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6.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drawings/drawing7.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65" yWindow="-15" windowWidth="14310" windowHeight="12225" tabRatio="879"/>
  </bookViews>
  <sheets>
    <sheet name="CommonData" sheetId="8" r:id="rId1"/>
    <sheet name="RdwyProdRpt" sheetId="3" r:id="rId2"/>
    <sheet name="BrdgProdRpt" sheetId="5" r:id="rId3"/>
    <sheet name="OtherProdRpt" sheetId="4" r:id="rId4"/>
    <sheet name="TransmittalForm" sheetId="10" r:id="rId5"/>
    <sheet name="GeotechStdsForm" sheetId="11" r:id="rId6"/>
    <sheet name="DigitalFileChecklist" sheetId="7" r:id="rId7"/>
    <sheet name="Backgrd" sheetId="9" state="hidden" r:id="rId8"/>
  </sheets>
  <externalReferences>
    <externalReference r:id="rId9"/>
  </externalReferences>
  <definedNames>
    <definedName name="_xlnm.Print_Area" localSheetId="2">BrdgProdRpt!$E$5:$AV$48</definedName>
    <definedName name="_xlnm.Print_Area" localSheetId="6">DigitalFileChecklist!$D$5:$AP$68</definedName>
    <definedName name="_xlnm.Print_Area" localSheetId="5">GeotechStdsForm!$B$2:$L$51</definedName>
    <definedName name="_xlnm.Print_Area" localSheetId="3">OtherProdRpt!$C$5:$AN$62</definedName>
    <definedName name="_xlnm.Print_Area" localSheetId="1">RdwyProdRpt!$E$5:$AV$48</definedName>
    <definedName name="_xlnm.Print_Area" localSheetId="4">TransmittalForm!$D$5:$AS$63</definedName>
  </definedNames>
  <calcPr calcId="145621"/>
</workbook>
</file>

<file path=xl/calcChain.xml><?xml version="1.0" encoding="utf-8"?>
<calcChain xmlns="http://schemas.openxmlformats.org/spreadsheetml/2006/main">
  <c r="C23" i="9" l="1"/>
  <c r="C20" i="9"/>
  <c r="AI23" i="7" l="1"/>
  <c r="T23" i="7"/>
  <c r="O28" i="8"/>
  <c r="O24" i="8"/>
  <c r="O16" i="8"/>
  <c r="O12" i="8"/>
  <c r="G9" i="11" l="1"/>
  <c r="H9" i="11"/>
  <c r="U10" i="10"/>
  <c r="AH10" i="10"/>
  <c r="O18" i="8"/>
  <c r="M12" i="10" s="1"/>
  <c r="O21" i="8"/>
  <c r="O15" i="10" s="1"/>
  <c r="K10" i="10"/>
  <c r="E6" i="9"/>
  <c r="AU48" i="5"/>
  <c r="AE2" i="5"/>
  <c r="AS8" i="5"/>
  <c r="S30" i="5"/>
  <c r="AO36" i="5"/>
  <c r="AO35" i="5"/>
  <c r="S48" i="5"/>
  <c r="AO29" i="5"/>
  <c r="AA39" i="5"/>
  <c r="AH39" i="5"/>
  <c r="AO39" i="5"/>
  <c r="AO38" i="5"/>
  <c r="AO37" i="5"/>
  <c r="AO34" i="5"/>
  <c r="AO33" i="5"/>
  <c r="O26" i="8"/>
  <c r="AO10" i="5"/>
  <c r="S10" i="5"/>
  <c r="S11" i="5"/>
  <c r="S14" i="5"/>
  <c r="S13" i="5"/>
  <c r="V12" i="5"/>
  <c r="AO11" i="5"/>
  <c r="AP68" i="7"/>
  <c r="AA2" i="7"/>
  <c r="AG10" i="7"/>
  <c r="J10" i="7"/>
  <c r="AM8" i="7"/>
  <c r="T10" i="7"/>
  <c r="V2" i="4"/>
  <c r="AN62" i="4"/>
  <c r="S17" i="4"/>
  <c r="AI14" i="4"/>
  <c r="Y14" i="4"/>
  <c r="H14" i="4"/>
  <c r="H13" i="4"/>
  <c r="AK8" i="4"/>
  <c r="R13" i="4"/>
  <c r="C61" i="4"/>
  <c r="E61" i="4"/>
  <c r="AJ48" i="4"/>
  <c r="AJ45" i="4"/>
  <c r="AJ43" i="4"/>
  <c r="AJ26" i="4"/>
  <c r="AJ58" i="4"/>
  <c r="AJ56" i="4"/>
  <c r="AJ53" i="4"/>
  <c r="E38" i="4"/>
  <c r="E36" i="4"/>
  <c r="E34" i="4"/>
  <c r="E32" i="4"/>
  <c r="E30" i="4"/>
  <c r="E26" i="4"/>
  <c r="E23" i="4"/>
  <c r="AA2" i="3"/>
  <c r="AU48" i="3"/>
  <c r="AO10" i="3"/>
  <c r="S14" i="3"/>
  <c r="S13" i="3"/>
  <c r="S11" i="3"/>
  <c r="AS8" i="3"/>
  <c r="S10" i="3"/>
  <c r="AO35" i="3"/>
  <c r="AO34" i="3"/>
  <c r="S48" i="3"/>
  <c r="AO23" i="3"/>
  <c r="AA38" i="3"/>
  <c r="AH38" i="3"/>
  <c r="AO38" i="3"/>
  <c r="AO37" i="3"/>
  <c r="AO36" i="3"/>
  <c r="AO33" i="3"/>
  <c r="AO32" i="3"/>
  <c r="AO29" i="3"/>
  <c r="AI17" i="4"/>
  <c r="J9" i="11"/>
  <c r="O19" i="8"/>
  <c r="F13" i="7" s="1"/>
  <c r="C16" i="4"/>
  <c r="O22" i="8"/>
  <c r="F16" i="7" s="1"/>
  <c r="M12" i="7"/>
  <c r="J15" i="4"/>
  <c r="G10" i="11"/>
  <c r="F16" i="10"/>
  <c r="G11" i="11"/>
  <c r="AI13" i="4"/>
  <c r="V12" i="3"/>
  <c r="AO11" i="3"/>
  <c r="O15" i="7" l="1"/>
  <c r="F13" i="10"/>
</calcChain>
</file>

<file path=xl/sharedStrings.xml><?xml version="1.0" encoding="utf-8"?>
<sst xmlns="http://schemas.openxmlformats.org/spreadsheetml/2006/main" count="389" uniqueCount="268">
  <si>
    <r>
      <t>D</t>
    </r>
    <r>
      <rPr>
        <b/>
        <sz val="8"/>
        <rFont val="Times New Roman"/>
        <family val="1"/>
      </rPr>
      <t xml:space="preserve">IVISION </t>
    </r>
    <r>
      <rPr>
        <b/>
        <sz val="6"/>
        <rFont val="Times New Roman"/>
        <family val="1"/>
      </rPr>
      <t>OF</t>
    </r>
    <r>
      <rPr>
        <b/>
        <sz val="8"/>
        <rFont val="Times New Roman"/>
        <family val="1"/>
      </rPr>
      <t xml:space="preserve"> </t>
    </r>
    <r>
      <rPr>
        <b/>
        <sz val="12"/>
        <rFont val="Times New Roman"/>
        <family val="1"/>
      </rPr>
      <t>H</t>
    </r>
    <r>
      <rPr>
        <b/>
        <sz val="8"/>
        <rFont val="Times New Roman"/>
        <family val="1"/>
      </rPr>
      <t>IGHWAYS</t>
    </r>
    <r>
      <rPr>
        <b/>
        <sz val="12"/>
        <rFont val="Times New Roman"/>
        <family val="1"/>
      </rPr>
      <t xml:space="preserve">
N</t>
    </r>
    <r>
      <rPr>
        <b/>
        <sz val="8"/>
        <rFont val="Times New Roman"/>
        <family val="1"/>
      </rPr>
      <t xml:space="preserve">ORTH </t>
    </r>
    <r>
      <rPr>
        <b/>
        <sz val="12"/>
        <rFont val="Times New Roman"/>
        <family val="1"/>
      </rPr>
      <t>C</t>
    </r>
    <r>
      <rPr>
        <b/>
        <sz val="8"/>
        <rFont val="Times New Roman"/>
        <family val="1"/>
      </rPr>
      <t xml:space="preserve">AROLINA </t>
    </r>
    <r>
      <rPr>
        <b/>
        <sz val="12"/>
        <rFont val="Times New Roman"/>
        <family val="1"/>
      </rPr>
      <t>D</t>
    </r>
    <r>
      <rPr>
        <b/>
        <sz val="8"/>
        <rFont val="Times New Roman"/>
        <family val="1"/>
      </rPr>
      <t xml:space="preserve">EPARTMENT </t>
    </r>
    <r>
      <rPr>
        <b/>
        <sz val="6"/>
        <rFont val="Times New Roman"/>
        <family val="1"/>
      </rPr>
      <t>OF</t>
    </r>
    <r>
      <rPr>
        <b/>
        <sz val="8"/>
        <rFont val="Times New Roman"/>
        <family val="1"/>
      </rPr>
      <t xml:space="preserve"> </t>
    </r>
    <r>
      <rPr>
        <b/>
        <sz val="12"/>
        <rFont val="Times New Roman"/>
        <family val="1"/>
      </rPr>
      <t>T</t>
    </r>
    <r>
      <rPr>
        <b/>
        <sz val="8"/>
        <rFont val="Times New Roman"/>
        <family val="1"/>
      </rPr>
      <t xml:space="preserve">RANSPORTATION
</t>
    </r>
    <r>
      <rPr>
        <b/>
        <sz val="16"/>
        <rFont val="Times New Roman"/>
        <family val="1"/>
      </rPr>
      <t>G</t>
    </r>
    <r>
      <rPr>
        <b/>
        <sz val="12"/>
        <rFont val="Times New Roman"/>
        <family val="1"/>
      </rPr>
      <t xml:space="preserve">EOTECHNICAL </t>
    </r>
    <r>
      <rPr>
        <b/>
        <sz val="16"/>
        <rFont val="Times New Roman"/>
        <family val="1"/>
      </rPr>
      <t>E</t>
    </r>
    <r>
      <rPr>
        <b/>
        <sz val="12"/>
        <rFont val="Times New Roman"/>
        <family val="1"/>
      </rPr>
      <t xml:space="preserve">NGINEERING </t>
    </r>
    <r>
      <rPr>
        <b/>
        <sz val="16"/>
        <rFont val="Times New Roman"/>
        <family val="1"/>
      </rPr>
      <t>U</t>
    </r>
    <r>
      <rPr>
        <b/>
        <sz val="12"/>
        <rFont val="Times New Roman"/>
        <family val="1"/>
      </rPr>
      <t>NIT</t>
    </r>
  </si>
  <si>
    <t>TIP</t>
  </si>
  <si>
    <t>WBS Element</t>
  </si>
  <si>
    <t>Field Office</t>
  </si>
  <si>
    <t>Project Geologist</t>
  </si>
  <si>
    <t>In-House Drillers</t>
  </si>
  <si>
    <t>Consultant Drillers</t>
  </si>
  <si>
    <t>PROJECT:</t>
  </si>
  <si>
    <t>PROJ. GEOLOGIST:</t>
  </si>
  <si>
    <t>DESCRIPTION:</t>
  </si>
  <si>
    <t>PROJECT</t>
  </si>
  <si>
    <t>Roadway Subsurface Investigation:</t>
  </si>
  <si>
    <t>For roadway subsurface investigations, complete the</t>
  </si>
  <si>
    <t>separate "Roadway Investigation Productivity Report"</t>
  </si>
  <si>
    <t>High Mount Light Tower Foundation Investigation (each)</t>
  </si>
  <si>
    <t>Vibration Claim (each)</t>
  </si>
  <si>
    <t>Siltation Claim (each)</t>
  </si>
  <si>
    <t>Water Well Claim (each)</t>
  </si>
  <si>
    <t>Other</t>
  </si>
  <si>
    <t>(Number of projects visited)</t>
  </si>
  <si>
    <t>DRILL LENGTH</t>
  </si>
  <si>
    <t>Total length of auger borings. (feet)</t>
  </si>
  <si>
    <t>Total length of in-situ soil test borings (S.P.T., V.S.T., penetrometer</t>
  </si>
  <si>
    <t>test, etc.). (feet)</t>
  </si>
  <si>
    <t>Total length of core borings. (feet)</t>
  </si>
  <si>
    <t>Total time (man-hours) for completion of project (total time charged</t>
  </si>
  <si>
    <t>against this project for completion of investigation).</t>
  </si>
  <si>
    <t>Total time (man-hours) for completion of office work on this project.</t>
  </si>
  <si>
    <r>
      <t>R</t>
    </r>
    <r>
      <rPr>
        <b/>
        <sz val="12"/>
        <rFont val="Times New Roman"/>
        <family val="1"/>
      </rPr>
      <t xml:space="preserve">OADWAY </t>
    </r>
    <r>
      <rPr>
        <b/>
        <sz val="16"/>
        <rFont val="Times New Roman"/>
        <family val="1"/>
      </rPr>
      <t>I</t>
    </r>
    <r>
      <rPr>
        <b/>
        <sz val="12"/>
        <rFont val="Times New Roman"/>
        <family val="1"/>
      </rPr>
      <t xml:space="preserve">NVESTIGATION
</t>
    </r>
    <r>
      <rPr>
        <b/>
        <sz val="16"/>
        <rFont val="Times New Roman"/>
        <family val="1"/>
      </rPr>
      <t>P</t>
    </r>
    <r>
      <rPr>
        <b/>
        <sz val="12"/>
        <rFont val="Times New Roman"/>
        <family val="1"/>
      </rPr>
      <t xml:space="preserve">RODUCTIVITY </t>
    </r>
    <r>
      <rPr>
        <b/>
        <sz val="16"/>
        <rFont val="Times New Roman"/>
        <family val="1"/>
      </rPr>
      <t>R</t>
    </r>
    <r>
      <rPr>
        <b/>
        <sz val="12"/>
        <rFont val="Times New Roman"/>
        <family val="1"/>
      </rPr>
      <t>EPORT</t>
    </r>
  </si>
  <si>
    <t>MMS Task No.</t>
  </si>
  <si>
    <t>Crew stayed in hotel for most of field work? (Yes/No/na)</t>
  </si>
  <si>
    <t>Borings (count)</t>
  </si>
  <si>
    <t>Other Borings: borings for non-road features (eg culverts, pipes, walls, channel changes) that are included in the ROADWAY Inventory Report.</t>
  </si>
  <si>
    <t>Footage</t>
  </si>
  <si>
    <t>Combined</t>
  </si>
  <si>
    <t>Samples (count)</t>
  </si>
  <si>
    <t>Bulk Quality (S)</t>
  </si>
  <si>
    <t>SPT Quality (SS)</t>
  </si>
  <si>
    <t>California Bearing Ratio (CBR)</t>
  </si>
  <si>
    <t>Recompacted Triaxial (RT)</t>
  </si>
  <si>
    <t>Shelby Tube (ST, SST)</t>
  </si>
  <si>
    <t>Rock (RS)</t>
  </si>
  <si>
    <t xml:space="preserve">Miles </t>
  </si>
  <si>
    <t>Other (eg DCP, CPT, hand auger, bridge rods)</t>
  </si>
  <si>
    <t xml:space="preserve">Total Footage </t>
  </si>
  <si>
    <t xml:space="preserve">Total Samples </t>
  </si>
  <si>
    <t>Other:</t>
  </si>
  <si>
    <t>Expenses (hotel, meals, phone) for Project Geologist and crew</t>
  </si>
  <si>
    <t>HOURS &amp; EXPENSES</t>
  </si>
  <si>
    <t>Total expenses (hotel, meals, and phone) for Project Geologist and Crew</t>
  </si>
  <si>
    <t>MMS TASK NO.:</t>
  </si>
  <si>
    <t>Length of Wall, Culvert, or Pipe. (feet)</t>
  </si>
  <si>
    <t>Network</t>
  </si>
  <si>
    <t>Fieldwork Activity Element</t>
  </si>
  <si>
    <t>NETWORK:</t>
  </si>
  <si>
    <t>CO:</t>
  </si>
  <si>
    <t>FIELDWK ACT ELEM:</t>
  </si>
  <si>
    <t xml:space="preserve">Total Borings </t>
  </si>
  <si>
    <r>
      <t>B</t>
    </r>
    <r>
      <rPr>
        <b/>
        <sz val="12"/>
        <rFont val="Times New Roman"/>
        <family val="1"/>
      </rPr>
      <t xml:space="preserve">RIDGE </t>
    </r>
    <r>
      <rPr>
        <b/>
        <sz val="16"/>
        <rFont val="Times New Roman"/>
        <family val="1"/>
      </rPr>
      <t>I</t>
    </r>
    <r>
      <rPr>
        <b/>
        <sz val="12"/>
        <rFont val="Times New Roman"/>
        <family val="1"/>
      </rPr>
      <t xml:space="preserve">NVESTIGATION
</t>
    </r>
    <r>
      <rPr>
        <b/>
        <sz val="16"/>
        <rFont val="Times New Roman"/>
        <family val="1"/>
      </rPr>
      <t>P</t>
    </r>
    <r>
      <rPr>
        <b/>
        <sz val="12"/>
        <rFont val="Times New Roman"/>
        <family val="1"/>
      </rPr>
      <t xml:space="preserve">RODUCTIVITY </t>
    </r>
    <r>
      <rPr>
        <b/>
        <sz val="16"/>
        <rFont val="Times New Roman"/>
        <family val="1"/>
      </rPr>
      <t>R</t>
    </r>
    <r>
      <rPr>
        <b/>
        <sz val="12"/>
        <rFont val="Times New Roman"/>
        <family val="1"/>
      </rPr>
      <t>EPORT</t>
    </r>
  </si>
  <si>
    <t>EFA</t>
  </si>
  <si>
    <t>Borings (count) drilled with:</t>
  </si>
  <si>
    <t>NCDOT Land Rig &amp; ATV</t>
  </si>
  <si>
    <t>NCDOT Sectional Barge</t>
  </si>
  <si>
    <t>Boat Barge</t>
  </si>
  <si>
    <t>Marsh Buggy</t>
  </si>
  <si>
    <t>Swamp Buggy</t>
  </si>
  <si>
    <t>Rented Support Equipment (eg Crane)</t>
  </si>
  <si>
    <t>Item</t>
  </si>
  <si>
    <t>Cost</t>
  </si>
  <si>
    <t xml:space="preserve">Total Cost </t>
  </si>
  <si>
    <t>Bridge Foundation Investigation:</t>
  </si>
  <si>
    <t>For bridge foundation investigations, complete the</t>
  </si>
  <si>
    <t>separate "Bridge Investigation Productivity Report"</t>
  </si>
  <si>
    <t>For a wall, were wall length, drill footage and expenses also</t>
  </si>
  <si>
    <t>reported on the Roadway Investigation Productivity Report (Yes/No)</t>
  </si>
  <si>
    <t>Area Geologist Transmittal Date</t>
  </si>
  <si>
    <r>
      <t xml:space="preserve">Length (feet) of Non-Road Features (culverts, pipes, walls, channel changes, etc.), that were investigated </t>
    </r>
    <r>
      <rPr>
        <b/>
        <sz val="10"/>
        <rFont val="Arial"/>
        <family val="2"/>
      </rPr>
      <t>AND</t>
    </r>
    <r>
      <rPr>
        <sz val="10"/>
        <rFont val="Arial"/>
      </rPr>
      <t xml:space="preserve"> included in the ROADWAY Inventory Report.</t>
    </r>
  </si>
  <si>
    <t>Commute</t>
  </si>
  <si>
    <t>GEU personnel stayed in hotel for most of field work? (Yes/No)</t>
  </si>
  <si>
    <t>Expenses</t>
  </si>
  <si>
    <t>Non-Road Features</t>
  </si>
  <si>
    <t>"Line" Borings: borings located along roadway alignments, and/or on constant offset lines to roadway alignments.  Usually, these borings are shown in rdwy profiles.</t>
  </si>
  <si>
    <t>"Offset" Borings: borings variably offset from a roadway alignment, typically to delineate rock or unsuitable materials.  Usually, these borings are shown in rdwy cross sections.</t>
  </si>
  <si>
    <t>Power Auger without tests</t>
  </si>
  <si>
    <t>Power Auger with tests (eg SPT)</t>
  </si>
  <si>
    <t>Core (Coastal Plain)</t>
  </si>
  <si>
    <t>Core (non-Coastal Plain)</t>
  </si>
  <si>
    <t xml:space="preserve">Total </t>
  </si>
  <si>
    <t>Rotary with tests (eg SPT)</t>
  </si>
  <si>
    <t>TIP:</t>
  </si>
  <si>
    <t>COUNTY:</t>
  </si>
  <si>
    <t>SITE DESCRIPTION:</t>
  </si>
  <si>
    <t>MEMORANDUM TO:</t>
  </si>
  <si>
    <t>State Geotechnical Engineer</t>
  </si>
  <si>
    <t>Transmitted Pages</t>
  </si>
  <si>
    <t>Requested by:</t>
  </si>
  <si>
    <t>Design-Build Project</t>
  </si>
  <si>
    <t xml:space="preserve">Temporary Shoring Recommendations </t>
  </si>
  <si>
    <t>Project Productivity Summary Report</t>
  </si>
  <si>
    <t>Copy for HQ project file</t>
  </si>
  <si>
    <t>All digital files needed to create the transmitted items are under S\Transfer\TransmittedProjects</t>
  </si>
  <si>
    <t>Digital files posted to S Drive by:</t>
  </si>
  <si>
    <t>Date:</t>
  </si>
  <si>
    <t>Transmitted by:</t>
  </si>
  <si>
    <t>Office:</t>
  </si>
  <si>
    <t>Received by:</t>
  </si>
  <si>
    <t>Distributed by:</t>
  </si>
  <si>
    <t>The digital file names, folder names, and folder tree follow GEU standards.</t>
  </si>
  <si>
    <t>The project folder is named using the following format:</t>
  </si>
  <si>
    <t>TIP Roadway:</t>
  </si>
  <si>
    <t>TIP Structure:</t>
  </si>
  <si>
    <t>TIP PDEA:</t>
  </si>
  <si>
    <t>Non-TIP Structure:</t>
  </si>
  <si>
    <t>Example folder tree for roadway investigations, and typical files:</t>
  </si>
  <si>
    <t>Example folder tree for bridge investigations, and typical files:</t>
  </si>
  <si>
    <t>tip#_GEO_RDWY_modifier</t>
  </si>
  <si>
    <t>tip#_GEO_structuretype&amp;#_modifier</t>
  </si>
  <si>
    <t>CADD_GEOTECH</t>
  </si>
  <si>
    <t>DTM</t>
  </si>
  <si>
    <t>EarthWork</t>
  </si>
  <si>
    <t>EngineeringDgn</t>
  </si>
  <si>
    <t>*.gpj   (gINT project file for borings)
*.gtd   (Geopak data file for borings)</t>
  </si>
  <si>
    <t>Geotech</t>
  </si>
  <si>
    <t>gpk</t>
  </si>
  <si>
    <t>Input</t>
  </si>
  <si>
    <t>Misc</t>
  </si>
  <si>
    <t>Output</t>
  </si>
  <si>
    <t>*gtm*.dgn   (plan view of entire project)
*pfl*.dgn   ("raw" profile file(s))</t>
  </si>
  <si>
    <t>Project</t>
  </si>
  <si>
    <t>Site&amp;Sub</t>
  </si>
  <si>
    <t>*map*.dgn   (site plan)</t>
  </si>
  <si>
    <t>xsc</t>
  </si>
  <si>
    <t>*xsc*.dgn  ("raw" cross section file(s))</t>
  </si>
  <si>
    <t>CADD_ORIGINAL</t>
  </si>
  <si>
    <t>LABTESTS</t>
  </si>
  <si>
    <t>All lab test files</t>
  </si>
  <si>
    <t>NON_CADD</t>
  </si>
  <si>
    <t>Digital files posted to S\Transfer\TransmittedProjects include, but are not limited to:</t>
  </si>
  <si>
    <t>"gpj" file (gINT project file for borings)</t>
  </si>
  <si>
    <t>"doc" file for PDEA Rpt</t>
  </si>
  <si>
    <t>"gtd" file (Geopak data file for borings)</t>
  </si>
  <si>
    <t>"doc" file for Rdwy Inv Rpt</t>
  </si>
  <si>
    <t>"tin" file (Geopak)</t>
  </si>
  <si>
    <t>"doc" file for Rdwy Recs Rpt</t>
  </si>
  <si>
    <t>"gpk" file (Geopak)</t>
  </si>
  <si>
    <t>"doc" file for Rdwy Slope Recs</t>
  </si>
  <si>
    <t>"gtm" dgn file (GEU rdwy plan view)</t>
  </si>
  <si>
    <t>"doc" file for Structure Inv Rpt</t>
  </si>
  <si>
    <t>"inv" dgn file(s) (GEU rdwy inventory plan sheets)</t>
  </si>
  <si>
    <t>"doc" file for Special Provisions</t>
  </si>
  <si>
    <t>"rec" dgn file(s) (GEU rdwy recs plan sheets)</t>
  </si>
  <si>
    <t>"doc" or "xls" file for Structure FND Recs</t>
  </si>
  <si>
    <t>"pfl" dgn file(s) (GEU rdwy profiles)</t>
  </si>
  <si>
    <t>"xls" file for Scour Form (stream crossing only)</t>
  </si>
  <si>
    <t>"pfi" dgn file(s) (GEU rdwy inv profile sheets)</t>
  </si>
  <si>
    <t>"map" dgn file (site plan for structure)</t>
  </si>
  <si>
    <t>"pfr" dgn file(s) (GEU rdwy recs profile sheets)</t>
  </si>
  <si>
    <t>"sub" dgn file (structure profiles, cross sections, title sheet, legend sheet)</t>
  </si>
  <si>
    <t>"xsc" dgn file(s) (GEU rdwy xsections)</t>
  </si>
  <si>
    <t>"xsi" dgn file(s) (GEU rdwy inv xs sheets)</t>
  </si>
  <si>
    <t>"xsr" dgn file(s) (GEU rdwy recs xs sheets)</t>
  </si>
  <si>
    <r>
      <t>tip#</t>
    </r>
    <r>
      <rPr>
        <sz val="8"/>
        <rFont val="Arial"/>
        <family val="2"/>
      </rPr>
      <t>_GEO_RDWY_</t>
    </r>
    <r>
      <rPr>
        <i/>
        <sz val="8"/>
        <rFont val="Arial"/>
        <family val="2"/>
      </rPr>
      <t>modifier</t>
    </r>
  </si>
  <si>
    <r>
      <t>tip#</t>
    </r>
    <r>
      <rPr>
        <sz val="8"/>
        <rFont val="Arial"/>
        <family val="2"/>
      </rPr>
      <t>_GEO_</t>
    </r>
    <r>
      <rPr>
        <i/>
        <sz val="8"/>
        <rFont val="Arial"/>
        <family val="2"/>
      </rPr>
      <t>structuretype&amp;#</t>
    </r>
    <r>
      <rPr>
        <sz val="8"/>
        <rFont val="Arial"/>
        <family val="2"/>
      </rPr>
      <t>_</t>
    </r>
    <r>
      <rPr>
        <i/>
        <sz val="8"/>
        <rFont val="Arial"/>
        <family val="2"/>
      </rPr>
      <t>modifier</t>
    </r>
  </si>
  <si>
    <r>
      <t>tip#</t>
    </r>
    <r>
      <rPr>
        <sz val="8"/>
        <rFont val="Arial"/>
        <family val="2"/>
      </rPr>
      <t>_GEO_PDEA</t>
    </r>
    <r>
      <rPr>
        <i/>
        <sz val="8"/>
        <rFont val="Arial"/>
        <family val="2"/>
      </rPr>
      <t>&amp;#</t>
    </r>
    <r>
      <rPr>
        <sz val="8"/>
        <rFont val="Arial"/>
        <family val="2"/>
      </rPr>
      <t>_</t>
    </r>
    <r>
      <rPr>
        <i/>
        <sz val="8"/>
        <rFont val="Arial"/>
        <family val="2"/>
      </rPr>
      <t>modifier</t>
    </r>
  </si>
  <si>
    <r>
      <t>co#1&amp;co#2</t>
    </r>
    <r>
      <rPr>
        <sz val="8"/>
        <rFont val="Arial"/>
        <family val="2"/>
      </rPr>
      <t>_GEO_</t>
    </r>
    <r>
      <rPr>
        <i/>
        <sz val="8"/>
        <rFont val="Arial"/>
        <family val="2"/>
      </rPr>
      <t>structuretype&amp;#</t>
    </r>
    <r>
      <rPr>
        <sz val="8"/>
        <rFont val="Arial"/>
        <family val="2"/>
      </rPr>
      <t>_</t>
    </r>
    <r>
      <rPr>
        <i/>
        <sz val="8"/>
        <rFont val="Arial"/>
        <family val="2"/>
      </rPr>
      <t>modifier</t>
    </r>
  </si>
  <si>
    <r>
      <t xml:space="preserve">*.gpj   (gINT project file for borings)
*.gtd   (Geopak data file for borings)
</t>
    </r>
    <r>
      <rPr>
        <sz val="7"/>
        <rFont val="Arial"/>
        <family val="2"/>
      </rPr>
      <t>(Note: gtd file needed only if profiles &amp;/or cross sections were produced.)</t>
    </r>
  </si>
  <si>
    <r>
      <t xml:space="preserve">   P</t>
    </r>
    <r>
      <rPr>
        <b/>
        <sz val="12"/>
        <color indexed="22"/>
        <rFont val="Times New Roman"/>
        <family val="1"/>
      </rPr>
      <t xml:space="preserve">ROJECT </t>
    </r>
    <r>
      <rPr>
        <b/>
        <sz val="16"/>
        <color indexed="22"/>
        <rFont val="Times New Roman"/>
        <family val="1"/>
      </rPr>
      <t>P</t>
    </r>
    <r>
      <rPr>
        <b/>
        <sz val="12"/>
        <color indexed="22"/>
        <rFont val="Times New Roman"/>
        <family val="1"/>
      </rPr>
      <t>RODUCTIVITY</t>
    </r>
    <r>
      <rPr>
        <b/>
        <sz val="16"/>
        <color indexed="22"/>
        <rFont val="Times New Roman"/>
        <family val="1"/>
      </rPr>
      <t xml:space="preserve">
S</t>
    </r>
    <r>
      <rPr>
        <b/>
        <sz val="12"/>
        <color indexed="22"/>
        <rFont val="Times New Roman"/>
        <family val="1"/>
      </rPr>
      <t xml:space="preserve">UMMARY </t>
    </r>
    <r>
      <rPr>
        <b/>
        <sz val="16"/>
        <color indexed="22"/>
        <rFont val="Times New Roman"/>
        <family val="1"/>
      </rPr>
      <t>R</t>
    </r>
    <r>
      <rPr>
        <b/>
        <sz val="12"/>
        <color indexed="22"/>
        <rFont val="Times New Roman"/>
        <family val="1"/>
      </rPr>
      <t>EPORT</t>
    </r>
  </si>
  <si>
    <r>
      <t>D</t>
    </r>
    <r>
      <rPr>
        <b/>
        <sz val="8"/>
        <color indexed="22"/>
        <rFont val="Times New Roman"/>
        <family val="1"/>
      </rPr>
      <t xml:space="preserve">IVISION </t>
    </r>
    <r>
      <rPr>
        <b/>
        <sz val="6"/>
        <color indexed="22"/>
        <rFont val="Times New Roman"/>
        <family val="1"/>
      </rPr>
      <t>OF</t>
    </r>
    <r>
      <rPr>
        <b/>
        <sz val="8"/>
        <color indexed="22"/>
        <rFont val="Times New Roman"/>
        <family val="1"/>
      </rPr>
      <t xml:space="preserve"> </t>
    </r>
    <r>
      <rPr>
        <b/>
        <sz val="12"/>
        <color indexed="22"/>
        <rFont val="Times New Roman"/>
        <family val="1"/>
      </rPr>
      <t>H</t>
    </r>
    <r>
      <rPr>
        <b/>
        <sz val="8"/>
        <color indexed="22"/>
        <rFont val="Times New Roman"/>
        <family val="1"/>
      </rPr>
      <t>IGHWAYS</t>
    </r>
    <r>
      <rPr>
        <b/>
        <sz val="12"/>
        <color indexed="22"/>
        <rFont val="Times New Roman"/>
        <family val="1"/>
      </rPr>
      <t xml:space="preserve">
N</t>
    </r>
    <r>
      <rPr>
        <b/>
        <sz val="8"/>
        <color indexed="22"/>
        <rFont val="Times New Roman"/>
        <family val="1"/>
      </rPr>
      <t xml:space="preserve">ORTH </t>
    </r>
    <r>
      <rPr>
        <b/>
        <sz val="12"/>
        <color indexed="22"/>
        <rFont val="Times New Roman"/>
        <family val="1"/>
      </rPr>
      <t>C</t>
    </r>
    <r>
      <rPr>
        <b/>
        <sz val="8"/>
        <color indexed="22"/>
        <rFont val="Times New Roman"/>
        <family val="1"/>
      </rPr>
      <t xml:space="preserve">AROLINA </t>
    </r>
    <r>
      <rPr>
        <b/>
        <sz val="12"/>
        <color indexed="22"/>
        <rFont val="Times New Roman"/>
        <family val="1"/>
      </rPr>
      <t>D</t>
    </r>
    <r>
      <rPr>
        <b/>
        <sz val="8"/>
        <color indexed="22"/>
        <rFont val="Times New Roman"/>
        <family val="1"/>
      </rPr>
      <t xml:space="preserve">EPARTMENT </t>
    </r>
    <r>
      <rPr>
        <b/>
        <sz val="6"/>
        <color indexed="22"/>
        <rFont val="Times New Roman"/>
        <family val="1"/>
      </rPr>
      <t>OF</t>
    </r>
    <r>
      <rPr>
        <b/>
        <sz val="8"/>
        <color indexed="22"/>
        <rFont val="Times New Roman"/>
        <family val="1"/>
      </rPr>
      <t xml:space="preserve"> </t>
    </r>
    <r>
      <rPr>
        <b/>
        <sz val="12"/>
        <color indexed="22"/>
        <rFont val="Times New Roman"/>
        <family val="1"/>
      </rPr>
      <t>T</t>
    </r>
    <r>
      <rPr>
        <b/>
        <sz val="8"/>
        <color indexed="22"/>
        <rFont val="Times New Roman"/>
        <family val="1"/>
      </rPr>
      <t xml:space="preserve">RANSPORTATION
</t>
    </r>
    <r>
      <rPr>
        <b/>
        <sz val="16"/>
        <color indexed="22"/>
        <rFont val="Times New Roman"/>
        <family val="1"/>
      </rPr>
      <t>G</t>
    </r>
    <r>
      <rPr>
        <b/>
        <sz val="12"/>
        <color indexed="22"/>
        <rFont val="Times New Roman"/>
        <family val="1"/>
      </rPr>
      <t xml:space="preserve">EOTECHNICAL </t>
    </r>
    <r>
      <rPr>
        <b/>
        <sz val="16"/>
        <color indexed="22"/>
        <rFont val="Times New Roman"/>
        <family val="1"/>
      </rPr>
      <t>E</t>
    </r>
    <r>
      <rPr>
        <b/>
        <sz val="12"/>
        <color indexed="22"/>
        <rFont val="Times New Roman"/>
        <family val="1"/>
      </rPr>
      <t xml:space="preserve">NGINEERING </t>
    </r>
    <r>
      <rPr>
        <b/>
        <sz val="16"/>
        <color indexed="22"/>
        <rFont val="Times New Roman"/>
        <family val="1"/>
      </rPr>
      <t>U</t>
    </r>
    <r>
      <rPr>
        <b/>
        <sz val="12"/>
        <color indexed="22"/>
        <rFont val="Times New Roman"/>
        <family val="1"/>
      </rPr>
      <t>NIT</t>
    </r>
  </si>
  <si>
    <t>Area Geologist Transmittal Date:</t>
  </si>
  <si>
    <t>Common Data for Project Productivity Report and Transmittal Form</t>
  </si>
  <si>
    <t>Last Revision Date</t>
  </si>
  <si>
    <t>Field Activity Element</t>
  </si>
  <si>
    <t>Project Description</t>
  </si>
  <si>
    <t>Site Description</t>
  </si>
  <si>
    <t>County(ies)</t>
  </si>
  <si>
    <r>
      <t xml:space="preserve">MMS Task No.     </t>
    </r>
    <r>
      <rPr>
        <b/>
        <sz val="14"/>
        <color indexed="11"/>
        <rFont val="Arial"/>
        <family val="2"/>
      </rPr>
      <t>9000000</t>
    </r>
  </si>
  <si>
    <t>Revised:</t>
  </si>
  <si>
    <r>
      <t>P</t>
    </r>
    <r>
      <rPr>
        <b/>
        <sz val="12"/>
        <rFont val="Times New Roman"/>
        <family val="1"/>
      </rPr>
      <t xml:space="preserve">ROJECT </t>
    </r>
    <r>
      <rPr>
        <b/>
        <sz val="16"/>
        <rFont val="Times New Roman"/>
        <family val="1"/>
      </rPr>
      <t>D</t>
    </r>
    <r>
      <rPr>
        <b/>
        <sz val="12"/>
        <rFont val="Times New Roman"/>
        <family val="1"/>
      </rPr>
      <t xml:space="preserve">ATA
</t>
    </r>
    <r>
      <rPr>
        <b/>
        <sz val="16"/>
        <rFont val="Times New Roman"/>
        <family val="1"/>
      </rPr>
      <t>T</t>
    </r>
    <r>
      <rPr>
        <b/>
        <sz val="12"/>
        <rFont val="Times New Roman"/>
        <family val="1"/>
      </rPr>
      <t xml:space="preserve">RANSMITTAL </t>
    </r>
    <r>
      <rPr>
        <b/>
        <sz val="16"/>
        <rFont val="Times New Roman"/>
        <family val="1"/>
      </rPr>
      <t>F</t>
    </r>
    <r>
      <rPr>
        <b/>
        <sz val="12"/>
        <rFont val="Times New Roman"/>
        <family val="1"/>
      </rPr>
      <t>ORM</t>
    </r>
  </si>
  <si>
    <t>WBS Element / Project</t>
  </si>
  <si>
    <r>
      <t>P</t>
    </r>
    <r>
      <rPr>
        <b/>
        <sz val="12"/>
        <rFont val="Times New Roman"/>
        <family val="1"/>
      </rPr>
      <t xml:space="preserve">ROJECT </t>
    </r>
    <r>
      <rPr>
        <b/>
        <sz val="16"/>
        <rFont val="Times New Roman"/>
        <family val="1"/>
      </rPr>
      <t>D</t>
    </r>
    <r>
      <rPr>
        <b/>
        <sz val="12"/>
        <rFont val="Times New Roman"/>
        <family val="1"/>
      </rPr>
      <t xml:space="preserve">ATA </t>
    </r>
    <r>
      <rPr>
        <b/>
        <sz val="16"/>
        <rFont val="Times New Roman"/>
        <family val="1"/>
      </rPr>
      <t>T</t>
    </r>
    <r>
      <rPr>
        <b/>
        <sz val="12"/>
        <rFont val="Times New Roman"/>
        <family val="1"/>
      </rPr>
      <t xml:space="preserve">RANSMITTAL
</t>
    </r>
    <r>
      <rPr>
        <b/>
        <sz val="16"/>
        <rFont val="Times New Roman"/>
        <family val="1"/>
      </rPr>
      <t>F</t>
    </r>
    <r>
      <rPr>
        <b/>
        <sz val="12"/>
        <rFont val="Times New Roman"/>
        <family val="1"/>
      </rPr>
      <t xml:space="preserve">ORM  -  </t>
    </r>
    <r>
      <rPr>
        <b/>
        <sz val="16"/>
        <rFont val="Times New Roman"/>
        <family val="1"/>
      </rPr>
      <t>D</t>
    </r>
    <r>
      <rPr>
        <b/>
        <sz val="12"/>
        <rFont val="Times New Roman"/>
        <family val="1"/>
      </rPr>
      <t xml:space="preserve">IGITAL </t>
    </r>
    <r>
      <rPr>
        <b/>
        <sz val="16"/>
        <rFont val="Times New Roman"/>
        <family val="1"/>
      </rPr>
      <t>F</t>
    </r>
    <r>
      <rPr>
        <b/>
        <sz val="12"/>
        <rFont val="Times New Roman"/>
        <family val="1"/>
      </rPr>
      <t>ILES</t>
    </r>
  </si>
  <si>
    <t>Central Office</t>
  </si>
  <si>
    <r>
      <t xml:space="preserve">NOTE: All sub-folders and files under "CADD_ORIGINAL" should </t>
    </r>
    <r>
      <rPr>
        <b/>
        <u/>
        <sz val="12"/>
        <rFont val="Arial"/>
        <family val="2"/>
      </rPr>
      <t>NOT</t>
    </r>
    <r>
      <rPr>
        <b/>
        <sz val="12"/>
        <rFont val="Arial"/>
        <family val="2"/>
      </rPr>
      <t xml:space="preserve"> be transmitted.</t>
    </r>
  </si>
  <si>
    <t>Asheville FO</t>
  </si>
  <si>
    <t>Harrisburg FO</t>
  </si>
  <si>
    <t>Raleigh FO</t>
  </si>
  <si>
    <t>Greenville FO</t>
  </si>
  <si>
    <t>Office</t>
  </si>
  <si>
    <t>FIELD OFFICE:</t>
  </si>
  <si>
    <t>Project Description from DataLink file, with space added at end</t>
  </si>
  <si>
    <t>Site Description from DataLink file, with space added at end</t>
  </si>
  <si>
    <t>NOTE: The English and metric versions of all forms in this file are the same, except for the form numbers.</t>
  </si>
  <si>
    <t>GEU-018e</t>
  </si>
  <si>
    <t>FORM NO.:</t>
  </si>
  <si>
    <t>REVISION DATE:</t>
  </si>
  <si>
    <t>GEU-019e</t>
  </si>
  <si>
    <t>GEU-020e</t>
  </si>
  <si>
    <t>GEU-021e</t>
  </si>
  <si>
    <t>GEU-022e</t>
  </si>
  <si>
    <t>PlanProf</t>
  </si>
  <si>
    <t>Roadway Inventory</t>
  </si>
  <si>
    <t>Written Report Only</t>
  </si>
  <si>
    <t>Roadway Design</t>
  </si>
  <si>
    <t>Roadway Design Recommendations</t>
  </si>
  <si>
    <t>Waiting Period</t>
  </si>
  <si>
    <t>Provisions</t>
  </si>
  <si>
    <t>Plans</t>
  </si>
  <si>
    <t>Bridge Inventory</t>
  </si>
  <si>
    <t>Retaining Wall Inventory</t>
  </si>
  <si>
    <t>Retaining Wall Recommendations/Design</t>
  </si>
  <si>
    <t>Work Zone Traffic Control</t>
  </si>
  <si>
    <t>Pavement Design Investigation</t>
  </si>
  <si>
    <t>Metal Pole Investigation</t>
  </si>
  <si>
    <t>PDEA Report</t>
  </si>
  <si>
    <t>Remarks/Special Distribution Instructions:</t>
  </si>
  <si>
    <t>Right of Way Recommendations</t>
  </si>
  <si>
    <t>Color Photos in Product</t>
  </si>
  <si>
    <t>Foundation Design Recommendations</t>
  </si>
  <si>
    <t>Stream Crossing</t>
  </si>
  <si>
    <t>Reviewed by:</t>
  </si>
  <si>
    <t>Duplicate Copy of Recommendations Requested for Regional Office</t>
  </si>
  <si>
    <t>Distribute to:</t>
  </si>
  <si>
    <t>Geotextile for Pavement Stabilization</t>
  </si>
  <si>
    <t>Rock Embankments</t>
  </si>
  <si>
    <t>Anchored Retaining Walls (LRFD)</t>
  </si>
  <si>
    <t>Concrete Barrier Rail with Moment Slab</t>
  </si>
  <si>
    <t>Precast Gravity Retaining Walls (LRFD)</t>
  </si>
  <si>
    <t>Segmental Gravity Retaining Walls (LRFD)</t>
  </si>
  <si>
    <t>Soil Nail Retaining Walls (LFD-ASD)</t>
  </si>
  <si>
    <t>Soldier Pile Retaining Walls (LRFD)</t>
  </si>
  <si>
    <t>Drawing No.</t>
  </si>
  <si>
    <t># of Sheets</t>
  </si>
  <si>
    <t>Standard Temporary Shoring</t>
  </si>
  <si>
    <t>Standard Cast-In-Place (CIP) Gravity Retaining Wall</t>
  </si>
  <si>
    <t>Standard Segmental Gravity Retaining Wall</t>
  </si>
  <si>
    <t>Standard Segmental Gravity Retaining Wall with Freeze-Thaw Durable SRW Units</t>
  </si>
  <si>
    <t>Geotechnical Standard Drawings</t>
  </si>
  <si>
    <t>Geotechnical Standard Provisions</t>
  </si>
  <si>
    <t>Effective Let Date</t>
  </si>
  <si>
    <t>)</t>
  </si>
  <si>
    <t xml:space="preserve">Revised:      </t>
  </si>
  <si>
    <t>Provision No.</t>
  </si>
  <si>
    <r>
      <t xml:space="preserve">When recommending the </t>
    </r>
    <r>
      <rPr>
        <i/>
        <sz val="10"/>
        <rFont val="Arial"/>
        <family val="2"/>
      </rPr>
      <t>Geotechnical Standard Provisions</t>
    </r>
    <r>
      <rPr>
        <sz val="10"/>
        <rFont val="Arial"/>
        <family val="2"/>
      </rPr>
      <t xml:space="preserve"> listed below, do not attach these provisions to the recommendations and the central office will include the standard provisions with the product.</t>
    </r>
  </si>
  <si>
    <t>Reinforced Soil Slopes</t>
  </si>
  <si>
    <t xml:space="preserve">Standard Reinforced Soil Slope (RSS) </t>
  </si>
  <si>
    <t>Drilled Piers (LFD-ASD)</t>
  </si>
  <si>
    <t>CIP Gravity Retaining Walls</t>
  </si>
  <si>
    <t>MSE Retaining Walls (LRFD)</t>
  </si>
  <si>
    <t>Piles (LFD-ASD)</t>
  </si>
  <si>
    <t>Pile Driving Analyzer (LFD-ASD)</t>
  </si>
  <si>
    <t>Pile Excavation (LFD-ASD)</t>
  </si>
  <si>
    <t>Standard Shoring</t>
  </si>
  <si>
    <t>Standard Temporary Wall</t>
  </si>
  <si>
    <r>
      <t xml:space="preserve">When recommending the </t>
    </r>
    <r>
      <rPr>
        <i/>
        <sz val="10"/>
        <rFont val="Arial"/>
        <family val="2"/>
      </rPr>
      <t>Geotechnical Standard Drawings</t>
    </r>
    <r>
      <rPr>
        <sz val="10"/>
        <rFont val="Arial"/>
        <family val="2"/>
      </rPr>
      <t xml:space="preserve"> listed below, do not attach these drawings to the recommendations and the Central Office will include the sealed standard drawings with the product.</t>
    </r>
  </si>
  <si>
    <t>Structures Management</t>
  </si>
  <si>
    <t>Temporary Soil Nail Walls</t>
  </si>
  <si>
    <t>Rock Slope Materials</t>
  </si>
  <si>
    <t>Pile Driving Criteria (LRFD)</t>
  </si>
  <si>
    <t>Division (Name:</t>
  </si>
  <si>
    <t>Standard Rock Plating</t>
  </si>
  <si>
    <t>Standard Embankment Monitoring</t>
  </si>
  <si>
    <t>Mr. John L. Pilipchuk, L.G., P.E., State Geotechnical Engineer</t>
  </si>
  <si>
    <t>Mr. John L. Pilipchuk, L.G., P.E.</t>
  </si>
  <si>
    <t>Provision Name</t>
  </si>
  <si>
    <t>Drawing Name</t>
  </si>
  <si>
    <t>Please Use the Page Numbers Database to request Geotechnical Standard Provisions and/or Details</t>
  </si>
  <si>
    <r>
      <t xml:space="preserve">FORM NO.: GEU-021e-a  </t>
    </r>
    <r>
      <rPr>
        <b/>
        <sz val="11"/>
        <rFont val="Times New Roman"/>
        <family val="1"/>
      </rPr>
      <t>Geotechnical Standard Provisions and/or Details</t>
    </r>
  </si>
  <si>
    <t>Click Here To Open Page Numbers Database</t>
  </si>
  <si>
    <t>Standard Provisions and Details will be referenced in the Distribution Email
Sealed Details will be provided to appropriate units before project is Let
Sealed Provisions will be included with GEU's provision package before project is Let</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</si>
</sst>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mm/dd/yy"/>
    <numFmt numFmtId="165" formatCode="0.0"/>
    <numFmt numFmtId="166" formatCode="0\ \f\t"/>
    <numFmt numFmtId="167" formatCode="#;\-#;;@"/>
    <numFmt numFmtId="168" formatCode="0000;\-0000;;@"/>
    <numFmt numFmtId="169" formatCode="mm/dd/yy;@"/>
    <numFmt numFmtId="170" formatCode="m/d/yy;@"/>
  </numFmts>
  <fonts count="77" x14ac:knownFonts="1">
    <font>
      <sz val="10"/>
      <name val="Arial"/>
    </font>
    <font>
      <sz val="10"/>
      <color indexed="15"/>
      <name val="Times New Roman"/>
      <family val="1"/>
    </font>
    <font>
      <b/>
      <sz val="16"/>
      <name val="Times New Roman"/>
      <family val="1"/>
    </font>
    <font>
      <b/>
      <sz val="12"/>
      <name val="Times New Roman"/>
      <family val="1"/>
    </font>
    <font>
      <b/>
      <sz val="10"/>
      <color indexed="10"/>
      <name val="Arial"/>
      <family val="2"/>
    </font>
    <font>
      <b/>
      <sz val="10"/>
      <name val="Arial"/>
      <family val="2"/>
    </font>
    <font>
      <b/>
      <sz val="8"/>
      <name val="Times New Roman"/>
      <family val="1"/>
    </font>
    <font>
      <b/>
      <sz val="6"/>
      <name val="Times New Roman"/>
      <family val="1"/>
    </font>
    <font>
      <sz val="10"/>
      <name val="Arial"/>
      <family val="2"/>
    </font>
    <font>
      <sz val="12"/>
      <color indexed="15"/>
      <name val="Times New Roman"/>
      <family val="1"/>
    </font>
    <font>
      <b/>
      <i/>
      <sz val="18"/>
      <color indexed="18"/>
      <name val="Times New Roman"/>
      <family val="1"/>
    </font>
    <font>
      <b/>
      <sz val="14"/>
      <color indexed="51"/>
      <name val="Times New Roman"/>
      <family val="1"/>
    </font>
    <font>
      <b/>
      <sz val="14"/>
      <color indexed="43"/>
      <name val="Times New Roman"/>
      <family val="1"/>
    </font>
    <font>
      <sz val="12"/>
      <color indexed="22"/>
      <name val="Times New Roman"/>
      <family val="1"/>
    </font>
    <font>
      <b/>
      <sz val="14"/>
      <color indexed="22"/>
      <name val="Times New Roman"/>
      <family val="1"/>
    </font>
    <font>
      <b/>
      <sz val="12"/>
      <color indexed="41"/>
      <name val="Times New Roman"/>
      <family val="1"/>
    </font>
    <font>
      <b/>
      <sz val="12"/>
      <color indexed="62"/>
      <name val="Times New Roman"/>
      <family val="1"/>
    </font>
    <font>
      <sz val="10"/>
      <color indexed="43"/>
      <name val="Times New Roman"/>
      <family val="1"/>
    </font>
    <font>
      <sz val="12"/>
      <color indexed="43"/>
      <name val="Times New Roman"/>
      <family val="1"/>
    </font>
    <font>
      <sz val="12"/>
      <color indexed="62"/>
      <name val="Times New Roman"/>
      <family val="1"/>
    </font>
    <font>
      <b/>
      <sz val="20"/>
      <color indexed="18"/>
      <name val="Times New Roman"/>
      <family val="1"/>
    </font>
    <font>
      <sz val="20"/>
      <color indexed="15"/>
      <name val="Times New Roman"/>
      <family val="1"/>
    </font>
    <font>
      <sz val="12"/>
      <color indexed="23"/>
      <name val="Times New Roman"/>
      <family val="1"/>
    </font>
    <font>
      <b/>
      <sz val="20"/>
      <color indexed="41"/>
      <name val="Times New Roman"/>
      <family val="1"/>
    </font>
    <font>
      <sz val="8"/>
      <name val="Arial"/>
      <family val="2"/>
    </font>
    <font>
      <sz val="8"/>
      <color indexed="22"/>
      <name val="Times New Roman"/>
      <family val="1"/>
    </font>
    <font>
      <sz val="7"/>
      <name val="Arial"/>
      <family val="2"/>
    </font>
    <font>
      <b/>
      <sz val="10"/>
      <color indexed="9"/>
      <name val="Arial"/>
      <family val="2"/>
    </font>
    <font>
      <sz val="7"/>
      <color indexed="22"/>
      <name val="Times New Roman"/>
      <family val="1"/>
    </font>
    <font>
      <b/>
      <sz val="14"/>
      <color indexed="10"/>
      <name val="Arial"/>
      <family val="2"/>
    </font>
    <font>
      <b/>
      <sz val="14"/>
      <name val="Arial"/>
      <family val="2"/>
    </font>
    <font>
      <u/>
      <sz val="10"/>
      <name val="Arial"/>
      <family val="2"/>
    </font>
    <font>
      <sz val="12"/>
      <color indexed="8"/>
      <name val="Times New Roman"/>
      <family val="1"/>
    </font>
    <font>
      <sz val="11"/>
      <color indexed="22"/>
      <name val="Times New Roman"/>
      <family val="1"/>
    </font>
    <font>
      <sz val="11"/>
      <color indexed="8"/>
      <name val="Times New Roman"/>
      <family val="1"/>
    </font>
    <font>
      <b/>
      <sz val="11"/>
      <color indexed="8"/>
      <name val="Times New Roman"/>
      <family val="1"/>
    </font>
    <font>
      <sz val="11"/>
      <name val="Arial"/>
    </font>
    <font>
      <sz val="6"/>
      <name val="Arial"/>
      <family val="2"/>
    </font>
    <font>
      <i/>
      <sz val="8"/>
      <name val="Arial"/>
      <family val="2"/>
    </font>
    <font>
      <i/>
      <sz val="10"/>
      <name val="Arial"/>
      <family val="2"/>
    </font>
    <font>
      <u/>
      <sz val="8"/>
      <name val="Arial"/>
      <family val="2"/>
    </font>
    <font>
      <u/>
      <sz val="11"/>
      <color indexed="8"/>
      <name val="Times New Roman"/>
      <family val="1"/>
    </font>
    <font>
      <b/>
      <sz val="10"/>
      <color indexed="8"/>
      <name val="Times New Roman"/>
      <family val="1"/>
    </font>
    <font>
      <sz val="10"/>
      <color indexed="10"/>
      <name val="Times New Roman"/>
      <family val="1"/>
    </font>
    <font>
      <sz val="9"/>
      <name val="Times New Roman"/>
      <family val="1"/>
    </font>
    <font>
      <b/>
      <sz val="16"/>
      <color indexed="22"/>
      <name val="Times New Roman"/>
      <family val="1"/>
    </font>
    <font>
      <b/>
      <sz val="12"/>
      <color indexed="22"/>
      <name val="Times New Roman"/>
      <family val="1"/>
    </font>
    <font>
      <b/>
      <sz val="8"/>
      <color indexed="22"/>
      <name val="Times New Roman"/>
      <family val="1"/>
    </font>
    <font>
      <b/>
      <sz val="6"/>
      <color indexed="22"/>
      <name val="Times New Roman"/>
      <family val="1"/>
    </font>
    <font>
      <b/>
      <sz val="8"/>
      <name val="Arial"/>
      <family val="2"/>
    </font>
    <font>
      <b/>
      <sz val="10"/>
      <color indexed="22"/>
      <name val="Arial"/>
      <family val="2"/>
    </font>
    <font>
      <b/>
      <sz val="14"/>
      <color indexed="9"/>
      <name val="Arial"/>
      <family val="2"/>
    </font>
    <font>
      <b/>
      <sz val="14"/>
      <color indexed="11"/>
      <name val="Arial"/>
      <family val="2"/>
    </font>
    <font>
      <sz val="9"/>
      <color indexed="22"/>
      <name val="Times New Roman"/>
      <family val="1"/>
    </font>
    <font>
      <b/>
      <sz val="10"/>
      <color indexed="22"/>
      <name val="Times New Roman"/>
      <family val="1"/>
    </font>
    <font>
      <b/>
      <sz val="12"/>
      <name val="Arial"/>
      <family val="2"/>
    </font>
    <font>
      <b/>
      <u/>
      <sz val="12"/>
      <name val="Arial"/>
      <family val="2"/>
    </font>
    <font>
      <sz val="10"/>
      <color indexed="9"/>
      <name val="Arial"/>
      <family val="2"/>
    </font>
    <font>
      <b/>
      <sz val="20"/>
      <color indexed="21"/>
      <name val="Times New Roman"/>
      <family val="1"/>
    </font>
    <font>
      <b/>
      <sz val="8"/>
      <color indexed="43"/>
      <name val="Arial"/>
      <family val="2"/>
    </font>
    <font>
      <b/>
      <i/>
      <sz val="11"/>
      <color indexed="43"/>
      <name val="Times New Roman"/>
      <family val="1"/>
    </font>
    <font>
      <b/>
      <sz val="11"/>
      <name val="Arial"/>
      <family val="2"/>
    </font>
    <font>
      <b/>
      <sz val="12"/>
      <color indexed="43"/>
      <name val="Arial"/>
      <family val="2"/>
    </font>
    <font>
      <b/>
      <i/>
      <sz val="11"/>
      <color indexed="62"/>
      <name val="Times New Roman"/>
      <family val="1"/>
    </font>
    <font>
      <sz val="6"/>
      <color indexed="22"/>
      <name val="Times New Roman"/>
      <family val="1"/>
    </font>
    <font>
      <b/>
      <sz val="12"/>
      <color indexed="62"/>
      <name val="Arial"/>
      <family val="2"/>
    </font>
    <font>
      <b/>
      <i/>
      <sz val="11"/>
      <color indexed="60"/>
      <name val="Times New Roman"/>
      <family val="1"/>
    </font>
    <font>
      <b/>
      <sz val="12"/>
      <color indexed="60"/>
      <name val="Arial"/>
      <family val="2"/>
    </font>
    <font>
      <sz val="8"/>
      <name val="Arial"/>
    </font>
    <font>
      <sz val="11"/>
      <name val="Times New Roman"/>
      <family val="1"/>
    </font>
    <font>
      <sz val="9"/>
      <color indexed="8"/>
      <name val="Times New Roman"/>
      <family val="1"/>
    </font>
    <font>
      <b/>
      <sz val="11"/>
      <name val="Times New Roman"/>
      <family val="1"/>
    </font>
    <font>
      <sz val="11"/>
      <name val="Arial"/>
      <family val="2"/>
    </font>
    <font>
      <u/>
      <sz val="10"/>
      <color theme="10"/>
      <name val="Arial"/>
      <family val="2"/>
    </font>
    <font>
      <u/>
      <sz val="16"/>
      <color theme="10"/>
      <name val="Arial"/>
      <family val="2"/>
    </font>
    <font>
      <b/>
      <sz val="12"/>
      <color rgb="FFFF0000"/>
      <name val="Arial"/>
      <family val="2"/>
    </font>
    <font>
      <b/>
      <sz val="16"/>
      <color rgb="FFFF0000"/>
      <name val="Arial"/>
      <family val="2"/>
    </font>
  </fonts>
  <fills count="15">
    <fill>
      <patternFill patternType="none"/>
    </fill>
    <fill>
      <patternFill patternType="gray125"/>
    </fill>
    <fill>
      <patternFill patternType="solid">
        <fgColor indexed="22"/>
        <bgColor indexed="64"/>
      </patternFill>
    </fill>
    <fill>
      <patternFill patternType="solid">
        <fgColor indexed="8"/>
        <bgColor indexed="64"/>
      </patternFill>
    </fill>
    <fill>
      <patternFill patternType="solid">
        <fgColor indexed="55"/>
        <bgColor indexed="64"/>
      </patternFill>
    </fill>
    <fill>
      <patternFill patternType="solid">
        <fgColor indexed="62"/>
        <bgColor indexed="64"/>
      </patternFill>
    </fill>
    <fill>
      <patternFill patternType="solid">
        <fgColor indexed="44"/>
        <bgColor indexed="64"/>
      </patternFill>
    </fill>
    <fill>
      <patternFill patternType="solid">
        <fgColor indexed="47"/>
        <bgColor indexed="64"/>
      </patternFill>
    </fill>
    <fill>
      <patternFill patternType="solid">
        <fgColor indexed="13"/>
        <bgColor indexed="64"/>
      </patternFill>
    </fill>
    <fill>
      <patternFill patternType="solid">
        <fgColor indexed="10"/>
        <bgColor indexed="64"/>
      </patternFill>
    </fill>
    <fill>
      <patternFill patternType="solid">
        <fgColor indexed="51"/>
        <bgColor indexed="64"/>
      </patternFill>
    </fill>
    <fill>
      <patternFill patternType="solid">
        <fgColor indexed="43"/>
        <bgColor indexed="64"/>
      </patternFill>
    </fill>
    <fill>
      <patternFill patternType="solid">
        <fgColor indexed="41"/>
        <bgColor indexed="64"/>
      </patternFill>
    </fill>
    <fill>
      <patternFill patternType="solid">
        <fgColor indexed="23"/>
        <bgColor indexed="64"/>
      </patternFill>
    </fill>
    <fill>
      <patternFill patternType="solid">
        <fgColor indexed="9"/>
        <bgColor indexed="64"/>
      </patternFill>
    </fill>
  </fills>
  <borders count="66">
    <border>
      <left/>
      <right/>
      <top/>
      <bottom/>
      <diagonal/>
    </border>
    <border>
      <left style="thin">
        <color indexed="22"/>
      </left>
      <right style="thin">
        <color indexed="22"/>
      </right>
      <top style="thin">
        <color indexed="22"/>
      </top>
      <bottom style="thin">
        <color indexed="22"/>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bottom style="thin">
        <color indexed="22"/>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top/>
      <bottom style="double">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22"/>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22"/>
      </top>
      <bottom style="thin">
        <color indexed="22"/>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73" fillId="0" borderId="0" applyNumberFormat="0" applyFill="0" applyBorder="0" applyAlignment="0" applyProtection="0"/>
  </cellStyleXfs>
  <cellXfs count="543">
    <xf numFmtId="0" fontId="0" fillId="0" borderId="0" xfId="0"/>
    <xf numFmtId="0" fontId="1" fillId="2" borderId="0" xfId="0" applyFont="1" applyFill="1" applyBorder="1" applyAlignment="1" applyProtection="1">
      <alignment horizontal="left" vertical="center"/>
    </xf>
    <xf numFmtId="0" fontId="1" fillId="2" borderId="2" xfId="0" applyFont="1" applyFill="1" applyBorder="1" applyAlignment="1" applyProtection="1">
      <alignment horizontal="left" vertical="center"/>
    </xf>
    <xf numFmtId="0" fontId="2" fillId="2" borderId="2" xfId="0" applyFont="1" applyFill="1" applyBorder="1" applyAlignment="1" applyProtection="1">
      <alignment horizontal="right" vertical="top"/>
    </xf>
    <xf numFmtId="0" fontId="4" fillId="3" borderId="0" xfId="0" applyFont="1" applyFill="1" applyProtection="1"/>
    <xf numFmtId="0" fontId="0" fillId="3" borderId="0" xfId="0" applyFill="1" applyProtection="1"/>
    <xf numFmtId="0" fontId="0" fillId="2" borderId="0" xfId="0" applyFill="1" applyProtection="1"/>
    <xf numFmtId="0" fontId="0" fillId="2" borderId="0" xfId="0" applyFill="1" applyBorder="1" applyProtection="1"/>
    <xf numFmtId="0" fontId="0" fillId="2" borderId="0" xfId="0" applyFill="1" applyBorder="1" applyAlignment="1" applyProtection="1">
      <alignment vertical="center"/>
    </xf>
    <xf numFmtId="0" fontId="8" fillId="2" borderId="0" xfId="0" applyFont="1" applyFill="1" applyBorder="1" applyAlignment="1" applyProtection="1">
      <alignment horizontal="right" vertical="center"/>
    </xf>
    <xf numFmtId="165" fontId="8" fillId="2" borderId="0" xfId="0" applyNumberFormat="1" applyFont="1" applyFill="1" applyBorder="1" applyAlignment="1" applyProtection="1">
      <alignment horizontal="center" vertical="center"/>
    </xf>
    <xf numFmtId="0" fontId="5" fillId="2" borderId="0" xfId="0" applyFont="1" applyFill="1" applyBorder="1" applyAlignment="1" applyProtection="1">
      <alignment vertical="center"/>
    </xf>
    <xf numFmtId="0" fontId="9" fillId="4" borderId="0" xfId="0" applyFont="1" applyFill="1" applyProtection="1"/>
    <xf numFmtId="0" fontId="9" fillId="4" borderId="0" xfId="0" applyFont="1" applyFill="1"/>
    <xf numFmtId="0" fontId="9" fillId="5" borderId="0" xfId="0" applyFont="1" applyFill="1"/>
    <xf numFmtId="0" fontId="10" fillId="4" borderId="0" xfId="0" applyFont="1" applyFill="1" applyProtection="1"/>
    <xf numFmtId="0" fontId="9" fillId="4" borderId="0" xfId="0" applyFont="1" applyFill="1" applyBorder="1" applyProtection="1"/>
    <xf numFmtId="0" fontId="11" fillId="4" borderId="0" xfId="0" applyFont="1" applyFill="1" applyBorder="1" applyProtection="1"/>
    <xf numFmtId="0" fontId="12" fillId="4" borderId="0" xfId="0" applyFont="1" applyFill="1" applyBorder="1" applyProtection="1"/>
    <xf numFmtId="0" fontId="9" fillId="5" borderId="3" xfId="0" applyFont="1" applyFill="1" applyBorder="1" applyProtection="1"/>
    <xf numFmtId="0" fontId="9" fillId="5" borderId="4" xfId="0" applyFont="1" applyFill="1" applyBorder="1" applyProtection="1"/>
    <xf numFmtId="0" fontId="9" fillId="5" borderId="5" xfId="0" applyFont="1" applyFill="1" applyBorder="1" applyProtection="1"/>
    <xf numFmtId="0" fontId="13" fillId="5" borderId="6" xfId="0" applyFont="1" applyFill="1" applyBorder="1" applyProtection="1"/>
    <xf numFmtId="0" fontId="14" fillId="5" borderId="0" xfId="0" applyFont="1" applyFill="1" applyBorder="1" applyAlignment="1" applyProtection="1">
      <alignment horizontal="left"/>
    </xf>
    <xf numFmtId="0" fontId="14" fillId="5" borderId="0" xfId="0" applyFont="1" applyFill="1" applyBorder="1" applyAlignment="1" applyProtection="1">
      <alignment horizontal="center"/>
    </xf>
    <xf numFmtId="0" fontId="9" fillId="5" borderId="7" xfId="0" applyFont="1" applyFill="1" applyBorder="1" applyProtection="1"/>
    <xf numFmtId="0" fontId="9" fillId="5" borderId="6" xfId="0" applyFont="1" applyFill="1" applyBorder="1" applyProtection="1"/>
    <xf numFmtId="0" fontId="9" fillId="5" borderId="0" xfId="0" applyFont="1" applyFill="1" applyBorder="1" applyProtection="1"/>
    <xf numFmtId="0" fontId="13" fillId="5" borderId="0" xfId="0" applyFont="1" applyFill="1" applyBorder="1" applyProtection="1"/>
    <xf numFmtId="0" fontId="13" fillId="5" borderId="0" xfId="0" applyFont="1" applyFill="1" applyBorder="1" applyAlignment="1" applyProtection="1">
      <alignment horizontal="right"/>
    </xf>
    <xf numFmtId="0" fontId="15" fillId="5" borderId="1" xfId="0" applyFont="1" applyFill="1" applyBorder="1" applyAlignment="1" applyProtection="1">
      <alignment horizontal="center" vertical="center"/>
    </xf>
    <xf numFmtId="0" fontId="16" fillId="5" borderId="0" xfId="0" applyFont="1" applyFill="1" applyBorder="1" applyAlignment="1" applyProtection="1">
      <alignment horizontal="center"/>
    </xf>
    <xf numFmtId="0" fontId="17" fillId="5" borderId="0" xfId="0" applyFont="1" applyFill="1" applyBorder="1" applyAlignment="1" applyProtection="1">
      <alignment horizontal="left"/>
    </xf>
    <xf numFmtId="1" fontId="16" fillId="0" borderId="8" xfId="0" applyNumberFormat="1" applyFont="1" applyFill="1" applyBorder="1" applyAlignment="1" applyProtection="1">
      <alignment horizontal="center"/>
      <protection locked="0"/>
    </xf>
    <xf numFmtId="0" fontId="18" fillId="5" borderId="0" xfId="0" applyFont="1" applyFill="1" applyBorder="1" applyProtection="1"/>
    <xf numFmtId="0" fontId="16" fillId="0" borderId="8" xfId="0" applyFont="1" applyFill="1" applyBorder="1" applyAlignment="1" applyProtection="1">
      <alignment horizontal="center"/>
      <protection locked="0"/>
    </xf>
    <xf numFmtId="0" fontId="9" fillId="5" borderId="9" xfId="0" applyFont="1" applyFill="1" applyBorder="1" applyProtection="1"/>
    <xf numFmtId="0" fontId="9" fillId="5" borderId="9" xfId="0" applyFont="1" applyFill="1" applyBorder="1" applyAlignment="1" applyProtection="1">
      <alignment horizontal="center"/>
    </xf>
    <xf numFmtId="0" fontId="9" fillId="5" borderId="0" xfId="0" applyFont="1" applyFill="1" applyBorder="1" applyAlignment="1" applyProtection="1">
      <alignment horizontal="center"/>
    </xf>
    <xf numFmtId="165" fontId="16" fillId="0" borderId="8" xfId="0" applyNumberFormat="1" applyFont="1" applyFill="1" applyBorder="1" applyAlignment="1" applyProtection="1">
      <alignment horizontal="center"/>
      <protection locked="0"/>
    </xf>
    <xf numFmtId="49" fontId="20" fillId="0" borderId="0" xfId="0" applyNumberFormat="1" applyFont="1" applyFill="1" applyBorder="1" applyAlignment="1" applyProtection="1">
      <alignment horizontal="center" vertical="center"/>
      <protection locked="0"/>
    </xf>
    <xf numFmtId="0" fontId="13" fillId="5" borderId="0" xfId="0" applyFont="1" applyFill="1" applyBorder="1" applyAlignment="1" applyProtection="1">
      <alignment vertical="center"/>
    </xf>
    <xf numFmtId="0" fontId="9" fillId="5" borderId="0" xfId="0" applyFont="1" applyFill="1" applyBorder="1" applyAlignment="1" applyProtection="1">
      <alignment vertical="center"/>
    </xf>
    <xf numFmtId="165" fontId="16" fillId="0" borderId="8" xfId="0" applyNumberFormat="1" applyFont="1" applyFill="1" applyBorder="1" applyAlignment="1" applyProtection="1">
      <alignment horizontal="center" vertical="center"/>
      <protection locked="0"/>
    </xf>
    <xf numFmtId="0" fontId="18" fillId="5" borderId="0" xfId="0" applyFont="1" applyFill="1" applyBorder="1" applyAlignment="1" applyProtection="1">
      <alignment vertical="center"/>
    </xf>
    <xf numFmtId="0" fontId="21" fillId="4" borderId="0" xfId="0" applyFont="1" applyFill="1"/>
    <xf numFmtId="0" fontId="13" fillId="5" borderId="9" xfId="0" applyFont="1" applyFill="1" applyBorder="1" applyProtection="1"/>
    <xf numFmtId="0" fontId="16" fillId="5" borderId="9" xfId="0" applyFont="1" applyFill="1" applyBorder="1" applyAlignment="1" applyProtection="1">
      <alignment horizontal="center"/>
    </xf>
    <xf numFmtId="0" fontId="16" fillId="5" borderId="0" xfId="0" applyFont="1" applyFill="1" applyBorder="1" applyProtection="1"/>
    <xf numFmtId="0" fontId="22" fillId="5" borderId="0" xfId="0" applyFont="1" applyFill="1" applyBorder="1" applyProtection="1"/>
    <xf numFmtId="0" fontId="23" fillId="5" borderId="0" xfId="0" applyFont="1" applyFill="1" applyBorder="1" applyAlignment="1" applyProtection="1">
      <alignment vertical="center"/>
    </xf>
    <xf numFmtId="0" fontId="9" fillId="5" borderId="10" xfId="0" applyFont="1" applyFill="1" applyBorder="1" applyProtection="1"/>
    <xf numFmtId="0" fontId="9" fillId="5" borderId="8" xfId="0" applyFont="1" applyFill="1" applyBorder="1" applyProtection="1"/>
    <xf numFmtId="0" fontId="9" fillId="5" borderId="11" xfId="0" applyFont="1" applyFill="1" applyBorder="1" applyProtection="1"/>
    <xf numFmtId="0" fontId="0" fillId="3" borderId="0" xfId="0" applyFill="1" applyBorder="1" applyAlignment="1" applyProtection="1">
      <alignment vertical="center"/>
    </xf>
    <xf numFmtId="0" fontId="0" fillId="3" borderId="0" xfId="0" applyFill="1" applyBorder="1" applyProtection="1"/>
    <xf numFmtId="0" fontId="0" fillId="2" borderId="6" xfId="0" applyFill="1" applyBorder="1" applyAlignment="1" applyProtection="1">
      <alignment horizontal="left" vertical="center" indent="1"/>
    </xf>
    <xf numFmtId="0" fontId="0" fillId="2" borderId="7" xfId="0" applyFill="1" applyBorder="1" applyAlignment="1" applyProtection="1">
      <alignment horizontal="left" vertical="center" indent="1"/>
    </xf>
    <xf numFmtId="0" fontId="0" fillId="2" borderId="0" xfId="0" applyFill="1" applyAlignment="1" applyProtection="1">
      <alignment vertical="center"/>
    </xf>
    <xf numFmtId="0" fontId="8" fillId="2" borderId="0" xfId="0" applyFont="1" applyFill="1" applyBorder="1" applyAlignment="1" applyProtection="1">
      <alignment vertical="center"/>
    </xf>
    <xf numFmtId="0" fontId="0" fillId="2" borderId="0" xfId="0" applyFill="1" applyBorder="1" applyAlignment="1" applyProtection="1">
      <alignment horizontal="right" vertical="center"/>
    </xf>
    <xf numFmtId="0" fontId="0" fillId="2" borderId="0" xfId="0" applyFill="1" applyBorder="1" applyAlignment="1" applyProtection="1">
      <alignment horizontal="left" vertical="center" wrapText="1" indent="1"/>
    </xf>
    <xf numFmtId="2" fontId="0" fillId="2" borderId="0" xfId="0" applyNumberFormat="1" applyFill="1" applyBorder="1" applyAlignment="1" applyProtection="1">
      <alignment horizontal="center" vertical="center"/>
    </xf>
    <xf numFmtId="0" fontId="15" fillId="5" borderId="0" xfId="0" applyFont="1" applyFill="1" applyBorder="1" applyAlignment="1" applyProtection="1">
      <alignment horizontal="center" vertical="center"/>
    </xf>
    <xf numFmtId="1" fontId="16" fillId="0" borderId="12" xfId="0" applyNumberFormat="1" applyFont="1" applyFill="1" applyBorder="1" applyAlignment="1" applyProtection="1">
      <alignment horizontal="center"/>
      <protection locked="0"/>
    </xf>
    <xf numFmtId="2" fontId="16" fillId="0" borderId="8" xfId="0" applyNumberFormat="1" applyFont="1" applyFill="1" applyBorder="1" applyAlignment="1" applyProtection="1">
      <alignment horizontal="center"/>
      <protection locked="0"/>
    </xf>
    <xf numFmtId="0" fontId="0" fillId="2" borderId="0" xfId="0" applyFill="1" applyBorder="1" applyAlignment="1" applyProtection="1">
      <alignment horizontal="left" vertical="center" indent="1"/>
    </xf>
    <xf numFmtId="0" fontId="8" fillId="2" borderId="0" xfId="0" applyNumberFormat="1" applyFont="1" applyFill="1" applyBorder="1" applyAlignment="1" applyProtection="1">
      <alignment horizontal="left" vertical="center" wrapText="1" indent="1"/>
    </xf>
    <xf numFmtId="0" fontId="8" fillId="2" borderId="0" xfId="0" applyNumberFormat="1" applyFont="1" applyFill="1" applyBorder="1" applyAlignment="1" applyProtection="1">
      <alignment vertical="center"/>
    </xf>
    <xf numFmtId="0" fontId="8" fillId="2" borderId="0" xfId="0" applyNumberFormat="1" applyFont="1" applyFill="1" applyBorder="1" applyAlignment="1" applyProtection="1">
      <alignment horizontal="left" vertical="center" indent="1"/>
    </xf>
    <xf numFmtId="0" fontId="8" fillId="2" borderId="0" xfId="0" applyNumberFormat="1" applyFont="1" applyFill="1" applyBorder="1" applyAlignment="1" applyProtection="1">
      <alignment horizontal="left" vertical="center"/>
    </xf>
    <xf numFmtId="2" fontId="8" fillId="2" borderId="0" xfId="0" applyNumberFormat="1" applyFont="1" applyFill="1" applyBorder="1" applyAlignment="1" applyProtection="1">
      <alignment horizontal="right" vertical="center"/>
    </xf>
    <xf numFmtId="0" fontId="0" fillId="2" borderId="0" xfId="0" applyFill="1" applyBorder="1" applyAlignment="1" applyProtection="1">
      <alignment horizontal="left" vertical="center"/>
    </xf>
    <xf numFmtId="0" fontId="31" fillId="2" borderId="0" xfId="0" applyNumberFormat="1" applyFont="1" applyFill="1" applyBorder="1" applyAlignment="1" applyProtection="1">
      <alignment horizontal="left" vertical="center"/>
    </xf>
    <xf numFmtId="2" fontId="5" fillId="2" borderId="0" xfId="0" applyNumberFormat="1" applyFont="1" applyFill="1" applyBorder="1" applyAlignment="1" applyProtection="1">
      <alignment horizontal="center" vertical="center"/>
    </xf>
    <xf numFmtId="0" fontId="25" fillId="5" borderId="0" xfId="0" applyFont="1" applyFill="1" applyBorder="1" applyAlignment="1" applyProtection="1">
      <alignment horizontal="center" vertical="top"/>
    </xf>
    <xf numFmtId="0" fontId="13" fillId="6" borderId="0" xfId="0" applyFont="1" applyFill="1" applyBorder="1" applyAlignment="1" applyProtection="1">
      <alignment horizontal="left"/>
    </xf>
    <xf numFmtId="0" fontId="0" fillId="6" borderId="0" xfId="0" applyFill="1" applyProtection="1"/>
    <xf numFmtId="0" fontId="13" fillId="6" borderId="0" xfId="0" applyFont="1" applyFill="1" applyBorder="1" applyAlignment="1" applyProtection="1"/>
    <xf numFmtId="0" fontId="32" fillId="6" borderId="0" xfId="0" applyFont="1" applyFill="1" applyBorder="1" applyAlignment="1" applyProtection="1"/>
    <xf numFmtId="0" fontId="33" fillId="6" borderId="0" xfId="0" applyFont="1" applyFill="1" applyBorder="1" applyProtection="1"/>
    <xf numFmtId="0" fontId="34" fillId="6" borderId="0" xfId="0" applyFont="1" applyFill="1" applyBorder="1" applyProtection="1"/>
    <xf numFmtId="0" fontId="34" fillId="6" borderId="0" xfId="0" applyFont="1" applyFill="1" applyBorder="1" applyAlignment="1" applyProtection="1">
      <alignment horizontal="right"/>
    </xf>
    <xf numFmtId="0" fontId="36" fillId="6" borderId="0" xfId="0" applyFont="1" applyFill="1" applyBorder="1" applyProtection="1"/>
    <xf numFmtId="0" fontId="36" fillId="6" borderId="0" xfId="0" applyFont="1" applyFill="1" applyProtection="1"/>
    <xf numFmtId="0" fontId="34" fillId="6" borderId="4" xfId="0" applyFont="1" applyFill="1" applyBorder="1" applyAlignment="1" applyProtection="1">
      <alignment horizontal="center"/>
    </xf>
    <xf numFmtId="0" fontId="34" fillId="6" borderId="0" xfId="0" applyFont="1" applyFill="1" applyBorder="1" applyAlignment="1" applyProtection="1"/>
    <xf numFmtId="0" fontId="34" fillId="6" borderId="0" xfId="0" applyFont="1" applyFill="1" applyBorder="1" applyAlignment="1" applyProtection="1">
      <alignment horizontal="left"/>
    </xf>
    <xf numFmtId="0" fontId="35" fillId="6" borderId="0" xfId="0" applyFont="1" applyFill="1" applyBorder="1" applyProtection="1"/>
    <xf numFmtId="0" fontId="34" fillId="6" borderId="0" xfId="0" applyFont="1" applyFill="1" applyBorder="1" applyAlignment="1" applyProtection="1">
      <alignment horizontal="center"/>
    </xf>
    <xf numFmtId="0" fontId="35" fillId="6" borderId="0" xfId="0" applyFont="1" applyFill="1" applyBorder="1" applyAlignment="1" applyProtection="1">
      <alignment horizontal="center"/>
    </xf>
    <xf numFmtId="0" fontId="34" fillId="6" borderId="4" xfId="0" applyFont="1" applyFill="1" applyBorder="1" applyProtection="1"/>
    <xf numFmtId="0" fontId="34" fillId="6" borderId="4" xfId="0" applyFont="1" applyFill="1" applyBorder="1" applyAlignment="1" applyProtection="1">
      <alignment horizontal="left"/>
      <protection locked="0"/>
    </xf>
    <xf numFmtId="0" fontId="34" fillId="6" borderId="0" xfId="0" applyFont="1" applyFill="1" applyBorder="1" applyAlignment="1" applyProtection="1">
      <alignment horizontal="left"/>
      <protection locked="0"/>
    </xf>
    <xf numFmtId="0" fontId="34" fillId="6" borderId="13" xfId="0" applyFont="1" applyFill="1" applyBorder="1" applyProtection="1"/>
    <xf numFmtId="0" fontId="34" fillId="6" borderId="14" xfId="0" applyFont="1" applyFill="1" applyBorder="1" applyAlignment="1" applyProtection="1">
      <alignment horizontal="left"/>
    </xf>
    <xf numFmtId="0" fontId="34" fillId="6" borderId="15" xfId="0" applyFont="1" applyFill="1" applyBorder="1" applyProtection="1"/>
    <xf numFmtId="0" fontId="35" fillId="6" borderId="16" xfId="0" applyFont="1" applyFill="1" applyBorder="1" applyAlignment="1" applyProtection="1">
      <alignment horizontal="center"/>
    </xf>
    <xf numFmtId="0" fontId="34" fillId="6" borderId="0" xfId="0" applyFont="1" applyFill="1" applyBorder="1" applyAlignment="1" applyProtection="1">
      <alignment horizontal="left" vertical="center"/>
    </xf>
    <xf numFmtId="0" fontId="34" fillId="6" borderId="17" xfId="0" applyFont="1" applyFill="1" applyBorder="1" applyAlignment="1" applyProtection="1">
      <alignment horizontal="left" vertical="center"/>
    </xf>
    <xf numFmtId="0" fontId="35" fillId="6" borderId="18" xfId="0" applyFont="1" applyFill="1" applyBorder="1" applyAlignment="1" applyProtection="1">
      <alignment horizontal="center"/>
    </xf>
    <xf numFmtId="0" fontId="35" fillId="6" borderId="2" xfId="0" applyFont="1" applyFill="1" applyBorder="1" applyAlignment="1" applyProtection="1">
      <alignment horizontal="center"/>
    </xf>
    <xf numFmtId="0" fontId="34" fillId="6" borderId="2" xfId="0" applyFont="1" applyFill="1" applyBorder="1" applyAlignment="1" applyProtection="1">
      <alignment horizontal="left"/>
    </xf>
    <xf numFmtId="0" fontId="34" fillId="6" borderId="2" xfId="0" applyFont="1" applyFill="1" applyBorder="1" applyProtection="1"/>
    <xf numFmtId="0" fontId="34" fillId="6" borderId="2" xfId="0" applyFont="1" applyFill="1" applyBorder="1" applyAlignment="1" applyProtection="1">
      <alignment horizontal="left" vertical="center"/>
    </xf>
    <xf numFmtId="0" fontId="34" fillId="6" borderId="2" xfId="0" applyFont="1" applyFill="1" applyBorder="1" applyAlignment="1" applyProtection="1">
      <alignment horizontal="center"/>
      <protection locked="0"/>
    </xf>
    <xf numFmtId="0" fontId="34" fillId="6" borderId="2" xfId="0" applyFont="1" applyFill="1" applyBorder="1" applyAlignment="1" applyProtection="1">
      <alignment horizontal="right"/>
    </xf>
    <xf numFmtId="164" fontId="34" fillId="6" borderId="2" xfId="0" applyNumberFormat="1" applyFont="1" applyFill="1" applyBorder="1" applyAlignment="1" applyProtection="1">
      <alignment horizontal="center"/>
      <protection locked="0"/>
    </xf>
    <xf numFmtId="0" fontId="34" fillId="6" borderId="19" xfId="0" applyFont="1" applyFill="1" applyBorder="1" applyAlignment="1" applyProtection="1">
      <alignment horizontal="left" vertical="center"/>
    </xf>
    <xf numFmtId="0" fontId="34" fillId="6" borderId="0" xfId="0" quotePrefix="1" applyFont="1" applyFill="1" applyBorder="1" applyAlignment="1" applyProtection="1">
      <alignment horizontal="left"/>
    </xf>
    <xf numFmtId="0" fontId="0" fillId="7" borderId="0" xfId="0" applyFill="1" applyProtection="1"/>
    <xf numFmtId="0" fontId="34" fillId="7" borderId="0" xfId="0" applyFont="1" applyFill="1" applyBorder="1" applyProtection="1"/>
    <xf numFmtId="0" fontId="34" fillId="7" borderId="0" xfId="0" applyFont="1" applyFill="1" applyBorder="1" applyAlignment="1" applyProtection="1">
      <alignment horizontal="right"/>
    </xf>
    <xf numFmtId="0" fontId="34" fillId="7" borderId="8" xfId="0" applyFont="1" applyFill="1" applyBorder="1" applyProtection="1"/>
    <xf numFmtId="0" fontId="34" fillId="7" borderId="4" xfId="0" applyFont="1" applyFill="1" applyBorder="1" applyAlignment="1" applyProtection="1">
      <alignment horizontal="center"/>
    </xf>
    <xf numFmtId="0" fontId="34" fillId="7" borderId="0" xfId="0" applyFont="1" applyFill="1" applyBorder="1" applyAlignment="1" applyProtection="1"/>
    <xf numFmtId="0" fontId="34" fillId="7" borderId="0" xfId="0" applyFont="1" applyFill="1" applyBorder="1" applyAlignment="1" applyProtection="1">
      <alignment horizontal="left"/>
    </xf>
    <xf numFmtId="0" fontId="34" fillId="7" borderId="8" xfId="0" applyFont="1" applyFill="1" applyBorder="1" applyAlignment="1" applyProtection="1">
      <alignment horizontal="center"/>
    </xf>
    <xf numFmtId="0" fontId="34" fillId="7" borderId="13" xfId="0" applyFont="1" applyFill="1" applyBorder="1" applyProtection="1"/>
    <xf numFmtId="0" fontId="34" fillId="7" borderId="14" xfId="0" applyFont="1" applyFill="1" applyBorder="1" applyAlignment="1" applyProtection="1">
      <alignment horizontal="left"/>
    </xf>
    <xf numFmtId="0" fontId="34" fillId="7" borderId="15" xfId="0" applyFont="1" applyFill="1" applyBorder="1" applyProtection="1"/>
    <xf numFmtId="0" fontId="35" fillId="7" borderId="16" xfId="0" applyFont="1" applyFill="1" applyBorder="1" applyAlignment="1" applyProtection="1">
      <alignment horizontal="center"/>
    </xf>
    <xf numFmtId="0" fontId="35" fillId="7" borderId="0" xfId="0" applyFont="1" applyFill="1" applyBorder="1" applyAlignment="1" applyProtection="1">
      <alignment horizontal="center"/>
    </xf>
    <xf numFmtId="0" fontId="34" fillId="7" borderId="0" xfId="0" applyFont="1" applyFill="1" applyBorder="1" applyAlignment="1" applyProtection="1">
      <alignment horizontal="left" vertical="center"/>
    </xf>
    <xf numFmtId="0" fontId="34" fillId="7" borderId="17" xfId="0" applyFont="1" applyFill="1" applyBorder="1" applyAlignment="1" applyProtection="1">
      <alignment horizontal="left" vertical="center"/>
    </xf>
    <xf numFmtId="0" fontId="35" fillId="7" borderId="18" xfId="0" applyFont="1" applyFill="1" applyBorder="1" applyAlignment="1" applyProtection="1">
      <alignment horizontal="center"/>
    </xf>
    <xf numFmtId="0" fontId="35" fillId="7" borderId="2" xfId="0" applyFont="1" applyFill="1" applyBorder="1" applyAlignment="1" applyProtection="1">
      <alignment horizontal="center"/>
    </xf>
    <xf numFmtId="0" fontId="34" fillId="7" borderId="2" xfId="0" applyFont="1" applyFill="1" applyBorder="1" applyAlignment="1" applyProtection="1">
      <alignment horizontal="left"/>
    </xf>
    <xf numFmtId="0" fontId="34" fillId="7" borderId="2" xfId="0" applyFont="1" applyFill="1" applyBorder="1" applyProtection="1"/>
    <xf numFmtId="0" fontId="34" fillId="7" borderId="2" xfId="0" applyFont="1" applyFill="1" applyBorder="1" applyAlignment="1" applyProtection="1">
      <alignment horizontal="left" vertical="center"/>
    </xf>
    <xf numFmtId="0" fontId="34" fillId="7" borderId="2" xfId="0" applyFont="1" applyFill="1" applyBorder="1" applyAlignment="1" applyProtection="1">
      <alignment horizontal="center"/>
    </xf>
    <xf numFmtId="0" fontId="34" fillId="7" borderId="2" xfId="0" applyFont="1" applyFill="1" applyBorder="1" applyAlignment="1" applyProtection="1">
      <alignment horizontal="right"/>
    </xf>
    <xf numFmtId="164" fontId="34" fillId="7" borderId="2" xfId="0" applyNumberFormat="1" applyFont="1" applyFill="1" applyBorder="1" applyAlignment="1" applyProtection="1">
      <alignment horizontal="center"/>
    </xf>
    <xf numFmtId="0" fontId="34" fillId="7" borderId="19" xfId="0" applyFont="1" applyFill="1" applyBorder="1" applyAlignment="1" applyProtection="1">
      <alignment horizontal="left" vertical="center"/>
    </xf>
    <xf numFmtId="0" fontId="24" fillId="7" borderId="0" xfId="0" applyFont="1" applyFill="1" applyProtection="1"/>
    <xf numFmtId="0" fontId="24" fillId="7" borderId="0" xfId="0" applyFont="1" applyFill="1" applyAlignment="1">
      <alignment vertical="center"/>
    </xf>
    <xf numFmtId="0" fontId="0" fillId="7" borderId="0" xfId="0" applyFill="1" applyAlignment="1">
      <alignment vertical="center"/>
    </xf>
    <xf numFmtId="0" fontId="24" fillId="7" borderId="0" xfId="0" applyFont="1" applyFill="1" applyBorder="1" applyAlignment="1">
      <alignment vertical="center"/>
    </xf>
    <xf numFmtId="0" fontId="0" fillId="7" borderId="0" xfId="0" applyFill="1" applyBorder="1" applyAlignment="1">
      <alignment vertical="center"/>
    </xf>
    <xf numFmtId="0" fontId="0" fillId="7" borderId="7" xfId="0" applyFill="1" applyBorder="1" applyAlignment="1">
      <alignment vertical="center"/>
    </xf>
    <xf numFmtId="0" fontId="24" fillId="7" borderId="0" xfId="0" quotePrefix="1" applyFont="1" applyFill="1" applyAlignment="1">
      <alignment vertical="center"/>
    </xf>
    <xf numFmtId="0" fontId="26" fillId="7" borderId="0" xfId="0" applyFont="1" applyFill="1" applyAlignment="1">
      <alignment horizontal="left" vertical="top"/>
    </xf>
    <xf numFmtId="0" fontId="24" fillId="7" borderId="7" xfId="0" quotePrefix="1" applyFont="1" applyFill="1" applyBorder="1" applyAlignment="1">
      <alignment vertical="center"/>
    </xf>
    <xf numFmtId="0" fontId="24" fillId="7" borderId="0" xfId="0" quotePrefix="1" applyFont="1" applyFill="1" applyBorder="1" applyAlignment="1">
      <alignment vertical="center"/>
    </xf>
    <xf numFmtId="0" fontId="0" fillId="7" borderId="8" xfId="0" applyFill="1" applyBorder="1" applyAlignment="1">
      <alignment vertical="center"/>
    </xf>
    <xf numFmtId="0" fontId="41" fillId="7" borderId="0" xfId="0" applyFont="1" applyFill="1" applyBorder="1" applyAlignment="1" applyProtection="1">
      <alignment horizontal="left" vertical="center"/>
    </xf>
    <xf numFmtId="0" fontId="28" fillId="5" borderId="0" xfId="0" applyFont="1" applyFill="1" applyBorder="1" applyAlignment="1" applyProtection="1">
      <alignment horizontal="center" vertical="top" wrapText="1"/>
    </xf>
    <xf numFmtId="0" fontId="28" fillId="5" borderId="0" xfId="0" applyFont="1" applyFill="1" applyBorder="1" applyAlignment="1" applyProtection="1">
      <alignment horizontal="center" vertical="top"/>
    </xf>
    <xf numFmtId="0" fontId="13" fillId="5" borderId="20" xfId="0" applyFont="1" applyFill="1" applyBorder="1" applyProtection="1"/>
    <xf numFmtId="0" fontId="25" fillId="5" borderId="0" xfId="0" applyFont="1" applyFill="1" applyBorder="1" applyAlignment="1" applyProtection="1">
      <alignment horizontal="right" vertical="top"/>
    </xf>
    <xf numFmtId="0" fontId="25" fillId="5" borderId="20" xfId="0" applyFont="1" applyFill="1" applyBorder="1" applyAlignment="1" applyProtection="1">
      <alignment horizontal="center" vertical="center"/>
    </xf>
    <xf numFmtId="0" fontId="29" fillId="4" borderId="0" xfId="0" applyFont="1" applyFill="1" applyAlignment="1" applyProtection="1">
      <alignment horizontal="right"/>
    </xf>
    <xf numFmtId="0" fontId="30" fillId="3" borderId="0" xfId="0" applyFont="1" applyFill="1" applyAlignment="1">
      <alignment vertical="center"/>
    </xf>
    <xf numFmtId="0" fontId="5" fillId="3" borderId="0" xfId="0" applyFont="1" applyFill="1" applyAlignment="1">
      <alignment vertical="center"/>
    </xf>
    <xf numFmtId="0" fontId="50" fillId="3" borderId="0" xfId="0" applyFont="1" applyFill="1" applyAlignment="1">
      <alignment vertical="center"/>
    </xf>
    <xf numFmtId="0" fontId="50" fillId="3" borderId="20" xfId="0" applyFont="1" applyFill="1" applyBorder="1" applyAlignment="1">
      <alignment vertical="center"/>
    </xf>
    <xf numFmtId="0" fontId="5" fillId="3" borderId="20" xfId="0" applyFont="1" applyFill="1" applyBorder="1" applyAlignment="1">
      <alignment vertical="center"/>
    </xf>
    <xf numFmtId="0" fontId="51" fillId="3" borderId="0" xfId="0" applyFont="1" applyFill="1" applyAlignment="1">
      <alignment vertical="center"/>
    </xf>
    <xf numFmtId="0" fontId="44" fillId="2" borderId="2" xfId="0" applyFont="1" applyFill="1" applyBorder="1" applyAlignment="1" applyProtection="1">
      <alignment horizontal="right" vertical="top"/>
    </xf>
    <xf numFmtId="0" fontId="2" fillId="2" borderId="2" xfId="0" applyFont="1" applyFill="1" applyBorder="1" applyAlignment="1" applyProtection="1">
      <alignment horizontal="right" vertical="center"/>
    </xf>
    <xf numFmtId="0" fontId="53" fillId="5" borderId="20" xfId="0" applyFont="1" applyFill="1" applyBorder="1" applyAlignment="1" applyProtection="1">
      <alignment horizontal="right" vertical="top"/>
    </xf>
    <xf numFmtId="0" fontId="1" fillId="6" borderId="0" xfId="0" applyFont="1" applyFill="1" applyBorder="1" applyAlignment="1" applyProtection="1">
      <alignment horizontal="left" vertical="center"/>
    </xf>
    <xf numFmtId="0" fontId="1" fillId="6" borderId="2" xfId="0" applyFont="1" applyFill="1" applyBorder="1" applyAlignment="1" applyProtection="1">
      <alignment horizontal="left" vertical="center"/>
    </xf>
    <xf numFmtId="0" fontId="2" fillId="6" borderId="2" xfId="0" applyFont="1" applyFill="1" applyBorder="1" applyAlignment="1" applyProtection="1">
      <alignment horizontal="right" vertical="top"/>
    </xf>
    <xf numFmtId="0" fontId="44" fillId="6" borderId="2" xfId="0" applyFont="1" applyFill="1" applyBorder="1" applyAlignment="1" applyProtection="1">
      <alignment horizontal="right" vertical="top"/>
    </xf>
    <xf numFmtId="0" fontId="43" fillId="7" borderId="0" xfId="0" applyFont="1" applyFill="1" applyBorder="1" applyAlignment="1" applyProtection="1">
      <alignment horizontal="right" vertical="top"/>
    </xf>
    <xf numFmtId="0" fontId="1" fillId="7" borderId="0" xfId="0" applyFont="1" applyFill="1" applyBorder="1" applyAlignment="1" applyProtection="1">
      <alignment horizontal="left" vertical="center"/>
    </xf>
    <xf numFmtId="0" fontId="1" fillId="7" borderId="2" xfId="0" applyFont="1" applyFill="1" applyBorder="1" applyAlignment="1" applyProtection="1">
      <alignment horizontal="left" vertical="center"/>
    </xf>
    <xf numFmtId="0" fontId="2" fillId="7" borderId="2" xfId="0" applyFont="1" applyFill="1" applyBorder="1" applyAlignment="1" applyProtection="1">
      <alignment horizontal="right" vertical="top"/>
    </xf>
    <xf numFmtId="0" fontId="44" fillId="7" borderId="2" xfId="0" applyFont="1" applyFill="1" applyBorder="1" applyAlignment="1" applyProtection="1">
      <alignment horizontal="right" vertical="top"/>
    </xf>
    <xf numFmtId="0" fontId="0" fillId="8" borderId="4" xfId="0" applyFill="1" applyBorder="1"/>
    <xf numFmtId="0" fontId="0" fillId="8" borderId="5" xfId="0" applyFill="1" applyBorder="1"/>
    <xf numFmtId="0" fontId="57" fillId="9" borderId="6" xfId="0" applyFont="1" applyFill="1" applyBorder="1" applyProtection="1">
      <protection locked="0"/>
    </xf>
    <xf numFmtId="0" fontId="0" fillId="8" borderId="0" xfId="0" applyFill="1" applyBorder="1"/>
    <xf numFmtId="0" fontId="0" fillId="8" borderId="7" xfId="0" applyFill="1" applyBorder="1"/>
    <xf numFmtId="0" fontId="0" fillId="3" borderId="6" xfId="0" applyFill="1" applyBorder="1"/>
    <xf numFmtId="0" fontId="0" fillId="3" borderId="0" xfId="0" applyFill="1" applyBorder="1"/>
    <xf numFmtId="0" fontId="0" fillId="3" borderId="7" xfId="0" applyFill="1" applyBorder="1"/>
    <xf numFmtId="0" fontId="0" fillId="10" borderId="6" xfId="0" applyFill="1" applyBorder="1"/>
    <xf numFmtId="0" fontId="0" fillId="11" borderId="0" xfId="0" applyFill="1" applyBorder="1"/>
    <xf numFmtId="0" fontId="0" fillId="11" borderId="7" xfId="0" applyFill="1" applyBorder="1"/>
    <xf numFmtId="0" fontId="0" fillId="10" borderId="10" xfId="0" applyFill="1" applyBorder="1"/>
    <xf numFmtId="0" fontId="0" fillId="11" borderId="8" xfId="0" applyFill="1" applyBorder="1"/>
    <xf numFmtId="0" fontId="0" fillId="11" borderId="11" xfId="0" applyFill="1" applyBorder="1"/>
    <xf numFmtId="0" fontId="8" fillId="8" borderId="3" xfId="0" applyFont="1" applyFill="1" applyBorder="1"/>
    <xf numFmtId="0" fontId="5" fillId="0" borderId="0" xfId="0" applyFont="1"/>
    <xf numFmtId="0" fontId="59" fillId="3" borderId="0" xfId="0" applyFont="1" applyFill="1" applyAlignment="1">
      <alignment vertical="center"/>
    </xf>
    <xf numFmtId="0" fontId="59" fillId="3" borderId="0" xfId="0" applyFont="1" applyFill="1" applyAlignment="1">
      <alignment horizontal="right" vertical="center"/>
    </xf>
    <xf numFmtId="0" fontId="60" fillId="3" borderId="0" xfId="0" applyFont="1" applyFill="1" applyProtection="1"/>
    <xf numFmtId="0" fontId="60" fillId="3" borderId="0" xfId="0" applyFont="1" applyFill="1" applyAlignment="1" applyProtection="1">
      <alignment horizontal="right" vertical="center"/>
    </xf>
    <xf numFmtId="0" fontId="0" fillId="3" borderId="0" xfId="0" applyFill="1" applyAlignment="1" applyProtection="1">
      <alignment vertical="center"/>
    </xf>
    <xf numFmtId="0" fontId="37" fillId="2" borderId="0" xfId="0" applyFont="1" applyFill="1" applyBorder="1" applyAlignment="1" applyProtection="1">
      <alignment horizontal="right" vertical="center"/>
    </xf>
    <xf numFmtId="0" fontId="63" fillId="4" borderId="0" xfId="0" applyFont="1" applyFill="1" applyAlignment="1" applyProtection="1">
      <alignment horizontal="right" vertical="center"/>
    </xf>
    <xf numFmtId="0" fontId="64" fillId="5" borderId="0" xfId="0" applyFont="1" applyFill="1" applyBorder="1" applyAlignment="1" applyProtection="1">
      <alignment horizontal="right"/>
    </xf>
    <xf numFmtId="0" fontId="0" fillId="6" borderId="0" xfId="0" applyFill="1" applyAlignment="1" applyProtection="1">
      <alignment vertical="center"/>
    </xf>
    <xf numFmtId="0" fontId="63" fillId="6" borderId="0" xfId="0" applyFont="1" applyFill="1" applyAlignment="1" applyProtection="1">
      <alignment horizontal="right" vertical="center"/>
    </xf>
    <xf numFmtId="164" fontId="65" fillId="6" borderId="0" xfId="0" applyNumberFormat="1" applyFont="1" applyFill="1" applyBorder="1" applyAlignment="1">
      <alignment horizontal="center" vertical="center"/>
    </xf>
    <xf numFmtId="0" fontId="0" fillId="6" borderId="3" xfId="0" applyFill="1" applyBorder="1" applyProtection="1"/>
    <xf numFmtId="0" fontId="0" fillId="6" borderId="4" xfId="0" applyFill="1" applyBorder="1" applyProtection="1"/>
    <xf numFmtId="0" fontId="63" fillId="6" borderId="4" xfId="0" applyFont="1" applyFill="1" applyBorder="1" applyAlignment="1" applyProtection="1">
      <alignment horizontal="right" vertical="center"/>
    </xf>
    <xf numFmtId="0" fontId="61" fillId="6" borderId="4" xfId="0" applyFont="1" applyFill="1" applyBorder="1" applyAlignment="1" applyProtection="1">
      <alignment horizontal="center" vertical="center"/>
    </xf>
    <xf numFmtId="0" fontId="0" fillId="6" borderId="4" xfId="0" applyFill="1" applyBorder="1" applyAlignment="1" applyProtection="1">
      <alignment vertical="center"/>
    </xf>
    <xf numFmtId="164" fontId="65" fillId="6" borderId="4" xfId="0" applyNumberFormat="1" applyFont="1" applyFill="1" applyBorder="1" applyAlignment="1">
      <alignment horizontal="center" vertical="center"/>
    </xf>
    <xf numFmtId="0" fontId="0" fillId="6" borderId="5" xfId="0" applyFill="1" applyBorder="1" applyProtection="1"/>
    <xf numFmtId="0" fontId="13" fillId="6" borderId="6" xfId="0" applyFont="1" applyFill="1" applyBorder="1" applyAlignment="1" applyProtection="1">
      <alignment horizontal="left"/>
    </xf>
    <xf numFmtId="0" fontId="0" fillId="6" borderId="7" xfId="0" applyFill="1" applyBorder="1" applyProtection="1"/>
    <xf numFmtId="0" fontId="13" fillId="6" borderId="6" xfId="0" applyFont="1" applyFill="1" applyBorder="1" applyAlignment="1" applyProtection="1"/>
    <xf numFmtId="0" fontId="33" fillId="6" borderId="6" xfId="0" applyFont="1" applyFill="1" applyBorder="1" applyProtection="1"/>
    <xf numFmtId="0" fontId="36" fillId="6" borderId="7" xfId="0" applyFont="1" applyFill="1" applyBorder="1" applyProtection="1"/>
    <xf numFmtId="0" fontId="0" fillId="6" borderId="0" xfId="0" applyFill="1" applyBorder="1" applyAlignment="1" applyProtection="1"/>
    <xf numFmtId="0" fontId="36" fillId="6" borderId="6" xfId="0" applyFont="1" applyFill="1" applyBorder="1" applyProtection="1"/>
    <xf numFmtId="0" fontId="0" fillId="6" borderId="0" xfId="0" applyFill="1" applyBorder="1" applyProtection="1"/>
    <xf numFmtId="0" fontId="0" fillId="6" borderId="10" xfId="0" applyFill="1" applyBorder="1" applyProtection="1"/>
    <xf numFmtId="0" fontId="0" fillId="6" borderId="8" xfId="0" applyFill="1" applyBorder="1" applyProtection="1"/>
    <xf numFmtId="0" fontId="0" fillId="6" borderId="11" xfId="0" applyFill="1" applyBorder="1" applyProtection="1"/>
    <xf numFmtId="0" fontId="0" fillId="7" borderId="0" xfId="0" applyFill="1" applyAlignment="1" applyProtection="1">
      <alignment vertical="center"/>
    </xf>
    <xf numFmtId="0" fontId="66" fillId="7" borderId="0" xfId="0" applyFont="1" applyFill="1" applyAlignment="1" applyProtection="1">
      <alignment horizontal="right" vertical="center"/>
    </xf>
    <xf numFmtId="0" fontId="0" fillId="7" borderId="3" xfId="0" applyFill="1" applyBorder="1" applyProtection="1"/>
    <xf numFmtId="0" fontId="0" fillId="7" borderId="4" xfId="0" applyFill="1" applyBorder="1" applyProtection="1"/>
    <xf numFmtId="0" fontId="0" fillId="7" borderId="5" xfId="0" applyFill="1" applyBorder="1" applyProtection="1"/>
    <xf numFmtId="0" fontId="0" fillId="7" borderId="6" xfId="0" applyFill="1" applyBorder="1" applyProtection="1"/>
    <xf numFmtId="0" fontId="0" fillId="7" borderId="7" xfId="0" applyFill="1" applyBorder="1" applyProtection="1"/>
    <xf numFmtId="0" fontId="0" fillId="7" borderId="0" xfId="0" applyFill="1" applyBorder="1" applyProtection="1"/>
    <xf numFmtId="0" fontId="24" fillId="7" borderId="0" xfId="0" applyFont="1" applyFill="1" applyBorder="1" applyProtection="1"/>
    <xf numFmtId="0" fontId="38" fillId="7" borderId="0" xfId="0" applyFont="1" applyFill="1" applyBorder="1" applyAlignment="1">
      <alignment vertical="center"/>
    </xf>
    <xf numFmtId="0" fontId="39" fillId="7" borderId="0" xfId="0" applyFont="1" applyFill="1" applyBorder="1" applyAlignment="1">
      <alignment vertical="center"/>
    </xf>
    <xf numFmtId="0" fontId="40" fillId="7" borderId="0" xfId="0" applyFont="1" applyFill="1" applyBorder="1" applyAlignment="1">
      <alignment vertical="center"/>
    </xf>
    <xf numFmtId="0" fontId="5" fillId="7" borderId="0" xfId="0" applyFont="1" applyFill="1" applyBorder="1" applyAlignment="1">
      <alignment vertical="center"/>
    </xf>
    <xf numFmtId="0" fontId="0" fillId="7" borderId="0" xfId="0" quotePrefix="1" applyFill="1" applyBorder="1" applyAlignment="1">
      <alignment vertical="center"/>
    </xf>
    <xf numFmtId="0" fontId="37" fillId="7" borderId="0" xfId="0" applyFont="1" applyFill="1" applyBorder="1" applyAlignment="1">
      <alignment vertical="center"/>
    </xf>
    <xf numFmtId="0" fontId="24" fillId="7" borderId="6" xfId="0" applyFont="1" applyFill="1" applyBorder="1" applyProtection="1"/>
    <xf numFmtId="0" fontId="24" fillId="7" borderId="0" xfId="0" quotePrefix="1" applyFont="1" applyFill="1" applyBorder="1" applyAlignment="1">
      <alignment horizontal="left" vertical="center"/>
    </xf>
    <xf numFmtId="0" fontId="0" fillId="7" borderId="10" xfId="0" applyFill="1" applyBorder="1" applyProtection="1"/>
    <xf numFmtId="0" fontId="0" fillId="7" borderId="8" xfId="0" applyFill="1" applyBorder="1" applyProtection="1"/>
    <xf numFmtId="0" fontId="24" fillId="7" borderId="8" xfId="0" applyFont="1" applyFill="1" applyBorder="1" applyProtection="1"/>
    <xf numFmtId="0" fontId="0" fillId="7" borderId="11" xfId="0" applyFill="1" applyBorder="1" applyProtection="1"/>
    <xf numFmtId="0" fontId="37" fillId="7" borderId="8" xfId="0" applyFont="1" applyFill="1" applyBorder="1" applyAlignment="1" applyProtection="1">
      <alignment horizontal="right"/>
    </xf>
    <xf numFmtId="0" fontId="0" fillId="8" borderId="0" xfId="0" applyFill="1" applyProtection="1">
      <protection locked="0"/>
    </xf>
    <xf numFmtId="0" fontId="34" fillId="6" borderId="0" xfId="0" applyFont="1" applyFill="1" applyBorder="1" applyAlignment="1" applyProtection="1">
      <alignment horizontal="left" indent="1"/>
      <protection locked="0"/>
    </xf>
    <xf numFmtId="0" fontId="69" fillId="6" borderId="0" xfId="0" applyFont="1" applyFill="1" applyProtection="1"/>
    <xf numFmtId="0" fontId="8" fillId="6" borderId="0" xfId="0" applyFont="1" applyFill="1" applyProtection="1"/>
    <xf numFmtId="0" fontId="8" fillId="6" borderId="0" xfId="0" applyFont="1" applyFill="1" applyAlignment="1" applyProtection="1">
      <alignment horizontal="left"/>
    </xf>
    <xf numFmtId="0" fontId="8" fillId="12" borderId="0" xfId="0" applyFont="1" applyFill="1" applyProtection="1"/>
    <xf numFmtId="0" fontId="8" fillId="12" borderId="0" xfId="0" applyFont="1" applyFill="1" applyAlignment="1" applyProtection="1">
      <alignment horizontal="left"/>
    </xf>
    <xf numFmtId="0" fontId="8" fillId="12" borderId="0" xfId="0" applyFont="1" applyFill="1" applyBorder="1" applyProtection="1"/>
    <xf numFmtId="0" fontId="72" fillId="6" borderId="0" xfId="0" applyFont="1" applyFill="1" applyBorder="1" applyProtection="1"/>
    <xf numFmtId="14" fontId="44" fillId="6" borderId="2" xfId="0" applyNumberFormat="1" applyFont="1" applyFill="1" applyBorder="1" applyAlignment="1" applyProtection="1">
      <alignment vertical="top"/>
    </xf>
    <xf numFmtId="0" fontId="2" fillId="6" borderId="0" xfId="0" applyFont="1" applyFill="1" applyBorder="1" applyAlignment="1" applyProtection="1">
      <alignment vertical="center" wrapText="1"/>
    </xf>
    <xf numFmtId="167" fontId="8" fillId="12" borderId="0" xfId="0" applyNumberFormat="1" applyFont="1" applyFill="1" applyBorder="1" applyAlignment="1" applyProtection="1">
      <alignment horizontal="left"/>
    </xf>
    <xf numFmtId="167" fontId="0" fillId="12" borderId="0" xfId="0" applyNumberFormat="1" applyFill="1" applyBorder="1" applyAlignment="1" applyProtection="1"/>
    <xf numFmtId="0" fontId="8" fillId="12" borderId="0" xfId="0" applyFont="1" applyFill="1" applyBorder="1" applyAlignment="1" applyProtection="1"/>
    <xf numFmtId="0" fontId="0" fillId="12" borderId="0" xfId="0" applyFill="1" applyBorder="1" applyAlignment="1" applyProtection="1"/>
    <xf numFmtId="170" fontId="8" fillId="12" borderId="0" xfId="0" applyNumberFormat="1" applyFont="1" applyFill="1" applyAlignment="1" applyProtection="1">
      <alignment horizontal="right"/>
    </xf>
    <xf numFmtId="0" fontId="5" fillId="12" borderId="49" xfId="0" applyFont="1" applyFill="1" applyBorder="1" applyProtection="1"/>
    <xf numFmtId="0" fontId="8" fillId="12" borderId="50" xfId="0" applyFont="1" applyFill="1" applyBorder="1" applyProtection="1"/>
    <xf numFmtId="0" fontId="8" fillId="12" borderId="51" xfId="0" applyFont="1" applyFill="1" applyBorder="1" applyAlignment="1" applyProtection="1">
      <alignment horizontal="left"/>
    </xf>
    <xf numFmtId="0" fontId="39" fillId="12" borderId="58" xfId="0" applyFont="1" applyFill="1" applyBorder="1" applyAlignment="1" applyProtection="1">
      <alignment wrapText="1"/>
    </xf>
    <xf numFmtId="0" fontId="39" fillId="12" borderId="59" xfId="0" applyFont="1" applyFill="1" applyBorder="1" applyAlignment="1" applyProtection="1">
      <alignment wrapText="1"/>
    </xf>
    <xf numFmtId="0" fontId="39" fillId="12" borderId="54" xfId="0" applyFont="1" applyFill="1" applyBorder="1" applyAlignment="1" applyProtection="1">
      <alignment wrapText="1"/>
    </xf>
    <xf numFmtId="0" fontId="39" fillId="12" borderId="60" xfId="0" applyFont="1" applyFill="1" applyBorder="1" applyAlignment="1" applyProtection="1">
      <alignment wrapText="1"/>
    </xf>
    <xf numFmtId="169" fontId="39" fillId="12" borderId="61" xfId="0" applyNumberFormat="1" applyFont="1" applyFill="1" applyBorder="1" applyAlignment="1" applyProtection="1">
      <alignment horizontal="left" wrapText="1"/>
    </xf>
    <xf numFmtId="0" fontId="8" fillId="12" borderId="56" xfId="0" applyFont="1" applyFill="1" applyBorder="1" applyAlignment="1" applyProtection="1">
      <alignment wrapText="1"/>
    </xf>
    <xf numFmtId="0" fontId="8" fillId="12" borderId="6" xfId="0" applyFont="1" applyFill="1" applyBorder="1" applyAlignment="1" applyProtection="1">
      <alignment horizontal="left" wrapText="1"/>
    </xf>
    <xf numFmtId="0" fontId="8" fillId="12" borderId="0" xfId="0" applyFont="1" applyFill="1" applyBorder="1" applyAlignment="1" applyProtection="1">
      <alignment horizontal="left" wrapText="1"/>
    </xf>
    <xf numFmtId="0" fontId="8" fillId="12" borderId="7" xfId="0" applyFont="1" applyFill="1" applyBorder="1" applyAlignment="1" applyProtection="1">
      <alignment wrapText="1"/>
    </xf>
    <xf numFmtId="170" fontId="8" fillId="12" borderId="57" xfId="0" applyNumberFormat="1" applyFont="1" applyFill="1" applyBorder="1" applyAlignment="1" applyProtection="1">
      <alignment horizontal="left" wrapText="1"/>
    </xf>
    <xf numFmtId="0" fontId="8" fillId="12" borderId="41" xfId="0" applyFont="1" applyFill="1" applyBorder="1" applyAlignment="1" applyProtection="1">
      <alignment wrapText="1"/>
    </xf>
    <xf numFmtId="0" fontId="8" fillId="12" borderId="23" xfId="0" applyFont="1" applyFill="1" applyBorder="1" applyAlignment="1" applyProtection="1">
      <alignment horizontal="left" wrapText="1"/>
    </xf>
    <xf numFmtId="0" fontId="8" fillId="12" borderId="12" xfId="0" applyFont="1" applyFill="1" applyBorder="1" applyAlignment="1" applyProtection="1">
      <alignment horizontal="left" wrapText="1"/>
    </xf>
    <xf numFmtId="0" fontId="8" fillId="12" borderId="24" xfId="0" applyFont="1" applyFill="1" applyBorder="1" applyAlignment="1" applyProtection="1">
      <alignment wrapText="1"/>
    </xf>
    <xf numFmtId="170" fontId="8" fillId="12" borderId="44" xfId="0" applyNumberFormat="1" applyFont="1" applyFill="1" applyBorder="1" applyAlignment="1" applyProtection="1">
      <alignment horizontal="left" wrapText="1"/>
    </xf>
    <xf numFmtId="170" fontId="8" fillId="12" borderId="42" xfId="0" applyNumberFormat="1" applyFont="1" applyFill="1" applyBorder="1" applyAlignment="1" applyProtection="1">
      <alignment horizontal="left" wrapText="1"/>
    </xf>
    <xf numFmtId="0" fontId="8" fillId="12" borderId="43" xfId="0" applyFont="1" applyFill="1" applyBorder="1" applyAlignment="1" applyProtection="1">
      <alignment wrapText="1"/>
    </xf>
    <xf numFmtId="0" fontId="8" fillId="12" borderId="3" xfId="0" applyFont="1" applyFill="1" applyBorder="1" applyAlignment="1" applyProtection="1">
      <alignment horizontal="left" wrapText="1"/>
    </xf>
    <xf numFmtId="0" fontId="8" fillId="12" borderId="4" xfId="0" applyFont="1" applyFill="1" applyBorder="1" applyAlignment="1" applyProtection="1">
      <alignment horizontal="left" wrapText="1"/>
    </xf>
    <xf numFmtId="0" fontId="8" fillId="12" borderId="5" xfId="0" applyFont="1" applyFill="1" applyBorder="1" applyAlignment="1" applyProtection="1">
      <alignment wrapText="1"/>
    </xf>
    <xf numFmtId="170" fontId="8" fillId="12" borderId="40" xfId="0" applyNumberFormat="1" applyFont="1" applyFill="1" applyBorder="1" applyAlignment="1" applyProtection="1">
      <alignment horizontal="left" wrapText="1"/>
    </xf>
    <xf numFmtId="0" fontId="8" fillId="12" borderId="45" xfId="0" applyFont="1" applyFill="1" applyBorder="1" applyAlignment="1" applyProtection="1">
      <alignment wrapText="1"/>
    </xf>
    <xf numFmtId="0" fontId="8" fillId="12" borderId="46" xfId="0" applyFont="1" applyFill="1" applyBorder="1" applyAlignment="1" applyProtection="1">
      <alignment horizontal="left" wrapText="1"/>
    </xf>
    <xf numFmtId="0" fontId="8" fillId="12" borderId="47" xfId="0" applyFont="1" applyFill="1" applyBorder="1" applyAlignment="1" applyProtection="1">
      <alignment wrapText="1"/>
    </xf>
    <xf numFmtId="170" fontId="8" fillId="12" borderId="48" xfId="0" applyNumberFormat="1" applyFont="1" applyFill="1" applyBorder="1" applyAlignment="1" applyProtection="1">
      <alignment horizontal="left" wrapText="1"/>
    </xf>
    <xf numFmtId="169" fontId="8" fillId="12" borderId="0" xfId="0" applyNumberFormat="1" applyFont="1" applyFill="1" applyAlignment="1" applyProtection="1">
      <alignment horizontal="right"/>
    </xf>
    <xf numFmtId="0" fontId="39" fillId="12" borderId="65" xfId="0" applyNumberFormat="1" applyFont="1" applyFill="1" applyBorder="1" applyAlignment="1" applyProtection="1">
      <alignment wrapText="1"/>
    </xf>
    <xf numFmtId="0" fontId="8" fillId="12" borderId="52" xfId="0" applyFont="1" applyFill="1" applyBorder="1" applyAlignment="1" applyProtection="1">
      <alignment wrapText="1"/>
    </xf>
    <xf numFmtId="0" fontId="8" fillId="12" borderId="37" xfId="0" applyNumberFormat="1" applyFont="1" applyFill="1" applyBorder="1" applyAlignment="1" applyProtection="1">
      <alignment horizontal="left" wrapText="1"/>
    </xf>
    <xf numFmtId="170" fontId="8" fillId="12" borderId="64" xfId="0" applyNumberFormat="1" applyFont="1" applyFill="1" applyBorder="1" applyAlignment="1" applyProtection="1">
      <alignment horizontal="left" wrapText="1"/>
    </xf>
    <xf numFmtId="0" fontId="8" fillId="12" borderId="21" xfId="0" applyNumberFormat="1" applyFont="1" applyFill="1" applyBorder="1" applyAlignment="1" applyProtection="1">
      <alignment horizontal="left" wrapText="1"/>
    </xf>
    <xf numFmtId="0" fontId="8" fillId="12" borderId="62" xfId="0" applyNumberFormat="1" applyFont="1" applyFill="1" applyBorder="1" applyAlignment="1" applyProtection="1">
      <alignment horizontal="left" wrapText="1"/>
    </xf>
    <xf numFmtId="0" fontId="8" fillId="6" borderId="0" xfId="0" applyFont="1" applyFill="1" applyProtection="1">
      <protection locked="0"/>
    </xf>
    <xf numFmtId="167" fontId="30" fillId="0" borderId="23" xfId="0" applyNumberFormat="1" applyFont="1" applyFill="1" applyBorder="1" applyAlignment="1" applyProtection="1">
      <alignment horizontal="left" vertical="center" indent="1"/>
      <protection locked="0"/>
    </xf>
    <xf numFmtId="167" fontId="30" fillId="0" borderId="12" xfId="0" applyNumberFormat="1" applyFont="1" applyFill="1" applyBorder="1" applyAlignment="1" applyProtection="1">
      <alignment horizontal="left" vertical="center" indent="1"/>
      <protection locked="0"/>
    </xf>
    <xf numFmtId="167" fontId="30" fillId="0" borderId="24" xfId="0" applyNumberFormat="1" applyFont="1" applyFill="1" applyBorder="1" applyAlignment="1" applyProtection="1">
      <alignment horizontal="left" vertical="center" indent="1"/>
      <protection locked="0"/>
    </xf>
    <xf numFmtId="0" fontId="30" fillId="0" borderId="23" xfId="0" applyFont="1" applyFill="1" applyBorder="1" applyAlignment="1" applyProtection="1">
      <alignment horizontal="left" vertical="center" indent="1"/>
      <protection locked="0"/>
    </xf>
    <xf numFmtId="0" fontId="30" fillId="0" borderId="12" xfId="0" applyFont="1" applyFill="1" applyBorder="1" applyAlignment="1" applyProtection="1">
      <alignment horizontal="left" vertical="center" indent="1"/>
      <protection locked="0"/>
    </xf>
    <xf numFmtId="0" fontId="30" fillId="0" borderId="24" xfId="0" applyFont="1" applyFill="1" applyBorder="1" applyAlignment="1" applyProtection="1">
      <alignment horizontal="left" vertical="center" indent="1"/>
      <protection locked="0"/>
    </xf>
    <xf numFmtId="0" fontId="51" fillId="3" borderId="0" xfId="0" applyFont="1" applyFill="1" applyAlignment="1">
      <alignment horizontal="right" vertical="center"/>
    </xf>
    <xf numFmtId="167" fontId="30" fillId="0" borderId="23" xfId="0" applyNumberFormat="1" applyFont="1" applyFill="1" applyBorder="1" applyAlignment="1" applyProtection="1">
      <alignment horizontal="left" vertical="center" indent="1" shrinkToFit="1"/>
      <protection locked="0"/>
    </xf>
    <xf numFmtId="167" fontId="30" fillId="0" borderId="12" xfId="0" applyNumberFormat="1" applyFont="1" applyFill="1" applyBorder="1" applyAlignment="1" applyProtection="1">
      <alignment horizontal="left" vertical="center" indent="1" shrinkToFit="1"/>
      <protection locked="0"/>
    </xf>
    <xf numFmtId="167" fontId="30" fillId="0" borderId="24" xfId="0" applyNumberFormat="1" applyFont="1" applyFill="1" applyBorder="1" applyAlignment="1" applyProtection="1">
      <alignment horizontal="left" vertical="center" indent="1" shrinkToFit="1"/>
      <protection locked="0"/>
    </xf>
    <xf numFmtId="0" fontId="59" fillId="3" borderId="25" xfId="0" applyFont="1" applyFill="1" applyBorder="1" applyAlignment="1">
      <alignment horizontal="left" vertical="top" wrapText="1"/>
    </xf>
    <xf numFmtId="0" fontId="30" fillId="0" borderId="23" xfId="0" applyFont="1" applyFill="1" applyBorder="1" applyAlignment="1" applyProtection="1">
      <alignment horizontal="left" vertical="center" indent="1" shrinkToFit="1"/>
      <protection locked="0"/>
    </xf>
    <xf numFmtId="0" fontId="30" fillId="0" borderId="12" xfId="0" applyFont="1" applyFill="1" applyBorder="1" applyAlignment="1" applyProtection="1">
      <alignment horizontal="left" vertical="center" indent="1" shrinkToFit="1"/>
      <protection locked="0"/>
    </xf>
    <xf numFmtId="0" fontId="30" fillId="0" borderId="24" xfId="0" applyFont="1" applyFill="1" applyBorder="1" applyAlignment="1" applyProtection="1">
      <alignment horizontal="left" vertical="center" indent="1" shrinkToFit="1"/>
      <protection locked="0"/>
    </xf>
    <xf numFmtId="0" fontId="58" fillId="3" borderId="20" xfId="0" applyFont="1" applyFill="1" applyBorder="1" applyAlignment="1">
      <alignment horizontal="center" vertical="center"/>
    </xf>
    <xf numFmtId="164" fontId="30" fillId="13" borderId="23" xfId="0" applyNumberFormat="1" applyFont="1" applyFill="1" applyBorder="1" applyAlignment="1">
      <alignment horizontal="left" vertical="center" indent="1"/>
    </xf>
    <xf numFmtId="164" fontId="30" fillId="13" borderId="12" xfId="0" applyNumberFormat="1" applyFont="1" applyFill="1" applyBorder="1" applyAlignment="1">
      <alignment horizontal="left" vertical="center" indent="1"/>
    </xf>
    <xf numFmtId="164" fontId="30" fillId="13" borderId="24" xfId="0" applyNumberFormat="1" applyFont="1" applyFill="1" applyBorder="1" applyAlignment="1">
      <alignment horizontal="left" vertical="center" indent="1"/>
    </xf>
    <xf numFmtId="168" fontId="30" fillId="0" borderId="23" xfId="0" applyNumberFormat="1" applyFont="1" applyFill="1" applyBorder="1" applyAlignment="1" applyProtection="1">
      <alignment horizontal="left" vertical="center" indent="1"/>
      <protection locked="0"/>
    </xf>
    <xf numFmtId="168" fontId="30" fillId="0" borderId="12" xfId="0" applyNumberFormat="1" applyFont="1" applyFill="1" applyBorder="1" applyAlignment="1" applyProtection="1">
      <alignment horizontal="left" vertical="center" indent="1"/>
      <protection locked="0"/>
    </xf>
    <xf numFmtId="168" fontId="30" fillId="0" borderId="24" xfId="0" applyNumberFormat="1" applyFont="1" applyFill="1" applyBorder="1" applyAlignment="1" applyProtection="1">
      <alignment horizontal="left" vertical="center" indent="1"/>
      <protection locked="0"/>
    </xf>
    <xf numFmtId="0" fontId="29" fillId="3" borderId="0" xfId="0" applyFont="1" applyFill="1" applyAlignment="1">
      <alignment horizontal="right" vertical="center"/>
    </xf>
    <xf numFmtId="166" fontId="0" fillId="0" borderId="23" xfId="0" applyNumberFormat="1" applyFill="1" applyBorder="1" applyAlignment="1" applyProtection="1">
      <alignment horizontal="center" vertical="center"/>
      <protection locked="0"/>
    </xf>
    <xf numFmtId="166" fontId="0" fillId="0" borderId="12" xfId="0" applyNumberFormat="1" applyFill="1" applyBorder="1" applyAlignment="1" applyProtection="1">
      <alignment horizontal="center" vertical="center"/>
      <protection locked="0"/>
    </xf>
    <xf numFmtId="166" fontId="0" fillId="0" borderId="24" xfId="0" applyNumberFormat="1" applyFill="1" applyBorder="1" applyAlignment="1" applyProtection="1">
      <alignment horizontal="center" vertical="center"/>
      <protection locked="0"/>
    </xf>
    <xf numFmtId="165" fontId="0" fillId="0" borderId="26" xfId="0" applyNumberFormat="1" applyFill="1" applyBorder="1" applyAlignment="1" applyProtection="1">
      <alignment horizontal="center" vertical="center"/>
      <protection locked="0"/>
    </xf>
    <xf numFmtId="165" fontId="0" fillId="0" borderId="27" xfId="0" applyNumberFormat="1" applyFill="1" applyBorder="1" applyAlignment="1" applyProtection="1">
      <alignment horizontal="center" vertical="center"/>
      <protection locked="0"/>
    </xf>
    <xf numFmtId="165" fontId="0" fillId="0" borderId="28" xfId="0" applyNumberFormat="1" applyFill="1" applyBorder="1" applyAlignment="1" applyProtection="1">
      <alignment horizontal="center" vertical="center"/>
      <protection locked="0"/>
    </xf>
    <xf numFmtId="165" fontId="0" fillId="2" borderId="26" xfId="0" applyNumberFormat="1" applyFill="1" applyBorder="1" applyAlignment="1" applyProtection="1">
      <alignment horizontal="center" vertical="center"/>
    </xf>
    <xf numFmtId="165" fontId="0" fillId="2" borderId="27" xfId="0" applyNumberFormat="1" applyFill="1" applyBorder="1" applyAlignment="1" applyProtection="1">
      <alignment horizontal="center" vertical="center"/>
    </xf>
    <xf numFmtId="165" fontId="0" fillId="2" borderId="28" xfId="0" applyNumberFormat="1" applyFill="1" applyBorder="1" applyAlignment="1" applyProtection="1">
      <alignment horizontal="center" vertical="center"/>
    </xf>
    <xf numFmtId="0" fontId="8" fillId="2" borderId="8" xfId="0" applyFont="1" applyFill="1" applyBorder="1" applyAlignment="1" applyProtection="1">
      <alignment horizontal="center" vertical="center"/>
    </xf>
    <xf numFmtId="1" fontId="0" fillId="0" borderId="29" xfId="0" applyNumberFormat="1" applyFill="1" applyBorder="1" applyAlignment="1" applyProtection="1">
      <alignment horizontal="center" vertical="center"/>
      <protection locked="0"/>
    </xf>
    <xf numFmtId="1" fontId="0" fillId="0" borderId="30" xfId="0" applyNumberFormat="1" applyFill="1" applyBorder="1" applyAlignment="1" applyProtection="1">
      <alignment horizontal="center" vertical="center"/>
      <protection locked="0"/>
    </xf>
    <xf numFmtId="1" fontId="0" fillId="0" borderId="31" xfId="0" applyNumberFormat="1" applyFill="1" applyBorder="1" applyAlignment="1" applyProtection="1">
      <alignment horizontal="center" vertical="center"/>
      <protection locked="0"/>
    </xf>
    <xf numFmtId="1" fontId="0" fillId="0" borderId="26" xfId="0" applyNumberFormat="1" applyFill="1" applyBorder="1" applyAlignment="1" applyProtection="1">
      <alignment horizontal="center" vertical="center"/>
      <protection locked="0"/>
    </xf>
    <xf numFmtId="1" fontId="0" fillId="0" borderId="27" xfId="0" applyNumberFormat="1" applyFill="1" applyBorder="1" applyAlignment="1" applyProtection="1">
      <alignment horizontal="center" vertical="center"/>
      <protection locked="0"/>
    </xf>
    <xf numFmtId="1" fontId="0" fillId="0" borderId="28" xfId="0" applyNumberFormat="1" applyFill="1" applyBorder="1" applyAlignment="1" applyProtection="1">
      <alignment horizontal="center" vertical="center"/>
      <protection locked="0"/>
    </xf>
    <xf numFmtId="1" fontId="0" fillId="0" borderId="33" xfId="0" applyNumberFormat="1" applyFill="1" applyBorder="1" applyAlignment="1" applyProtection="1">
      <alignment horizontal="center" vertical="center"/>
      <protection locked="0"/>
    </xf>
    <xf numFmtId="1" fontId="0" fillId="0" borderId="34" xfId="0" applyNumberFormat="1" applyFill="1" applyBorder="1" applyAlignment="1" applyProtection="1">
      <alignment horizontal="center" vertical="center"/>
      <protection locked="0"/>
    </xf>
    <xf numFmtId="1" fontId="0" fillId="0" borderId="35" xfId="0" applyNumberFormat="1" applyFill="1" applyBorder="1" applyAlignment="1" applyProtection="1">
      <alignment horizontal="center" vertical="center"/>
      <protection locked="0"/>
    </xf>
    <xf numFmtId="0" fontId="0" fillId="2" borderId="23" xfId="0" applyFill="1" applyBorder="1" applyAlignment="1" applyProtection="1">
      <alignment horizontal="left" vertical="center" wrapText="1" indent="1"/>
    </xf>
    <xf numFmtId="0" fontId="0" fillId="2" borderId="12" xfId="0" applyFill="1" applyBorder="1" applyAlignment="1" applyProtection="1">
      <alignment horizontal="left" vertical="center" wrapText="1" indent="1"/>
    </xf>
    <xf numFmtId="0" fontId="0" fillId="2" borderId="24" xfId="0" applyFill="1" applyBorder="1" applyAlignment="1" applyProtection="1">
      <alignment horizontal="left" vertical="center" wrapText="1" indent="1"/>
    </xf>
    <xf numFmtId="0" fontId="0" fillId="2" borderId="26" xfId="0" applyFill="1" applyBorder="1" applyAlignment="1" applyProtection="1">
      <alignment horizontal="left" vertical="center" wrapText="1" indent="1"/>
    </xf>
    <xf numFmtId="0" fontId="0" fillId="2" borderId="27" xfId="0" applyFill="1" applyBorder="1" applyAlignment="1" applyProtection="1">
      <alignment horizontal="left" vertical="center" wrapText="1" indent="1"/>
    </xf>
    <xf numFmtId="0" fontId="0" fillId="2" borderId="28" xfId="0" applyFill="1" applyBorder="1" applyAlignment="1" applyProtection="1">
      <alignment horizontal="left" vertical="center" wrapText="1" indent="1"/>
    </xf>
    <xf numFmtId="0" fontId="0" fillId="2" borderId="33" xfId="0" applyFill="1" applyBorder="1" applyAlignment="1" applyProtection="1">
      <alignment horizontal="left" vertical="center" wrapText="1" indent="1"/>
    </xf>
    <xf numFmtId="0" fontId="0" fillId="2" borderId="34" xfId="0" applyFill="1" applyBorder="1" applyAlignment="1" applyProtection="1">
      <alignment horizontal="left" vertical="center" wrapText="1" indent="1"/>
    </xf>
    <xf numFmtId="0" fontId="0" fillId="2" borderId="35" xfId="0" applyFill="1" applyBorder="1" applyAlignment="1" applyProtection="1">
      <alignment horizontal="left" vertical="center" wrapText="1" indent="1"/>
    </xf>
    <xf numFmtId="0" fontId="61" fillId="14" borderId="23" xfId="0" applyFont="1" applyFill="1" applyBorder="1" applyAlignment="1" applyProtection="1">
      <alignment horizontal="center" vertical="center"/>
    </xf>
    <xf numFmtId="0" fontId="61" fillId="14" borderId="12" xfId="0" applyFont="1" applyFill="1" applyBorder="1" applyAlignment="1" applyProtection="1">
      <alignment horizontal="center" vertical="center"/>
    </xf>
    <xf numFmtId="0" fontId="61" fillId="14" borderId="24" xfId="0" applyFont="1" applyFill="1" applyBorder="1" applyAlignment="1" applyProtection="1">
      <alignment horizontal="center" vertical="center"/>
    </xf>
    <xf numFmtId="164" fontId="62" fillId="3" borderId="23" xfId="0" applyNumberFormat="1" applyFont="1" applyFill="1" applyBorder="1" applyAlignment="1">
      <alignment horizontal="center" vertical="center"/>
    </xf>
    <xf numFmtId="164" fontId="62" fillId="3" borderId="12" xfId="0" applyNumberFormat="1" applyFont="1" applyFill="1" applyBorder="1" applyAlignment="1">
      <alignment horizontal="center" vertical="center"/>
    </xf>
    <xf numFmtId="164" fontId="62" fillId="3" borderId="24" xfId="0" applyNumberFormat="1" applyFont="1" applyFill="1" applyBorder="1" applyAlignment="1">
      <alignment horizontal="center" vertical="center"/>
    </xf>
    <xf numFmtId="0" fontId="0" fillId="2" borderId="32" xfId="0" applyFill="1" applyBorder="1" applyAlignment="1" applyProtection="1">
      <alignment horizontal="left" vertical="center" indent="1"/>
    </xf>
    <xf numFmtId="0" fontId="8" fillId="2" borderId="32" xfId="0" applyFont="1" applyFill="1" applyBorder="1" applyAlignment="1" applyProtection="1">
      <alignment horizontal="left" vertical="center" indent="1"/>
    </xf>
    <xf numFmtId="167" fontId="5" fillId="2" borderId="32" xfId="0" applyNumberFormat="1" applyFont="1" applyFill="1" applyBorder="1" applyAlignment="1" applyProtection="1">
      <alignment horizontal="center" vertical="center"/>
    </xf>
    <xf numFmtId="167" fontId="0" fillId="2" borderId="32" xfId="0" applyNumberFormat="1" applyFill="1" applyBorder="1" applyProtection="1"/>
    <xf numFmtId="168" fontId="5" fillId="2" borderId="32" xfId="0" applyNumberFormat="1" applyFont="1" applyFill="1" applyBorder="1" applyAlignment="1" applyProtection="1">
      <alignment horizontal="center" vertical="center"/>
    </xf>
    <xf numFmtId="168" fontId="0" fillId="2" borderId="32" xfId="0" applyNumberFormat="1" applyFill="1" applyBorder="1" applyProtection="1"/>
    <xf numFmtId="0" fontId="24" fillId="2" borderId="26" xfId="0" applyNumberFormat="1" applyFont="1" applyFill="1" applyBorder="1" applyAlignment="1" applyProtection="1">
      <alignment horizontal="right" vertical="center"/>
    </xf>
    <xf numFmtId="0" fontId="24" fillId="2" borderId="27" xfId="0" applyFont="1" applyFill="1" applyBorder="1" applyAlignment="1" applyProtection="1">
      <alignment horizontal="right" vertical="center"/>
    </xf>
    <xf numFmtId="167" fontId="5" fillId="2" borderId="27" xfId="0" applyNumberFormat="1" applyFont="1" applyFill="1" applyBorder="1" applyAlignment="1" applyProtection="1">
      <alignment horizontal="center" vertical="center"/>
    </xf>
    <xf numFmtId="167" fontId="5" fillId="2" borderId="28" xfId="0" applyNumberFormat="1" applyFont="1" applyFill="1" applyBorder="1" applyAlignment="1" applyProtection="1">
      <alignment horizontal="center" vertical="center"/>
    </xf>
    <xf numFmtId="0" fontId="0" fillId="2" borderId="3" xfId="0" applyFill="1" applyBorder="1" applyAlignment="1" applyProtection="1">
      <alignment horizontal="left" vertical="center" wrapText="1" indent="1"/>
    </xf>
    <xf numFmtId="0" fontId="0" fillId="2" borderId="4" xfId="0" applyFill="1" applyBorder="1" applyAlignment="1" applyProtection="1">
      <alignment horizontal="left" vertical="center" wrapText="1" indent="1"/>
    </xf>
    <xf numFmtId="0" fontId="0" fillId="2" borderId="5" xfId="0" applyFill="1" applyBorder="1" applyAlignment="1" applyProtection="1">
      <alignment horizontal="left" vertical="center" wrapText="1" indent="1"/>
    </xf>
    <xf numFmtId="0" fontId="0" fillId="2" borderId="10" xfId="0" applyFill="1" applyBorder="1" applyAlignment="1" applyProtection="1">
      <alignment horizontal="left" vertical="center" wrapText="1" indent="1"/>
    </xf>
    <xf numFmtId="0" fontId="0" fillId="2" borderId="8" xfId="0" applyFill="1" applyBorder="1" applyAlignment="1" applyProtection="1">
      <alignment horizontal="left" vertical="center" wrapText="1" indent="1"/>
    </xf>
    <xf numFmtId="0" fontId="0" fillId="2" borderId="11" xfId="0" applyFill="1" applyBorder="1" applyAlignment="1" applyProtection="1">
      <alignment horizontal="left" vertical="center" wrapText="1" indent="1"/>
    </xf>
    <xf numFmtId="0" fontId="5" fillId="2" borderId="36" xfId="0" applyNumberFormat="1" applyFont="1" applyFill="1" applyBorder="1" applyAlignment="1" applyProtection="1">
      <alignment horizontal="center" vertical="center"/>
    </xf>
    <xf numFmtId="0" fontId="0" fillId="2" borderId="36" xfId="0" applyFill="1" applyBorder="1" applyProtection="1"/>
    <xf numFmtId="165" fontId="0" fillId="0" borderId="33" xfId="0" applyNumberFormat="1" applyFill="1" applyBorder="1" applyAlignment="1" applyProtection="1">
      <alignment horizontal="center" vertical="center"/>
      <protection locked="0"/>
    </xf>
    <xf numFmtId="165" fontId="0" fillId="0" borderId="34" xfId="0" applyNumberFormat="1" applyFill="1" applyBorder="1" applyAlignment="1" applyProtection="1">
      <alignment horizontal="center" vertical="center"/>
      <protection locked="0"/>
    </xf>
    <xf numFmtId="165" fontId="0" fillId="0" borderId="35" xfId="0" applyNumberFormat="1" applyFill="1" applyBorder="1" applyAlignment="1" applyProtection="1">
      <alignment horizontal="center" vertical="center"/>
      <protection locked="0"/>
    </xf>
    <xf numFmtId="165" fontId="0" fillId="2" borderId="29" xfId="0" applyNumberFormat="1" applyFill="1" applyBorder="1" applyAlignment="1" applyProtection="1">
      <alignment horizontal="center" vertical="center"/>
    </xf>
    <xf numFmtId="165" fontId="0" fillId="2" borderId="30" xfId="0" applyNumberFormat="1" applyFill="1" applyBorder="1" applyAlignment="1" applyProtection="1">
      <alignment horizontal="center" vertical="center"/>
    </xf>
    <xf numFmtId="165" fontId="0" fillId="2" borderId="31" xfId="0" applyNumberFormat="1" applyFill="1" applyBorder="1" applyAlignment="1" applyProtection="1">
      <alignment horizontal="center" vertical="center"/>
    </xf>
    <xf numFmtId="165" fontId="0" fillId="0" borderId="29" xfId="0" applyNumberFormat="1" applyFill="1" applyBorder="1" applyAlignment="1" applyProtection="1">
      <alignment horizontal="center" vertical="center"/>
      <protection locked="0"/>
    </xf>
    <xf numFmtId="165" fontId="0" fillId="0" borderId="30" xfId="0" applyNumberFormat="1" applyFill="1" applyBorder="1" applyAlignment="1" applyProtection="1">
      <alignment horizontal="center" vertical="center"/>
      <protection locked="0"/>
    </xf>
    <xf numFmtId="165" fontId="0" fillId="0" borderId="31" xfId="0" applyNumberFormat="1" applyFill="1" applyBorder="1" applyAlignment="1" applyProtection="1">
      <alignment horizontal="center" vertical="center"/>
      <protection locked="0"/>
    </xf>
    <xf numFmtId="0" fontId="0" fillId="2" borderId="33" xfId="0" applyFill="1" applyBorder="1" applyAlignment="1" applyProtection="1">
      <alignment horizontal="left" vertical="center" indent="1"/>
    </xf>
    <xf numFmtId="0" fontId="0" fillId="2" borderId="34" xfId="0" applyFill="1" applyBorder="1" applyAlignment="1" applyProtection="1">
      <alignment horizontal="left" vertical="center" indent="1"/>
    </xf>
    <xf numFmtId="0" fontId="0" fillId="0" borderId="35" xfId="0" applyFill="1" applyBorder="1" applyAlignment="1" applyProtection="1">
      <alignment horizontal="center" vertical="center"/>
      <protection locked="0"/>
    </xf>
    <xf numFmtId="0" fontId="0" fillId="0" borderId="36" xfId="0" applyFill="1" applyBorder="1" applyAlignment="1" applyProtection="1">
      <alignment horizontal="center" vertical="center"/>
      <protection locked="0"/>
    </xf>
    <xf numFmtId="0" fontId="8" fillId="0" borderId="22" xfId="0" applyNumberFormat="1" applyFont="1" applyFill="1" applyBorder="1" applyAlignment="1" applyProtection="1">
      <alignment horizontal="center" vertical="center"/>
      <protection locked="0"/>
    </xf>
    <xf numFmtId="0" fontId="8" fillId="0" borderId="37" xfId="0" applyNumberFormat="1" applyFont="1" applyFill="1" applyBorder="1" applyAlignment="1" applyProtection="1">
      <alignment horizontal="center" vertical="center"/>
      <protection locked="0"/>
    </xf>
    <xf numFmtId="1" fontId="8" fillId="0" borderId="32" xfId="0" applyNumberFormat="1" applyFont="1" applyFill="1" applyBorder="1" applyAlignment="1" applyProtection="1">
      <alignment horizontal="center" vertical="center"/>
      <protection locked="0"/>
    </xf>
    <xf numFmtId="1" fontId="8" fillId="0" borderId="32" xfId="0" applyNumberFormat="1" applyFont="1" applyBorder="1" applyProtection="1">
      <protection locked="0"/>
    </xf>
    <xf numFmtId="0" fontId="0" fillId="2" borderId="26" xfId="0" applyFill="1" applyBorder="1" applyAlignment="1" applyProtection="1">
      <alignment horizontal="left" vertical="center" indent="1"/>
    </xf>
    <xf numFmtId="0" fontId="0" fillId="2" borderId="27" xfId="0" applyFill="1" applyBorder="1" applyAlignment="1" applyProtection="1">
      <alignment horizontal="left" vertical="center" indent="1"/>
    </xf>
    <xf numFmtId="0" fontId="0" fillId="2" borderId="28" xfId="0" applyFill="1" applyBorder="1" applyAlignment="1" applyProtection="1">
      <alignment horizontal="left" vertical="center" indent="1"/>
    </xf>
    <xf numFmtId="1" fontId="8" fillId="0" borderId="26" xfId="0" applyNumberFormat="1" applyFont="1" applyFill="1" applyBorder="1" applyAlignment="1" applyProtection="1">
      <alignment horizontal="center" vertical="center"/>
      <protection locked="0"/>
    </xf>
    <xf numFmtId="1" fontId="8" fillId="0" borderId="27" xfId="0" applyNumberFormat="1" applyFont="1" applyFill="1" applyBorder="1" applyAlignment="1" applyProtection="1">
      <alignment horizontal="center" vertical="center"/>
      <protection locked="0"/>
    </xf>
    <xf numFmtId="1" fontId="8" fillId="0" borderId="28" xfId="0" applyNumberFormat="1" applyFont="1" applyFill="1" applyBorder="1" applyAlignment="1" applyProtection="1">
      <alignment horizontal="center" vertical="center"/>
      <protection locked="0"/>
    </xf>
    <xf numFmtId="0" fontId="0" fillId="2" borderId="38" xfId="0" applyFill="1" applyBorder="1" applyAlignment="1" applyProtection="1">
      <alignment horizontal="left" vertical="center" indent="1"/>
    </xf>
    <xf numFmtId="1" fontId="5" fillId="2" borderId="23" xfId="0" applyNumberFormat="1" applyFont="1" applyFill="1" applyBorder="1" applyAlignment="1" applyProtection="1">
      <alignment horizontal="center" vertical="center"/>
    </xf>
    <xf numFmtId="1" fontId="5" fillId="2" borderId="12" xfId="0" applyNumberFormat="1" applyFont="1" applyFill="1" applyBorder="1" applyAlignment="1" applyProtection="1">
      <alignment horizontal="center" vertical="center"/>
    </xf>
    <xf numFmtId="1" fontId="5" fillId="2" borderId="24" xfId="0" applyNumberFormat="1" applyFont="1" applyFill="1" applyBorder="1" applyAlignment="1" applyProtection="1">
      <alignment horizontal="center" vertical="center"/>
    </xf>
    <xf numFmtId="0" fontId="2" fillId="2" borderId="0" xfId="0" applyFont="1" applyFill="1" applyBorder="1" applyAlignment="1" applyProtection="1">
      <alignment horizontal="right" vertical="top" wrapText="1"/>
    </xf>
    <xf numFmtId="0" fontId="3" fillId="2" borderId="0" xfId="0" applyFont="1" applyFill="1" applyBorder="1" applyAlignment="1" applyProtection="1">
      <alignment horizontal="right" vertical="top" wrapText="1"/>
    </xf>
    <xf numFmtId="0" fontId="3" fillId="2" borderId="0" xfId="0" applyFont="1" applyFill="1" applyBorder="1" applyAlignment="1" applyProtection="1">
      <alignment horizontal="left" vertical="center" wrapText="1"/>
    </xf>
    <xf numFmtId="0" fontId="3" fillId="2" borderId="2" xfId="0" applyFont="1" applyFill="1" applyBorder="1" applyAlignment="1" applyProtection="1">
      <alignment horizontal="left" vertical="center" wrapText="1"/>
    </xf>
    <xf numFmtId="2" fontId="0" fillId="2" borderId="23" xfId="0" applyNumberFormat="1" applyFill="1" applyBorder="1" applyAlignment="1" applyProtection="1">
      <alignment horizontal="center" vertical="center"/>
    </xf>
    <xf numFmtId="2" fontId="0" fillId="2" borderId="12" xfId="0" applyNumberFormat="1" applyFill="1" applyBorder="1" applyAlignment="1" applyProtection="1">
      <alignment horizontal="center" vertical="center"/>
    </xf>
    <xf numFmtId="2" fontId="0" fillId="2" borderId="24" xfId="0" applyNumberFormat="1" applyFill="1" applyBorder="1" applyAlignment="1" applyProtection="1">
      <alignment horizontal="center" vertical="center"/>
    </xf>
    <xf numFmtId="167" fontId="49" fillId="2" borderId="38" xfId="0" applyNumberFormat="1" applyFont="1" applyFill="1" applyBorder="1" applyAlignment="1" applyProtection="1">
      <alignment horizontal="center" vertical="center"/>
    </xf>
    <xf numFmtId="167" fontId="24" fillId="2" borderId="38" xfId="0" applyNumberFormat="1" applyFont="1" applyFill="1" applyBorder="1" applyProtection="1"/>
    <xf numFmtId="0" fontId="0" fillId="2" borderId="36" xfId="0" applyFill="1" applyBorder="1" applyAlignment="1" applyProtection="1">
      <alignment horizontal="left" vertical="center" indent="1"/>
    </xf>
    <xf numFmtId="164" fontId="8" fillId="0" borderId="36" xfId="0" applyNumberFormat="1" applyFont="1" applyFill="1" applyBorder="1" applyAlignment="1" applyProtection="1">
      <alignment horizontal="center" vertical="center"/>
      <protection locked="0"/>
    </xf>
    <xf numFmtId="164" fontId="8" fillId="0" borderId="36" xfId="0" applyNumberFormat="1" applyFont="1" applyFill="1" applyBorder="1" applyProtection="1">
      <protection locked="0"/>
    </xf>
    <xf numFmtId="0" fontId="8" fillId="2" borderId="36" xfId="0" applyFont="1" applyFill="1" applyBorder="1" applyAlignment="1" applyProtection="1">
      <alignment horizontal="left" vertical="center" indent="1"/>
    </xf>
    <xf numFmtId="1" fontId="8" fillId="0" borderId="36" xfId="0" applyNumberFormat="1" applyFont="1" applyFill="1" applyBorder="1" applyAlignment="1" applyProtection="1">
      <alignment horizontal="center" vertical="center"/>
      <protection locked="0"/>
    </xf>
    <xf numFmtId="1" fontId="8" fillId="0" borderId="36" xfId="0" applyNumberFormat="1" applyFont="1" applyBorder="1" applyProtection="1">
      <protection locked="0"/>
    </xf>
    <xf numFmtId="0" fontId="0" fillId="2" borderId="29" xfId="0" applyFill="1" applyBorder="1" applyAlignment="1" applyProtection="1">
      <alignment horizontal="left" vertical="center" wrapText="1" indent="1"/>
    </xf>
    <xf numFmtId="0" fontId="0" fillId="2" borderId="30" xfId="0" applyFill="1" applyBorder="1" applyAlignment="1" applyProtection="1">
      <alignment horizontal="left" vertical="center" wrapText="1" indent="1"/>
    </xf>
    <xf numFmtId="0" fontId="0" fillId="2" borderId="31" xfId="0" applyFill="1" applyBorder="1" applyAlignment="1" applyProtection="1">
      <alignment horizontal="left" vertical="center" wrapText="1" indent="1"/>
    </xf>
    <xf numFmtId="1" fontId="8" fillId="0" borderId="38" xfId="0" applyNumberFormat="1" applyFont="1" applyFill="1" applyBorder="1" applyAlignment="1" applyProtection="1">
      <alignment horizontal="center" vertical="center"/>
      <protection locked="0"/>
    </xf>
    <xf numFmtId="1" fontId="8" fillId="0" borderId="38" xfId="0" applyNumberFormat="1" applyFont="1" applyBorder="1" applyProtection="1">
      <protection locked="0"/>
    </xf>
    <xf numFmtId="0" fontId="0" fillId="3" borderId="0" xfId="0" applyFill="1" applyAlignment="1" applyProtection="1">
      <alignment horizontal="center"/>
    </xf>
    <xf numFmtId="164" fontId="44" fillId="2" borderId="2" xfId="0" applyNumberFormat="1" applyFont="1" applyFill="1" applyBorder="1" applyAlignment="1" applyProtection="1">
      <alignment horizontal="left" vertical="top"/>
    </xf>
    <xf numFmtId="2" fontId="8" fillId="0" borderId="3" xfId="0" applyNumberFormat="1" applyFont="1" applyFill="1" applyBorder="1" applyAlignment="1" applyProtection="1">
      <alignment horizontal="center" vertical="center"/>
      <protection locked="0"/>
    </xf>
    <xf numFmtId="2" fontId="8" fillId="0" borderId="4" xfId="0" applyNumberFormat="1" applyFont="1" applyFill="1" applyBorder="1" applyAlignment="1" applyProtection="1">
      <alignment horizontal="center" vertical="center"/>
      <protection locked="0"/>
    </xf>
    <xf numFmtId="2" fontId="8" fillId="0" borderId="5" xfId="0" applyNumberFormat="1" applyFont="1" applyFill="1" applyBorder="1" applyAlignment="1" applyProtection="1">
      <alignment horizontal="center" vertical="center"/>
      <protection locked="0"/>
    </xf>
    <xf numFmtId="2" fontId="8" fillId="0" borderId="10" xfId="0" applyNumberFormat="1" applyFont="1" applyFill="1" applyBorder="1" applyAlignment="1" applyProtection="1">
      <alignment horizontal="center" vertical="center"/>
      <protection locked="0"/>
    </xf>
    <xf numFmtId="2" fontId="8" fillId="0" borderId="8" xfId="0" applyNumberFormat="1" applyFont="1" applyFill="1" applyBorder="1" applyAlignment="1" applyProtection="1">
      <alignment horizontal="center" vertical="center"/>
      <protection locked="0"/>
    </xf>
    <xf numFmtId="2" fontId="8" fillId="0" borderId="11" xfId="0" applyNumberFormat="1" applyFont="1" applyFill="1" applyBorder="1" applyAlignment="1" applyProtection="1">
      <alignment horizontal="center" vertical="center"/>
      <protection locked="0"/>
    </xf>
    <xf numFmtId="0" fontId="8" fillId="2" borderId="38" xfId="0" applyNumberFormat="1" applyFont="1" applyFill="1" applyBorder="1" applyAlignment="1" applyProtection="1">
      <alignment horizontal="center" vertical="center"/>
    </xf>
    <xf numFmtId="0" fontId="8" fillId="2" borderId="38" xfId="0" applyFont="1" applyFill="1" applyBorder="1" applyProtection="1"/>
    <xf numFmtId="167" fontId="8" fillId="2" borderId="32" xfId="0" applyNumberFormat="1" applyFont="1" applyFill="1" applyBorder="1" applyAlignment="1" applyProtection="1">
      <alignment horizontal="center" vertical="center"/>
    </xf>
    <xf numFmtId="167" fontId="8" fillId="2" borderId="32" xfId="0" applyNumberFormat="1" applyFont="1" applyFill="1" applyBorder="1" applyProtection="1"/>
    <xf numFmtId="0" fontId="26" fillId="2" borderId="4" xfId="0" applyFont="1" applyFill="1" applyBorder="1" applyAlignment="1" applyProtection="1">
      <alignment horizontal="left" vertical="top" wrapText="1"/>
    </xf>
    <xf numFmtId="0" fontId="26" fillId="2" borderId="0" xfId="0" applyFont="1" applyFill="1" applyBorder="1" applyAlignment="1" applyProtection="1">
      <alignment horizontal="left" vertical="top" wrapText="1"/>
    </xf>
    <xf numFmtId="165" fontId="5" fillId="2" borderId="23" xfId="0" applyNumberFormat="1" applyFont="1" applyFill="1" applyBorder="1" applyAlignment="1" applyProtection="1">
      <alignment horizontal="center" vertical="center"/>
    </xf>
    <xf numFmtId="165" fontId="5" fillId="2" borderId="12" xfId="0" applyNumberFormat="1" applyFont="1" applyFill="1" applyBorder="1" applyAlignment="1" applyProtection="1">
      <alignment horizontal="center" vertical="center"/>
    </xf>
    <xf numFmtId="165" fontId="5" fillId="2" borderId="24" xfId="0" applyNumberFormat="1" applyFont="1" applyFill="1" applyBorder="1" applyAlignment="1" applyProtection="1">
      <alignment horizontal="center" vertical="center"/>
    </xf>
    <xf numFmtId="165" fontId="0" fillId="2" borderId="33" xfId="0" applyNumberFormat="1" applyFill="1" applyBorder="1" applyAlignment="1" applyProtection="1">
      <alignment horizontal="center" vertical="center"/>
    </xf>
    <xf numFmtId="165" fontId="0" fillId="2" borderId="34" xfId="0" applyNumberFormat="1" applyFill="1" applyBorder="1" applyAlignment="1" applyProtection="1">
      <alignment horizontal="center" vertical="center"/>
    </xf>
    <xf numFmtId="165" fontId="0" fillId="2" borderId="35" xfId="0" applyNumberFormat="1" applyFill="1" applyBorder="1" applyAlignment="1" applyProtection="1">
      <alignment horizontal="center" vertical="center"/>
    </xf>
    <xf numFmtId="0" fontId="8" fillId="2" borderId="8" xfId="0" applyNumberFormat="1" applyFont="1" applyFill="1" applyBorder="1" applyAlignment="1" applyProtection="1">
      <alignment horizontal="center" vertical="center"/>
    </xf>
    <xf numFmtId="0" fontId="8" fillId="0" borderId="36" xfId="0" applyNumberFormat="1" applyFont="1" applyFill="1" applyBorder="1" applyAlignment="1" applyProtection="1">
      <alignment horizontal="center" vertical="center"/>
      <protection locked="0"/>
    </xf>
    <xf numFmtId="0" fontId="8" fillId="0" borderId="36" xfId="0" applyFont="1" applyFill="1" applyBorder="1" applyProtection="1">
      <protection locked="0"/>
    </xf>
    <xf numFmtId="0" fontId="0" fillId="0" borderId="27" xfId="0" applyFill="1" applyBorder="1" applyAlignment="1" applyProtection="1">
      <alignment horizontal="left" vertical="center"/>
      <protection locked="0"/>
    </xf>
    <xf numFmtId="0" fontId="0" fillId="0" borderId="28" xfId="0" applyFill="1" applyBorder="1" applyAlignment="1" applyProtection="1">
      <alignment horizontal="left" vertical="center"/>
      <protection locked="0"/>
    </xf>
    <xf numFmtId="0" fontId="0" fillId="0" borderId="38" xfId="0" applyFill="1" applyBorder="1" applyAlignment="1" applyProtection="1">
      <alignment horizontal="left" vertical="center" indent="1"/>
      <protection locked="0"/>
    </xf>
    <xf numFmtId="0" fontId="8" fillId="0" borderId="32" xfId="0" applyNumberFormat="1" applyFont="1" applyFill="1" applyBorder="1" applyAlignment="1" applyProtection="1">
      <alignment horizontal="center" vertical="center"/>
      <protection locked="0"/>
    </xf>
    <xf numFmtId="0" fontId="8" fillId="0" borderId="32" xfId="0" applyFont="1" applyFill="1" applyBorder="1" applyProtection="1">
      <protection locked="0"/>
    </xf>
    <xf numFmtId="0" fontId="8" fillId="0" borderId="38" xfId="0" applyNumberFormat="1" applyFont="1" applyFill="1" applyBorder="1" applyAlignment="1" applyProtection="1">
      <alignment horizontal="center" vertical="center"/>
      <protection locked="0"/>
    </xf>
    <xf numFmtId="0" fontId="8" fillId="0" borderId="38" xfId="0" applyFont="1" applyFill="1" applyBorder="1" applyProtection="1">
      <protection locked="0"/>
    </xf>
    <xf numFmtId="0" fontId="0" fillId="0" borderId="36" xfId="0" applyFill="1" applyBorder="1" applyAlignment="1" applyProtection="1">
      <alignment horizontal="left" vertical="center" indent="1"/>
      <protection locked="0"/>
    </xf>
    <xf numFmtId="2" fontId="8" fillId="0" borderId="36" xfId="0" applyNumberFormat="1" applyFont="1" applyFill="1" applyBorder="1" applyAlignment="1" applyProtection="1">
      <alignment horizontal="center" vertical="center"/>
      <protection locked="0"/>
    </xf>
    <xf numFmtId="2" fontId="8" fillId="0" borderId="36" xfId="0" applyNumberFormat="1" applyFont="1" applyBorder="1" applyProtection="1">
      <protection locked="0"/>
    </xf>
    <xf numFmtId="0" fontId="0" fillId="0" borderId="34" xfId="0" applyFill="1" applyBorder="1" applyAlignment="1" applyProtection="1">
      <alignment horizontal="left" vertical="center"/>
      <protection locked="0"/>
    </xf>
    <xf numFmtId="0" fontId="0" fillId="0" borderId="35" xfId="0" applyFill="1" applyBorder="1" applyAlignment="1" applyProtection="1">
      <alignment horizontal="left" vertical="center"/>
      <protection locked="0"/>
    </xf>
    <xf numFmtId="0" fontId="27" fillId="3" borderId="0" xfId="0" applyFont="1" applyFill="1" applyAlignment="1" applyProtection="1">
      <alignment horizontal="center"/>
    </xf>
    <xf numFmtId="2" fontId="8" fillId="0" borderId="38" xfId="0" applyNumberFormat="1" applyFont="1" applyFill="1" applyBorder="1" applyAlignment="1" applyProtection="1">
      <alignment horizontal="center" vertical="center"/>
      <protection locked="0"/>
    </xf>
    <xf numFmtId="2" fontId="8" fillId="0" borderId="38" xfId="0" applyNumberFormat="1" applyFont="1" applyBorder="1" applyProtection="1">
      <protection locked="0"/>
    </xf>
    <xf numFmtId="0" fontId="0" fillId="0" borderId="32" xfId="0" applyFill="1" applyBorder="1" applyAlignment="1" applyProtection="1">
      <alignment horizontal="left" vertical="center" indent="1"/>
      <protection locked="0"/>
    </xf>
    <xf numFmtId="2" fontId="8" fillId="0" borderId="32" xfId="0" applyNumberFormat="1" applyFont="1" applyFill="1" applyBorder="1" applyAlignment="1" applyProtection="1">
      <alignment horizontal="center" vertical="center"/>
      <protection locked="0"/>
    </xf>
    <xf numFmtId="2" fontId="8" fillId="0" borderId="32" xfId="0" applyNumberFormat="1" applyFont="1" applyBorder="1" applyProtection="1">
      <protection locked="0"/>
    </xf>
    <xf numFmtId="2" fontId="5" fillId="2" borderId="23" xfId="0" applyNumberFormat="1" applyFont="1" applyFill="1" applyBorder="1" applyAlignment="1" applyProtection="1">
      <alignment horizontal="center" vertical="center"/>
    </xf>
    <xf numFmtId="2" fontId="5" fillId="2" borderId="12" xfId="0" applyNumberFormat="1" applyFont="1" applyFill="1" applyBorder="1" applyAlignment="1" applyProtection="1">
      <alignment horizontal="center" vertical="center"/>
    </xf>
    <xf numFmtId="2" fontId="5" fillId="2" borderId="24" xfId="0" applyNumberFormat="1" applyFont="1" applyFill="1" applyBorder="1" applyAlignment="1" applyProtection="1">
      <alignment horizontal="center" vertical="center"/>
    </xf>
    <xf numFmtId="164" fontId="65" fillId="4" borderId="0" xfId="0" applyNumberFormat="1" applyFont="1" applyFill="1" applyBorder="1" applyAlignment="1">
      <alignment horizontal="center" vertical="center"/>
    </xf>
    <xf numFmtId="167" fontId="46" fillId="5" borderId="9" xfId="0" quotePrefix="1" applyNumberFormat="1" applyFont="1" applyFill="1" applyBorder="1" applyAlignment="1" applyProtection="1">
      <alignment horizontal="center"/>
    </xf>
    <xf numFmtId="167" fontId="54" fillId="5" borderId="9" xfId="0" applyNumberFormat="1" applyFont="1" applyFill="1" applyBorder="1" applyAlignment="1" applyProtection="1">
      <alignment horizontal="center"/>
    </xf>
    <xf numFmtId="167" fontId="46" fillId="5" borderId="9" xfId="0" applyNumberFormat="1" applyFont="1" applyFill="1" applyBorder="1" applyAlignment="1" applyProtection="1">
      <alignment horizontal="center"/>
    </xf>
    <xf numFmtId="0" fontId="46" fillId="5" borderId="0" xfId="0" applyFont="1" applyFill="1" applyBorder="1" applyAlignment="1" applyProtection="1">
      <alignment horizontal="left" vertical="center" wrapText="1"/>
    </xf>
    <xf numFmtId="0" fontId="46" fillId="5" borderId="20" xfId="0" applyFont="1" applyFill="1" applyBorder="1" applyAlignment="1" applyProtection="1">
      <alignment horizontal="left" vertical="center" wrapText="1"/>
    </xf>
    <xf numFmtId="164" fontId="53" fillId="5" borderId="20" xfId="0" applyNumberFormat="1" applyFont="1" applyFill="1" applyBorder="1" applyAlignment="1" applyProtection="1">
      <alignment horizontal="left" vertical="top"/>
    </xf>
    <xf numFmtId="0" fontId="45" fillId="5" borderId="0" xfId="0" applyFont="1" applyFill="1" applyBorder="1" applyAlignment="1" applyProtection="1">
      <alignment horizontal="right" wrapText="1"/>
    </xf>
    <xf numFmtId="0" fontId="45" fillId="5" borderId="0" xfId="0" applyFont="1" applyFill="1" applyBorder="1" applyAlignment="1" applyProtection="1">
      <alignment horizontal="right"/>
    </xf>
    <xf numFmtId="164" fontId="3" fillId="0" borderId="8" xfId="0" applyNumberFormat="1" applyFont="1" applyFill="1" applyBorder="1" applyAlignment="1" applyProtection="1">
      <alignment horizontal="center"/>
      <protection locked="0"/>
    </xf>
    <xf numFmtId="0" fontId="25" fillId="5" borderId="0" xfId="0" applyFont="1" applyFill="1" applyBorder="1" applyAlignment="1" applyProtection="1">
      <alignment horizontal="center" vertical="top"/>
    </xf>
    <xf numFmtId="0" fontId="19" fillId="0" borderId="8" xfId="0" applyFont="1" applyFill="1" applyBorder="1" applyAlignment="1" applyProtection="1">
      <alignment horizontal="left"/>
      <protection locked="0"/>
    </xf>
    <xf numFmtId="0" fontId="13" fillId="5" borderId="9" xfId="0" applyFont="1" applyFill="1" applyBorder="1" applyAlignment="1" applyProtection="1">
      <alignment horizontal="left" indent="1"/>
    </xf>
    <xf numFmtId="0" fontId="13" fillId="5" borderId="9" xfId="0" applyFont="1" applyFill="1" applyBorder="1" applyAlignment="1" applyProtection="1">
      <alignment horizontal="left" indent="1" shrinkToFit="1"/>
    </xf>
    <xf numFmtId="167" fontId="46" fillId="5" borderId="39" xfId="0" applyNumberFormat="1" applyFont="1" applyFill="1" applyBorder="1" applyAlignment="1" applyProtection="1">
      <alignment horizontal="center" shrinkToFit="1"/>
    </xf>
    <xf numFmtId="168" fontId="46" fillId="5" borderId="9" xfId="0" quotePrefix="1" applyNumberFormat="1" applyFont="1" applyFill="1" applyBorder="1" applyAlignment="1" applyProtection="1">
      <alignment horizontal="center"/>
    </xf>
    <xf numFmtId="0" fontId="46" fillId="5" borderId="9" xfId="0" applyFont="1" applyFill="1" applyBorder="1" applyAlignment="1" applyProtection="1">
      <alignment horizontal="center"/>
    </xf>
    <xf numFmtId="0" fontId="69" fillId="0" borderId="8" xfId="0" applyFont="1" applyFill="1" applyBorder="1" applyAlignment="1" applyProtection="1">
      <alignment horizontal="left"/>
      <protection locked="0"/>
    </xf>
    <xf numFmtId="0" fontId="34" fillId="6" borderId="0" xfId="0" applyFont="1" applyFill="1" applyBorder="1" applyAlignment="1" applyProtection="1">
      <alignment horizontal="center"/>
    </xf>
    <xf numFmtId="1" fontId="35" fillId="0" borderId="8" xfId="0" applyNumberFormat="1" applyFont="1" applyFill="1" applyBorder="1" applyAlignment="1" applyProtection="1">
      <alignment horizontal="center"/>
      <protection locked="0"/>
    </xf>
    <xf numFmtId="0" fontId="34" fillId="0" borderId="8" xfId="0" applyFont="1" applyFill="1" applyBorder="1" applyAlignment="1" applyProtection="1">
      <alignment horizontal="center"/>
      <protection locked="0"/>
    </xf>
    <xf numFmtId="164" fontId="34" fillId="0" borderId="8" xfId="0" applyNumberFormat="1" applyFont="1" applyFill="1" applyBorder="1" applyAlignment="1" applyProtection="1">
      <alignment horizontal="center"/>
      <protection locked="0"/>
    </xf>
    <xf numFmtId="0" fontId="34" fillId="0" borderId="8" xfId="0" applyFont="1" applyFill="1" applyBorder="1" applyAlignment="1" applyProtection="1">
      <alignment horizontal="left"/>
      <protection locked="0"/>
    </xf>
    <xf numFmtId="0" fontId="34" fillId="0" borderId="12" xfId="0" applyFont="1" applyFill="1" applyBorder="1" applyAlignment="1" applyProtection="1">
      <alignment horizontal="left"/>
      <protection locked="0"/>
    </xf>
    <xf numFmtId="0" fontId="35" fillId="0" borderId="8" xfId="0" applyFont="1" applyFill="1" applyBorder="1" applyAlignment="1" applyProtection="1">
      <alignment horizontal="center"/>
      <protection locked="0"/>
    </xf>
    <xf numFmtId="0" fontId="70" fillId="6" borderId="0" xfId="0" applyFont="1" applyFill="1" applyBorder="1" applyAlignment="1" applyProtection="1">
      <alignment horizontal="left" vertical="top" wrapText="1"/>
    </xf>
    <xf numFmtId="0" fontId="70" fillId="6" borderId="8" xfId="0" applyFont="1" applyFill="1" applyBorder="1" applyAlignment="1" applyProtection="1">
      <alignment horizontal="left" vertical="top" wrapText="1"/>
    </xf>
    <xf numFmtId="0" fontId="35" fillId="6" borderId="4" xfId="0" applyFont="1" applyFill="1" applyBorder="1" applyAlignment="1" applyProtection="1">
      <alignment horizontal="center"/>
    </xf>
    <xf numFmtId="0" fontId="35" fillId="6" borderId="0" xfId="0" applyFont="1" applyFill="1" applyBorder="1" applyAlignment="1" applyProtection="1">
      <alignment horizontal="center"/>
    </xf>
    <xf numFmtId="0" fontId="61" fillId="14" borderId="3" xfId="0" applyFont="1" applyFill="1" applyBorder="1" applyAlignment="1" applyProtection="1">
      <alignment horizontal="center" vertical="center"/>
    </xf>
    <xf numFmtId="0" fontId="61" fillId="14" borderId="4" xfId="0" applyFont="1" applyFill="1" applyBorder="1" applyAlignment="1" applyProtection="1">
      <alignment horizontal="center" vertical="center"/>
    </xf>
    <xf numFmtId="0" fontId="61" fillId="14" borderId="5" xfId="0" applyFont="1" applyFill="1" applyBorder="1" applyAlignment="1" applyProtection="1">
      <alignment horizontal="center" vertical="center"/>
    </xf>
    <xf numFmtId="164" fontId="65" fillId="6" borderId="0" xfId="0" applyNumberFormat="1" applyFont="1" applyFill="1" applyBorder="1" applyAlignment="1">
      <alignment horizontal="center" vertical="center"/>
    </xf>
    <xf numFmtId="0" fontId="3" fillId="6" borderId="0" xfId="0" applyFont="1" applyFill="1" applyBorder="1" applyAlignment="1" applyProtection="1">
      <alignment horizontal="left" vertical="center" wrapText="1"/>
    </xf>
    <xf numFmtId="0" fontId="3" fillId="6" borderId="2" xfId="0" applyFont="1" applyFill="1" applyBorder="1" applyAlignment="1" applyProtection="1">
      <alignment horizontal="left" vertical="center" wrapText="1"/>
    </xf>
    <xf numFmtId="167" fontId="35" fillId="6" borderId="8" xfId="0" applyNumberFormat="1" applyFont="1" applyFill="1" applyBorder="1" applyAlignment="1" applyProtection="1">
      <alignment horizontal="center"/>
    </xf>
    <xf numFmtId="167" fontId="35" fillId="6" borderId="8" xfId="0" quotePrefix="1" applyNumberFormat="1" applyFont="1" applyFill="1" applyBorder="1" applyAlignment="1" applyProtection="1">
      <alignment horizontal="center"/>
    </xf>
    <xf numFmtId="167" fontId="42" fillId="6" borderId="8" xfId="0" applyNumberFormat="1" applyFont="1" applyFill="1" applyBorder="1" applyAlignment="1" applyProtection="1">
      <alignment horizontal="center"/>
    </xf>
    <xf numFmtId="0" fontId="34" fillId="6" borderId="0" xfId="0" applyFont="1" applyFill="1" applyBorder="1" applyAlignment="1" applyProtection="1">
      <alignment horizontal="left"/>
    </xf>
    <xf numFmtId="0" fontId="2" fillId="6" borderId="0" xfId="0" applyFont="1" applyFill="1" applyBorder="1" applyAlignment="1" applyProtection="1">
      <alignment horizontal="right" vertical="center" wrapText="1"/>
    </xf>
    <xf numFmtId="0" fontId="34" fillId="6" borderId="8" xfId="0" applyFont="1" applyFill="1" applyBorder="1" applyAlignment="1" applyProtection="1">
      <alignment horizontal="left"/>
    </xf>
    <xf numFmtId="167" fontId="35" fillId="6" borderId="8" xfId="0" applyNumberFormat="1" applyFont="1" applyFill="1" applyBorder="1" applyAlignment="1" applyProtection="1">
      <alignment horizontal="center" shrinkToFit="1"/>
    </xf>
    <xf numFmtId="0" fontId="34" fillId="6" borderId="8" xfId="0" applyFont="1" applyFill="1" applyBorder="1" applyAlignment="1" applyProtection="1">
      <alignment horizontal="left" vertical="center"/>
    </xf>
    <xf numFmtId="0" fontId="8" fillId="12" borderId="63" xfId="0" applyFont="1" applyFill="1" applyBorder="1" applyAlignment="1" applyProtection="1">
      <alignment horizontal="center" wrapText="1"/>
    </xf>
    <xf numFmtId="0" fontId="8" fillId="12" borderId="47" xfId="0" applyFont="1" applyFill="1" applyBorder="1" applyAlignment="1" applyProtection="1">
      <alignment horizontal="center" wrapText="1"/>
    </xf>
    <xf numFmtId="0" fontId="8" fillId="12" borderId="23" xfId="0" applyFont="1" applyFill="1" applyBorder="1" applyAlignment="1" applyProtection="1">
      <alignment horizontal="center" wrapText="1"/>
    </xf>
    <xf numFmtId="0" fontId="8" fillId="12" borderId="24" xfId="0" applyFont="1" applyFill="1" applyBorder="1" applyAlignment="1" applyProtection="1">
      <alignment horizontal="center" wrapText="1"/>
    </xf>
    <xf numFmtId="0" fontId="39" fillId="12" borderId="59" xfId="0" applyFont="1" applyFill="1" applyBorder="1" applyAlignment="1" applyProtection="1">
      <alignment horizontal="center" wrapText="1"/>
    </xf>
    <xf numFmtId="0" fontId="39" fillId="12" borderId="60" xfId="0" applyFont="1" applyFill="1" applyBorder="1" applyAlignment="1" applyProtection="1">
      <alignment horizontal="center" wrapText="1"/>
    </xf>
    <xf numFmtId="0" fontId="8" fillId="12" borderId="10" xfId="0" applyFont="1" applyFill="1" applyBorder="1" applyAlignment="1" applyProtection="1">
      <alignment horizontal="center" wrapText="1"/>
    </xf>
    <xf numFmtId="0" fontId="8" fillId="12" borderId="11" xfId="0" applyFont="1" applyFill="1" applyBorder="1" applyAlignment="1" applyProtection="1">
      <alignment horizontal="center" wrapText="1"/>
    </xf>
    <xf numFmtId="0" fontId="66" fillId="12" borderId="0" xfId="0" applyFont="1" applyFill="1" applyAlignment="1" applyProtection="1">
      <alignment horizontal="center" vertical="center"/>
    </xf>
    <xf numFmtId="0" fontId="8" fillId="12" borderId="53" xfId="0" applyFont="1" applyFill="1" applyBorder="1" applyAlignment="1" applyProtection="1">
      <alignment horizontal="left" wrapText="1"/>
    </xf>
    <xf numFmtId="0" fontId="8" fillId="12" borderId="54" xfId="0" applyFont="1" applyFill="1" applyBorder="1" applyAlignment="1" applyProtection="1">
      <alignment horizontal="left" wrapText="1"/>
    </xf>
    <xf numFmtId="0" fontId="8" fillId="12" borderId="55" xfId="0" applyFont="1" applyFill="1" applyBorder="1" applyAlignment="1" applyProtection="1">
      <alignment horizontal="left" wrapText="1"/>
    </xf>
    <xf numFmtId="0" fontId="61" fillId="12" borderId="0" xfId="0" applyFont="1" applyFill="1" applyAlignment="1" applyProtection="1">
      <alignment horizontal="center" vertical="center" wrapText="1"/>
    </xf>
    <xf numFmtId="164" fontId="67" fillId="7" borderId="0" xfId="0" applyNumberFormat="1" applyFont="1" applyFill="1" applyBorder="1" applyAlignment="1">
      <alignment horizontal="center" vertical="center"/>
    </xf>
    <xf numFmtId="0" fontId="34" fillId="7" borderId="8" xfId="0" applyFont="1" applyFill="1" applyBorder="1" applyAlignment="1" applyProtection="1">
      <alignment horizontal="left"/>
    </xf>
    <xf numFmtId="0" fontId="34" fillId="7" borderId="8" xfId="0" applyFont="1" applyFill="1" applyBorder="1" applyAlignment="1" applyProtection="1">
      <alignment horizontal="left" shrinkToFit="1"/>
    </xf>
    <xf numFmtId="0" fontId="3" fillId="7" borderId="0" xfId="0" applyFont="1" applyFill="1" applyBorder="1" applyAlignment="1" applyProtection="1">
      <alignment horizontal="left" vertical="center" wrapText="1"/>
    </xf>
    <xf numFmtId="0" fontId="3" fillId="7" borderId="2" xfId="0" applyFont="1" applyFill="1" applyBorder="1" applyAlignment="1" applyProtection="1">
      <alignment horizontal="left" vertical="center" wrapText="1"/>
    </xf>
    <xf numFmtId="0" fontId="2" fillId="7" borderId="0" xfId="0" applyFont="1" applyFill="1" applyBorder="1" applyAlignment="1" applyProtection="1">
      <alignment horizontal="right" vertical="center" wrapText="1"/>
    </xf>
    <xf numFmtId="0" fontId="3" fillId="7" borderId="0" xfId="0" applyFont="1" applyFill="1" applyBorder="1" applyAlignment="1" applyProtection="1">
      <alignment horizontal="right" vertical="center" wrapText="1"/>
    </xf>
    <xf numFmtId="164" fontId="44" fillId="7" borderId="2" xfId="0" applyNumberFormat="1" applyFont="1" applyFill="1" applyBorder="1" applyAlignment="1" applyProtection="1">
      <alignment horizontal="left" vertical="top"/>
    </xf>
    <xf numFmtId="167" fontId="35" fillId="7" borderId="8" xfId="0" applyNumberFormat="1" applyFont="1" applyFill="1" applyBorder="1" applyAlignment="1" applyProtection="1">
      <alignment horizontal="center"/>
    </xf>
    <xf numFmtId="167" fontId="35" fillId="7" borderId="8" xfId="0" quotePrefix="1" applyNumberFormat="1" applyFont="1" applyFill="1" applyBorder="1" applyAlignment="1" applyProtection="1">
      <alignment horizontal="center"/>
    </xf>
    <xf numFmtId="0" fontId="34" fillId="7" borderId="8" xfId="0" applyFont="1" applyFill="1" applyBorder="1" applyAlignment="1" applyProtection="1">
      <alignment horizontal="center"/>
    </xf>
    <xf numFmtId="164" fontId="34" fillId="7" borderId="8" xfId="0" applyNumberFormat="1" applyFont="1" applyFill="1" applyBorder="1" applyAlignment="1" applyProtection="1">
      <alignment horizontal="center"/>
    </xf>
    <xf numFmtId="167" fontId="35" fillId="7" borderId="8" xfId="0" applyNumberFormat="1" applyFont="1" applyFill="1" applyBorder="1" applyAlignment="1" applyProtection="1">
      <alignment horizontal="center" shrinkToFit="1"/>
    </xf>
    <xf numFmtId="0" fontId="34" fillId="7" borderId="0" xfId="0" applyFont="1" applyFill="1" applyBorder="1" applyAlignment="1" applyProtection="1">
      <alignment horizontal="left"/>
    </xf>
    <xf numFmtId="0" fontId="24" fillId="11" borderId="3" xfId="0" quotePrefix="1" applyFont="1" applyFill="1" applyBorder="1" applyAlignment="1">
      <alignment horizontal="left" vertical="center" wrapText="1"/>
    </xf>
    <xf numFmtId="0" fontId="24" fillId="11" borderId="4" xfId="0" quotePrefix="1" applyFont="1" applyFill="1" applyBorder="1" applyAlignment="1">
      <alignment horizontal="left" vertical="center" wrapText="1"/>
    </xf>
    <xf numFmtId="0" fontId="24" fillId="11" borderId="5" xfId="0" quotePrefix="1" applyFont="1" applyFill="1" applyBorder="1" applyAlignment="1">
      <alignment horizontal="left" vertical="center" wrapText="1"/>
    </xf>
    <xf numFmtId="0" fontId="24" fillId="11" borderId="6" xfId="0" quotePrefix="1" applyFont="1" applyFill="1" applyBorder="1" applyAlignment="1">
      <alignment horizontal="left" vertical="center" wrapText="1"/>
    </xf>
    <xf numFmtId="0" fontId="24" fillId="11" borderId="0" xfId="0" quotePrefix="1" applyFont="1" applyFill="1" applyBorder="1" applyAlignment="1">
      <alignment horizontal="left" vertical="center" wrapText="1"/>
    </xf>
    <xf numFmtId="0" fontId="24" fillId="11" borderId="7" xfId="0" quotePrefix="1" applyFont="1" applyFill="1" applyBorder="1" applyAlignment="1">
      <alignment horizontal="left" vertical="center" wrapText="1"/>
    </xf>
    <xf numFmtId="0" fontId="24" fillId="11" borderId="10" xfId="0" quotePrefix="1" applyFont="1" applyFill="1" applyBorder="1" applyAlignment="1">
      <alignment horizontal="left" vertical="center" wrapText="1"/>
    </xf>
    <xf numFmtId="0" fontId="24" fillId="11" borderId="8" xfId="0" quotePrefix="1" applyFont="1" applyFill="1" applyBorder="1" applyAlignment="1">
      <alignment horizontal="left" vertical="center" wrapText="1"/>
    </xf>
    <xf numFmtId="0" fontId="24" fillId="11" borderId="11" xfId="0" quotePrefix="1" applyFont="1" applyFill="1" applyBorder="1" applyAlignment="1">
      <alignment horizontal="left" vertical="center" wrapText="1"/>
    </xf>
    <xf numFmtId="0" fontId="24" fillId="11" borderId="23" xfId="0" quotePrefix="1" applyFont="1" applyFill="1" applyBorder="1" applyAlignment="1">
      <alignment horizontal="left" vertical="center"/>
    </xf>
    <xf numFmtId="0" fontId="24" fillId="11" borderId="12" xfId="0" quotePrefix="1" applyFont="1" applyFill="1" applyBorder="1" applyAlignment="1">
      <alignment horizontal="left" vertical="center"/>
    </xf>
    <xf numFmtId="0" fontId="24" fillId="11" borderId="24" xfId="0" quotePrefix="1" applyFont="1" applyFill="1" applyBorder="1" applyAlignment="1">
      <alignment horizontal="left" vertical="center"/>
    </xf>
    <xf numFmtId="0" fontId="55" fillId="7" borderId="0" xfId="0" applyFont="1" applyFill="1" applyBorder="1" applyAlignment="1">
      <alignment horizontal="center" vertical="center"/>
    </xf>
    <xf numFmtId="0" fontId="24" fillId="11" borderId="12" xfId="0" applyFont="1" applyFill="1" applyBorder="1" applyAlignment="1">
      <alignment horizontal="left" vertical="center"/>
    </xf>
    <xf numFmtId="0" fontId="24" fillId="11" borderId="24" xfId="0" applyFont="1" applyFill="1" applyBorder="1" applyAlignment="1">
      <alignment horizontal="left" vertical="center"/>
    </xf>
    <xf numFmtId="0" fontId="24" fillId="11" borderId="23" xfId="0" applyFont="1" applyFill="1" applyBorder="1" applyAlignment="1">
      <alignment horizontal="left" vertical="center"/>
    </xf>
    <xf numFmtId="0" fontId="75" fillId="12" borderId="0" xfId="0" applyFont="1" applyFill="1" applyAlignment="1" applyProtection="1">
      <alignment vertical="center" wrapText="1"/>
    </xf>
    <xf numFmtId="0" fontId="76" fillId="12" borderId="0" xfId="0" applyFont="1" applyFill="1" applyAlignment="1" applyProtection="1">
      <alignment horizontal="center" vertical="center" wrapText="1"/>
    </xf>
    <xf numFmtId="0" fontId="74" fillId="12" borderId="0" xfId="1" applyFont="1" applyFill="1" applyAlignment="1" applyProtection="1">
      <alignment horizontal="center" vertical="top"/>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Drop" dropLines="7" dropStyle="combo" dx="16" fmlaLink="Backgrd!$D$6" fmlaRange="Backgrd!$E$8:$E$14" sel="6" val="0"/>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3.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14</xdr:col>
          <xdr:colOff>0</xdr:colOff>
          <xdr:row>25</xdr:row>
          <xdr:rowOff>0</xdr:rowOff>
        </xdr:from>
        <xdr:to>
          <xdr:col>25</xdr:col>
          <xdr:colOff>0</xdr:colOff>
          <xdr:row>26</xdr:row>
          <xdr:rowOff>0</xdr:rowOff>
        </xdr:to>
        <xdr:sp macro="" textlink="">
          <xdr:nvSpPr>
            <xdr:cNvPr id="8193" name="Drop Down 1" hidden="1">
              <a:extLst>
                <a:ext uri="{63B3BB69-23CF-44E3-9099-C40C66FF867C}">
                  <a14:compatExt spid="_x0000_s8193"/>
                </a:ext>
              </a:extLst>
            </xdr:cNvPr>
            <xdr:cNvSpPr/>
          </xdr:nvSpPr>
          <xdr:spPr>
            <a:xfrm>
              <a:off x="0" y="0"/>
              <a:ext cx="0" cy="0"/>
            </a:xfrm>
            <a:prstGeom prst="rect">
              <a:avLst/>
            </a:prstGeom>
          </xdr:spPr>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3</xdr:col>
      <xdr:colOff>142875</xdr:colOff>
      <xdr:row>3</xdr:row>
      <xdr:rowOff>142875</xdr:rowOff>
    </xdr:from>
    <xdr:to>
      <xdr:col>8</xdr:col>
      <xdr:colOff>28575</xdr:colOff>
      <xdr:row>7</xdr:row>
      <xdr:rowOff>142875</xdr:rowOff>
    </xdr:to>
    <xdr:pic>
      <xdr:nvPicPr>
        <xdr:cNvPr id="3115" name="Picture 18"/>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00075" y="53340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133350</xdr:colOff>
      <xdr:row>3</xdr:row>
      <xdr:rowOff>142875</xdr:rowOff>
    </xdr:from>
    <xdr:to>
      <xdr:col>8</xdr:col>
      <xdr:colOff>19050</xdr:colOff>
      <xdr:row>7</xdr:row>
      <xdr:rowOff>142875</xdr:rowOff>
    </xdr:to>
    <xdr:pic>
      <xdr:nvPicPr>
        <xdr:cNvPr id="5153" name="Picture 8"/>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90550" y="53340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34</xdr:col>
      <xdr:colOff>142875</xdr:colOff>
      <xdr:row>39</xdr:row>
      <xdr:rowOff>180975</xdr:rowOff>
    </xdr:from>
    <xdr:to>
      <xdr:col>48</xdr:col>
      <xdr:colOff>0</xdr:colOff>
      <xdr:row>41</xdr:row>
      <xdr:rowOff>0</xdr:rowOff>
    </xdr:to>
    <xdr:sp macro="" textlink="">
      <xdr:nvSpPr>
        <xdr:cNvPr id="4098" name="Text Box 2"/>
        <xdr:cNvSpPr txBox="1">
          <a:spLocks noChangeArrowheads="1"/>
        </xdr:cNvSpPr>
      </xdr:nvSpPr>
      <xdr:spPr bwMode="auto">
        <a:xfrm>
          <a:off x="5943600" y="6324600"/>
          <a:ext cx="2867025" cy="200025"/>
        </a:xfrm>
        <a:prstGeom prst="rect">
          <a:avLst/>
        </a:prstGeom>
        <a:solidFill>
          <a:srgbClr xmlns:mc="http://schemas.openxmlformats.org/markup-compatibility/2006" xmlns:a14="http://schemas.microsoft.com/office/drawing/2010/main" val="000080" mc:Ignorable="a14" a14:legacySpreadsheetColorIndex="18"/>
        </a:solidFill>
        <a:ln w="9525">
          <a:solidFill>
            <a:srgbClr xmlns:mc="http://schemas.openxmlformats.org/markup-compatibility/2006" xmlns:a14="http://schemas.microsoft.com/office/drawing/2010/main" val="CCFFFF" mc:Ignorable="a14" a14:legacySpreadsheetColorIndex="41"/>
          </a:solidFill>
          <a:miter lim="800000"/>
          <a:headEnd/>
          <a:tailEnd/>
        </a:ln>
      </xdr:spPr>
      <xdr:txBody>
        <a:bodyPr vertOverflow="clip" wrap="square" lIns="27432" tIns="22860" rIns="27432" bIns="22860" anchor="ctr" upright="1"/>
        <a:lstStyle/>
        <a:p>
          <a:pPr algn="ctr" rtl="0">
            <a:defRPr sz="1000"/>
          </a:pPr>
          <a:r>
            <a:rPr lang="en-US" sz="1000" b="1" i="0" u="none" strike="noStrike" baseline="0">
              <a:solidFill>
                <a:srgbClr val="CCFFFF"/>
              </a:solidFill>
              <a:latin typeface="Arial"/>
              <a:cs typeface="Arial"/>
            </a:rPr>
            <a:t>Enter an Asterisk if Footage is by Consultant</a:t>
          </a:r>
        </a:p>
      </xdr:txBody>
    </xdr:sp>
    <xdr:clientData fPrintsWithSheet="0"/>
  </xdr:twoCellAnchor>
  <xdr:twoCellAnchor>
    <xdr:from>
      <xdr:col>36</xdr:col>
      <xdr:colOff>76200</xdr:colOff>
      <xdr:row>41</xdr:row>
      <xdr:rowOff>0</xdr:rowOff>
    </xdr:from>
    <xdr:to>
      <xdr:col>38</xdr:col>
      <xdr:colOff>76200</xdr:colOff>
      <xdr:row>48</xdr:row>
      <xdr:rowOff>95250</xdr:rowOff>
    </xdr:to>
    <xdr:sp macro="" textlink="">
      <xdr:nvSpPr>
        <xdr:cNvPr id="4176" name="Rectangle 3"/>
        <xdr:cNvSpPr>
          <a:spLocks noChangeArrowheads="1"/>
        </xdr:cNvSpPr>
      </xdr:nvSpPr>
      <xdr:spPr bwMode="auto">
        <a:xfrm>
          <a:off x="6667500" y="6524625"/>
          <a:ext cx="304800" cy="1143000"/>
        </a:xfrm>
        <a:prstGeom prst="rect">
          <a:avLst/>
        </a:prstGeom>
        <a:noFill/>
        <a:ln w="9525">
          <a:solidFill>
            <a:srgbClr xmlns:mc="http://schemas.openxmlformats.org/markup-compatibility/2006" xmlns:a14="http://schemas.microsoft.com/office/drawing/2010/main" val="CCFFFF" mc:Ignorable="a14" a14:legacySpreadsheetColorIndex="41"/>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fPrintsWithSheet="0"/>
  </xdr:twoCellAnchor>
  <xdr:twoCellAnchor editAs="absolute">
    <xdr:from>
      <xdr:col>2</xdr:col>
      <xdr:colOff>38100</xdr:colOff>
      <xdr:row>3</xdr:row>
      <xdr:rowOff>47625</xdr:rowOff>
    </xdr:from>
    <xdr:to>
      <xdr:col>5</xdr:col>
      <xdr:colOff>133350</xdr:colOff>
      <xdr:row>7</xdr:row>
      <xdr:rowOff>57150</xdr:rowOff>
    </xdr:to>
    <xdr:pic>
      <xdr:nvPicPr>
        <xdr:cNvPr id="4177" name="Picture 6"/>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0" y="41910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0</xdr:colOff>
          <xdr:row>34</xdr:row>
          <xdr:rowOff>190500</xdr:rowOff>
        </xdr:from>
        <xdr:to>
          <xdr:col>26</xdr:col>
          <xdr:colOff>142875</xdr:colOff>
          <xdr:row>36</xdr:row>
          <xdr:rowOff>9525</xdr:rowOff>
        </xdr:to>
        <xdr:sp macro="" textlink="">
          <xdr:nvSpPr>
            <xdr:cNvPr id="9218" name="Check Box 2" hidden="1">
              <a:extLst>
                <a:ext uri="{63B3BB69-23CF-44E3-9099-C40C66FF867C}">
                  <a14:compatExt spid="_x0000_s9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48</xdr:row>
          <xdr:rowOff>0</xdr:rowOff>
        </xdr:from>
        <xdr:to>
          <xdr:col>7</xdr:col>
          <xdr:colOff>85725</xdr:colOff>
          <xdr:row>51</xdr:row>
          <xdr:rowOff>9525</xdr:rowOff>
        </xdr:to>
        <xdr:sp macro="" textlink="">
          <xdr:nvSpPr>
            <xdr:cNvPr id="9219" name="Check Box 3" hidden="1">
              <a:extLst>
                <a:ext uri="{63B3BB69-23CF-44E3-9099-C40C66FF867C}">
                  <a14:compatExt spid="_x0000_s9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42</xdr:row>
          <xdr:rowOff>190500</xdr:rowOff>
        </xdr:from>
        <xdr:to>
          <xdr:col>7</xdr:col>
          <xdr:colOff>85725</xdr:colOff>
          <xdr:row>44</xdr:row>
          <xdr:rowOff>9525</xdr:rowOff>
        </xdr:to>
        <xdr:sp macro="" textlink="">
          <xdr:nvSpPr>
            <xdr:cNvPr id="9221" name="Check Box 5" hidden="1">
              <a:extLst>
                <a:ext uri="{63B3BB69-23CF-44E3-9099-C40C66FF867C}">
                  <a14:compatExt spid="_x0000_s9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43</xdr:row>
          <xdr:rowOff>190500</xdr:rowOff>
        </xdr:from>
        <xdr:to>
          <xdr:col>7</xdr:col>
          <xdr:colOff>85725</xdr:colOff>
          <xdr:row>45</xdr:row>
          <xdr:rowOff>9525</xdr:rowOff>
        </xdr:to>
        <xdr:sp macro="" textlink="">
          <xdr:nvSpPr>
            <xdr:cNvPr id="9222" name="Check Box 6" hidden="1">
              <a:extLst>
                <a:ext uri="{63B3BB69-23CF-44E3-9099-C40C66FF867C}">
                  <a14:compatExt spid="_x0000_s9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28</xdr:row>
          <xdr:rowOff>180975</xdr:rowOff>
        </xdr:from>
        <xdr:to>
          <xdr:col>34</xdr:col>
          <xdr:colOff>142875</xdr:colOff>
          <xdr:row>30</xdr:row>
          <xdr:rowOff>9525</xdr:rowOff>
        </xdr:to>
        <xdr:sp macro="" textlink="">
          <xdr:nvSpPr>
            <xdr:cNvPr id="9224" name="Check Box 8" hidden="1">
              <a:extLst>
                <a:ext uri="{63B3BB69-23CF-44E3-9099-C40C66FF867C}">
                  <a14:compatExt spid="_x0000_s92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152400</xdr:colOff>
          <xdr:row>28</xdr:row>
          <xdr:rowOff>180975</xdr:rowOff>
        </xdr:from>
        <xdr:to>
          <xdr:col>41</xdr:col>
          <xdr:colOff>133350</xdr:colOff>
          <xdr:row>30</xdr:row>
          <xdr:rowOff>9525</xdr:rowOff>
        </xdr:to>
        <xdr:sp macro="" textlink="">
          <xdr:nvSpPr>
            <xdr:cNvPr id="9225" name="Check Box 9" hidden="1">
              <a:extLst>
                <a:ext uri="{63B3BB69-23CF-44E3-9099-C40C66FF867C}">
                  <a14:compatExt spid="_x0000_s92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24</xdr:row>
          <xdr:rowOff>190500</xdr:rowOff>
        </xdr:from>
        <xdr:to>
          <xdr:col>18</xdr:col>
          <xdr:colOff>142875</xdr:colOff>
          <xdr:row>26</xdr:row>
          <xdr:rowOff>9525</xdr:rowOff>
        </xdr:to>
        <xdr:sp macro="" textlink="">
          <xdr:nvSpPr>
            <xdr:cNvPr id="9226" name="Check Box 10" hidden="1">
              <a:extLst>
                <a:ext uri="{63B3BB69-23CF-44E3-9099-C40C66FF867C}">
                  <a14:compatExt spid="_x0000_s92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24</xdr:row>
          <xdr:rowOff>190500</xdr:rowOff>
        </xdr:from>
        <xdr:to>
          <xdr:col>26</xdr:col>
          <xdr:colOff>142875</xdr:colOff>
          <xdr:row>26</xdr:row>
          <xdr:rowOff>9525</xdr:rowOff>
        </xdr:to>
        <xdr:sp macro="" textlink="">
          <xdr:nvSpPr>
            <xdr:cNvPr id="9227" name="Check Box 11" hidden="1">
              <a:extLst>
                <a:ext uri="{63B3BB69-23CF-44E3-9099-C40C66FF867C}">
                  <a14:compatExt spid="_x0000_s9227"/>
                </a:ext>
              </a:extLst>
            </xdr:cNvPr>
            <xdr:cNvSpPr/>
          </xdr:nvSpPr>
          <xdr:spPr>
            <a:xfrm>
              <a:off x="0" y="0"/>
              <a:ext cx="0" cy="0"/>
            </a:xfrm>
            <a:prstGeom prst="rect">
              <a:avLst/>
            </a:prstGeom>
          </xdr:spPr>
        </xdr:sp>
        <xdr:clientData/>
      </xdr:twoCellAnchor>
    </mc:Choice>
    <mc:Fallback/>
  </mc:AlternateContent>
  <xdr:twoCellAnchor editAs="oneCell">
    <xdr:from>
      <xdr:col>3</xdr:col>
      <xdr:colOff>142875</xdr:colOff>
      <xdr:row>4</xdr:row>
      <xdr:rowOff>0</xdr:rowOff>
    </xdr:from>
    <xdr:to>
      <xdr:col>7</xdr:col>
      <xdr:colOff>142875</xdr:colOff>
      <xdr:row>8</xdr:row>
      <xdr:rowOff>0</xdr:rowOff>
    </xdr:to>
    <xdr:pic>
      <xdr:nvPicPr>
        <xdr:cNvPr id="9298" name="Picture 1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00075" y="59055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29</xdr:col>
          <xdr:colOff>0</xdr:colOff>
          <xdr:row>35</xdr:row>
          <xdr:rowOff>180975</xdr:rowOff>
        </xdr:from>
        <xdr:to>
          <xdr:col>30</xdr:col>
          <xdr:colOff>142875</xdr:colOff>
          <xdr:row>37</xdr:row>
          <xdr:rowOff>0</xdr:rowOff>
        </xdr:to>
        <xdr:sp macro="" textlink="">
          <xdr:nvSpPr>
            <xdr:cNvPr id="9230" name="Check Box 14" hidden="1">
              <a:extLst>
                <a:ext uri="{63B3BB69-23CF-44E3-9099-C40C66FF867C}">
                  <a14:compatExt spid="_x0000_s9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35</xdr:row>
          <xdr:rowOff>180975</xdr:rowOff>
        </xdr:from>
        <xdr:to>
          <xdr:col>18</xdr:col>
          <xdr:colOff>142875</xdr:colOff>
          <xdr:row>37</xdr:row>
          <xdr:rowOff>0</xdr:rowOff>
        </xdr:to>
        <xdr:sp macro="" textlink="">
          <xdr:nvSpPr>
            <xdr:cNvPr id="9231" name="Check Box 15" hidden="1">
              <a:extLst>
                <a:ext uri="{63B3BB69-23CF-44E3-9099-C40C66FF867C}">
                  <a14:compatExt spid="_x0000_s92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36</xdr:row>
          <xdr:rowOff>190500</xdr:rowOff>
        </xdr:from>
        <xdr:to>
          <xdr:col>30</xdr:col>
          <xdr:colOff>142875</xdr:colOff>
          <xdr:row>38</xdr:row>
          <xdr:rowOff>9525</xdr:rowOff>
        </xdr:to>
        <xdr:sp macro="" textlink="">
          <xdr:nvSpPr>
            <xdr:cNvPr id="9232" name="Check Box 16" hidden="1">
              <a:extLst>
                <a:ext uri="{63B3BB69-23CF-44E3-9099-C40C66FF867C}">
                  <a14:compatExt spid="_x0000_s92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36</xdr:row>
          <xdr:rowOff>190500</xdr:rowOff>
        </xdr:from>
        <xdr:to>
          <xdr:col>18</xdr:col>
          <xdr:colOff>142875</xdr:colOff>
          <xdr:row>38</xdr:row>
          <xdr:rowOff>9525</xdr:rowOff>
        </xdr:to>
        <xdr:sp macro="" textlink="">
          <xdr:nvSpPr>
            <xdr:cNvPr id="9233" name="Check Box 17" hidden="1">
              <a:extLst>
                <a:ext uri="{63B3BB69-23CF-44E3-9099-C40C66FF867C}">
                  <a14:compatExt spid="_x0000_s9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22</xdr:row>
          <xdr:rowOff>190500</xdr:rowOff>
        </xdr:from>
        <xdr:to>
          <xdr:col>26</xdr:col>
          <xdr:colOff>142875</xdr:colOff>
          <xdr:row>24</xdr:row>
          <xdr:rowOff>9525</xdr:rowOff>
        </xdr:to>
        <xdr:sp macro="" textlink="">
          <xdr:nvSpPr>
            <xdr:cNvPr id="9234" name="Check Box 18" hidden="1">
              <a:extLst>
                <a:ext uri="{63B3BB69-23CF-44E3-9099-C40C66FF867C}">
                  <a14:compatExt spid="_x0000_s9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xdr:row>
          <xdr:rowOff>190500</xdr:rowOff>
        </xdr:from>
        <xdr:to>
          <xdr:col>18</xdr:col>
          <xdr:colOff>142875</xdr:colOff>
          <xdr:row>24</xdr:row>
          <xdr:rowOff>9525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21</xdr:row>
          <xdr:rowOff>190500</xdr:rowOff>
        </xdr:from>
        <xdr:to>
          <xdr:col>18</xdr:col>
          <xdr:colOff>142875</xdr:colOff>
          <xdr:row>23</xdr:row>
          <xdr:rowOff>9525</xdr:rowOff>
        </xdr:to>
        <xdr:sp macro="" textlink="">
          <xdr:nvSpPr>
            <xdr:cNvPr id="9236" name="Check Box 20" hidden="1">
              <a:extLst>
                <a:ext uri="{63B3BB69-23CF-44E3-9099-C40C66FF867C}">
                  <a14:compatExt spid="_x0000_s9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152400</xdr:colOff>
          <xdr:row>24</xdr:row>
          <xdr:rowOff>190500</xdr:rowOff>
        </xdr:from>
        <xdr:to>
          <xdr:col>41</xdr:col>
          <xdr:colOff>133350</xdr:colOff>
          <xdr:row>26</xdr:row>
          <xdr:rowOff>9525</xdr:rowOff>
        </xdr:to>
        <xdr:sp macro="" textlink="">
          <xdr:nvSpPr>
            <xdr:cNvPr id="9237" name="Check Box 21" hidden="1">
              <a:extLst>
                <a:ext uri="{63B3BB69-23CF-44E3-9099-C40C66FF867C}">
                  <a14:compatExt spid="_x0000_s9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25</xdr:row>
          <xdr:rowOff>190500</xdr:rowOff>
        </xdr:from>
        <xdr:to>
          <xdr:col>26</xdr:col>
          <xdr:colOff>142875</xdr:colOff>
          <xdr:row>27</xdr:row>
          <xdr:rowOff>9525</xdr:rowOff>
        </xdr:to>
        <xdr:sp macro="" textlink="">
          <xdr:nvSpPr>
            <xdr:cNvPr id="9238" name="Check Box 22" hidden="1">
              <a:extLst>
                <a:ext uri="{63B3BB69-23CF-44E3-9099-C40C66FF867C}">
                  <a14:compatExt spid="_x0000_s9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25</xdr:row>
          <xdr:rowOff>190500</xdr:rowOff>
        </xdr:from>
        <xdr:to>
          <xdr:col>18</xdr:col>
          <xdr:colOff>142875</xdr:colOff>
          <xdr:row>27</xdr:row>
          <xdr:rowOff>9525</xdr:rowOff>
        </xdr:to>
        <xdr:sp macro="" textlink="">
          <xdr:nvSpPr>
            <xdr:cNvPr id="9239" name="Check Box 23" hidden="1">
              <a:extLst>
                <a:ext uri="{63B3BB69-23CF-44E3-9099-C40C66FF867C}">
                  <a14:compatExt spid="_x0000_s92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27</xdr:row>
          <xdr:rowOff>180975</xdr:rowOff>
        </xdr:from>
        <xdr:to>
          <xdr:col>18</xdr:col>
          <xdr:colOff>142875</xdr:colOff>
          <xdr:row>29</xdr:row>
          <xdr:rowOff>9525</xdr:rowOff>
        </xdr:to>
        <xdr:sp macro="" textlink="">
          <xdr:nvSpPr>
            <xdr:cNvPr id="9241" name="Check Box 25" hidden="1">
              <a:extLst>
                <a:ext uri="{63B3BB69-23CF-44E3-9099-C40C66FF867C}">
                  <a14:compatExt spid="_x0000_s9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152400</xdr:colOff>
          <xdr:row>27</xdr:row>
          <xdr:rowOff>180975</xdr:rowOff>
        </xdr:from>
        <xdr:to>
          <xdr:col>30</xdr:col>
          <xdr:colOff>133350</xdr:colOff>
          <xdr:row>29</xdr:row>
          <xdr:rowOff>9525</xdr:rowOff>
        </xdr:to>
        <xdr:sp macro="" textlink="">
          <xdr:nvSpPr>
            <xdr:cNvPr id="9242" name="Check Box 26" hidden="1">
              <a:extLst>
                <a:ext uri="{63B3BB69-23CF-44E3-9099-C40C66FF867C}">
                  <a14:compatExt spid="_x0000_s9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29</xdr:row>
          <xdr:rowOff>190500</xdr:rowOff>
        </xdr:from>
        <xdr:to>
          <xdr:col>18</xdr:col>
          <xdr:colOff>142875</xdr:colOff>
          <xdr:row>31</xdr:row>
          <xdr:rowOff>9525</xdr:rowOff>
        </xdr:to>
        <xdr:sp macro="" textlink="">
          <xdr:nvSpPr>
            <xdr:cNvPr id="9244" name="Check Box 28" hidden="1">
              <a:extLst>
                <a:ext uri="{63B3BB69-23CF-44E3-9099-C40C66FF867C}">
                  <a14:compatExt spid="_x0000_s9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152400</xdr:colOff>
          <xdr:row>29</xdr:row>
          <xdr:rowOff>190500</xdr:rowOff>
        </xdr:from>
        <xdr:to>
          <xdr:col>30</xdr:col>
          <xdr:colOff>133350</xdr:colOff>
          <xdr:row>31</xdr:row>
          <xdr:rowOff>9525</xdr:rowOff>
        </xdr:to>
        <xdr:sp macro="" textlink="">
          <xdr:nvSpPr>
            <xdr:cNvPr id="9245" name="Check Box 29" hidden="1">
              <a:extLst>
                <a:ext uri="{63B3BB69-23CF-44E3-9099-C40C66FF867C}">
                  <a14:compatExt spid="_x0000_s9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33</xdr:row>
          <xdr:rowOff>180975</xdr:rowOff>
        </xdr:from>
        <xdr:to>
          <xdr:col>18</xdr:col>
          <xdr:colOff>142875</xdr:colOff>
          <xdr:row>35</xdr:row>
          <xdr:rowOff>0</xdr:rowOff>
        </xdr:to>
        <xdr:sp macro="" textlink="">
          <xdr:nvSpPr>
            <xdr:cNvPr id="9247" name="Check Box 31" hidden="1">
              <a:extLst>
                <a:ext uri="{63B3BB69-23CF-44E3-9099-C40C66FF867C}">
                  <a14:compatExt spid="_x0000_s92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32</xdr:row>
          <xdr:rowOff>190500</xdr:rowOff>
        </xdr:from>
        <xdr:to>
          <xdr:col>26</xdr:col>
          <xdr:colOff>142875</xdr:colOff>
          <xdr:row>34</xdr:row>
          <xdr:rowOff>9525</xdr:rowOff>
        </xdr:to>
        <xdr:sp macro="" textlink="">
          <xdr:nvSpPr>
            <xdr:cNvPr id="9248" name="Check Box 32" hidden="1">
              <a:extLst>
                <a:ext uri="{63B3BB69-23CF-44E3-9099-C40C66FF867C}">
                  <a14:compatExt spid="_x0000_s92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32</xdr:row>
          <xdr:rowOff>190500</xdr:rowOff>
        </xdr:from>
        <xdr:to>
          <xdr:col>34</xdr:col>
          <xdr:colOff>142875</xdr:colOff>
          <xdr:row>34</xdr:row>
          <xdr:rowOff>9525</xdr:rowOff>
        </xdr:to>
        <xdr:sp macro="" textlink="">
          <xdr:nvSpPr>
            <xdr:cNvPr id="9249" name="Check Box 33" hidden="1">
              <a:extLst>
                <a:ext uri="{63B3BB69-23CF-44E3-9099-C40C66FF867C}">
                  <a14:compatExt spid="_x0000_s92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34</xdr:row>
          <xdr:rowOff>190500</xdr:rowOff>
        </xdr:from>
        <xdr:to>
          <xdr:col>34</xdr:col>
          <xdr:colOff>142875</xdr:colOff>
          <xdr:row>36</xdr:row>
          <xdr:rowOff>9525</xdr:rowOff>
        </xdr:to>
        <xdr:sp macro="" textlink="">
          <xdr:nvSpPr>
            <xdr:cNvPr id="9250" name="Check Box 34" hidden="1">
              <a:extLst>
                <a:ext uri="{63B3BB69-23CF-44E3-9099-C40C66FF867C}">
                  <a14:compatExt spid="_x0000_s92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26</xdr:row>
          <xdr:rowOff>190500</xdr:rowOff>
        </xdr:from>
        <xdr:to>
          <xdr:col>18</xdr:col>
          <xdr:colOff>142875</xdr:colOff>
          <xdr:row>28</xdr:row>
          <xdr:rowOff>9525</xdr:rowOff>
        </xdr:to>
        <xdr:sp macro="" textlink="">
          <xdr:nvSpPr>
            <xdr:cNvPr id="9251" name="Check Box 35" hidden="1">
              <a:extLst>
                <a:ext uri="{63B3BB69-23CF-44E3-9099-C40C66FF867C}">
                  <a14:compatExt spid="_x0000_s92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31</xdr:row>
          <xdr:rowOff>190500</xdr:rowOff>
        </xdr:from>
        <xdr:to>
          <xdr:col>18</xdr:col>
          <xdr:colOff>142875</xdr:colOff>
          <xdr:row>33</xdr:row>
          <xdr:rowOff>9525</xdr:rowOff>
        </xdr:to>
        <xdr:sp macro="" textlink="">
          <xdr:nvSpPr>
            <xdr:cNvPr id="9253" name="Check Box 37" hidden="1">
              <a:extLst>
                <a:ext uri="{63B3BB69-23CF-44E3-9099-C40C66FF867C}">
                  <a14:compatExt spid="_x0000_s92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19</xdr:row>
          <xdr:rowOff>9525</xdr:rowOff>
        </xdr:from>
        <xdr:to>
          <xdr:col>18</xdr:col>
          <xdr:colOff>142875</xdr:colOff>
          <xdr:row>21</xdr:row>
          <xdr:rowOff>9525</xdr:rowOff>
        </xdr:to>
        <xdr:sp macro="" textlink="">
          <xdr:nvSpPr>
            <xdr:cNvPr id="9254" name="Check Box 38" hidden="1">
              <a:extLst>
                <a:ext uri="{63B3BB69-23CF-44E3-9099-C40C66FF867C}">
                  <a14:compatExt spid="_x0000_s92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28</xdr:row>
          <xdr:rowOff>180975</xdr:rowOff>
        </xdr:from>
        <xdr:to>
          <xdr:col>26</xdr:col>
          <xdr:colOff>142875</xdr:colOff>
          <xdr:row>30</xdr:row>
          <xdr:rowOff>9525</xdr:rowOff>
        </xdr:to>
        <xdr:sp macro="" textlink="">
          <xdr:nvSpPr>
            <xdr:cNvPr id="9255" name="Check Box 39" hidden="1">
              <a:extLst>
                <a:ext uri="{63B3BB69-23CF-44E3-9099-C40C66FF867C}">
                  <a14:compatExt spid="_x0000_s92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123825</xdr:colOff>
          <xdr:row>60</xdr:row>
          <xdr:rowOff>66675</xdr:rowOff>
        </xdr:from>
        <xdr:to>
          <xdr:col>33</xdr:col>
          <xdr:colOff>104775</xdr:colOff>
          <xdr:row>62</xdr:row>
          <xdr:rowOff>19050</xdr:rowOff>
        </xdr:to>
        <xdr:sp macro="" textlink="">
          <xdr:nvSpPr>
            <xdr:cNvPr id="9256" name="Check Box 40" hidden="1">
              <a:extLst>
                <a:ext uri="{63B3BB69-23CF-44E3-9099-C40C66FF867C}">
                  <a14:compatExt spid="_x0000_s92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49</xdr:row>
          <xdr:rowOff>0</xdr:rowOff>
        </xdr:from>
        <xdr:to>
          <xdr:col>7</xdr:col>
          <xdr:colOff>85725</xdr:colOff>
          <xdr:row>51</xdr:row>
          <xdr:rowOff>28575</xdr:rowOff>
        </xdr:to>
        <xdr:sp macro="" textlink="">
          <xdr:nvSpPr>
            <xdr:cNvPr id="9259" name="Check Box 43" hidden="1">
              <a:extLst>
                <a:ext uri="{63B3BB69-23CF-44E3-9099-C40C66FF867C}">
                  <a14:compatExt spid="_x0000_s92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152400</xdr:colOff>
          <xdr:row>31</xdr:row>
          <xdr:rowOff>190500</xdr:rowOff>
        </xdr:from>
        <xdr:to>
          <xdr:col>30</xdr:col>
          <xdr:colOff>133350</xdr:colOff>
          <xdr:row>33</xdr:row>
          <xdr:rowOff>9525</xdr:rowOff>
        </xdr:to>
        <xdr:sp macro="" textlink="">
          <xdr:nvSpPr>
            <xdr:cNvPr id="9267" name="Check Box 51"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152400</xdr:colOff>
          <xdr:row>33</xdr:row>
          <xdr:rowOff>180975</xdr:rowOff>
        </xdr:from>
        <xdr:to>
          <xdr:col>30</xdr:col>
          <xdr:colOff>133350</xdr:colOff>
          <xdr:row>35</xdr:row>
          <xdr:rowOff>0</xdr:rowOff>
        </xdr:to>
        <xdr:sp macro="" textlink="">
          <xdr:nvSpPr>
            <xdr:cNvPr id="9269" name="Check Box 53"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38</xdr:row>
          <xdr:rowOff>0</xdr:rowOff>
        </xdr:from>
        <xdr:to>
          <xdr:col>30</xdr:col>
          <xdr:colOff>142875</xdr:colOff>
          <xdr:row>39</xdr:row>
          <xdr:rowOff>19050</xdr:rowOff>
        </xdr:to>
        <xdr:sp macro="" textlink="">
          <xdr:nvSpPr>
            <xdr:cNvPr id="9272" name="Check Box 56"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104775</xdr:colOff>
          <xdr:row>18</xdr:row>
          <xdr:rowOff>9525</xdr:rowOff>
        </xdr:from>
        <xdr:to>
          <xdr:col>2</xdr:col>
          <xdr:colOff>104775</xdr:colOff>
          <xdr:row>19</xdr:row>
          <xdr:rowOff>9524</xdr:rowOff>
        </xdr:to>
        <xdr:sp macro="" textlink="">
          <xdr:nvSpPr>
            <xdr:cNvPr id="10348" name="CheckBox1" hidden="1">
              <a:extLst>
                <a:ext uri="{63B3BB69-23CF-44E3-9099-C40C66FF867C}">
                  <a14:compatExt spid="_x0000_s103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19</xdr:row>
          <xdr:rowOff>9525</xdr:rowOff>
        </xdr:from>
        <xdr:to>
          <xdr:col>2</xdr:col>
          <xdr:colOff>114300</xdr:colOff>
          <xdr:row>20</xdr:row>
          <xdr:rowOff>9525</xdr:rowOff>
        </xdr:to>
        <xdr:sp macro="" textlink="">
          <xdr:nvSpPr>
            <xdr:cNvPr id="10349" name="CheckBox2" hidden="1">
              <a:extLst>
                <a:ext uri="{63B3BB69-23CF-44E3-9099-C40C66FF867C}">
                  <a14:compatExt spid="_x0000_s10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20</xdr:row>
          <xdr:rowOff>9525</xdr:rowOff>
        </xdr:from>
        <xdr:to>
          <xdr:col>2</xdr:col>
          <xdr:colOff>114300</xdr:colOff>
          <xdr:row>21</xdr:row>
          <xdr:rowOff>0</xdr:rowOff>
        </xdr:to>
        <xdr:sp macro="" textlink="">
          <xdr:nvSpPr>
            <xdr:cNvPr id="10350" name="CheckBox3" hidden="1">
              <a:extLst>
                <a:ext uri="{63B3BB69-23CF-44E3-9099-C40C66FF867C}">
                  <a14:compatExt spid="_x0000_s103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21</xdr:row>
          <xdr:rowOff>9525</xdr:rowOff>
        </xdr:from>
        <xdr:to>
          <xdr:col>2</xdr:col>
          <xdr:colOff>114300</xdr:colOff>
          <xdr:row>22</xdr:row>
          <xdr:rowOff>0</xdr:rowOff>
        </xdr:to>
        <xdr:sp macro="" textlink="">
          <xdr:nvSpPr>
            <xdr:cNvPr id="10351" name="CheckBox4" hidden="1">
              <a:extLst>
                <a:ext uri="{63B3BB69-23CF-44E3-9099-C40C66FF867C}">
                  <a14:compatExt spid="_x0000_s103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22</xdr:row>
          <xdr:rowOff>9525</xdr:rowOff>
        </xdr:from>
        <xdr:to>
          <xdr:col>2</xdr:col>
          <xdr:colOff>114300</xdr:colOff>
          <xdr:row>23</xdr:row>
          <xdr:rowOff>9526</xdr:rowOff>
        </xdr:to>
        <xdr:sp macro="" textlink="">
          <xdr:nvSpPr>
            <xdr:cNvPr id="10352" name="CheckBox5" hidden="1">
              <a:extLst>
                <a:ext uri="{63B3BB69-23CF-44E3-9099-C40C66FF867C}">
                  <a14:compatExt spid="_x0000_s10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23</xdr:row>
          <xdr:rowOff>19050</xdr:rowOff>
        </xdr:from>
        <xdr:to>
          <xdr:col>2</xdr:col>
          <xdr:colOff>114300</xdr:colOff>
          <xdr:row>24</xdr:row>
          <xdr:rowOff>9525</xdr:rowOff>
        </xdr:to>
        <xdr:sp macro="" textlink="">
          <xdr:nvSpPr>
            <xdr:cNvPr id="10353" name="CheckBox6" hidden="1">
              <a:extLst>
                <a:ext uri="{63B3BB69-23CF-44E3-9099-C40C66FF867C}">
                  <a14:compatExt spid="_x0000_s10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24</xdr:row>
          <xdr:rowOff>19050</xdr:rowOff>
        </xdr:from>
        <xdr:to>
          <xdr:col>2</xdr:col>
          <xdr:colOff>114300</xdr:colOff>
          <xdr:row>25</xdr:row>
          <xdr:rowOff>9524</xdr:rowOff>
        </xdr:to>
        <xdr:sp macro="" textlink="">
          <xdr:nvSpPr>
            <xdr:cNvPr id="10354" name="CheckBox7" hidden="1">
              <a:extLst>
                <a:ext uri="{63B3BB69-23CF-44E3-9099-C40C66FF867C}">
                  <a14:compatExt spid="_x0000_s103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25</xdr:row>
          <xdr:rowOff>19050</xdr:rowOff>
        </xdr:from>
        <xdr:to>
          <xdr:col>2</xdr:col>
          <xdr:colOff>114300</xdr:colOff>
          <xdr:row>26</xdr:row>
          <xdr:rowOff>9525</xdr:rowOff>
        </xdr:to>
        <xdr:sp macro="" textlink="">
          <xdr:nvSpPr>
            <xdr:cNvPr id="10355" name="CheckBox8" hidden="1">
              <a:extLst>
                <a:ext uri="{63B3BB69-23CF-44E3-9099-C40C66FF867C}">
                  <a14:compatExt spid="_x0000_s10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26</xdr:row>
          <xdr:rowOff>19050</xdr:rowOff>
        </xdr:from>
        <xdr:to>
          <xdr:col>2</xdr:col>
          <xdr:colOff>114300</xdr:colOff>
          <xdr:row>27</xdr:row>
          <xdr:rowOff>9525</xdr:rowOff>
        </xdr:to>
        <xdr:sp macro="" textlink="">
          <xdr:nvSpPr>
            <xdr:cNvPr id="10356" name="CheckBox9" hidden="1">
              <a:extLst>
                <a:ext uri="{63B3BB69-23CF-44E3-9099-C40C66FF867C}">
                  <a14:compatExt spid="_x0000_s103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27</xdr:row>
          <xdr:rowOff>28575</xdr:rowOff>
        </xdr:from>
        <xdr:to>
          <xdr:col>2</xdr:col>
          <xdr:colOff>114300</xdr:colOff>
          <xdr:row>28</xdr:row>
          <xdr:rowOff>19050</xdr:rowOff>
        </xdr:to>
        <xdr:sp macro="" textlink="">
          <xdr:nvSpPr>
            <xdr:cNvPr id="10357" name="CheckBox10" hidden="1">
              <a:extLst>
                <a:ext uri="{63B3BB69-23CF-44E3-9099-C40C66FF867C}">
                  <a14:compatExt spid="_x0000_s103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28575</xdr:rowOff>
        </xdr:from>
        <xdr:to>
          <xdr:col>2</xdr:col>
          <xdr:colOff>114300</xdr:colOff>
          <xdr:row>29</xdr:row>
          <xdr:rowOff>19051</xdr:rowOff>
        </xdr:to>
        <xdr:sp macro="" textlink="">
          <xdr:nvSpPr>
            <xdr:cNvPr id="10358" name="CheckBox11" hidden="1">
              <a:extLst>
                <a:ext uri="{63B3BB69-23CF-44E3-9099-C40C66FF867C}">
                  <a14:compatExt spid="_x0000_s10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28575</xdr:rowOff>
        </xdr:from>
        <xdr:to>
          <xdr:col>2</xdr:col>
          <xdr:colOff>114300</xdr:colOff>
          <xdr:row>30</xdr:row>
          <xdr:rowOff>2484</xdr:rowOff>
        </xdr:to>
        <xdr:sp macro="" textlink="">
          <xdr:nvSpPr>
            <xdr:cNvPr id="10359" name="CheckBox12" hidden="1">
              <a:extLst>
                <a:ext uri="{63B3BB69-23CF-44E3-9099-C40C66FF867C}">
                  <a14:compatExt spid="_x0000_s103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30</xdr:row>
          <xdr:rowOff>38100</xdr:rowOff>
        </xdr:from>
        <xdr:to>
          <xdr:col>2</xdr:col>
          <xdr:colOff>114300</xdr:colOff>
          <xdr:row>31</xdr:row>
          <xdr:rowOff>12010</xdr:rowOff>
        </xdr:to>
        <xdr:sp macro="" textlink="">
          <xdr:nvSpPr>
            <xdr:cNvPr id="10360" name="CheckBox13" hidden="1">
              <a:extLst>
                <a:ext uri="{63B3BB69-23CF-44E3-9099-C40C66FF867C}">
                  <a14:compatExt spid="_x0000_s10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31</xdr:row>
          <xdr:rowOff>38100</xdr:rowOff>
        </xdr:from>
        <xdr:to>
          <xdr:col>2</xdr:col>
          <xdr:colOff>114300</xdr:colOff>
          <xdr:row>31</xdr:row>
          <xdr:rowOff>191742</xdr:rowOff>
        </xdr:to>
        <xdr:sp macro="" textlink="">
          <xdr:nvSpPr>
            <xdr:cNvPr id="10361" name="CheckBox14" hidden="1">
              <a:extLst>
                <a:ext uri="{63B3BB69-23CF-44E3-9099-C40C66FF867C}">
                  <a14:compatExt spid="_x0000_s103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32</xdr:row>
          <xdr:rowOff>38100</xdr:rowOff>
        </xdr:from>
        <xdr:to>
          <xdr:col>2</xdr:col>
          <xdr:colOff>114300</xdr:colOff>
          <xdr:row>33</xdr:row>
          <xdr:rowOff>17808</xdr:rowOff>
        </xdr:to>
        <xdr:sp macro="" textlink="">
          <xdr:nvSpPr>
            <xdr:cNvPr id="10362" name="CheckBox15" hidden="1">
              <a:extLst>
                <a:ext uri="{63B3BB69-23CF-44E3-9099-C40C66FF867C}">
                  <a14:compatExt spid="_x0000_s103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33</xdr:row>
          <xdr:rowOff>38100</xdr:rowOff>
        </xdr:from>
        <xdr:to>
          <xdr:col>2</xdr:col>
          <xdr:colOff>114300</xdr:colOff>
          <xdr:row>33</xdr:row>
          <xdr:rowOff>190500</xdr:rowOff>
        </xdr:to>
        <xdr:sp macro="" textlink="">
          <xdr:nvSpPr>
            <xdr:cNvPr id="10363" name="CheckBox16" hidden="1">
              <a:extLst>
                <a:ext uri="{63B3BB69-23CF-44E3-9099-C40C66FF867C}">
                  <a14:compatExt spid="_x0000_s103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34</xdr:row>
          <xdr:rowOff>47625</xdr:rowOff>
        </xdr:from>
        <xdr:to>
          <xdr:col>2</xdr:col>
          <xdr:colOff>114300</xdr:colOff>
          <xdr:row>34</xdr:row>
          <xdr:rowOff>202509</xdr:rowOff>
        </xdr:to>
        <xdr:sp macro="" textlink="">
          <xdr:nvSpPr>
            <xdr:cNvPr id="10364" name="CheckBox17" hidden="1">
              <a:extLst>
                <a:ext uri="{63B3BB69-23CF-44E3-9099-C40C66FF867C}">
                  <a14:compatExt spid="_x0000_s10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35</xdr:row>
          <xdr:rowOff>47625</xdr:rowOff>
        </xdr:from>
        <xdr:to>
          <xdr:col>2</xdr:col>
          <xdr:colOff>114300</xdr:colOff>
          <xdr:row>36</xdr:row>
          <xdr:rowOff>34373</xdr:rowOff>
        </xdr:to>
        <xdr:sp macro="" textlink="">
          <xdr:nvSpPr>
            <xdr:cNvPr id="10365" name="CheckBox18" hidden="1">
              <a:extLst>
                <a:ext uri="{63B3BB69-23CF-44E3-9099-C40C66FF867C}">
                  <a14:compatExt spid="_x0000_s10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36</xdr:row>
          <xdr:rowOff>28575</xdr:rowOff>
        </xdr:from>
        <xdr:to>
          <xdr:col>2</xdr:col>
          <xdr:colOff>114300</xdr:colOff>
          <xdr:row>37</xdr:row>
          <xdr:rowOff>7040</xdr:rowOff>
        </xdr:to>
        <xdr:sp macro="" textlink="">
          <xdr:nvSpPr>
            <xdr:cNvPr id="10366" name="CheckBox19" hidden="1">
              <a:extLst>
                <a:ext uri="{63B3BB69-23CF-44E3-9099-C40C66FF867C}">
                  <a14:compatExt spid="_x0000_s10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41</xdr:row>
          <xdr:rowOff>19050</xdr:rowOff>
        </xdr:from>
        <xdr:to>
          <xdr:col>2</xdr:col>
          <xdr:colOff>114300</xdr:colOff>
          <xdr:row>42</xdr:row>
          <xdr:rowOff>9524</xdr:rowOff>
        </xdr:to>
        <xdr:sp macro="" textlink="">
          <xdr:nvSpPr>
            <xdr:cNvPr id="10367" name="CheckBox20" hidden="1">
              <a:extLst>
                <a:ext uri="{63B3BB69-23CF-44E3-9099-C40C66FF867C}">
                  <a14:compatExt spid="_x0000_s103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42</xdr:row>
          <xdr:rowOff>28575</xdr:rowOff>
        </xdr:from>
        <xdr:to>
          <xdr:col>2</xdr:col>
          <xdr:colOff>114300</xdr:colOff>
          <xdr:row>43</xdr:row>
          <xdr:rowOff>19051</xdr:rowOff>
        </xdr:to>
        <xdr:sp macro="" textlink="">
          <xdr:nvSpPr>
            <xdr:cNvPr id="10368" name="CheckBox21" hidden="1">
              <a:extLst>
                <a:ext uri="{63B3BB69-23CF-44E3-9099-C40C66FF867C}">
                  <a14:compatExt spid="_x0000_s103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43</xdr:row>
          <xdr:rowOff>28575</xdr:rowOff>
        </xdr:from>
        <xdr:to>
          <xdr:col>2</xdr:col>
          <xdr:colOff>114300</xdr:colOff>
          <xdr:row>43</xdr:row>
          <xdr:rowOff>180975</xdr:rowOff>
        </xdr:to>
        <xdr:sp macro="" textlink="">
          <xdr:nvSpPr>
            <xdr:cNvPr id="10369" name="CheckBox22" hidden="1">
              <a:extLst>
                <a:ext uri="{63B3BB69-23CF-44E3-9099-C40C66FF867C}">
                  <a14:compatExt spid="_x0000_s103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44</xdr:row>
          <xdr:rowOff>28575</xdr:rowOff>
        </xdr:from>
        <xdr:to>
          <xdr:col>2</xdr:col>
          <xdr:colOff>114300</xdr:colOff>
          <xdr:row>45</xdr:row>
          <xdr:rowOff>19051</xdr:rowOff>
        </xdr:to>
        <xdr:sp macro="" textlink="">
          <xdr:nvSpPr>
            <xdr:cNvPr id="10370" name="CheckBox23" hidden="1">
              <a:extLst>
                <a:ext uri="{63B3BB69-23CF-44E3-9099-C40C66FF867C}">
                  <a14:compatExt spid="_x0000_s103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45</xdr:row>
          <xdr:rowOff>28575</xdr:rowOff>
        </xdr:from>
        <xdr:to>
          <xdr:col>2</xdr:col>
          <xdr:colOff>114300</xdr:colOff>
          <xdr:row>46</xdr:row>
          <xdr:rowOff>19050</xdr:rowOff>
        </xdr:to>
        <xdr:sp macro="" textlink="">
          <xdr:nvSpPr>
            <xdr:cNvPr id="10371" name="CheckBox24" hidden="1">
              <a:extLst>
                <a:ext uri="{63B3BB69-23CF-44E3-9099-C40C66FF867C}">
                  <a14:compatExt spid="_x0000_s10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46</xdr:row>
          <xdr:rowOff>28575</xdr:rowOff>
        </xdr:from>
        <xdr:to>
          <xdr:col>2</xdr:col>
          <xdr:colOff>114300</xdr:colOff>
          <xdr:row>47</xdr:row>
          <xdr:rowOff>19050</xdr:rowOff>
        </xdr:to>
        <xdr:sp macro="" textlink="">
          <xdr:nvSpPr>
            <xdr:cNvPr id="10372" name="CheckBox25" hidden="1">
              <a:extLst>
                <a:ext uri="{63B3BB69-23CF-44E3-9099-C40C66FF867C}">
                  <a14:compatExt spid="_x0000_s10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47</xdr:row>
          <xdr:rowOff>28575</xdr:rowOff>
        </xdr:from>
        <xdr:to>
          <xdr:col>2</xdr:col>
          <xdr:colOff>114300</xdr:colOff>
          <xdr:row>48</xdr:row>
          <xdr:rowOff>19050</xdr:rowOff>
        </xdr:to>
        <xdr:sp macro="" textlink="">
          <xdr:nvSpPr>
            <xdr:cNvPr id="10373" name="CheckBox26" hidden="1">
              <a:extLst>
                <a:ext uri="{63B3BB69-23CF-44E3-9099-C40C66FF867C}">
                  <a14:compatExt spid="_x0000_s10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48</xdr:row>
          <xdr:rowOff>28575</xdr:rowOff>
        </xdr:from>
        <xdr:to>
          <xdr:col>2</xdr:col>
          <xdr:colOff>114300</xdr:colOff>
          <xdr:row>49</xdr:row>
          <xdr:rowOff>17808</xdr:rowOff>
        </xdr:to>
        <xdr:sp macro="" textlink="">
          <xdr:nvSpPr>
            <xdr:cNvPr id="10374" name="CheckBox27" hidden="1">
              <a:extLst>
                <a:ext uri="{63B3BB69-23CF-44E3-9099-C40C66FF867C}">
                  <a14:compatExt spid="_x0000_s10374"/>
                </a:ext>
              </a:extLst>
            </xdr:cNvPr>
            <xdr:cNvSpPr/>
          </xdr:nvSpPr>
          <xdr:spPr>
            <a:xfrm>
              <a:off x="0" y="0"/>
              <a:ext cx="0" cy="0"/>
            </a:xfrm>
            <a:prstGeom prst="rect">
              <a:avLst/>
            </a:prstGeom>
          </xdr:spPr>
        </xdr:sp>
        <xdr:clientData/>
      </xdr:twoCellAnchor>
    </mc:Choice>
    <mc:Fallback/>
  </mc:AlternateContent>
  <xdr:twoCellAnchor editAs="absolute">
    <xdr:from>
      <xdr:col>2</xdr:col>
      <xdr:colOff>115959</xdr:colOff>
      <xdr:row>17</xdr:row>
      <xdr:rowOff>306458</xdr:rowOff>
    </xdr:from>
    <xdr:to>
      <xdr:col>10</xdr:col>
      <xdr:colOff>505242</xdr:colOff>
      <xdr:row>49</xdr:row>
      <xdr:rowOff>16567</xdr:rowOff>
    </xdr:to>
    <xdr:sp macro="" textlink="">
      <xdr:nvSpPr>
        <xdr:cNvPr id="2" name="&quot;No&quot; Symbol 1"/>
        <xdr:cNvSpPr/>
      </xdr:nvSpPr>
      <xdr:spPr bwMode="auto">
        <a:xfrm>
          <a:off x="414133" y="3395871"/>
          <a:ext cx="5988326" cy="5988326"/>
        </a:xfrm>
        <a:prstGeom prst="noSmoking">
          <a:avLst/>
        </a:prstGeom>
        <a:noFill/>
        <a:ln w="25400" cap="flat" cmpd="sng" algn="ctr">
          <a:solidFill>
            <a:srgbClr val="FF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123825</xdr:colOff>
          <xdr:row>24</xdr:row>
          <xdr:rowOff>38100</xdr:rowOff>
        </xdr:from>
        <xdr:to>
          <xdr:col>6</xdr:col>
          <xdr:colOff>66675</xdr:colOff>
          <xdr:row>27</xdr:row>
          <xdr:rowOff>9525</xdr:rowOff>
        </xdr:to>
        <xdr:sp macro="" textlink="">
          <xdr:nvSpPr>
            <xdr:cNvPr id="7169" name="Check Box 1"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xdr:row>
          <xdr:rowOff>95250</xdr:rowOff>
        </xdr:from>
        <xdr:to>
          <xdr:col>9</xdr:col>
          <xdr:colOff>123825</xdr:colOff>
          <xdr:row>33</xdr:row>
          <xdr:rowOff>19050</xdr:rowOff>
        </xdr:to>
        <xdr:sp macro="" textlink="">
          <xdr:nvSpPr>
            <xdr:cNvPr id="7170" name="Check Box 2" hidden="1">
              <a:extLst>
                <a:ext uri="{63B3BB69-23CF-44E3-9099-C40C66FF867C}">
                  <a14:compatExt spid="_x0000_s7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95250</xdr:rowOff>
        </xdr:from>
        <xdr:to>
          <xdr:col>9</xdr:col>
          <xdr:colOff>123825</xdr:colOff>
          <xdr:row>31</xdr:row>
          <xdr:rowOff>76200</xdr:rowOff>
        </xdr:to>
        <xdr:sp macro="" textlink="">
          <xdr:nvSpPr>
            <xdr:cNvPr id="7171" name="Check Box 3" hidden="1">
              <a:extLst>
                <a:ext uri="{63B3BB69-23CF-44E3-9099-C40C66FF867C}">
                  <a14:compatExt spid="_x0000_s7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95250</xdr:rowOff>
        </xdr:from>
        <xdr:to>
          <xdr:col>9</xdr:col>
          <xdr:colOff>123825</xdr:colOff>
          <xdr:row>30</xdr:row>
          <xdr:rowOff>76200</xdr:rowOff>
        </xdr:to>
        <xdr:sp macro="" textlink="">
          <xdr:nvSpPr>
            <xdr:cNvPr id="7172" name="Check Box 4" hidden="1">
              <a:extLst>
                <a:ext uri="{63B3BB69-23CF-44E3-9099-C40C66FF867C}">
                  <a14:compatExt spid="_x0000_s7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95250</xdr:rowOff>
        </xdr:from>
        <xdr:to>
          <xdr:col>9</xdr:col>
          <xdr:colOff>123825</xdr:colOff>
          <xdr:row>29</xdr:row>
          <xdr:rowOff>76200</xdr:rowOff>
        </xdr:to>
        <xdr:sp macro="" textlink="">
          <xdr:nvSpPr>
            <xdr:cNvPr id="7173" name="Check Box 5" hidden="1">
              <a:extLst>
                <a:ext uri="{63B3BB69-23CF-44E3-9099-C40C66FF867C}">
                  <a14:compatExt spid="_x0000_s7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53</xdr:row>
          <xdr:rowOff>161925</xdr:rowOff>
        </xdr:from>
        <xdr:to>
          <xdr:col>6</xdr:col>
          <xdr:colOff>38100</xdr:colOff>
          <xdr:row>55</xdr:row>
          <xdr:rowOff>57150</xdr:rowOff>
        </xdr:to>
        <xdr:sp macro="" textlink="">
          <xdr:nvSpPr>
            <xdr:cNvPr id="7174" name="Check Box 6" hidden="1">
              <a:extLst>
                <a:ext uri="{63B3BB69-23CF-44E3-9099-C40C66FF867C}">
                  <a14:compatExt spid="_x0000_s71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54</xdr:row>
          <xdr:rowOff>152400</xdr:rowOff>
        </xdr:from>
        <xdr:to>
          <xdr:col>6</xdr:col>
          <xdr:colOff>38100</xdr:colOff>
          <xdr:row>56</xdr:row>
          <xdr:rowOff>57150</xdr:rowOff>
        </xdr:to>
        <xdr:sp macro="" textlink="">
          <xdr:nvSpPr>
            <xdr:cNvPr id="7175" name="Check Box 7" hidden="1">
              <a:extLst>
                <a:ext uri="{63B3BB69-23CF-44E3-9099-C40C66FF867C}">
                  <a14:compatExt spid="_x0000_s71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55</xdr:row>
          <xdr:rowOff>152400</xdr:rowOff>
        </xdr:from>
        <xdr:to>
          <xdr:col>6</xdr:col>
          <xdr:colOff>38100</xdr:colOff>
          <xdr:row>57</xdr:row>
          <xdr:rowOff>57150</xdr:rowOff>
        </xdr:to>
        <xdr:sp macro="" textlink="">
          <xdr:nvSpPr>
            <xdr:cNvPr id="7176" name="Check Box 8" hidden="1">
              <a:extLst>
                <a:ext uri="{63B3BB69-23CF-44E3-9099-C40C66FF867C}">
                  <a14:compatExt spid="_x0000_s71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56</xdr:row>
          <xdr:rowOff>152400</xdr:rowOff>
        </xdr:from>
        <xdr:to>
          <xdr:col>6</xdr:col>
          <xdr:colOff>38100</xdr:colOff>
          <xdr:row>58</xdr:row>
          <xdr:rowOff>57150</xdr:rowOff>
        </xdr:to>
        <xdr:sp macro="" textlink="">
          <xdr:nvSpPr>
            <xdr:cNvPr id="7177" name="Check Box 9" hidden="1">
              <a:extLst>
                <a:ext uri="{63B3BB69-23CF-44E3-9099-C40C66FF867C}">
                  <a14:compatExt spid="_x0000_s71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57</xdr:row>
          <xdr:rowOff>152400</xdr:rowOff>
        </xdr:from>
        <xdr:to>
          <xdr:col>6</xdr:col>
          <xdr:colOff>38100</xdr:colOff>
          <xdr:row>59</xdr:row>
          <xdr:rowOff>57150</xdr:rowOff>
        </xdr:to>
        <xdr:sp macro="" textlink="">
          <xdr:nvSpPr>
            <xdr:cNvPr id="7178" name="Check Box 10" hidden="1">
              <a:extLst>
                <a:ext uri="{63B3BB69-23CF-44E3-9099-C40C66FF867C}">
                  <a14:compatExt spid="_x0000_s71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58</xdr:row>
          <xdr:rowOff>152400</xdr:rowOff>
        </xdr:from>
        <xdr:to>
          <xdr:col>6</xdr:col>
          <xdr:colOff>38100</xdr:colOff>
          <xdr:row>60</xdr:row>
          <xdr:rowOff>57150</xdr:rowOff>
        </xdr:to>
        <xdr:sp macro="" textlink="">
          <xdr:nvSpPr>
            <xdr:cNvPr id="7179" name="Check Box 11" hidden="1">
              <a:extLst>
                <a:ext uri="{63B3BB69-23CF-44E3-9099-C40C66FF867C}">
                  <a14:compatExt spid="_x0000_s71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59</xdr:row>
          <xdr:rowOff>152400</xdr:rowOff>
        </xdr:from>
        <xdr:to>
          <xdr:col>6</xdr:col>
          <xdr:colOff>38100</xdr:colOff>
          <xdr:row>61</xdr:row>
          <xdr:rowOff>57150</xdr:rowOff>
        </xdr:to>
        <xdr:sp macro="" textlink="">
          <xdr:nvSpPr>
            <xdr:cNvPr id="7180" name="Check Box 12" hidden="1">
              <a:extLst>
                <a:ext uri="{63B3BB69-23CF-44E3-9099-C40C66FF867C}">
                  <a14:compatExt spid="_x0000_s71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60</xdr:row>
          <xdr:rowOff>152400</xdr:rowOff>
        </xdr:from>
        <xdr:to>
          <xdr:col>6</xdr:col>
          <xdr:colOff>38100</xdr:colOff>
          <xdr:row>62</xdr:row>
          <xdr:rowOff>57150</xdr:rowOff>
        </xdr:to>
        <xdr:sp macro="" textlink="">
          <xdr:nvSpPr>
            <xdr:cNvPr id="7181" name="Check Box 13" hidden="1">
              <a:extLst>
                <a:ext uri="{63B3BB69-23CF-44E3-9099-C40C66FF867C}">
                  <a14:compatExt spid="_x0000_s71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61</xdr:row>
          <xdr:rowOff>152400</xdr:rowOff>
        </xdr:from>
        <xdr:to>
          <xdr:col>6</xdr:col>
          <xdr:colOff>38100</xdr:colOff>
          <xdr:row>63</xdr:row>
          <xdr:rowOff>57150</xdr:rowOff>
        </xdr:to>
        <xdr:sp macro="" textlink="">
          <xdr:nvSpPr>
            <xdr:cNvPr id="7182" name="Check Box 14" hidden="1">
              <a:extLst>
                <a:ext uri="{63B3BB69-23CF-44E3-9099-C40C66FF867C}">
                  <a14:compatExt spid="_x0000_s71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62</xdr:row>
          <xdr:rowOff>152400</xdr:rowOff>
        </xdr:from>
        <xdr:to>
          <xdr:col>6</xdr:col>
          <xdr:colOff>38100</xdr:colOff>
          <xdr:row>64</xdr:row>
          <xdr:rowOff>57150</xdr:rowOff>
        </xdr:to>
        <xdr:sp macro="" textlink="">
          <xdr:nvSpPr>
            <xdr:cNvPr id="7183" name="Check Box 15" hidden="1">
              <a:extLst>
                <a:ext uri="{63B3BB69-23CF-44E3-9099-C40C66FF867C}">
                  <a14:compatExt spid="_x0000_s71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63</xdr:row>
          <xdr:rowOff>152400</xdr:rowOff>
        </xdr:from>
        <xdr:to>
          <xdr:col>6</xdr:col>
          <xdr:colOff>38100</xdr:colOff>
          <xdr:row>65</xdr:row>
          <xdr:rowOff>57150</xdr:rowOff>
        </xdr:to>
        <xdr:sp macro="" textlink="">
          <xdr:nvSpPr>
            <xdr:cNvPr id="7184" name="Check Box 16" hidden="1">
              <a:extLst>
                <a:ext uri="{63B3BB69-23CF-44E3-9099-C40C66FF867C}">
                  <a14:compatExt spid="_x0000_s71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64</xdr:row>
          <xdr:rowOff>152400</xdr:rowOff>
        </xdr:from>
        <xdr:to>
          <xdr:col>6</xdr:col>
          <xdr:colOff>38100</xdr:colOff>
          <xdr:row>66</xdr:row>
          <xdr:rowOff>57150</xdr:rowOff>
        </xdr:to>
        <xdr:sp macro="" textlink="">
          <xdr:nvSpPr>
            <xdr:cNvPr id="7185" name="Check Box 17" hidden="1">
              <a:extLst>
                <a:ext uri="{63B3BB69-23CF-44E3-9099-C40C66FF867C}">
                  <a14:compatExt spid="_x0000_s71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65</xdr:row>
          <xdr:rowOff>152400</xdr:rowOff>
        </xdr:from>
        <xdr:to>
          <xdr:col>6</xdr:col>
          <xdr:colOff>38100</xdr:colOff>
          <xdr:row>67</xdr:row>
          <xdr:rowOff>57150</xdr:rowOff>
        </xdr:to>
        <xdr:sp macro="" textlink="">
          <xdr:nvSpPr>
            <xdr:cNvPr id="7186" name="Check Box 18" hidden="1">
              <a:extLst>
                <a:ext uri="{63B3BB69-23CF-44E3-9099-C40C66FF867C}">
                  <a14:compatExt spid="_x0000_s71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53</xdr:row>
          <xdr:rowOff>161925</xdr:rowOff>
        </xdr:from>
        <xdr:to>
          <xdr:col>23</xdr:col>
          <xdr:colOff>38100</xdr:colOff>
          <xdr:row>55</xdr:row>
          <xdr:rowOff>57150</xdr:rowOff>
        </xdr:to>
        <xdr:sp macro="" textlink="">
          <xdr:nvSpPr>
            <xdr:cNvPr id="7187" name="Check Box 19" hidden="1">
              <a:extLst>
                <a:ext uri="{63B3BB69-23CF-44E3-9099-C40C66FF867C}">
                  <a14:compatExt spid="_x0000_s71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54</xdr:row>
          <xdr:rowOff>152400</xdr:rowOff>
        </xdr:from>
        <xdr:to>
          <xdr:col>23</xdr:col>
          <xdr:colOff>38100</xdr:colOff>
          <xdr:row>56</xdr:row>
          <xdr:rowOff>57150</xdr:rowOff>
        </xdr:to>
        <xdr:sp macro="" textlink="">
          <xdr:nvSpPr>
            <xdr:cNvPr id="7188" name="Check Box 20" hidden="1">
              <a:extLst>
                <a:ext uri="{63B3BB69-23CF-44E3-9099-C40C66FF867C}">
                  <a14:compatExt spid="_x0000_s71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55</xdr:row>
          <xdr:rowOff>152400</xdr:rowOff>
        </xdr:from>
        <xdr:to>
          <xdr:col>23</xdr:col>
          <xdr:colOff>38100</xdr:colOff>
          <xdr:row>57</xdr:row>
          <xdr:rowOff>57150</xdr:rowOff>
        </xdr:to>
        <xdr:sp macro="" textlink="">
          <xdr:nvSpPr>
            <xdr:cNvPr id="7189" name="Check Box 21" hidden="1">
              <a:extLst>
                <a:ext uri="{63B3BB69-23CF-44E3-9099-C40C66FF867C}">
                  <a14:compatExt spid="_x0000_s71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56</xdr:row>
          <xdr:rowOff>152400</xdr:rowOff>
        </xdr:from>
        <xdr:to>
          <xdr:col>23</xdr:col>
          <xdr:colOff>38100</xdr:colOff>
          <xdr:row>58</xdr:row>
          <xdr:rowOff>57150</xdr:rowOff>
        </xdr:to>
        <xdr:sp macro="" textlink="">
          <xdr:nvSpPr>
            <xdr:cNvPr id="7190" name="Check Box 22" hidden="1">
              <a:extLst>
                <a:ext uri="{63B3BB69-23CF-44E3-9099-C40C66FF867C}">
                  <a14:compatExt spid="_x0000_s71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57</xdr:row>
          <xdr:rowOff>152400</xdr:rowOff>
        </xdr:from>
        <xdr:to>
          <xdr:col>23</xdr:col>
          <xdr:colOff>38100</xdr:colOff>
          <xdr:row>59</xdr:row>
          <xdr:rowOff>57150</xdr:rowOff>
        </xdr:to>
        <xdr:sp macro="" textlink="">
          <xdr:nvSpPr>
            <xdr:cNvPr id="7191" name="Check Box 23" hidden="1">
              <a:extLst>
                <a:ext uri="{63B3BB69-23CF-44E3-9099-C40C66FF867C}">
                  <a14:compatExt spid="_x0000_s71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58</xdr:row>
          <xdr:rowOff>152400</xdr:rowOff>
        </xdr:from>
        <xdr:to>
          <xdr:col>23</xdr:col>
          <xdr:colOff>38100</xdr:colOff>
          <xdr:row>60</xdr:row>
          <xdr:rowOff>57150</xdr:rowOff>
        </xdr:to>
        <xdr:sp macro="" textlink="">
          <xdr:nvSpPr>
            <xdr:cNvPr id="7192" name="Check Box 24" hidden="1">
              <a:extLst>
                <a:ext uri="{63B3BB69-23CF-44E3-9099-C40C66FF867C}">
                  <a14:compatExt spid="_x0000_s71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59</xdr:row>
          <xdr:rowOff>152400</xdr:rowOff>
        </xdr:from>
        <xdr:to>
          <xdr:col>23</xdr:col>
          <xdr:colOff>38100</xdr:colOff>
          <xdr:row>61</xdr:row>
          <xdr:rowOff>57150</xdr:rowOff>
        </xdr:to>
        <xdr:sp macro="" textlink="">
          <xdr:nvSpPr>
            <xdr:cNvPr id="7193" name="Check Box 25" hidden="1">
              <a:extLst>
                <a:ext uri="{63B3BB69-23CF-44E3-9099-C40C66FF867C}">
                  <a14:compatExt spid="_x0000_s7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60</xdr:row>
          <xdr:rowOff>152400</xdr:rowOff>
        </xdr:from>
        <xdr:to>
          <xdr:col>23</xdr:col>
          <xdr:colOff>38100</xdr:colOff>
          <xdr:row>62</xdr:row>
          <xdr:rowOff>57150</xdr:rowOff>
        </xdr:to>
        <xdr:sp macro="" textlink="">
          <xdr:nvSpPr>
            <xdr:cNvPr id="7194" name="Check Box 26" hidden="1">
              <a:extLst>
                <a:ext uri="{63B3BB69-23CF-44E3-9099-C40C66FF867C}">
                  <a14:compatExt spid="_x0000_s71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61</xdr:row>
          <xdr:rowOff>152400</xdr:rowOff>
        </xdr:from>
        <xdr:to>
          <xdr:col>23</xdr:col>
          <xdr:colOff>38100</xdr:colOff>
          <xdr:row>63</xdr:row>
          <xdr:rowOff>57150</xdr:rowOff>
        </xdr:to>
        <xdr:sp macro="" textlink="">
          <xdr:nvSpPr>
            <xdr:cNvPr id="7195" name="Check Box 27" hidden="1">
              <a:extLst>
                <a:ext uri="{63B3BB69-23CF-44E3-9099-C40C66FF867C}">
                  <a14:compatExt spid="_x0000_s7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62</xdr:row>
          <xdr:rowOff>152400</xdr:rowOff>
        </xdr:from>
        <xdr:to>
          <xdr:col>23</xdr:col>
          <xdr:colOff>38100</xdr:colOff>
          <xdr:row>64</xdr:row>
          <xdr:rowOff>57150</xdr:rowOff>
        </xdr:to>
        <xdr:sp macro="" textlink="">
          <xdr:nvSpPr>
            <xdr:cNvPr id="7196" name="Check Box 28" hidden="1">
              <a:extLst>
                <a:ext uri="{63B3BB69-23CF-44E3-9099-C40C66FF867C}">
                  <a14:compatExt spid="_x0000_s71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63</xdr:row>
          <xdr:rowOff>152400</xdr:rowOff>
        </xdr:from>
        <xdr:to>
          <xdr:col>23</xdr:col>
          <xdr:colOff>38100</xdr:colOff>
          <xdr:row>65</xdr:row>
          <xdr:rowOff>57150</xdr:rowOff>
        </xdr:to>
        <xdr:sp macro="" textlink="">
          <xdr:nvSpPr>
            <xdr:cNvPr id="7197" name="Check Box 29" hidden="1">
              <a:extLst>
                <a:ext uri="{63B3BB69-23CF-44E3-9099-C40C66FF867C}">
                  <a14:compatExt spid="_x0000_s71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64</xdr:row>
          <xdr:rowOff>152400</xdr:rowOff>
        </xdr:from>
        <xdr:to>
          <xdr:col>23</xdr:col>
          <xdr:colOff>38100</xdr:colOff>
          <xdr:row>66</xdr:row>
          <xdr:rowOff>57150</xdr:rowOff>
        </xdr:to>
        <xdr:sp macro="" textlink="">
          <xdr:nvSpPr>
            <xdr:cNvPr id="7198" name="Check Box 30" hidden="1">
              <a:extLst>
                <a:ext uri="{63B3BB69-23CF-44E3-9099-C40C66FF867C}">
                  <a14:compatExt spid="_x0000_s71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65</xdr:row>
          <xdr:rowOff>152400</xdr:rowOff>
        </xdr:from>
        <xdr:to>
          <xdr:col>23</xdr:col>
          <xdr:colOff>38100</xdr:colOff>
          <xdr:row>67</xdr:row>
          <xdr:rowOff>57150</xdr:rowOff>
        </xdr:to>
        <xdr:sp macro="" textlink="">
          <xdr:nvSpPr>
            <xdr:cNvPr id="7199" name="Check Box 31" hidden="1">
              <a:extLst>
                <a:ext uri="{63B3BB69-23CF-44E3-9099-C40C66FF867C}">
                  <a14:compatExt spid="_x0000_s7199"/>
                </a:ext>
              </a:extLst>
            </xdr:cNvPr>
            <xdr:cNvSpPr/>
          </xdr:nvSpPr>
          <xdr:spPr>
            <a:xfrm>
              <a:off x="0" y="0"/>
              <a:ext cx="0" cy="0"/>
            </a:xfrm>
            <a:prstGeom prst="rect">
              <a:avLst/>
            </a:prstGeom>
          </xdr:spPr>
        </xdr:sp>
        <xdr:clientData/>
      </xdr:twoCellAnchor>
    </mc:Choice>
    <mc:Fallback/>
  </mc:AlternateContent>
  <xdr:twoCellAnchor>
    <xdr:from>
      <xdr:col>4</xdr:col>
      <xdr:colOff>161925</xdr:colOff>
      <xdr:row>35</xdr:row>
      <xdr:rowOff>0</xdr:rowOff>
    </xdr:from>
    <xdr:to>
      <xdr:col>4</xdr:col>
      <xdr:colOff>161925</xdr:colOff>
      <xdr:row>50</xdr:row>
      <xdr:rowOff>66675</xdr:rowOff>
    </xdr:to>
    <xdr:sp macro="" textlink="">
      <xdr:nvSpPr>
        <xdr:cNvPr id="11375" name="Line 32"/>
        <xdr:cNvSpPr>
          <a:spLocks noChangeShapeType="1"/>
        </xdr:cNvSpPr>
      </xdr:nvSpPr>
      <xdr:spPr bwMode="auto">
        <a:xfrm>
          <a:off x="885825" y="5172075"/>
          <a:ext cx="0" cy="2066925"/>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161925</xdr:colOff>
      <xdr:row>50</xdr:row>
      <xdr:rowOff>66675</xdr:rowOff>
    </xdr:from>
    <xdr:to>
      <xdr:col>5</xdr:col>
      <xdr:colOff>161925</xdr:colOff>
      <xdr:row>50</xdr:row>
      <xdr:rowOff>66675</xdr:rowOff>
    </xdr:to>
    <xdr:sp macro="" textlink="">
      <xdr:nvSpPr>
        <xdr:cNvPr id="11376" name="Line 33"/>
        <xdr:cNvSpPr>
          <a:spLocks noChangeShapeType="1"/>
        </xdr:cNvSpPr>
      </xdr:nvSpPr>
      <xdr:spPr bwMode="auto">
        <a:xfrm flipH="1">
          <a:off x="885825" y="72390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161925</xdr:colOff>
      <xdr:row>48</xdr:row>
      <xdr:rowOff>66675</xdr:rowOff>
    </xdr:from>
    <xdr:to>
      <xdr:col>5</xdr:col>
      <xdr:colOff>161925</xdr:colOff>
      <xdr:row>48</xdr:row>
      <xdr:rowOff>66675</xdr:rowOff>
    </xdr:to>
    <xdr:sp macro="" textlink="">
      <xdr:nvSpPr>
        <xdr:cNvPr id="11377" name="Line 34"/>
        <xdr:cNvSpPr>
          <a:spLocks noChangeShapeType="1"/>
        </xdr:cNvSpPr>
      </xdr:nvSpPr>
      <xdr:spPr bwMode="auto">
        <a:xfrm flipH="1">
          <a:off x="885825" y="69723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47</xdr:row>
      <xdr:rowOff>66675</xdr:rowOff>
    </xdr:from>
    <xdr:to>
      <xdr:col>7</xdr:col>
      <xdr:colOff>161925</xdr:colOff>
      <xdr:row>47</xdr:row>
      <xdr:rowOff>66675</xdr:rowOff>
    </xdr:to>
    <xdr:sp macro="" textlink="">
      <xdr:nvSpPr>
        <xdr:cNvPr id="11378" name="Line 35"/>
        <xdr:cNvSpPr>
          <a:spLocks noChangeShapeType="1"/>
        </xdr:cNvSpPr>
      </xdr:nvSpPr>
      <xdr:spPr bwMode="auto">
        <a:xfrm flipH="1">
          <a:off x="1247775" y="68389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46</xdr:row>
      <xdr:rowOff>66675</xdr:rowOff>
    </xdr:from>
    <xdr:to>
      <xdr:col>7</xdr:col>
      <xdr:colOff>161925</xdr:colOff>
      <xdr:row>46</xdr:row>
      <xdr:rowOff>66675</xdr:rowOff>
    </xdr:to>
    <xdr:sp macro="" textlink="">
      <xdr:nvSpPr>
        <xdr:cNvPr id="11379" name="Line 36"/>
        <xdr:cNvSpPr>
          <a:spLocks noChangeShapeType="1"/>
        </xdr:cNvSpPr>
      </xdr:nvSpPr>
      <xdr:spPr bwMode="auto">
        <a:xfrm flipH="1">
          <a:off x="1247775" y="67056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161925</xdr:colOff>
      <xdr:row>49</xdr:row>
      <xdr:rowOff>66675</xdr:rowOff>
    </xdr:from>
    <xdr:to>
      <xdr:col>5</xdr:col>
      <xdr:colOff>161925</xdr:colOff>
      <xdr:row>49</xdr:row>
      <xdr:rowOff>66675</xdr:rowOff>
    </xdr:to>
    <xdr:sp macro="" textlink="">
      <xdr:nvSpPr>
        <xdr:cNvPr id="11380" name="Line 37"/>
        <xdr:cNvSpPr>
          <a:spLocks noChangeShapeType="1"/>
        </xdr:cNvSpPr>
      </xdr:nvSpPr>
      <xdr:spPr bwMode="auto">
        <a:xfrm flipH="1">
          <a:off x="885825" y="71056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36</xdr:row>
      <xdr:rowOff>66675</xdr:rowOff>
    </xdr:from>
    <xdr:to>
      <xdr:col>7</xdr:col>
      <xdr:colOff>161925</xdr:colOff>
      <xdr:row>36</xdr:row>
      <xdr:rowOff>66675</xdr:rowOff>
    </xdr:to>
    <xdr:sp macro="" textlink="">
      <xdr:nvSpPr>
        <xdr:cNvPr id="11381" name="Line 38"/>
        <xdr:cNvSpPr>
          <a:spLocks noChangeShapeType="1"/>
        </xdr:cNvSpPr>
      </xdr:nvSpPr>
      <xdr:spPr bwMode="auto">
        <a:xfrm flipH="1">
          <a:off x="1247775" y="53721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37</xdr:row>
      <xdr:rowOff>66675</xdr:rowOff>
    </xdr:from>
    <xdr:to>
      <xdr:col>7</xdr:col>
      <xdr:colOff>161925</xdr:colOff>
      <xdr:row>37</xdr:row>
      <xdr:rowOff>66675</xdr:rowOff>
    </xdr:to>
    <xdr:sp macro="" textlink="">
      <xdr:nvSpPr>
        <xdr:cNvPr id="11382" name="Line 39"/>
        <xdr:cNvSpPr>
          <a:spLocks noChangeShapeType="1"/>
        </xdr:cNvSpPr>
      </xdr:nvSpPr>
      <xdr:spPr bwMode="auto">
        <a:xfrm flipH="1">
          <a:off x="1247775" y="55054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38</xdr:row>
      <xdr:rowOff>66675</xdr:rowOff>
    </xdr:from>
    <xdr:to>
      <xdr:col>7</xdr:col>
      <xdr:colOff>161925</xdr:colOff>
      <xdr:row>38</xdr:row>
      <xdr:rowOff>66675</xdr:rowOff>
    </xdr:to>
    <xdr:sp macro="" textlink="">
      <xdr:nvSpPr>
        <xdr:cNvPr id="11383" name="Line 40"/>
        <xdr:cNvSpPr>
          <a:spLocks noChangeShapeType="1"/>
        </xdr:cNvSpPr>
      </xdr:nvSpPr>
      <xdr:spPr bwMode="auto">
        <a:xfrm flipH="1">
          <a:off x="1247775" y="56388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39</xdr:row>
      <xdr:rowOff>66675</xdr:rowOff>
    </xdr:from>
    <xdr:to>
      <xdr:col>7</xdr:col>
      <xdr:colOff>161925</xdr:colOff>
      <xdr:row>39</xdr:row>
      <xdr:rowOff>66675</xdr:rowOff>
    </xdr:to>
    <xdr:sp macro="" textlink="">
      <xdr:nvSpPr>
        <xdr:cNvPr id="11384" name="Line 41"/>
        <xdr:cNvSpPr>
          <a:spLocks noChangeShapeType="1"/>
        </xdr:cNvSpPr>
      </xdr:nvSpPr>
      <xdr:spPr bwMode="auto">
        <a:xfrm flipH="1">
          <a:off x="1247775" y="57721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161925</xdr:colOff>
      <xdr:row>35</xdr:row>
      <xdr:rowOff>66675</xdr:rowOff>
    </xdr:from>
    <xdr:to>
      <xdr:col>5</xdr:col>
      <xdr:colOff>161925</xdr:colOff>
      <xdr:row>35</xdr:row>
      <xdr:rowOff>66675</xdr:rowOff>
    </xdr:to>
    <xdr:sp macro="" textlink="">
      <xdr:nvSpPr>
        <xdr:cNvPr id="11385" name="Line 42"/>
        <xdr:cNvSpPr>
          <a:spLocks noChangeShapeType="1"/>
        </xdr:cNvSpPr>
      </xdr:nvSpPr>
      <xdr:spPr bwMode="auto">
        <a:xfrm flipH="1">
          <a:off x="885825" y="52387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45</xdr:row>
      <xdr:rowOff>66675</xdr:rowOff>
    </xdr:from>
    <xdr:to>
      <xdr:col>7</xdr:col>
      <xdr:colOff>161925</xdr:colOff>
      <xdr:row>45</xdr:row>
      <xdr:rowOff>66675</xdr:rowOff>
    </xdr:to>
    <xdr:sp macro="" textlink="">
      <xdr:nvSpPr>
        <xdr:cNvPr id="11386" name="Line 43"/>
        <xdr:cNvSpPr>
          <a:spLocks noChangeShapeType="1"/>
        </xdr:cNvSpPr>
      </xdr:nvSpPr>
      <xdr:spPr bwMode="auto">
        <a:xfrm flipH="1">
          <a:off x="1247775" y="65722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42</xdr:row>
      <xdr:rowOff>66675</xdr:rowOff>
    </xdr:from>
    <xdr:to>
      <xdr:col>7</xdr:col>
      <xdr:colOff>161925</xdr:colOff>
      <xdr:row>42</xdr:row>
      <xdr:rowOff>66675</xdr:rowOff>
    </xdr:to>
    <xdr:sp macro="" textlink="">
      <xdr:nvSpPr>
        <xdr:cNvPr id="11387" name="Line 44"/>
        <xdr:cNvSpPr>
          <a:spLocks noChangeShapeType="1"/>
        </xdr:cNvSpPr>
      </xdr:nvSpPr>
      <xdr:spPr bwMode="auto">
        <a:xfrm flipH="1">
          <a:off x="1247775" y="61722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41</xdr:row>
      <xdr:rowOff>66675</xdr:rowOff>
    </xdr:from>
    <xdr:to>
      <xdr:col>7</xdr:col>
      <xdr:colOff>161925</xdr:colOff>
      <xdr:row>41</xdr:row>
      <xdr:rowOff>66675</xdr:rowOff>
    </xdr:to>
    <xdr:sp macro="" textlink="">
      <xdr:nvSpPr>
        <xdr:cNvPr id="11388" name="Line 45"/>
        <xdr:cNvSpPr>
          <a:spLocks noChangeShapeType="1"/>
        </xdr:cNvSpPr>
      </xdr:nvSpPr>
      <xdr:spPr bwMode="auto">
        <a:xfrm flipH="1">
          <a:off x="1247775" y="60388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40</xdr:row>
      <xdr:rowOff>66675</xdr:rowOff>
    </xdr:from>
    <xdr:to>
      <xdr:col>7</xdr:col>
      <xdr:colOff>161925</xdr:colOff>
      <xdr:row>40</xdr:row>
      <xdr:rowOff>66675</xdr:rowOff>
    </xdr:to>
    <xdr:sp macro="" textlink="">
      <xdr:nvSpPr>
        <xdr:cNvPr id="11389" name="Line 46"/>
        <xdr:cNvSpPr>
          <a:spLocks noChangeShapeType="1"/>
        </xdr:cNvSpPr>
      </xdr:nvSpPr>
      <xdr:spPr bwMode="auto">
        <a:xfrm flipH="1">
          <a:off x="1247775" y="59055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44</xdr:row>
      <xdr:rowOff>66675</xdr:rowOff>
    </xdr:from>
    <xdr:to>
      <xdr:col>7</xdr:col>
      <xdr:colOff>161925</xdr:colOff>
      <xdr:row>44</xdr:row>
      <xdr:rowOff>66675</xdr:rowOff>
    </xdr:to>
    <xdr:sp macro="" textlink="">
      <xdr:nvSpPr>
        <xdr:cNvPr id="11390" name="Line 47"/>
        <xdr:cNvSpPr>
          <a:spLocks noChangeShapeType="1"/>
        </xdr:cNvSpPr>
      </xdr:nvSpPr>
      <xdr:spPr bwMode="auto">
        <a:xfrm flipH="1">
          <a:off x="1247775" y="64389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35</xdr:row>
      <xdr:rowOff>114300</xdr:rowOff>
    </xdr:from>
    <xdr:to>
      <xdr:col>6</xdr:col>
      <xdr:colOff>161925</xdr:colOff>
      <xdr:row>47</xdr:row>
      <xdr:rowOff>66675</xdr:rowOff>
    </xdr:to>
    <xdr:sp macro="" textlink="">
      <xdr:nvSpPr>
        <xdr:cNvPr id="11391" name="Line 48"/>
        <xdr:cNvSpPr>
          <a:spLocks noChangeShapeType="1"/>
        </xdr:cNvSpPr>
      </xdr:nvSpPr>
      <xdr:spPr bwMode="auto">
        <a:xfrm>
          <a:off x="1247775" y="5286375"/>
          <a:ext cx="0" cy="1552575"/>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45</xdr:row>
      <xdr:rowOff>66675</xdr:rowOff>
    </xdr:from>
    <xdr:to>
      <xdr:col>12</xdr:col>
      <xdr:colOff>0</xdr:colOff>
      <xdr:row>45</xdr:row>
      <xdr:rowOff>66675</xdr:rowOff>
    </xdr:to>
    <xdr:sp macro="" textlink="">
      <xdr:nvSpPr>
        <xdr:cNvPr id="11392" name="Line 49"/>
        <xdr:cNvSpPr>
          <a:spLocks noChangeShapeType="1"/>
        </xdr:cNvSpPr>
      </xdr:nvSpPr>
      <xdr:spPr bwMode="auto">
        <a:xfrm flipH="1">
          <a:off x="1809750" y="6572250"/>
          <a:ext cx="36195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39</xdr:row>
      <xdr:rowOff>66675</xdr:rowOff>
    </xdr:from>
    <xdr:to>
      <xdr:col>12</xdr:col>
      <xdr:colOff>0</xdr:colOff>
      <xdr:row>39</xdr:row>
      <xdr:rowOff>66675</xdr:rowOff>
    </xdr:to>
    <xdr:sp macro="" textlink="">
      <xdr:nvSpPr>
        <xdr:cNvPr id="11393" name="Line 50"/>
        <xdr:cNvSpPr>
          <a:spLocks noChangeShapeType="1"/>
        </xdr:cNvSpPr>
      </xdr:nvSpPr>
      <xdr:spPr bwMode="auto">
        <a:xfrm flipH="1">
          <a:off x="1866900" y="5772150"/>
          <a:ext cx="30480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28575</xdr:colOff>
      <xdr:row>47</xdr:row>
      <xdr:rowOff>66675</xdr:rowOff>
    </xdr:from>
    <xdr:to>
      <xdr:col>12</xdr:col>
      <xdr:colOff>0</xdr:colOff>
      <xdr:row>47</xdr:row>
      <xdr:rowOff>66675</xdr:rowOff>
    </xdr:to>
    <xdr:sp macro="" textlink="">
      <xdr:nvSpPr>
        <xdr:cNvPr id="11394" name="Line 51"/>
        <xdr:cNvSpPr>
          <a:spLocks noChangeShapeType="1"/>
        </xdr:cNvSpPr>
      </xdr:nvSpPr>
      <xdr:spPr bwMode="auto">
        <a:xfrm flipH="1">
          <a:off x="1657350" y="6838950"/>
          <a:ext cx="51435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28575</xdr:colOff>
      <xdr:row>49</xdr:row>
      <xdr:rowOff>66675</xdr:rowOff>
    </xdr:from>
    <xdr:to>
      <xdr:col>12</xdr:col>
      <xdr:colOff>0</xdr:colOff>
      <xdr:row>49</xdr:row>
      <xdr:rowOff>66675</xdr:rowOff>
    </xdr:to>
    <xdr:sp macro="" textlink="">
      <xdr:nvSpPr>
        <xdr:cNvPr id="11395" name="Line 52"/>
        <xdr:cNvSpPr>
          <a:spLocks noChangeShapeType="1"/>
        </xdr:cNvSpPr>
      </xdr:nvSpPr>
      <xdr:spPr bwMode="auto">
        <a:xfrm flipH="1">
          <a:off x="1657350" y="7105650"/>
          <a:ext cx="51435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161925</xdr:colOff>
      <xdr:row>35</xdr:row>
      <xdr:rowOff>0</xdr:rowOff>
    </xdr:from>
    <xdr:to>
      <xdr:col>23</xdr:col>
      <xdr:colOff>161925</xdr:colOff>
      <xdr:row>50</xdr:row>
      <xdr:rowOff>66675</xdr:rowOff>
    </xdr:to>
    <xdr:sp macro="" textlink="">
      <xdr:nvSpPr>
        <xdr:cNvPr id="11396" name="Line 53"/>
        <xdr:cNvSpPr>
          <a:spLocks noChangeShapeType="1"/>
        </xdr:cNvSpPr>
      </xdr:nvSpPr>
      <xdr:spPr bwMode="auto">
        <a:xfrm>
          <a:off x="4324350" y="5172075"/>
          <a:ext cx="0" cy="2066925"/>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161925</xdr:colOff>
      <xdr:row>50</xdr:row>
      <xdr:rowOff>66675</xdr:rowOff>
    </xdr:from>
    <xdr:to>
      <xdr:col>24</xdr:col>
      <xdr:colOff>161925</xdr:colOff>
      <xdr:row>50</xdr:row>
      <xdr:rowOff>66675</xdr:rowOff>
    </xdr:to>
    <xdr:sp macro="" textlink="">
      <xdr:nvSpPr>
        <xdr:cNvPr id="11397" name="Line 54"/>
        <xdr:cNvSpPr>
          <a:spLocks noChangeShapeType="1"/>
        </xdr:cNvSpPr>
      </xdr:nvSpPr>
      <xdr:spPr bwMode="auto">
        <a:xfrm flipH="1">
          <a:off x="4324350" y="72390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161925</xdr:colOff>
      <xdr:row>48</xdr:row>
      <xdr:rowOff>66675</xdr:rowOff>
    </xdr:from>
    <xdr:to>
      <xdr:col>24</xdr:col>
      <xdr:colOff>161925</xdr:colOff>
      <xdr:row>48</xdr:row>
      <xdr:rowOff>66675</xdr:rowOff>
    </xdr:to>
    <xdr:sp macro="" textlink="">
      <xdr:nvSpPr>
        <xdr:cNvPr id="11398" name="Line 55"/>
        <xdr:cNvSpPr>
          <a:spLocks noChangeShapeType="1"/>
        </xdr:cNvSpPr>
      </xdr:nvSpPr>
      <xdr:spPr bwMode="auto">
        <a:xfrm flipH="1">
          <a:off x="4324350" y="69723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47</xdr:row>
      <xdr:rowOff>66675</xdr:rowOff>
    </xdr:from>
    <xdr:to>
      <xdr:col>26</xdr:col>
      <xdr:colOff>161925</xdr:colOff>
      <xdr:row>47</xdr:row>
      <xdr:rowOff>66675</xdr:rowOff>
    </xdr:to>
    <xdr:sp macro="" textlink="">
      <xdr:nvSpPr>
        <xdr:cNvPr id="11399" name="Line 56"/>
        <xdr:cNvSpPr>
          <a:spLocks noChangeShapeType="1"/>
        </xdr:cNvSpPr>
      </xdr:nvSpPr>
      <xdr:spPr bwMode="auto">
        <a:xfrm flipH="1">
          <a:off x="4686300" y="68389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46</xdr:row>
      <xdr:rowOff>66675</xdr:rowOff>
    </xdr:from>
    <xdr:to>
      <xdr:col>26</xdr:col>
      <xdr:colOff>161925</xdr:colOff>
      <xdr:row>46</xdr:row>
      <xdr:rowOff>66675</xdr:rowOff>
    </xdr:to>
    <xdr:sp macro="" textlink="">
      <xdr:nvSpPr>
        <xdr:cNvPr id="11400" name="Line 57"/>
        <xdr:cNvSpPr>
          <a:spLocks noChangeShapeType="1"/>
        </xdr:cNvSpPr>
      </xdr:nvSpPr>
      <xdr:spPr bwMode="auto">
        <a:xfrm flipH="1">
          <a:off x="4686300" y="67056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161925</xdr:colOff>
      <xdr:row>49</xdr:row>
      <xdr:rowOff>66675</xdr:rowOff>
    </xdr:from>
    <xdr:to>
      <xdr:col>24</xdr:col>
      <xdr:colOff>161925</xdr:colOff>
      <xdr:row>49</xdr:row>
      <xdr:rowOff>66675</xdr:rowOff>
    </xdr:to>
    <xdr:sp macro="" textlink="">
      <xdr:nvSpPr>
        <xdr:cNvPr id="11401" name="Line 58"/>
        <xdr:cNvSpPr>
          <a:spLocks noChangeShapeType="1"/>
        </xdr:cNvSpPr>
      </xdr:nvSpPr>
      <xdr:spPr bwMode="auto">
        <a:xfrm flipH="1">
          <a:off x="4324350" y="71056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36</xdr:row>
      <xdr:rowOff>66675</xdr:rowOff>
    </xdr:from>
    <xdr:to>
      <xdr:col>26</xdr:col>
      <xdr:colOff>161925</xdr:colOff>
      <xdr:row>36</xdr:row>
      <xdr:rowOff>66675</xdr:rowOff>
    </xdr:to>
    <xdr:sp macro="" textlink="">
      <xdr:nvSpPr>
        <xdr:cNvPr id="11402" name="Line 59"/>
        <xdr:cNvSpPr>
          <a:spLocks noChangeShapeType="1"/>
        </xdr:cNvSpPr>
      </xdr:nvSpPr>
      <xdr:spPr bwMode="auto">
        <a:xfrm flipH="1">
          <a:off x="4686300" y="53721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37</xdr:row>
      <xdr:rowOff>66675</xdr:rowOff>
    </xdr:from>
    <xdr:to>
      <xdr:col>26</xdr:col>
      <xdr:colOff>161925</xdr:colOff>
      <xdr:row>37</xdr:row>
      <xdr:rowOff>66675</xdr:rowOff>
    </xdr:to>
    <xdr:sp macro="" textlink="">
      <xdr:nvSpPr>
        <xdr:cNvPr id="11403" name="Line 60"/>
        <xdr:cNvSpPr>
          <a:spLocks noChangeShapeType="1"/>
        </xdr:cNvSpPr>
      </xdr:nvSpPr>
      <xdr:spPr bwMode="auto">
        <a:xfrm flipH="1">
          <a:off x="4686300" y="55054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38</xdr:row>
      <xdr:rowOff>66675</xdr:rowOff>
    </xdr:from>
    <xdr:to>
      <xdr:col>26</xdr:col>
      <xdr:colOff>161925</xdr:colOff>
      <xdr:row>38</xdr:row>
      <xdr:rowOff>66675</xdr:rowOff>
    </xdr:to>
    <xdr:sp macro="" textlink="">
      <xdr:nvSpPr>
        <xdr:cNvPr id="11404" name="Line 61"/>
        <xdr:cNvSpPr>
          <a:spLocks noChangeShapeType="1"/>
        </xdr:cNvSpPr>
      </xdr:nvSpPr>
      <xdr:spPr bwMode="auto">
        <a:xfrm flipH="1">
          <a:off x="4686300" y="56388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39</xdr:row>
      <xdr:rowOff>66675</xdr:rowOff>
    </xdr:from>
    <xdr:to>
      <xdr:col>26</xdr:col>
      <xdr:colOff>161925</xdr:colOff>
      <xdr:row>39</xdr:row>
      <xdr:rowOff>66675</xdr:rowOff>
    </xdr:to>
    <xdr:sp macro="" textlink="">
      <xdr:nvSpPr>
        <xdr:cNvPr id="11405" name="Line 62"/>
        <xdr:cNvSpPr>
          <a:spLocks noChangeShapeType="1"/>
        </xdr:cNvSpPr>
      </xdr:nvSpPr>
      <xdr:spPr bwMode="auto">
        <a:xfrm flipH="1">
          <a:off x="4686300" y="57721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161925</xdr:colOff>
      <xdr:row>35</xdr:row>
      <xdr:rowOff>66675</xdr:rowOff>
    </xdr:from>
    <xdr:to>
      <xdr:col>24</xdr:col>
      <xdr:colOff>161925</xdr:colOff>
      <xdr:row>35</xdr:row>
      <xdr:rowOff>66675</xdr:rowOff>
    </xdr:to>
    <xdr:sp macro="" textlink="">
      <xdr:nvSpPr>
        <xdr:cNvPr id="11406" name="Line 63"/>
        <xdr:cNvSpPr>
          <a:spLocks noChangeShapeType="1"/>
        </xdr:cNvSpPr>
      </xdr:nvSpPr>
      <xdr:spPr bwMode="auto">
        <a:xfrm flipH="1">
          <a:off x="4324350" y="52387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45</xdr:row>
      <xdr:rowOff>66675</xdr:rowOff>
    </xdr:from>
    <xdr:to>
      <xdr:col>26</xdr:col>
      <xdr:colOff>161925</xdr:colOff>
      <xdr:row>45</xdr:row>
      <xdr:rowOff>66675</xdr:rowOff>
    </xdr:to>
    <xdr:sp macro="" textlink="">
      <xdr:nvSpPr>
        <xdr:cNvPr id="11407" name="Line 64"/>
        <xdr:cNvSpPr>
          <a:spLocks noChangeShapeType="1"/>
        </xdr:cNvSpPr>
      </xdr:nvSpPr>
      <xdr:spPr bwMode="auto">
        <a:xfrm flipH="1">
          <a:off x="4686300" y="65722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42</xdr:row>
      <xdr:rowOff>66675</xdr:rowOff>
    </xdr:from>
    <xdr:to>
      <xdr:col>26</xdr:col>
      <xdr:colOff>161925</xdr:colOff>
      <xdr:row>42</xdr:row>
      <xdr:rowOff>66675</xdr:rowOff>
    </xdr:to>
    <xdr:sp macro="" textlink="">
      <xdr:nvSpPr>
        <xdr:cNvPr id="11408" name="Line 65"/>
        <xdr:cNvSpPr>
          <a:spLocks noChangeShapeType="1"/>
        </xdr:cNvSpPr>
      </xdr:nvSpPr>
      <xdr:spPr bwMode="auto">
        <a:xfrm flipH="1">
          <a:off x="4686300" y="61722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41</xdr:row>
      <xdr:rowOff>66675</xdr:rowOff>
    </xdr:from>
    <xdr:to>
      <xdr:col>26</xdr:col>
      <xdr:colOff>161925</xdr:colOff>
      <xdr:row>41</xdr:row>
      <xdr:rowOff>66675</xdr:rowOff>
    </xdr:to>
    <xdr:sp macro="" textlink="">
      <xdr:nvSpPr>
        <xdr:cNvPr id="11409" name="Line 66"/>
        <xdr:cNvSpPr>
          <a:spLocks noChangeShapeType="1"/>
        </xdr:cNvSpPr>
      </xdr:nvSpPr>
      <xdr:spPr bwMode="auto">
        <a:xfrm flipH="1">
          <a:off x="4686300" y="60388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40</xdr:row>
      <xdr:rowOff>66675</xdr:rowOff>
    </xdr:from>
    <xdr:to>
      <xdr:col>26</xdr:col>
      <xdr:colOff>161925</xdr:colOff>
      <xdr:row>40</xdr:row>
      <xdr:rowOff>66675</xdr:rowOff>
    </xdr:to>
    <xdr:sp macro="" textlink="">
      <xdr:nvSpPr>
        <xdr:cNvPr id="11410" name="Line 67"/>
        <xdr:cNvSpPr>
          <a:spLocks noChangeShapeType="1"/>
        </xdr:cNvSpPr>
      </xdr:nvSpPr>
      <xdr:spPr bwMode="auto">
        <a:xfrm flipH="1">
          <a:off x="4686300" y="59055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44</xdr:row>
      <xdr:rowOff>66675</xdr:rowOff>
    </xdr:from>
    <xdr:to>
      <xdr:col>26</xdr:col>
      <xdr:colOff>161925</xdr:colOff>
      <xdr:row>44</xdr:row>
      <xdr:rowOff>66675</xdr:rowOff>
    </xdr:to>
    <xdr:sp macro="" textlink="">
      <xdr:nvSpPr>
        <xdr:cNvPr id="11411" name="Line 68"/>
        <xdr:cNvSpPr>
          <a:spLocks noChangeShapeType="1"/>
        </xdr:cNvSpPr>
      </xdr:nvSpPr>
      <xdr:spPr bwMode="auto">
        <a:xfrm flipH="1">
          <a:off x="4686300" y="643890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35</xdr:row>
      <xdr:rowOff>114300</xdr:rowOff>
    </xdr:from>
    <xdr:to>
      <xdr:col>25</xdr:col>
      <xdr:colOff>161925</xdr:colOff>
      <xdr:row>47</xdr:row>
      <xdr:rowOff>66675</xdr:rowOff>
    </xdr:to>
    <xdr:sp macro="" textlink="">
      <xdr:nvSpPr>
        <xdr:cNvPr id="11412" name="Line 69"/>
        <xdr:cNvSpPr>
          <a:spLocks noChangeShapeType="1"/>
        </xdr:cNvSpPr>
      </xdr:nvSpPr>
      <xdr:spPr bwMode="auto">
        <a:xfrm>
          <a:off x="4686300" y="5286375"/>
          <a:ext cx="0" cy="1552575"/>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57150</xdr:colOff>
      <xdr:row>39</xdr:row>
      <xdr:rowOff>66675</xdr:rowOff>
    </xdr:from>
    <xdr:to>
      <xdr:col>31</xdr:col>
      <xdr:colOff>0</xdr:colOff>
      <xdr:row>39</xdr:row>
      <xdr:rowOff>66675</xdr:rowOff>
    </xdr:to>
    <xdr:sp macro="" textlink="">
      <xdr:nvSpPr>
        <xdr:cNvPr id="11413" name="Line 70"/>
        <xdr:cNvSpPr>
          <a:spLocks noChangeShapeType="1"/>
        </xdr:cNvSpPr>
      </xdr:nvSpPr>
      <xdr:spPr bwMode="auto">
        <a:xfrm flipH="1">
          <a:off x="5305425" y="5772150"/>
          <a:ext cx="30480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114300</xdr:colOff>
      <xdr:row>46</xdr:row>
      <xdr:rowOff>66675</xdr:rowOff>
    </xdr:from>
    <xdr:to>
      <xdr:col>31</xdr:col>
      <xdr:colOff>0</xdr:colOff>
      <xdr:row>46</xdr:row>
      <xdr:rowOff>66675</xdr:rowOff>
    </xdr:to>
    <xdr:sp macro="" textlink="">
      <xdr:nvSpPr>
        <xdr:cNvPr id="11414" name="Line 71"/>
        <xdr:cNvSpPr>
          <a:spLocks noChangeShapeType="1"/>
        </xdr:cNvSpPr>
      </xdr:nvSpPr>
      <xdr:spPr bwMode="auto">
        <a:xfrm flipH="1">
          <a:off x="5362575" y="6705600"/>
          <a:ext cx="24765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66675</xdr:colOff>
      <xdr:row>49</xdr:row>
      <xdr:rowOff>66675</xdr:rowOff>
    </xdr:from>
    <xdr:to>
      <xdr:col>31</xdr:col>
      <xdr:colOff>0</xdr:colOff>
      <xdr:row>49</xdr:row>
      <xdr:rowOff>66675</xdr:rowOff>
    </xdr:to>
    <xdr:sp macro="" textlink="">
      <xdr:nvSpPr>
        <xdr:cNvPr id="11415" name="Line 72"/>
        <xdr:cNvSpPr>
          <a:spLocks noChangeShapeType="1"/>
        </xdr:cNvSpPr>
      </xdr:nvSpPr>
      <xdr:spPr bwMode="auto">
        <a:xfrm flipH="1">
          <a:off x="5133975" y="7105650"/>
          <a:ext cx="47625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47625</xdr:colOff>
      <xdr:row>4</xdr:row>
      <xdr:rowOff>0</xdr:rowOff>
    </xdr:from>
    <xdr:to>
      <xdr:col>6</xdr:col>
      <xdr:colOff>152400</xdr:colOff>
      <xdr:row>8</xdr:row>
      <xdr:rowOff>0</xdr:rowOff>
    </xdr:to>
    <xdr:pic>
      <xdr:nvPicPr>
        <xdr:cNvPr id="11416" name="Picture 76"/>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90550" y="76200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161925</xdr:colOff>
      <xdr:row>43</xdr:row>
      <xdr:rowOff>66675</xdr:rowOff>
    </xdr:from>
    <xdr:to>
      <xdr:col>7</xdr:col>
      <xdr:colOff>161925</xdr:colOff>
      <xdr:row>43</xdr:row>
      <xdr:rowOff>66675</xdr:rowOff>
    </xdr:to>
    <xdr:sp macro="" textlink="">
      <xdr:nvSpPr>
        <xdr:cNvPr id="11417" name="Line 77"/>
        <xdr:cNvSpPr>
          <a:spLocks noChangeShapeType="1"/>
        </xdr:cNvSpPr>
      </xdr:nvSpPr>
      <xdr:spPr bwMode="auto">
        <a:xfrm flipH="1">
          <a:off x="1247775" y="63055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25</xdr:col>
      <xdr:colOff>161925</xdr:colOff>
      <xdr:row>43</xdr:row>
      <xdr:rowOff>66675</xdr:rowOff>
    </xdr:from>
    <xdr:to>
      <xdr:col>26</xdr:col>
      <xdr:colOff>161925</xdr:colOff>
      <xdr:row>43</xdr:row>
      <xdr:rowOff>66675</xdr:rowOff>
    </xdr:to>
    <xdr:sp macro="" textlink="">
      <xdr:nvSpPr>
        <xdr:cNvPr id="11418" name="Line 78"/>
        <xdr:cNvSpPr>
          <a:spLocks noChangeShapeType="1"/>
        </xdr:cNvSpPr>
      </xdr:nvSpPr>
      <xdr:spPr bwMode="auto">
        <a:xfrm flipH="1">
          <a:off x="4686300" y="6305550"/>
          <a:ext cx="180975"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CDOT_V8_WORKSPACE/GEOTECHNICAL_STDS/Standards/appl/GeoForms/GeoFormsDatalin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Data"/>
      <sheetName val="GeoFormsDatalink"/>
    </sheetNames>
    <definedNames>
      <definedName name="County" refersTo="='LinkData'!$AE$24"/>
      <definedName name="FieldActElem" refersTo="='LinkData'!$AE$20"/>
      <definedName name="ProjDesc" refersTo="='LinkData'!$AE$30"/>
      <definedName name="ProjGeo" refersTo="='LinkData'!$AE$26"/>
      <definedName name="SiteDesc" refersTo="='LinkData'!$AE$34"/>
      <definedName name="TaskNo" refersTo="='LinkData'!$AE$16"/>
    </definedNames>
    <sheetDataSet>
      <sheetData sheetId="0">
        <row r="16">
          <cell r="AE16">
            <v>0</v>
          </cell>
        </row>
        <row r="20">
          <cell r="AE20">
            <v>0</v>
          </cell>
        </row>
        <row r="24">
          <cell r="AE24">
            <v>0</v>
          </cell>
        </row>
        <row r="26">
          <cell r="AE26">
            <v>0</v>
          </cell>
        </row>
        <row r="30">
          <cell r="AE30">
            <v>0</v>
          </cell>
        </row>
        <row r="34">
          <cell r="AE34">
            <v>0</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34" Type="http://schemas.openxmlformats.org/officeDocument/2006/relationships/ctrlProp" Target="../ctrlProps/ctrlProp32.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33" Type="http://schemas.openxmlformats.org/officeDocument/2006/relationships/ctrlProp" Target="../ctrlProps/ctrlProp31.xml"/><Relationship Id="rId38" Type="http://schemas.openxmlformats.org/officeDocument/2006/relationships/ctrlProp" Target="../ctrlProps/ctrlProp36.xml"/><Relationship Id="rId2" Type="http://schemas.openxmlformats.org/officeDocument/2006/relationships/drawing" Target="../drawings/drawing5.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5.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32" Type="http://schemas.openxmlformats.org/officeDocument/2006/relationships/ctrlProp" Target="../ctrlProps/ctrlProp30.xml"/><Relationship Id="rId37" Type="http://schemas.openxmlformats.org/officeDocument/2006/relationships/ctrlProp" Target="../ctrlProps/ctrlProp35.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36" Type="http://schemas.openxmlformats.org/officeDocument/2006/relationships/ctrlProp" Target="../ctrlProps/ctrlProp34.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 Id="rId35" Type="http://schemas.openxmlformats.org/officeDocument/2006/relationships/ctrlProp" Target="../ctrlProps/ctrlProp33.xml"/></Relationships>
</file>

<file path=xl/worksheets/_rels/sheet6.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control" Target="../activeX/activeX8.xml"/><Relationship Id="rId18" Type="http://schemas.openxmlformats.org/officeDocument/2006/relationships/control" Target="../activeX/activeX13.xml"/><Relationship Id="rId26" Type="http://schemas.openxmlformats.org/officeDocument/2006/relationships/control" Target="../activeX/activeX21.xml"/><Relationship Id="rId3" Type="http://schemas.openxmlformats.org/officeDocument/2006/relationships/drawing" Target="../drawings/drawing6.xml"/><Relationship Id="rId21" Type="http://schemas.openxmlformats.org/officeDocument/2006/relationships/control" Target="../activeX/activeX16.xml"/><Relationship Id="rId34" Type="http://schemas.openxmlformats.org/officeDocument/2006/relationships/image" Target="../media/image4.emf"/><Relationship Id="rId7" Type="http://schemas.openxmlformats.org/officeDocument/2006/relationships/control" Target="../activeX/activeX2.xml"/><Relationship Id="rId12" Type="http://schemas.openxmlformats.org/officeDocument/2006/relationships/control" Target="../activeX/activeX7.xml"/><Relationship Id="rId17" Type="http://schemas.openxmlformats.org/officeDocument/2006/relationships/control" Target="../activeX/activeX12.xml"/><Relationship Id="rId25" Type="http://schemas.openxmlformats.org/officeDocument/2006/relationships/control" Target="../activeX/activeX20.xml"/><Relationship Id="rId33" Type="http://schemas.openxmlformats.org/officeDocument/2006/relationships/control" Target="../activeX/activeX27.xml"/><Relationship Id="rId2" Type="http://schemas.openxmlformats.org/officeDocument/2006/relationships/printerSettings" Target="../printerSettings/printerSettings6.bin"/><Relationship Id="rId16" Type="http://schemas.openxmlformats.org/officeDocument/2006/relationships/control" Target="../activeX/activeX11.xml"/><Relationship Id="rId20" Type="http://schemas.openxmlformats.org/officeDocument/2006/relationships/control" Target="../activeX/activeX15.xml"/><Relationship Id="rId29" Type="http://schemas.openxmlformats.org/officeDocument/2006/relationships/image" Target="../media/image3.emf"/><Relationship Id="rId1" Type="http://schemas.openxmlformats.org/officeDocument/2006/relationships/hyperlink" Target="file:///\\dot\dfsroot01\groups-gecc\Databases\PageNumbers\Backup\PageNumbers.lnk" TargetMode="External"/><Relationship Id="rId6" Type="http://schemas.openxmlformats.org/officeDocument/2006/relationships/image" Target="../media/image2.emf"/><Relationship Id="rId11" Type="http://schemas.openxmlformats.org/officeDocument/2006/relationships/control" Target="../activeX/activeX6.xml"/><Relationship Id="rId24" Type="http://schemas.openxmlformats.org/officeDocument/2006/relationships/control" Target="../activeX/activeX19.xml"/><Relationship Id="rId32" Type="http://schemas.openxmlformats.org/officeDocument/2006/relationships/control" Target="../activeX/activeX26.xml"/><Relationship Id="rId5" Type="http://schemas.openxmlformats.org/officeDocument/2006/relationships/control" Target="../activeX/activeX1.xml"/><Relationship Id="rId15" Type="http://schemas.openxmlformats.org/officeDocument/2006/relationships/control" Target="../activeX/activeX10.xml"/><Relationship Id="rId23" Type="http://schemas.openxmlformats.org/officeDocument/2006/relationships/control" Target="../activeX/activeX18.xml"/><Relationship Id="rId28" Type="http://schemas.openxmlformats.org/officeDocument/2006/relationships/control" Target="../activeX/activeX23.xml"/><Relationship Id="rId10" Type="http://schemas.openxmlformats.org/officeDocument/2006/relationships/control" Target="../activeX/activeX5.xml"/><Relationship Id="rId19" Type="http://schemas.openxmlformats.org/officeDocument/2006/relationships/control" Target="../activeX/activeX14.xml"/><Relationship Id="rId31" Type="http://schemas.openxmlformats.org/officeDocument/2006/relationships/control" Target="../activeX/activeX25.xml"/><Relationship Id="rId4" Type="http://schemas.openxmlformats.org/officeDocument/2006/relationships/vmlDrawing" Target="../drawings/vmlDrawing3.vml"/><Relationship Id="rId9" Type="http://schemas.openxmlformats.org/officeDocument/2006/relationships/control" Target="../activeX/activeX4.xml"/><Relationship Id="rId14" Type="http://schemas.openxmlformats.org/officeDocument/2006/relationships/control" Target="../activeX/activeX9.xml"/><Relationship Id="rId22" Type="http://schemas.openxmlformats.org/officeDocument/2006/relationships/control" Target="../activeX/activeX17.xml"/><Relationship Id="rId27" Type="http://schemas.openxmlformats.org/officeDocument/2006/relationships/control" Target="../activeX/activeX22.xml"/><Relationship Id="rId30" Type="http://schemas.openxmlformats.org/officeDocument/2006/relationships/control" Target="../activeX/activeX24.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41.xml"/><Relationship Id="rId13" Type="http://schemas.openxmlformats.org/officeDocument/2006/relationships/ctrlProp" Target="../ctrlProps/ctrlProp46.xml"/><Relationship Id="rId18" Type="http://schemas.openxmlformats.org/officeDocument/2006/relationships/ctrlProp" Target="../ctrlProps/ctrlProp51.xml"/><Relationship Id="rId26" Type="http://schemas.openxmlformats.org/officeDocument/2006/relationships/ctrlProp" Target="../ctrlProps/ctrlProp59.xml"/><Relationship Id="rId3" Type="http://schemas.openxmlformats.org/officeDocument/2006/relationships/vmlDrawing" Target="../drawings/vmlDrawing4.vml"/><Relationship Id="rId21" Type="http://schemas.openxmlformats.org/officeDocument/2006/relationships/ctrlProp" Target="../ctrlProps/ctrlProp54.xml"/><Relationship Id="rId34" Type="http://schemas.openxmlformats.org/officeDocument/2006/relationships/ctrlProp" Target="../ctrlProps/ctrlProp67.xml"/><Relationship Id="rId7" Type="http://schemas.openxmlformats.org/officeDocument/2006/relationships/ctrlProp" Target="../ctrlProps/ctrlProp40.xml"/><Relationship Id="rId12" Type="http://schemas.openxmlformats.org/officeDocument/2006/relationships/ctrlProp" Target="../ctrlProps/ctrlProp45.xml"/><Relationship Id="rId17" Type="http://schemas.openxmlformats.org/officeDocument/2006/relationships/ctrlProp" Target="../ctrlProps/ctrlProp50.xml"/><Relationship Id="rId25" Type="http://schemas.openxmlformats.org/officeDocument/2006/relationships/ctrlProp" Target="../ctrlProps/ctrlProp58.xml"/><Relationship Id="rId33" Type="http://schemas.openxmlformats.org/officeDocument/2006/relationships/ctrlProp" Target="../ctrlProps/ctrlProp66.xml"/><Relationship Id="rId2" Type="http://schemas.openxmlformats.org/officeDocument/2006/relationships/drawing" Target="../drawings/drawing7.xml"/><Relationship Id="rId16" Type="http://schemas.openxmlformats.org/officeDocument/2006/relationships/ctrlProp" Target="../ctrlProps/ctrlProp49.xml"/><Relationship Id="rId20" Type="http://schemas.openxmlformats.org/officeDocument/2006/relationships/ctrlProp" Target="../ctrlProps/ctrlProp53.xml"/><Relationship Id="rId29" Type="http://schemas.openxmlformats.org/officeDocument/2006/relationships/ctrlProp" Target="../ctrlProps/ctrlProp62.xml"/><Relationship Id="rId1" Type="http://schemas.openxmlformats.org/officeDocument/2006/relationships/printerSettings" Target="../printerSettings/printerSettings7.bin"/><Relationship Id="rId6" Type="http://schemas.openxmlformats.org/officeDocument/2006/relationships/ctrlProp" Target="../ctrlProps/ctrlProp39.xml"/><Relationship Id="rId11" Type="http://schemas.openxmlformats.org/officeDocument/2006/relationships/ctrlProp" Target="../ctrlProps/ctrlProp44.xml"/><Relationship Id="rId24" Type="http://schemas.openxmlformats.org/officeDocument/2006/relationships/ctrlProp" Target="../ctrlProps/ctrlProp57.xml"/><Relationship Id="rId32" Type="http://schemas.openxmlformats.org/officeDocument/2006/relationships/ctrlProp" Target="../ctrlProps/ctrlProp65.xml"/><Relationship Id="rId5" Type="http://schemas.openxmlformats.org/officeDocument/2006/relationships/ctrlProp" Target="../ctrlProps/ctrlProp38.xml"/><Relationship Id="rId15" Type="http://schemas.openxmlformats.org/officeDocument/2006/relationships/ctrlProp" Target="../ctrlProps/ctrlProp48.xml"/><Relationship Id="rId23" Type="http://schemas.openxmlformats.org/officeDocument/2006/relationships/ctrlProp" Target="../ctrlProps/ctrlProp56.xml"/><Relationship Id="rId28" Type="http://schemas.openxmlformats.org/officeDocument/2006/relationships/ctrlProp" Target="../ctrlProps/ctrlProp61.xml"/><Relationship Id="rId10" Type="http://schemas.openxmlformats.org/officeDocument/2006/relationships/ctrlProp" Target="../ctrlProps/ctrlProp43.xml"/><Relationship Id="rId19" Type="http://schemas.openxmlformats.org/officeDocument/2006/relationships/ctrlProp" Target="../ctrlProps/ctrlProp52.xml"/><Relationship Id="rId31" Type="http://schemas.openxmlformats.org/officeDocument/2006/relationships/ctrlProp" Target="../ctrlProps/ctrlProp64.xml"/><Relationship Id="rId4" Type="http://schemas.openxmlformats.org/officeDocument/2006/relationships/ctrlProp" Target="../ctrlProps/ctrlProp37.xml"/><Relationship Id="rId9" Type="http://schemas.openxmlformats.org/officeDocument/2006/relationships/ctrlProp" Target="../ctrlProps/ctrlProp42.xml"/><Relationship Id="rId14" Type="http://schemas.openxmlformats.org/officeDocument/2006/relationships/ctrlProp" Target="../ctrlProps/ctrlProp47.xml"/><Relationship Id="rId22" Type="http://schemas.openxmlformats.org/officeDocument/2006/relationships/ctrlProp" Target="../ctrlProps/ctrlProp55.xml"/><Relationship Id="rId27" Type="http://schemas.openxmlformats.org/officeDocument/2006/relationships/ctrlProp" Target="../ctrlProps/ctrlProp60.xml"/><Relationship Id="rId30"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D3:AV28"/>
  <sheetViews>
    <sheetView showGridLines="0" showRowColHeaders="0" tabSelected="1" workbookViewId="0">
      <selection activeCell="O8" sqref="O8:Y8"/>
    </sheetView>
  </sheetViews>
  <sheetFormatPr defaultColWidth="2.7109375" defaultRowHeight="15" customHeight="1" x14ac:dyDescent="0.2"/>
  <cols>
    <col min="1" max="2" width="1.7109375" style="153" customWidth="1"/>
    <col min="3" max="13" width="3.7109375" style="153" customWidth="1"/>
    <col min="14" max="14" width="1.140625" style="153" customWidth="1"/>
    <col min="15" max="16384" width="2.7109375" style="153"/>
  </cols>
  <sheetData>
    <row r="3" spans="4:48" ht="29.25" customHeight="1" thickBot="1" x14ac:dyDescent="0.25">
      <c r="D3" s="303" t="s">
        <v>169</v>
      </c>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row>
    <row r="4" spans="4:48" ht="6" customHeight="1" thickTop="1" x14ac:dyDescent="0.2"/>
    <row r="5" spans="4:48" ht="15" customHeight="1" x14ac:dyDescent="0.2">
      <c r="D5" s="310" t="s">
        <v>170</v>
      </c>
      <c r="E5" s="310"/>
      <c r="F5" s="310"/>
      <c r="G5" s="310"/>
      <c r="H5" s="310"/>
      <c r="I5" s="310"/>
      <c r="J5" s="310"/>
      <c r="K5" s="310"/>
      <c r="L5" s="310"/>
      <c r="M5" s="310"/>
      <c r="N5" s="152"/>
      <c r="O5" s="304">
        <v>40917</v>
      </c>
      <c r="P5" s="305"/>
      <c r="Q5" s="305"/>
      <c r="R5" s="305"/>
      <c r="S5" s="305"/>
      <c r="T5" s="306"/>
    </row>
    <row r="6" spans="4:48" ht="6" customHeight="1" thickBot="1" x14ac:dyDescent="0.25">
      <c r="D6" s="155"/>
      <c r="E6" s="155"/>
      <c r="F6" s="155"/>
      <c r="G6" s="155"/>
      <c r="H6" s="155"/>
      <c r="I6" s="155"/>
      <c r="J6" s="155"/>
      <c r="K6" s="155"/>
      <c r="L6" s="155"/>
      <c r="M6" s="155"/>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row>
    <row r="7" spans="4:48" ht="30" customHeight="1" thickTop="1" x14ac:dyDescent="0.2">
      <c r="D7" s="154"/>
      <c r="E7" s="154"/>
      <c r="F7" s="154"/>
      <c r="G7" s="154"/>
      <c r="H7" s="154"/>
      <c r="I7" s="154"/>
      <c r="J7" s="154"/>
      <c r="K7" s="154"/>
      <c r="L7" s="154"/>
      <c r="M7" s="154"/>
      <c r="AA7" s="186"/>
      <c r="AG7" s="299" t="s">
        <v>190</v>
      </c>
      <c r="AH7" s="299"/>
      <c r="AI7" s="299"/>
      <c r="AJ7" s="299"/>
      <c r="AK7" s="299"/>
      <c r="AL7" s="299"/>
      <c r="AM7" s="299"/>
      <c r="AN7" s="299"/>
      <c r="AO7" s="299"/>
      <c r="AP7" s="299"/>
      <c r="AQ7" s="299"/>
      <c r="AR7" s="299"/>
      <c r="AS7" s="299"/>
      <c r="AT7" s="299"/>
      <c r="AU7" s="299"/>
      <c r="AV7" s="299"/>
    </row>
    <row r="8" spans="4:48" ht="17.100000000000001" customHeight="1" x14ac:dyDescent="0.2">
      <c r="D8" s="295" t="s">
        <v>178</v>
      </c>
      <c r="E8" s="295"/>
      <c r="F8" s="295"/>
      <c r="G8" s="295"/>
      <c r="H8" s="295"/>
      <c r="I8" s="295"/>
      <c r="J8" s="295"/>
      <c r="K8" s="295"/>
      <c r="L8" s="295"/>
      <c r="M8" s="295"/>
      <c r="N8" s="152"/>
      <c r="O8" s="289"/>
      <c r="P8" s="290"/>
      <c r="Q8" s="290"/>
      <c r="R8" s="290"/>
      <c r="S8" s="290"/>
      <c r="T8" s="290"/>
      <c r="U8" s="290"/>
      <c r="V8" s="290"/>
      <c r="W8" s="290"/>
      <c r="X8" s="290"/>
      <c r="Y8" s="291"/>
      <c r="Z8" s="152"/>
      <c r="AA8" s="186"/>
      <c r="AB8" s="152"/>
      <c r="AC8" s="152"/>
      <c r="AD8" s="152"/>
      <c r="AE8" s="152"/>
      <c r="AF8" s="152"/>
      <c r="AG8" s="152"/>
      <c r="AH8" s="152"/>
      <c r="AI8" s="152"/>
      <c r="AJ8" s="152"/>
      <c r="AK8" s="152"/>
      <c r="AL8" s="152"/>
      <c r="AM8" s="152"/>
      <c r="AV8" s="187"/>
    </row>
    <row r="9" spans="4:48" ht="6" customHeight="1" x14ac:dyDescent="0.2">
      <c r="D9" s="157"/>
      <c r="E9" s="157"/>
      <c r="F9" s="157"/>
      <c r="G9" s="157"/>
      <c r="H9" s="157"/>
      <c r="I9" s="157"/>
      <c r="J9" s="157"/>
      <c r="K9" s="157"/>
      <c r="L9" s="157"/>
      <c r="M9" s="157"/>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row>
    <row r="10" spans="4:48" ht="17.100000000000001" customHeight="1" x14ac:dyDescent="0.2">
      <c r="D10" s="295" t="s">
        <v>1</v>
      </c>
      <c r="E10" s="295"/>
      <c r="F10" s="295"/>
      <c r="G10" s="295"/>
      <c r="H10" s="295"/>
      <c r="I10" s="295"/>
      <c r="J10" s="295"/>
      <c r="K10" s="295"/>
      <c r="L10" s="295"/>
      <c r="M10" s="295"/>
      <c r="N10" s="152"/>
      <c r="O10" s="289"/>
      <c r="P10" s="290"/>
      <c r="Q10" s="290"/>
      <c r="R10" s="290"/>
      <c r="S10" s="290"/>
      <c r="T10" s="290"/>
      <c r="U10" s="290"/>
      <c r="V10" s="290"/>
      <c r="W10" s="290"/>
      <c r="X10" s="290"/>
      <c r="Y10" s="291"/>
      <c r="Z10" s="152"/>
      <c r="AA10" s="186"/>
      <c r="AB10" s="152"/>
      <c r="AC10" s="152"/>
      <c r="AD10" s="152"/>
      <c r="AE10" s="152"/>
      <c r="AF10" s="152"/>
      <c r="AG10" s="152"/>
      <c r="AH10" s="152"/>
      <c r="AI10" s="152"/>
      <c r="AJ10" s="152"/>
      <c r="AK10" s="152"/>
      <c r="AL10" s="152"/>
      <c r="AM10" s="152"/>
    </row>
    <row r="11" spans="4:48" ht="6" customHeight="1" x14ac:dyDescent="0.2">
      <c r="D11" s="157"/>
      <c r="E11" s="157"/>
      <c r="F11" s="157"/>
      <c r="G11" s="157"/>
      <c r="H11" s="157"/>
      <c r="I11" s="157"/>
      <c r="J11" s="157"/>
      <c r="K11" s="157"/>
      <c r="L11" s="157"/>
      <c r="M11" s="157"/>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row>
    <row r="12" spans="4:48" ht="17.100000000000001" customHeight="1" x14ac:dyDescent="0.2">
      <c r="D12" s="295" t="s">
        <v>175</v>
      </c>
      <c r="E12" s="295"/>
      <c r="F12" s="295"/>
      <c r="G12" s="295"/>
      <c r="H12" s="295"/>
      <c r="I12" s="295"/>
      <c r="J12" s="295"/>
      <c r="K12" s="295"/>
      <c r="L12" s="295"/>
      <c r="M12" s="295"/>
      <c r="N12" s="152"/>
      <c r="O12" s="289">
        <f>[1]!TaskNo</f>
        <v>0</v>
      </c>
      <c r="P12" s="290"/>
      <c r="Q12" s="290"/>
      <c r="R12" s="290"/>
      <c r="S12" s="290"/>
      <c r="T12" s="290"/>
      <c r="U12" s="290"/>
      <c r="V12" s="290"/>
      <c r="W12" s="290"/>
      <c r="X12" s="290"/>
      <c r="Y12" s="291"/>
      <c r="Z12" s="152"/>
      <c r="AA12" s="152"/>
      <c r="AB12" s="152"/>
      <c r="AC12" s="152"/>
      <c r="AD12" s="152"/>
      <c r="AE12" s="152"/>
      <c r="AF12" s="152"/>
      <c r="AG12" s="152"/>
      <c r="AH12" s="152"/>
      <c r="AI12" s="152"/>
      <c r="AJ12" s="152"/>
      <c r="AK12" s="152"/>
      <c r="AL12" s="152"/>
      <c r="AM12" s="152"/>
    </row>
    <row r="13" spans="4:48" ht="6" customHeight="1" x14ac:dyDescent="0.2">
      <c r="D13" s="157"/>
      <c r="E13" s="157"/>
      <c r="F13" s="157"/>
      <c r="G13" s="157"/>
      <c r="H13" s="157"/>
      <c r="I13" s="157"/>
      <c r="J13" s="157"/>
      <c r="K13" s="157"/>
      <c r="L13" s="157"/>
      <c r="M13" s="157"/>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row>
    <row r="14" spans="4:48" ht="17.100000000000001" customHeight="1" x14ac:dyDescent="0.2">
      <c r="D14" s="295" t="s">
        <v>52</v>
      </c>
      <c r="E14" s="295"/>
      <c r="F14" s="295"/>
      <c r="G14" s="295"/>
      <c r="H14" s="295"/>
      <c r="I14" s="295"/>
      <c r="J14" s="295"/>
      <c r="K14" s="295"/>
      <c r="L14" s="295"/>
      <c r="M14" s="295"/>
      <c r="N14" s="152"/>
      <c r="O14" s="289"/>
      <c r="P14" s="290"/>
      <c r="Q14" s="290"/>
      <c r="R14" s="290"/>
      <c r="S14" s="290"/>
      <c r="T14" s="290"/>
      <c r="U14" s="290"/>
      <c r="V14" s="290"/>
      <c r="W14" s="290"/>
      <c r="X14" s="290"/>
      <c r="Y14" s="291"/>
      <c r="Z14" s="152"/>
      <c r="AA14" s="152"/>
      <c r="AB14" s="152"/>
      <c r="AC14" s="152"/>
      <c r="AD14" s="152"/>
      <c r="AE14" s="152"/>
      <c r="AF14" s="152"/>
      <c r="AG14" s="152"/>
      <c r="AH14" s="152"/>
      <c r="AI14" s="152"/>
      <c r="AJ14" s="152"/>
      <c r="AK14" s="152"/>
      <c r="AL14" s="152"/>
      <c r="AM14" s="152"/>
    </row>
    <row r="15" spans="4:48" ht="6" customHeight="1" x14ac:dyDescent="0.2">
      <c r="D15" s="157"/>
      <c r="E15" s="157"/>
      <c r="F15" s="157"/>
      <c r="G15" s="157"/>
      <c r="H15" s="157"/>
      <c r="I15" s="157"/>
      <c r="J15" s="157"/>
      <c r="K15" s="157"/>
      <c r="L15" s="157"/>
      <c r="M15" s="157"/>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row>
    <row r="16" spans="4:48" ht="17.100000000000001" customHeight="1" x14ac:dyDescent="0.2">
      <c r="D16" s="295" t="s">
        <v>171</v>
      </c>
      <c r="E16" s="295"/>
      <c r="F16" s="295"/>
      <c r="G16" s="295"/>
      <c r="H16" s="295"/>
      <c r="I16" s="295"/>
      <c r="J16" s="295"/>
      <c r="K16" s="295"/>
      <c r="L16" s="295"/>
      <c r="M16" s="295"/>
      <c r="N16" s="152"/>
      <c r="O16" s="307">
        <f>[1]!FieldActElem</f>
        <v>0</v>
      </c>
      <c r="P16" s="308"/>
      <c r="Q16" s="308"/>
      <c r="R16" s="308"/>
      <c r="S16" s="308"/>
      <c r="T16" s="308"/>
      <c r="U16" s="308"/>
      <c r="V16" s="308"/>
      <c r="W16" s="308"/>
      <c r="X16" s="308"/>
      <c r="Y16" s="309"/>
      <c r="Z16" s="152"/>
      <c r="AA16" s="152"/>
      <c r="AB16" s="152"/>
      <c r="AC16" s="152"/>
      <c r="AD16" s="152"/>
      <c r="AE16" s="152"/>
      <c r="AF16" s="152"/>
      <c r="AG16" s="152"/>
      <c r="AH16" s="152"/>
      <c r="AI16" s="152"/>
      <c r="AJ16" s="152"/>
      <c r="AK16" s="152"/>
      <c r="AL16" s="152"/>
      <c r="AM16" s="152"/>
    </row>
    <row r="17" spans="4:48" ht="6" customHeight="1" x14ac:dyDescent="0.2">
      <c r="D17" s="157"/>
      <c r="E17" s="157"/>
      <c r="F17" s="157"/>
      <c r="G17" s="157"/>
      <c r="H17" s="157"/>
      <c r="I17" s="157"/>
      <c r="J17" s="157"/>
      <c r="K17" s="157"/>
      <c r="L17" s="157"/>
      <c r="M17" s="157"/>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row>
    <row r="18" spans="4:48" ht="17.100000000000001" customHeight="1" x14ac:dyDescent="0.2">
      <c r="D18" s="295" t="s">
        <v>172</v>
      </c>
      <c r="E18" s="295"/>
      <c r="F18" s="295"/>
      <c r="G18" s="295"/>
      <c r="H18" s="295"/>
      <c r="I18" s="295"/>
      <c r="J18" s="295"/>
      <c r="K18" s="295"/>
      <c r="L18" s="295"/>
      <c r="M18" s="295"/>
      <c r="N18" s="152"/>
      <c r="O18" s="292" t="str">
        <f>IF(LEN(Backgrd!C20)&lt;65,Backgrd!C20,LEFT(Backgrd!C20,FIND(" ",Backgrd!C20,44)-1))</f>
        <v xml:space="preserve"> </v>
      </c>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4"/>
    </row>
    <row r="19" spans="4:48" ht="17.100000000000001" customHeight="1" x14ac:dyDescent="0.2">
      <c r="D19" s="157"/>
      <c r="E19" s="157"/>
      <c r="F19" s="157"/>
      <c r="G19" s="157"/>
      <c r="H19" s="157"/>
      <c r="I19" s="157"/>
      <c r="J19" s="157"/>
      <c r="K19" s="157"/>
      <c r="L19" s="157"/>
      <c r="M19" s="157"/>
      <c r="N19" s="152"/>
      <c r="O19" s="300" t="str">
        <f>IF(LEN(Backgrd!C20)&lt;65,"",RIGHT(Backgrd!C20,(LEN(Backgrd!C20)-FIND(" ",Backgrd!C20,44))))</f>
        <v/>
      </c>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2"/>
    </row>
    <row r="20" spans="4:48" ht="6" customHeight="1" x14ac:dyDescent="0.2">
      <c r="D20" s="157"/>
      <c r="E20" s="157"/>
      <c r="F20" s="157"/>
      <c r="G20" s="157"/>
      <c r="H20" s="157"/>
      <c r="I20" s="157"/>
      <c r="J20" s="157"/>
      <c r="K20" s="157"/>
      <c r="L20" s="157"/>
      <c r="M20" s="157"/>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row>
    <row r="21" spans="4:48" ht="17.100000000000001" customHeight="1" x14ac:dyDescent="0.2">
      <c r="D21" s="295" t="s">
        <v>173</v>
      </c>
      <c r="E21" s="295"/>
      <c r="F21" s="295"/>
      <c r="G21" s="295"/>
      <c r="H21" s="295"/>
      <c r="I21" s="295"/>
      <c r="J21" s="295"/>
      <c r="K21" s="295"/>
      <c r="L21" s="295"/>
      <c r="M21" s="295"/>
      <c r="N21" s="152"/>
      <c r="O21" s="292" t="str">
        <f>IF(LEN(Backgrd!C23)&lt;65,Backgrd!C23,LEFT(Backgrd!C23,FIND(" ",Backgrd!C23,44)-1))</f>
        <v xml:space="preserve"> </v>
      </c>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4"/>
    </row>
    <row r="22" spans="4:48" ht="17.100000000000001" customHeight="1" x14ac:dyDescent="0.2">
      <c r="D22" s="157"/>
      <c r="E22" s="157"/>
      <c r="F22" s="157"/>
      <c r="G22" s="157"/>
      <c r="H22" s="157"/>
      <c r="I22" s="157"/>
      <c r="J22" s="157"/>
      <c r="K22" s="157"/>
      <c r="L22" s="157"/>
      <c r="M22" s="157"/>
      <c r="N22" s="152"/>
      <c r="O22" s="300" t="str">
        <f>IF(LEN(Backgrd!C23)&lt;65,"",RIGHT(Backgrd!C23,(LEN(Backgrd!C23)-FIND(" ",Backgrd!C23,44))))</f>
        <v/>
      </c>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c r="AS22" s="301"/>
      <c r="AT22" s="301"/>
      <c r="AU22" s="301"/>
      <c r="AV22" s="302"/>
    </row>
    <row r="23" spans="4:48" ht="6" customHeight="1" x14ac:dyDescent="0.2">
      <c r="D23" s="157"/>
      <c r="E23" s="157"/>
      <c r="F23" s="157"/>
      <c r="G23" s="157"/>
      <c r="H23" s="157"/>
      <c r="I23" s="157"/>
      <c r="J23" s="157"/>
      <c r="K23" s="157"/>
      <c r="L23" s="157"/>
      <c r="M23" s="157"/>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row>
    <row r="24" spans="4:48" ht="17.100000000000001" customHeight="1" x14ac:dyDescent="0.2">
      <c r="D24" s="295" t="s">
        <v>174</v>
      </c>
      <c r="E24" s="295"/>
      <c r="F24" s="295"/>
      <c r="G24" s="295"/>
      <c r="H24" s="295"/>
      <c r="I24" s="295"/>
      <c r="J24" s="295"/>
      <c r="K24" s="295"/>
      <c r="L24" s="295"/>
      <c r="M24" s="295"/>
      <c r="N24" s="152"/>
      <c r="O24" s="296">
        <f>[1]!County</f>
        <v>0</v>
      </c>
      <c r="P24" s="297"/>
      <c r="Q24" s="297"/>
      <c r="R24" s="297"/>
      <c r="S24" s="297"/>
      <c r="T24" s="297"/>
      <c r="U24" s="297"/>
      <c r="V24" s="297"/>
      <c r="W24" s="297"/>
      <c r="X24" s="297"/>
      <c r="Y24" s="298"/>
      <c r="Z24" s="152"/>
      <c r="AA24" s="152"/>
      <c r="AB24" s="152"/>
      <c r="AC24" s="152"/>
      <c r="AD24" s="152"/>
      <c r="AE24" s="152"/>
      <c r="AF24" s="152"/>
      <c r="AG24" s="152"/>
      <c r="AH24" s="152"/>
      <c r="AI24" s="152"/>
      <c r="AJ24" s="152"/>
      <c r="AK24" s="152"/>
      <c r="AL24" s="152"/>
      <c r="AM24" s="152"/>
    </row>
    <row r="25" spans="4:48" ht="6" customHeight="1" x14ac:dyDescent="0.2">
      <c r="D25" s="157"/>
      <c r="E25" s="157"/>
      <c r="F25" s="157"/>
      <c r="G25" s="157"/>
      <c r="H25" s="157"/>
      <c r="I25" s="157"/>
      <c r="J25" s="157"/>
      <c r="K25" s="157"/>
      <c r="L25" s="157"/>
      <c r="M25" s="157"/>
      <c r="N25" s="152"/>
      <c r="O25" s="152"/>
      <c r="P25" s="152"/>
      <c r="Q25" s="152"/>
      <c r="R25" s="152"/>
      <c r="S25" s="152"/>
      <c r="T25" s="152"/>
      <c r="U25" s="152"/>
      <c r="V25" s="152"/>
      <c r="W25" s="152"/>
      <c r="X25" s="152"/>
      <c r="Y25" s="152"/>
      <c r="Z25" s="152"/>
      <c r="AA25" s="152"/>
      <c r="AB25" s="152"/>
      <c r="AC25" s="152"/>
      <c r="AD25" s="152"/>
      <c r="AE25" s="152"/>
      <c r="AF25" s="152"/>
      <c r="AG25" s="152"/>
      <c r="AH25" s="152"/>
      <c r="AI25" s="152"/>
      <c r="AJ25" s="152"/>
      <c r="AK25" s="152"/>
      <c r="AL25" s="152"/>
      <c r="AM25" s="152"/>
    </row>
    <row r="26" spans="4:48" ht="17.100000000000001" customHeight="1" x14ac:dyDescent="0.2">
      <c r="D26" s="295" t="s">
        <v>3</v>
      </c>
      <c r="E26" s="295"/>
      <c r="F26" s="295"/>
      <c r="G26" s="295"/>
      <c r="H26" s="295"/>
      <c r="I26" s="295"/>
      <c r="J26" s="295"/>
      <c r="K26" s="295"/>
      <c r="L26" s="295"/>
      <c r="M26" s="295"/>
      <c r="N26" s="152"/>
      <c r="O26" s="292" t="str">
        <f>IF(Backgrd!E6=0,"",Backgrd!E6)</f>
        <v/>
      </c>
      <c r="P26" s="293"/>
      <c r="Q26" s="293"/>
      <c r="R26" s="293"/>
      <c r="S26" s="293"/>
      <c r="T26" s="293"/>
      <c r="U26" s="293"/>
      <c r="V26" s="293"/>
      <c r="W26" s="293"/>
      <c r="X26" s="293"/>
      <c r="Y26" s="294"/>
      <c r="Z26" s="152"/>
      <c r="AA26" s="152"/>
      <c r="AB26" s="152"/>
      <c r="AC26" s="152"/>
      <c r="AD26" s="152"/>
      <c r="AE26" s="152"/>
      <c r="AF26" s="152"/>
      <c r="AG26" s="152"/>
      <c r="AH26" s="152"/>
      <c r="AI26" s="152"/>
      <c r="AJ26" s="152"/>
      <c r="AK26" s="152"/>
      <c r="AL26" s="152"/>
      <c r="AM26" s="152"/>
    </row>
    <row r="27" spans="4:48" ht="6" customHeight="1" x14ac:dyDescent="0.2">
      <c r="D27" s="157"/>
      <c r="E27" s="157"/>
      <c r="F27" s="157"/>
      <c r="G27" s="157"/>
      <c r="H27" s="157"/>
      <c r="I27" s="157"/>
      <c r="J27" s="157"/>
      <c r="K27" s="157"/>
      <c r="L27" s="157"/>
      <c r="M27" s="157"/>
      <c r="N27" s="152"/>
      <c r="O27" s="152"/>
      <c r="P27" s="152"/>
      <c r="Q27" s="152"/>
      <c r="R27" s="152"/>
      <c r="S27" s="152"/>
      <c r="T27" s="152"/>
      <c r="U27" s="152"/>
      <c r="V27" s="152"/>
      <c r="W27" s="152"/>
      <c r="X27" s="152"/>
      <c r="Y27" s="152"/>
      <c r="Z27" s="152"/>
      <c r="AA27" s="152"/>
      <c r="AB27" s="152"/>
      <c r="AC27" s="152"/>
      <c r="AD27" s="152"/>
      <c r="AE27" s="152"/>
      <c r="AF27" s="152"/>
      <c r="AG27" s="152"/>
      <c r="AH27" s="152"/>
      <c r="AI27" s="152"/>
      <c r="AJ27" s="152"/>
      <c r="AK27" s="152"/>
      <c r="AL27" s="152"/>
      <c r="AM27" s="152"/>
    </row>
    <row r="28" spans="4:48" ht="17.100000000000001" customHeight="1" x14ac:dyDescent="0.2">
      <c r="D28" s="295" t="s">
        <v>4</v>
      </c>
      <c r="E28" s="295"/>
      <c r="F28" s="295"/>
      <c r="G28" s="295"/>
      <c r="H28" s="295"/>
      <c r="I28" s="295"/>
      <c r="J28" s="295"/>
      <c r="K28" s="295"/>
      <c r="L28" s="295"/>
      <c r="M28" s="295"/>
      <c r="N28" s="152"/>
      <c r="O28" s="289">
        <f>[1]!ProjGeo</f>
        <v>0</v>
      </c>
      <c r="P28" s="290"/>
      <c r="Q28" s="290"/>
      <c r="R28" s="290"/>
      <c r="S28" s="290"/>
      <c r="T28" s="290"/>
      <c r="U28" s="290"/>
      <c r="V28" s="290"/>
      <c r="W28" s="290"/>
      <c r="X28" s="290"/>
      <c r="Y28" s="291"/>
      <c r="Z28" s="152"/>
      <c r="AA28" s="152"/>
      <c r="AB28" s="152"/>
      <c r="AC28" s="152"/>
      <c r="AD28" s="152"/>
      <c r="AE28" s="152"/>
      <c r="AF28" s="152"/>
      <c r="AG28" s="152"/>
      <c r="AH28" s="152"/>
      <c r="AI28" s="152"/>
      <c r="AJ28" s="152"/>
      <c r="AK28" s="152"/>
      <c r="AL28" s="152"/>
      <c r="AM28" s="152"/>
    </row>
  </sheetData>
  <sheetProtection sheet="1" objects="1" scenarios="1" selectLockedCells="1"/>
  <mergeCells count="26">
    <mergeCell ref="AG7:AV7"/>
    <mergeCell ref="O19:AV19"/>
    <mergeCell ref="O22:AV22"/>
    <mergeCell ref="O21:AV21"/>
    <mergeCell ref="D3:AV3"/>
    <mergeCell ref="O8:Y8"/>
    <mergeCell ref="O12:Y12"/>
    <mergeCell ref="O14:Y14"/>
    <mergeCell ref="O10:Y10"/>
    <mergeCell ref="O5:T5"/>
    <mergeCell ref="O16:Y16"/>
    <mergeCell ref="D5:M5"/>
    <mergeCell ref="D8:M8"/>
    <mergeCell ref="D10:M10"/>
    <mergeCell ref="D12:M12"/>
    <mergeCell ref="D14:M14"/>
    <mergeCell ref="O28:Y28"/>
    <mergeCell ref="O18:AV18"/>
    <mergeCell ref="D16:M16"/>
    <mergeCell ref="D18:M18"/>
    <mergeCell ref="D24:M24"/>
    <mergeCell ref="D26:M26"/>
    <mergeCell ref="D28:M28"/>
    <mergeCell ref="O26:Y26"/>
    <mergeCell ref="O24:Y24"/>
    <mergeCell ref="D21:M21"/>
  </mergeCells>
  <phoneticPr fontId="68" type="noConversion"/>
  <pageMargins left="0.75" right="0.75" top="1" bottom="1" header="0.5" footer="0.5"/>
  <pageSetup orientation="portrait" verticalDpi="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193" r:id="rId4" name="Drop Down 1">
              <controlPr defaultSize="0" print="0" autoLine="0" autoPict="0">
                <anchor>
                  <from>
                    <xdr:col>14</xdr:col>
                    <xdr:colOff>0</xdr:colOff>
                    <xdr:row>25</xdr:row>
                    <xdr:rowOff>0</xdr:rowOff>
                  </from>
                  <to>
                    <xdr:col>25</xdr:col>
                    <xdr:colOff>0</xdr:colOff>
                    <xdr:row>26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D1:AY49"/>
  <sheetViews>
    <sheetView showGridLines="0" showRowColHeaders="0" zoomScaleNormal="100" zoomScaleSheetLayoutView="100" workbookViewId="0">
      <selection activeCell="F22" sqref="F22:AN22"/>
    </sheetView>
  </sheetViews>
  <sheetFormatPr defaultColWidth="2.28515625" defaultRowHeight="12.75" customHeight="1" x14ac:dyDescent="0.2"/>
  <cols>
    <col min="1" max="13" width="2.28515625" style="5" customWidth="1"/>
    <col min="14" max="14" width="2.7109375" style="5" customWidth="1"/>
    <col min="15" max="47" width="2.28515625" style="5" customWidth="1"/>
    <col min="48" max="48" width="1.85546875" style="5" customWidth="1"/>
    <col min="49" max="16384" width="2.28515625" style="5"/>
  </cols>
  <sheetData>
    <row r="1" spans="4:51" ht="8.1" customHeight="1" x14ac:dyDescent="0.2"/>
    <row r="2" spans="4:51" ht="15.95" customHeight="1" x14ac:dyDescent="0.25">
      <c r="D2" s="188"/>
      <c r="H2" s="189" t="s">
        <v>192</v>
      </c>
      <c r="I2" s="339" t="s">
        <v>191</v>
      </c>
      <c r="J2" s="340"/>
      <c r="K2" s="340"/>
      <c r="L2" s="340"/>
      <c r="M2" s="340"/>
      <c r="N2" s="341"/>
      <c r="O2" s="190"/>
      <c r="P2" s="190"/>
      <c r="Q2" s="190"/>
      <c r="R2" s="190"/>
      <c r="S2" s="190"/>
      <c r="T2" s="190"/>
      <c r="U2" s="190"/>
      <c r="V2" s="190"/>
      <c r="W2" s="190"/>
      <c r="X2" s="190"/>
      <c r="Y2" s="190"/>
      <c r="Z2" s="189" t="s">
        <v>193</v>
      </c>
      <c r="AA2" s="342">
        <f>CommonData!O5</f>
        <v>40917</v>
      </c>
      <c r="AB2" s="343"/>
      <c r="AC2" s="343"/>
      <c r="AD2" s="343"/>
      <c r="AE2" s="343"/>
      <c r="AF2" s="344"/>
      <c r="AR2" s="410"/>
      <c r="AS2" s="410"/>
      <c r="AT2" s="410"/>
      <c r="AU2" s="410"/>
      <c r="AV2" s="410"/>
      <c r="AW2" s="410"/>
    </row>
    <row r="3" spans="4:51" ht="8.1" customHeight="1" x14ac:dyDescent="0.2">
      <c r="D3" s="4"/>
    </row>
    <row r="4" spans="4:51" ht="12.75" customHeight="1" x14ac:dyDescent="0.2">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row>
    <row r="5" spans="4:51" ht="12.75" customHeight="1" x14ac:dyDescent="0.2">
      <c r="D5" s="6"/>
      <c r="E5" s="1"/>
      <c r="F5" s="1"/>
      <c r="G5" s="1"/>
      <c r="H5" s="1"/>
      <c r="I5" s="392" t="s">
        <v>0</v>
      </c>
      <c r="J5" s="392"/>
      <c r="K5" s="392"/>
      <c r="L5" s="392"/>
      <c r="M5" s="392"/>
      <c r="N5" s="392"/>
      <c r="O5" s="392"/>
      <c r="P5" s="392"/>
      <c r="Q5" s="392"/>
      <c r="R5" s="392"/>
      <c r="S5" s="392"/>
      <c r="T5" s="392"/>
      <c r="U5" s="392"/>
      <c r="V5" s="392"/>
      <c r="W5" s="392"/>
      <c r="X5" s="392"/>
      <c r="Y5" s="392"/>
      <c r="Z5" s="392"/>
      <c r="AA5" s="392"/>
      <c r="AB5" s="392"/>
      <c r="AC5" s="392"/>
      <c r="AD5" s="390" t="s">
        <v>28</v>
      </c>
      <c r="AE5" s="391"/>
      <c r="AF5" s="391"/>
      <c r="AG5" s="391"/>
      <c r="AH5" s="391"/>
      <c r="AI5" s="391"/>
      <c r="AJ5" s="391"/>
      <c r="AK5" s="391"/>
      <c r="AL5" s="391"/>
      <c r="AM5" s="391"/>
      <c r="AN5" s="391"/>
      <c r="AO5" s="391"/>
      <c r="AP5" s="391"/>
      <c r="AQ5" s="391"/>
      <c r="AR5" s="391"/>
      <c r="AS5" s="391"/>
      <c r="AT5" s="391"/>
      <c r="AU5" s="391"/>
      <c r="AV5" s="391"/>
      <c r="AW5" s="7"/>
    </row>
    <row r="6" spans="4:51" ht="12.75" customHeight="1" x14ac:dyDescent="0.2">
      <c r="D6" s="6"/>
      <c r="E6" s="1"/>
      <c r="F6" s="1"/>
      <c r="G6" s="1"/>
      <c r="H6" s="1"/>
      <c r="I6" s="392"/>
      <c r="J6" s="392"/>
      <c r="K6" s="392"/>
      <c r="L6" s="392"/>
      <c r="M6" s="392"/>
      <c r="N6" s="392"/>
      <c r="O6" s="392"/>
      <c r="P6" s="392"/>
      <c r="Q6" s="392"/>
      <c r="R6" s="392"/>
      <c r="S6" s="392"/>
      <c r="T6" s="392"/>
      <c r="U6" s="392"/>
      <c r="V6" s="392"/>
      <c r="W6" s="392"/>
      <c r="X6" s="392"/>
      <c r="Y6" s="392"/>
      <c r="Z6" s="392"/>
      <c r="AA6" s="392"/>
      <c r="AB6" s="392"/>
      <c r="AC6" s="392"/>
      <c r="AD6" s="391"/>
      <c r="AE6" s="391"/>
      <c r="AF6" s="391"/>
      <c r="AG6" s="391"/>
      <c r="AH6" s="391"/>
      <c r="AI6" s="391"/>
      <c r="AJ6" s="391"/>
      <c r="AK6" s="391"/>
      <c r="AL6" s="391"/>
      <c r="AM6" s="391"/>
      <c r="AN6" s="391"/>
      <c r="AO6" s="391"/>
      <c r="AP6" s="391"/>
      <c r="AQ6" s="391"/>
      <c r="AR6" s="391"/>
      <c r="AS6" s="391"/>
      <c r="AT6" s="391"/>
      <c r="AU6" s="391"/>
      <c r="AV6" s="391"/>
      <c r="AW6" s="7"/>
    </row>
    <row r="7" spans="4:51" ht="12.75" customHeight="1" x14ac:dyDescent="0.2">
      <c r="D7" s="6"/>
      <c r="E7" s="1"/>
      <c r="F7" s="1"/>
      <c r="G7" s="1"/>
      <c r="H7" s="1"/>
      <c r="I7" s="392"/>
      <c r="J7" s="392"/>
      <c r="K7" s="392"/>
      <c r="L7" s="392"/>
      <c r="M7" s="392"/>
      <c r="N7" s="392"/>
      <c r="O7" s="392"/>
      <c r="P7" s="392"/>
      <c r="Q7" s="392"/>
      <c r="R7" s="392"/>
      <c r="S7" s="392"/>
      <c r="T7" s="392"/>
      <c r="U7" s="392"/>
      <c r="V7" s="392"/>
      <c r="W7" s="392"/>
      <c r="X7" s="392"/>
      <c r="Y7" s="392"/>
      <c r="Z7" s="392"/>
      <c r="AA7" s="392"/>
      <c r="AB7" s="392"/>
      <c r="AC7" s="392"/>
      <c r="AD7" s="391"/>
      <c r="AE7" s="391"/>
      <c r="AF7" s="391"/>
      <c r="AG7" s="391"/>
      <c r="AH7" s="391"/>
      <c r="AI7" s="391"/>
      <c r="AJ7" s="391"/>
      <c r="AK7" s="391"/>
      <c r="AL7" s="391"/>
      <c r="AM7" s="391"/>
      <c r="AN7" s="391"/>
      <c r="AO7" s="391"/>
      <c r="AP7" s="391"/>
      <c r="AQ7" s="391"/>
      <c r="AR7" s="391"/>
      <c r="AS7" s="391"/>
      <c r="AT7" s="391"/>
      <c r="AU7" s="391"/>
      <c r="AV7" s="391"/>
      <c r="AW7" s="7"/>
    </row>
    <row r="8" spans="4:51" ht="12.75" customHeight="1" thickBot="1" x14ac:dyDescent="0.25">
      <c r="D8" s="6"/>
      <c r="E8" s="2"/>
      <c r="F8" s="2"/>
      <c r="G8" s="2"/>
      <c r="H8" s="2"/>
      <c r="I8" s="393"/>
      <c r="J8" s="393"/>
      <c r="K8" s="393"/>
      <c r="L8" s="393"/>
      <c r="M8" s="393"/>
      <c r="N8" s="393"/>
      <c r="O8" s="393"/>
      <c r="P8" s="393"/>
      <c r="Q8" s="393"/>
      <c r="R8" s="393"/>
      <c r="S8" s="393"/>
      <c r="T8" s="393"/>
      <c r="U8" s="393"/>
      <c r="V8" s="393"/>
      <c r="W8" s="393"/>
      <c r="X8" s="393"/>
      <c r="Y8" s="393"/>
      <c r="Z8" s="393"/>
      <c r="AA8" s="393"/>
      <c r="AB8" s="393"/>
      <c r="AC8" s="393"/>
      <c r="AD8" s="3"/>
      <c r="AE8" s="3"/>
      <c r="AF8" s="3"/>
      <c r="AG8" s="3"/>
      <c r="AH8" s="3"/>
      <c r="AI8" s="3"/>
      <c r="AJ8" s="3"/>
      <c r="AK8" s="3"/>
      <c r="AL8" s="3"/>
      <c r="AM8" s="3"/>
      <c r="AN8" s="3"/>
      <c r="AO8" s="159"/>
      <c r="AP8" s="159"/>
      <c r="AQ8" s="159"/>
      <c r="AR8" s="158" t="s">
        <v>176</v>
      </c>
      <c r="AS8" s="411">
        <f>CommonData!O5</f>
        <v>40917</v>
      </c>
      <c r="AT8" s="411"/>
      <c r="AU8" s="411"/>
      <c r="AV8" s="411"/>
      <c r="AW8" s="7"/>
    </row>
    <row r="9" spans="4:51" ht="8.1" customHeight="1" thickTop="1" x14ac:dyDescent="0.2">
      <c r="D9" s="6"/>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row>
    <row r="10" spans="4:51" ht="14.45" customHeight="1" x14ac:dyDescent="0.2">
      <c r="D10" s="6"/>
      <c r="E10" s="58"/>
      <c r="F10" s="386" t="s">
        <v>1</v>
      </c>
      <c r="G10" s="386"/>
      <c r="H10" s="386"/>
      <c r="I10" s="386"/>
      <c r="J10" s="386"/>
      <c r="K10" s="386"/>
      <c r="L10" s="386"/>
      <c r="M10" s="386"/>
      <c r="N10" s="386"/>
      <c r="O10" s="386"/>
      <c r="P10" s="386"/>
      <c r="Q10" s="386"/>
      <c r="R10" s="386"/>
      <c r="S10" s="397" t="str">
        <f>IF(ISBLANK(CommonData!O10)=TRUE,"",CommonData!O10)</f>
        <v/>
      </c>
      <c r="T10" s="398"/>
      <c r="U10" s="398"/>
      <c r="V10" s="398"/>
      <c r="W10" s="398"/>
      <c r="X10" s="398"/>
      <c r="Y10" s="398"/>
      <c r="Z10" s="56"/>
      <c r="AA10" s="57"/>
      <c r="AB10" s="386" t="s">
        <v>3</v>
      </c>
      <c r="AC10" s="386"/>
      <c r="AD10" s="386"/>
      <c r="AE10" s="386"/>
      <c r="AF10" s="386"/>
      <c r="AG10" s="386"/>
      <c r="AH10" s="386"/>
      <c r="AI10" s="386"/>
      <c r="AJ10" s="386"/>
      <c r="AK10" s="386"/>
      <c r="AL10" s="386"/>
      <c r="AM10" s="386"/>
      <c r="AN10" s="386"/>
      <c r="AO10" s="418" t="str">
        <f>IF(ISBLANK(CommonData!O26)=TRUE,"",CommonData!O26)</f>
        <v/>
      </c>
      <c r="AP10" s="419"/>
      <c r="AQ10" s="419"/>
      <c r="AR10" s="419"/>
      <c r="AS10" s="419"/>
      <c r="AT10" s="419"/>
      <c r="AU10" s="419"/>
      <c r="AV10" s="8"/>
      <c r="AW10" s="8"/>
      <c r="AX10" s="54"/>
      <c r="AY10" s="55"/>
    </row>
    <row r="11" spans="4:51" ht="14.45" customHeight="1" x14ac:dyDescent="0.2">
      <c r="D11" s="6"/>
      <c r="E11" s="58"/>
      <c r="F11" s="345" t="s">
        <v>2</v>
      </c>
      <c r="G11" s="345"/>
      <c r="H11" s="345"/>
      <c r="I11" s="345"/>
      <c r="J11" s="345"/>
      <c r="K11" s="345"/>
      <c r="L11" s="345"/>
      <c r="M11" s="345"/>
      <c r="N11" s="345"/>
      <c r="O11" s="345"/>
      <c r="P11" s="345"/>
      <c r="Q11" s="345"/>
      <c r="R11" s="345"/>
      <c r="S11" s="347" t="str">
        <f>IF(ISBLANK(CommonData!O8)=TRUE,"",CommonData!O8)</f>
        <v/>
      </c>
      <c r="T11" s="348"/>
      <c r="U11" s="348"/>
      <c r="V11" s="348"/>
      <c r="W11" s="348"/>
      <c r="X11" s="348"/>
      <c r="Y11" s="348"/>
      <c r="Z11" s="56"/>
      <c r="AA11" s="57"/>
      <c r="AB11" s="345" t="s">
        <v>4</v>
      </c>
      <c r="AC11" s="345"/>
      <c r="AD11" s="345"/>
      <c r="AE11" s="345"/>
      <c r="AF11" s="345"/>
      <c r="AG11" s="345"/>
      <c r="AH11" s="345"/>
      <c r="AI11" s="345"/>
      <c r="AJ11" s="345"/>
      <c r="AK11" s="345"/>
      <c r="AL11" s="345"/>
      <c r="AM11" s="345"/>
      <c r="AN11" s="345"/>
      <c r="AO11" s="420">
        <f>IF(ISBLANK(CommonData!O28)=TRUE,"",CommonData!O28)</f>
        <v>0</v>
      </c>
      <c r="AP11" s="421"/>
      <c r="AQ11" s="421"/>
      <c r="AR11" s="421"/>
      <c r="AS11" s="421"/>
      <c r="AT11" s="421"/>
      <c r="AU11" s="421"/>
      <c r="AV11" s="8"/>
      <c r="AW11" s="8"/>
      <c r="AX11" s="54"/>
      <c r="AY11" s="55"/>
    </row>
    <row r="12" spans="4:51" ht="14.45" customHeight="1" x14ac:dyDescent="0.2">
      <c r="D12" s="6"/>
      <c r="E12" s="58"/>
      <c r="F12" s="345" t="s">
        <v>29</v>
      </c>
      <c r="G12" s="345"/>
      <c r="H12" s="345"/>
      <c r="I12" s="345"/>
      <c r="J12" s="345"/>
      <c r="K12" s="345"/>
      <c r="L12" s="345"/>
      <c r="M12" s="345"/>
      <c r="N12" s="345"/>
      <c r="O12" s="345"/>
      <c r="P12" s="345"/>
      <c r="Q12" s="345"/>
      <c r="R12" s="345"/>
      <c r="S12" s="351">
        <v>9000000</v>
      </c>
      <c r="T12" s="352"/>
      <c r="U12" s="352"/>
      <c r="V12" s="353">
        <f>IF(ISBLANK(CommonData!O12)=TRUE,"",CommonData!O12)</f>
        <v>0</v>
      </c>
      <c r="W12" s="353"/>
      <c r="X12" s="353"/>
      <c r="Y12" s="354"/>
      <c r="Z12" s="56"/>
      <c r="AA12" s="57"/>
      <c r="AB12" s="399" t="s">
        <v>75</v>
      </c>
      <c r="AC12" s="399"/>
      <c r="AD12" s="399"/>
      <c r="AE12" s="399"/>
      <c r="AF12" s="399"/>
      <c r="AG12" s="399"/>
      <c r="AH12" s="399"/>
      <c r="AI12" s="399"/>
      <c r="AJ12" s="399"/>
      <c r="AK12" s="399"/>
      <c r="AL12" s="399"/>
      <c r="AM12" s="399"/>
      <c r="AN12" s="399"/>
      <c r="AO12" s="400"/>
      <c r="AP12" s="401"/>
      <c r="AQ12" s="401"/>
      <c r="AR12" s="401"/>
      <c r="AS12" s="401"/>
      <c r="AT12" s="401"/>
      <c r="AU12" s="401"/>
      <c r="AV12" s="8"/>
      <c r="AW12" s="8"/>
      <c r="AX12" s="54"/>
      <c r="AY12" s="55"/>
    </row>
    <row r="13" spans="4:51" ht="14.45" customHeight="1" x14ac:dyDescent="0.2">
      <c r="D13" s="6"/>
      <c r="E13" s="58"/>
      <c r="F13" s="346" t="s">
        <v>52</v>
      </c>
      <c r="G13" s="346"/>
      <c r="H13" s="346"/>
      <c r="I13" s="346"/>
      <c r="J13" s="346"/>
      <c r="K13" s="346"/>
      <c r="L13" s="346"/>
      <c r="M13" s="346"/>
      <c r="N13" s="346"/>
      <c r="O13" s="346"/>
      <c r="P13" s="346"/>
      <c r="Q13" s="346"/>
      <c r="R13" s="346"/>
      <c r="S13" s="347" t="str">
        <f>IF(ISBLANK(CommonData!O14)=TRUE,"",CommonData!O14)</f>
        <v/>
      </c>
      <c r="T13" s="348"/>
      <c r="U13" s="348"/>
      <c r="V13" s="348"/>
      <c r="W13" s="348"/>
      <c r="X13" s="348"/>
      <c r="Y13" s="348"/>
      <c r="Z13" s="8"/>
      <c r="AA13" s="8"/>
      <c r="AB13" s="422"/>
      <c r="AC13" s="422"/>
      <c r="AD13" s="422"/>
      <c r="AE13" s="422"/>
      <c r="AF13" s="422"/>
      <c r="AG13" s="422"/>
      <c r="AH13" s="422"/>
      <c r="AI13" s="422"/>
      <c r="AJ13" s="422"/>
      <c r="AK13" s="422"/>
      <c r="AL13" s="422"/>
      <c r="AM13" s="422"/>
      <c r="AN13" s="422"/>
      <c r="AO13" s="422"/>
      <c r="AP13" s="422"/>
      <c r="AQ13" s="422"/>
      <c r="AR13" s="422"/>
      <c r="AS13" s="422"/>
      <c r="AT13" s="422"/>
      <c r="AU13" s="422"/>
      <c r="AV13" s="8"/>
      <c r="AW13" s="8"/>
      <c r="AX13" s="54"/>
      <c r="AY13" s="55"/>
    </row>
    <row r="14" spans="4:51" ht="14.45" customHeight="1" x14ac:dyDescent="0.2">
      <c r="D14" s="6"/>
      <c r="E14" s="58"/>
      <c r="F14" s="346" t="s">
        <v>53</v>
      </c>
      <c r="G14" s="346"/>
      <c r="H14" s="346"/>
      <c r="I14" s="346"/>
      <c r="J14" s="346"/>
      <c r="K14" s="346"/>
      <c r="L14" s="346"/>
      <c r="M14" s="346"/>
      <c r="N14" s="346"/>
      <c r="O14" s="346"/>
      <c r="P14" s="346"/>
      <c r="Q14" s="346"/>
      <c r="R14" s="346"/>
      <c r="S14" s="349">
        <f>IF(ISBLANK(CommonData!O16)=TRUE,"",CommonData!O16)</f>
        <v>0</v>
      </c>
      <c r="T14" s="350"/>
      <c r="U14" s="350"/>
      <c r="V14" s="350"/>
      <c r="W14" s="350"/>
      <c r="X14" s="350"/>
      <c r="Y14" s="350"/>
      <c r="Z14" s="8"/>
      <c r="AA14" s="8"/>
      <c r="AB14" s="423"/>
      <c r="AC14" s="423"/>
      <c r="AD14" s="423"/>
      <c r="AE14" s="423"/>
      <c r="AF14" s="423"/>
      <c r="AG14" s="423"/>
      <c r="AH14" s="423"/>
      <c r="AI14" s="423"/>
      <c r="AJ14" s="423"/>
      <c r="AK14" s="423"/>
      <c r="AL14" s="423"/>
      <c r="AM14" s="423"/>
      <c r="AN14" s="423"/>
      <c r="AO14" s="423"/>
      <c r="AP14" s="423"/>
      <c r="AQ14" s="423"/>
      <c r="AR14" s="423"/>
      <c r="AS14" s="423"/>
      <c r="AT14" s="423"/>
      <c r="AU14" s="423"/>
      <c r="AV14" s="8"/>
      <c r="AW14" s="8"/>
      <c r="AX14" s="54"/>
      <c r="AY14" s="55"/>
    </row>
    <row r="15" spans="4:51" ht="14.45" customHeight="1" x14ac:dyDescent="0.2">
      <c r="D15" s="6"/>
      <c r="E15" s="58"/>
      <c r="F15" s="402"/>
      <c r="G15" s="402"/>
      <c r="H15" s="402"/>
      <c r="I15" s="402"/>
      <c r="J15" s="402"/>
      <c r="K15" s="402"/>
      <c r="L15" s="402"/>
      <c r="M15" s="402"/>
      <c r="N15" s="402"/>
      <c r="O15" s="402"/>
      <c r="P15" s="402"/>
      <c r="Q15" s="402"/>
      <c r="R15" s="402"/>
      <c r="S15" s="361"/>
      <c r="T15" s="362"/>
      <c r="U15" s="362"/>
      <c r="V15" s="362"/>
      <c r="W15" s="362"/>
      <c r="X15" s="362"/>
      <c r="Y15" s="362"/>
      <c r="Z15" s="8"/>
      <c r="AA15" s="8"/>
      <c r="AB15" s="8"/>
      <c r="AC15" s="8"/>
      <c r="AD15" s="8"/>
      <c r="AE15" s="8"/>
      <c r="AF15" s="8"/>
      <c r="AG15" s="8"/>
      <c r="AH15" s="8"/>
      <c r="AI15" s="8"/>
      <c r="AJ15" s="8"/>
      <c r="AK15" s="8"/>
      <c r="AL15" s="8"/>
      <c r="AM15" s="8"/>
      <c r="AN15" s="8"/>
      <c r="AO15" s="8"/>
      <c r="AP15" s="8"/>
      <c r="AQ15" s="8"/>
      <c r="AR15" s="8"/>
      <c r="AS15" s="8"/>
      <c r="AT15" s="8"/>
      <c r="AU15" s="8"/>
      <c r="AV15" s="8"/>
      <c r="AW15" s="8"/>
      <c r="AX15" s="54"/>
      <c r="AY15" s="55"/>
    </row>
    <row r="16" spans="4:51" ht="24.95" customHeight="1" x14ac:dyDescent="0.2">
      <c r="D16" s="6"/>
      <c r="E16" s="58"/>
      <c r="F16" s="58"/>
      <c r="G16" s="11"/>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54"/>
      <c r="AY16" s="55"/>
    </row>
    <row r="17" spans="4:51" ht="14.45" customHeight="1" x14ac:dyDescent="0.2">
      <c r="D17" s="6"/>
      <c r="E17" s="58"/>
      <c r="F17" s="58" t="s">
        <v>77</v>
      </c>
      <c r="G17" s="11"/>
      <c r="H17" s="8"/>
      <c r="I17" s="8"/>
      <c r="J17" s="8"/>
      <c r="K17" s="8"/>
      <c r="L17" s="8"/>
      <c r="M17" s="8"/>
      <c r="N17" s="8"/>
      <c r="O17" s="8"/>
      <c r="P17" s="8"/>
      <c r="Q17" s="8"/>
      <c r="R17" s="8"/>
      <c r="S17" s="8"/>
      <c r="T17" s="8"/>
      <c r="U17" s="8"/>
      <c r="V17" s="8"/>
      <c r="W17" s="8"/>
      <c r="X17" s="8"/>
      <c r="Y17" s="8"/>
      <c r="Z17" s="8"/>
      <c r="AA17" s="8"/>
      <c r="AB17" s="8" t="s">
        <v>79</v>
      </c>
      <c r="AC17" s="8"/>
      <c r="AD17" s="8"/>
      <c r="AE17" s="8"/>
      <c r="AF17" s="8"/>
      <c r="AG17" s="8"/>
      <c r="AH17" s="8"/>
      <c r="AI17" s="8"/>
      <c r="AJ17" s="8"/>
      <c r="AK17" s="8"/>
      <c r="AL17" s="8"/>
      <c r="AM17" s="8"/>
      <c r="AN17" s="8"/>
      <c r="AO17" s="8"/>
      <c r="AP17" s="8"/>
      <c r="AQ17" s="8"/>
      <c r="AR17" s="8"/>
      <c r="AS17" s="8"/>
      <c r="AT17" s="8"/>
      <c r="AU17" s="8"/>
      <c r="AV17" s="8"/>
      <c r="AW17" s="8"/>
      <c r="AX17" s="54"/>
      <c r="AY17" s="55"/>
    </row>
    <row r="18" spans="4:51" ht="14.45" customHeight="1" x14ac:dyDescent="0.2">
      <c r="D18" s="6"/>
      <c r="E18" s="58"/>
      <c r="F18" s="355" t="s">
        <v>78</v>
      </c>
      <c r="G18" s="356"/>
      <c r="H18" s="356"/>
      <c r="I18" s="356"/>
      <c r="J18" s="356"/>
      <c r="K18" s="356"/>
      <c r="L18" s="356"/>
      <c r="M18" s="356"/>
      <c r="N18" s="356"/>
      <c r="O18" s="356"/>
      <c r="P18" s="356"/>
      <c r="Q18" s="356"/>
      <c r="R18" s="357"/>
      <c r="S18" s="376"/>
      <c r="T18" s="376"/>
      <c r="U18" s="376"/>
      <c r="V18" s="376"/>
      <c r="W18" s="376"/>
      <c r="X18" s="376"/>
      <c r="Y18" s="376"/>
      <c r="Z18" s="8"/>
      <c r="AA18" s="8"/>
      <c r="AB18" s="355" t="s">
        <v>47</v>
      </c>
      <c r="AC18" s="356"/>
      <c r="AD18" s="356"/>
      <c r="AE18" s="356"/>
      <c r="AF18" s="356"/>
      <c r="AG18" s="356"/>
      <c r="AH18" s="356"/>
      <c r="AI18" s="356"/>
      <c r="AJ18" s="356"/>
      <c r="AK18" s="356"/>
      <c r="AL18" s="356"/>
      <c r="AM18" s="356"/>
      <c r="AN18" s="357"/>
      <c r="AO18" s="412"/>
      <c r="AP18" s="413"/>
      <c r="AQ18" s="413"/>
      <c r="AR18" s="413"/>
      <c r="AS18" s="413"/>
      <c r="AT18" s="413"/>
      <c r="AU18" s="414"/>
      <c r="AV18" s="8"/>
      <c r="AW18" s="8"/>
      <c r="AX18" s="54"/>
      <c r="AY18" s="55"/>
    </row>
    <row r="19" spans="4:51" ht="14.45" customHeight="1" x14ac:dyDescent="0.2">
      <c r="D19" s="6"/>
      <c r="E19" s="58"/>
      <c r="F19" s="358"/>
      <c r="G19" s="359"/>
      <c r="H19" s="359"/>
      <c r="I19" s="359"/>
      <c r="J19" s="359"/>
      <c r="K19" s="359"/>
      <c r="L19" s="359"/>
      <c r="M19" s="359"/>
      <c r="N19" s="359"/>
      <c r="O19" s="359"/>
      <c r="P19" s="359"/>
      <c r="Q19" s="359"/>
      <c r="R19" s="360"/>
      <c r="S19" s="377"/>
      <c r="T19" s="377"/>
      <c r="U19" s="377"/>
      <c r="V19" s="377"/>
      <c r="W19" s="377"/>
      <c r="X19" s="377"/>
      <c r="Y19" s="377"/>
      <c r="Z19" s="8"/>
      <c r="AA19" s="8"/>
      <c r="AB19" s="358"/>
      <c r="AC19" s="359"/>
      <c r="AD19" s="359"/>
      <c r="AE19" s="359"/>
      <c r="AF19" s="359"/>
      <c r="AG19" s="359"/>
      <c r="AH19" s="359"/>
      <c r="AI19" s="359"/>
      <c r="AJ19" s="359"/>
      <c r="AK19" s="359"/>
      <c r="AL19" s="359"/>
      <c r="AM19" s="359"/>
      <c r="AN19" s="360"/>
      <c r="AO19" s="415"/>
      <c r="AP19" s="416"/>
      <c r="AQ19" s="416"/>
      <c r="AR19" s="416"/>
      <c r="AS19" s="416"/>
      <c r="AT19" s="416"/>
      <c r="AU19" s="417"/>
      <c r="AV19" s="8"/>
      <c r="AW19" s="8"/>
      <c r="AX19" s="54"/>
      <c r="AY19" s="55"/>
    </row>
    <row r="20" spans="4:51" ht="24.95" customHeight="1" x14ac:dyDescent="0.2">
      <c r="D20" s="6"/>
      <c r="E20" s="5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54"/>
      <c r="AY20" s="55"/>
    </row>
    <row r="21" spans="4:51" ht="14.45" customHeight="1" x14ac:dyDescent="0.2">
      <c r="D21" s="6"/>
      <c r="E21" s="58"/>
      <c r="F21" s="8" t="s">
        <v>80</v>
      </c>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54"/>
      <c r="AY21" s="55"/>
    </row>
    <row r="22" spans="4:51" ht="24.95" customHeight="1" x14ac:dyDescent="0.2">
      <c r="D22" s="6"/>
      <c r="E22" s="58"/>
      <c r="F22" s="330" t="s">
        <v>76</v>
      </c>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2"/>
      <c r="AO22" s="311"/>
      <c r="AP22" s="312"/>
      <c r="AQ22" s="312"/>
      <c r="AR22" s="312"/>
      <c r="AS22" s="312"/>
      <c r="AT22" s="312"/>
      <c r="AU22" s="313"/>
      <c r="AV22" s="8"/>
      <c r="AW22" s="8"/>
      <c r="AX22" s="54"/>
      <c r="AY22" s="55"/>
    </row>
    <row r="23" spans="4:51" ht="14.45" customHeight="1" x14ac:dyDescent="0.2">
      <c r="D23" s="6"/>
      <c r="E23" s="58"/>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0" t="s">
        <v>42</v>
      </c>
      <c r="AO23" s="394" t="str">
        <f>IF(AO22=0,"",AO22/5280)</f>
        <v/>
      </c>
      <c r="AP23" s="395"/>
      <c r="AQ23" s="395"/>
      <c r="AR23" s="395"/>
      <c r="AS23" s="395"/>
      <c r="AT23" s="395"/>
      <c r="AU23" s="396"/>
      <c r="AV23" s="8"/>
      <c r="AW23" s="8"/>
      <c r="AX23" s="54"/>
      <c r="AY23" s="55"/>
    </row>
    <row r="24" spans="4:51" ht="24.95" customHeight="1" x14ac:dyDescent="0.2">
      <c r="D24" s="6"/>
      <c r="E24" s="58"/>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0"/>
      <c r="AO24" s="62"/>
      <c r="AP24" s="62"/>
      <c r="AQ24" s="62"/>
      <c r="AR24" s="62"/>
      <c r="AS24" s="62"/>
      <c r="AT24" s="62"/>
      <c r="AU24" s="62"/>
      <c r="AV24" s="8"/>
      <c r="AW24" s="8"/>
      <c r="AX24" s="54"/>
      <c r="AY24" s="55"/>
    </row>
    <row r="25" spans="4:51" ht="14.45" customHeight="1" x14ac:dyDescent="0.2">
      <c r="D25" s="6"/>
      <c r="E25" s="58"/>
      <c r="F25" s="59" t="s">
        <v>31</v>
      </c>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8"/>
      <c r="AW25" s="8"/>
      <c r="AX25" s="54"/>
      <c r="AY25" s="55"/>
    </row>
    <row r="26" spans="4:51" ht="30" customHeight="1" x14ac:dyDescent="0.2">
      <c r="D26" s="6"/>
      <c r="E26" s="58"/>
      <c r="F26" s="405" t="s">
        <v>81</v>
      </c>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6"/>
      <c r="AK26" s="406"/>
      <c r="AL26" s="406"/>
      <c r="AM26" s="406"/>
      <c r="AN26" s="407"/>
      <c r="AO26" s="321"/>
      <c r="AP26" s="322"/>
      <c r="AQ26" s="322"/>
      <c r="AR26" s="322"/>
      <c r="AS26" s="322"/>
      <c r="AT26" s="322"/>
      <c r="AU26" s="323"/>
      <c r="AV26" s="8"/>
      <c r="AW26" s="8"/>
      <c r="AX26" s="54"/>
      <c r="AY26" s="55"/>
    </row>
    <row r="27" spans="4:51" ht="30" customHeight="1" x14ac:dyDescent="0.2">
      <c r="D27" s="6"/>
      <c r="E27" s="58"/>
      <c r="F27" s="333" t="s">
        <v>82</v>
      </c>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4"/>
      <c r="AL27" s="334"/>
      <c r="AM27" s="334"/>
      <c r="AN27" s="335"/>
      <c r="AO27" s="324"/>
      <c r="AP27" s="325"/>
      <c r="AQ27" s="325"/>
      <c r="AR27" s="325"/>
      <c r="AS27" s="325"/>
      <c r="AT27" s="325"/>
      <c r="AU27" s="326"/>
      <c r="AV27" s="8"/>
      <c r="AW27" s="8"/>
      <c r="AX27" s="54"/>
      <c r="AY27" s="55"/>
    </row>
    <row r="28" spans="4:51" ht="30" customHeight="1" x14ac:dyDescent="0.2">
      <c r="D28" s="6"/>
      <c r="E28" s="58"/>
      <c r="F28" s="336" t="s">
        <v>32</v>
      </c>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27"/>
      <c r="AP28" s="328"/>
      <c r="AQ28" s="328"/>
      <c r="AR28" s="328"/>
      <c r="AS28" s="328"/>
      <c r="AT28" s="328"/>
      <c r="AU28" s="329"/>
      <c r="AV28" s="8"/>
      <c r="AW28" s="8"/>
      <c r="AX28" s="54"/>
      <c r="AY28" s="55"/>
    </row>
    <row r="29" spans="4:51" ht="14.45" customHeight="1" x14ac:dyDescent="0.2">
      <c r="D29" s="6"/>
      <c r="E29" s="58"/>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9" t="s">
        <v>57</v>
      </c>
      <c r="AO29" s="387" t="str">
        <f>IF(SUM(AO26:AU28)=0,"",SUM(AO26:AU28))</f>
        <v/>
      </c>
      <c r="AP29" s="388"/>
      <c r="AQ29" s="388"/>
      <c r="AR29" s="388"/>
      <c r="AS29" s="388"/>
      <c r="AT29" s="388"/>
      <c r="AU29" s="389"/>
      <c r="AV29" s="8"/>
      <c r="AW29" s="8"/>
      <c r="AX29" s="54"/>
      <c r="AY29" s="55"/>
    </row>
    <row r="30" spans="4:51" ht="24.95" customHeight="1" x14ac:dyDescent="0.2">
      <c r="D30" s="6"/>
      <c r="E30" s="58"/>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8"/>
      <c r="AW30" s="8"/>
      <c r="AX30" s="54"/>
      <c r="AY30" s="55"/>
    </row>
    <row r="31" spans="4:51" ht="14.45" customHeight="1" x14ac:dyDescent="0.2">
      <c r="D31" s="6"/>
      <c r="E31" s="58"/>
      <c r="F31" s="59" t="s">
        <v>33</v>
      </c>
      <c r="G31" s="61"/>
      <c r="H31" s="61"/>
      <c r="I31" s="61"/>
      <c r="J31" s="61"/>
      <c r="K31" s="61"/>
      <c r="L31" s="61"/>
      <c r="M31" s="61"/>
      <c r="N31" s="61"/>
      <c r="O31" s="61"/>
      <c r="P31" s="61"/>
      <c r="Q31" s="61"/>
      <c r="R31" s="61"/>
      <c r="S31" s="61"/>
      <c r="T31" s="61"/>
      <c r="U31" s="61"/>
      <c r="V31" s="61"/>
      <c r="W31" s="61"/>
      <c r="X31" s="61"/>
      <c r="Y31" s="61"/>
      <c r="Z31" s="61"/>
      <c r="AA31" s="320" t="s">
        <v>5</v>
      </c>
      <c r="AB31" s="320"/>
      <c r="AC31" s="320"/>
      <c r="AD31" s="320"/>
      <c r="AE31" s="320"/>
      <c r="AF31" s="320"/>
      <c r="AG31" s="320"/>
      <c r="AH31" s="320" t="s">
        <v>6</v>
      </c>
      <c r="AI31" s="320"/>
      <c r="AJ31" s="320"/>
      <c r="AK31" s="320"/>
      <c r="AL31" s="320"/>
      <c r="AM31" s="320"/>
      <c r="AN31" s="320"/>
      <c r="AO31" s="320" t="s">
        <v>34</v>
      </c>
      <c r="AP31" s="320"/>
      <c r="AQ31" s="320"/>
      <c r="AR31" s="320"/>
      <c r="AS31" s="320"/>
      <c r="AT31" s="320"/>
      <c r="AU31" s="320"/>
      <c r="AV31" s="8"/>
      <c r="AW31" s="8"/>
      <c r="AX31" s="54"/>
      <c r="AY31" s="55"/>
    </row>
    <row r="32" spans="4:51" ht="14.45" customHeight="1" x14ac:dyDescent="0.2">
      <c r="D32" s="6"/>
      <c r="E32" s="58"/>
      <c r="F32" s="405" t="s">
        <v>83</v>
      </c>
      <c r="G32" s="406"/>
      <c r="H32" s="406"/>
      <c r="I32" s="406"/>
      <c r="J32" s="406"/>
      <c r="K32" s="406"/>
      <c r="L32" s="406"/>
      <c r="M32" s="406"/>
      <c r="N32" s="406"/>
      <c r="O32" s="406"/>
      <c r="P32" s="406"/>
      <c r="Q32" s="406"/>
      <c r="R32" s="406"/>
      <c r="S32" s="406"/>
      <c r="T32" s="406"/>
      <c r="U32" s="406"/>
      <c r="V32" s="406"/>
      <c r="W32" s="406"/>
      <c r="X32" s="406"/>
      <c r="Y32" s="406"/>
      <c r="Z32" s="407"/>
      <c r="AA32" s="369"/>
      <c r="AB32" s="370"/>
      <c r="AC32" s="370"/>
      <c r="AD32" s="370"/>
      <c r="AE32" s="370"/>
      <c r="AF32" s="370"/>
      <c r="AG32" s="371"/>
      <c r="AH32" s="369"/>
      <c r="AI32" s="370"/>
      <c r="AJ32" s="370"/>
      <c r="AK32" s="370"/>
      <c r="AL32" s="370"/>
      <c r="AM32" s="370"/>
      <c r="AN32" s="371"/>
      <c r="AO32" s="366" t="str">
        <f t="shared" ref="AO32:AO38" si="0">IF(SUM(AA32:AN32)=0,"",SUM(AA32:AN32))</f>
        <v/>
      </c>
      <c r="AP32" s="367"/>
      <c r="AQ32" s="367"/>
      <c r="AR32" s="367"/>
      <c r="AS32" s="367"/>
      <c r="AT32" s="367"/>
      <c r="AU32" s="368"/>
      <c r="AV32" s="8"/>
      <c r="AW32" s="8"/>
      <c r="AX32" s="54"/>
      <c r="AY32" s="55"/>
    </row>
    <row r="33" spans="4:51" ht="14.45" customHeight="1" x14ac:dyDescent="0.2">
      <c r="D33" s="6"/>
      <c r="E33" s="58"/>
      <c r="F33" s="333" t="s">
        <v>84</v>
      </c>
      <c r="G33" s="334"/>
      <c r="H33" s="334"/>
      <c r="I33" s="334"/>
      <c r="J33" s="334"/>
      <c r="K33" s="334"/>
      <c r="L33" s="334"/>
      <c r="M33" s="334"/>
      <c r="N33" s="334"/>
      <c r="O33" s="334"/>
      <c r="P33" s="334"/>
      <c r="Q33" s="334"/>
      <c r="R33" s="334"/>
      <c r="S33" s="334"/>
      <c r="T33" s="334"/>
      <c r="U33" s="334"/>
      <c r="V33" s="334"/>
      <c r="W33" s="334"/>
      <c r="X33" s="334"/>
      <c r="Y33" s="334"/>
      <c r="Z33" s="335"/>
      <c r="AA33" s="314"/>
      <c r="AB33" s="315"/>
      <c r="AC33" s="315"/>
      <c r="AD33" s="315"/>
      <c r="AE33" s="315"/>
      <c r="AF33" s="315"/>
      <c r="AG33" s="316"/>
      <c r="AH33" s="314"/>
      <c r="AI33" s="315"/>
      <c r="AJ33" s="315"/>
      <c r="AK33" s="315"/>
      <c r="AL33" s="315"/>
      <c r="AM33" s="315"/>
      <c r="AN33" s="316"/>
      <c r="AO33" s="317" t="str">
        <f t="shared" si="0"/>
        <v/>
      </c>
      <c r="AP33" s="318"/>
      <c r="AQ33" s="318"/>
      <c r="AR33" s="318"/>
      <c r="AS33" s="318"/>
      <c r="AT33" s="318"/>
      <c r="AU33" s="319"/>
      <c r="AV33" s="8"/>
      <c r="AW33" s="8"/>
      <c r="AX33" s="54"/>
      <c r="AY33" s="55"/>
    </row>
    <row r="34" spans="4:51" ht="14.45" customHeight="1" x14ac:dyDescent="0.2">
      <c r="D34" s="6"/>
      <c r="E34" s="58"/>
      <c r="F34" s="333" t="s">
        <v>88</v>
      </c>
      <c r="G34" s="334"/>
      <c r="H34" s="334"/>
      <c r="I34" s="334"/>
      <c r="J34" s="334"/>
      <c r="K34" s="334"/>
      <c r="L34" s="334"/>
      <c r="M34" s="334"/>
      <c r="N34" s="334"/>
      <c r="O34" s="334"/>
      <c r="P34" s="334"/>
      <c r="Q34" s="334"/>
      <c r="R34" s="334"/>
      <c r="S34" s="334"/>
      <c r="T34" s="334"/>
      <c r="U34" s="334"/>
      <c r="V34" s="334"/>
      <c r="W34" s="334"/>
      <c r="X34" s="334"/>
      <c r="Y34" s="334"/>
      <c r="Z34" s="335"/>
      <c r="AA34" s="314"/>
      <c r="AB34" s="315"/>
      <c r="AC34" s="315"/>
      <c r="AD34" s="315"/>
      <c r="AE34" s="315"/>
      <c r="AF34" s="315"/>
      <c r="AG34" s="316"/>
      <c r="AH34" s="314"/>
      <c r="AI34" s="315"/>
      <c r="AJ34" s="315"/>
      <c r="AK34" s="315"/>
      <c r="AL34" s="315"/>
      <c r="AM34" s="315"/>
      <c r="AN34" s="316"/>
      <c r="AO34" s="317" t="str">
        <f>IF(SUM(AA34:AN34)=0,"",SUM(AA34:AN34))</f>
        <v/>
      </c>
      <c r="AP34" s="318"/>
      <c r="AQ34" s="318"/>
      <c r="AR34" s="318"/>
      <c r="AS34" s="318"/>
      <c r="AT34" s="318"/>
      <c r="AU34" s="319"/>
      <c r="AV34" s="8"/>
      <c r="AW34" s="8"/>
      <c r="AX34" s="54"/>
      <c r="AY34" s="55"/>
    </row>
    <row r="35" spans="4:51" ht="14.45" customHeight="1" x14ac:dyDescent="0.2">
      <c r="D35" s="6"/>
      <c r="E35" s="58"/>
      <c r="F35" s="333" t="s">
        <v>85</v>
      </c>
      <c r="G35" s="334"/>
      <c r="H35" s="334"/>
      <c r="I35" s="334"/>
      <c r="J35" s="334"/>
      <c r="K35" s="334"/>
      <c r="L35" s="334"/>
      <c r="M35" s="334"/>
      <c r="N35" s="334"/>
      <c r="O35" s="334"/>
      <c r="P35" s="334"/>
      <c r="Q35" s="334"/>
      <c r="R35" s="334"/>
      <c r="S35" s="334"/>
      <c r="T35" s="334"/>
      <c r="U35" s="334"/>
      <c r="V35" s="334"/>
      <c r="W35" s="334"/>
      <c r="X35" s="334"/>
      <c r="Y35" s="334"/>
      <c r="Z35" s="335"/>
      <c r="AA35" s="314"/>
      <c r="AB35" s="315"/>
      <c r="AC35" s="315"/>
      <c r="AD35" s="315"/>
      <c r="AE35" s="315"/>
      <c r="AF35" s="315"/>
      <c r="AG35" s="316"/>
      <c r="AH35" s="314"/>
      <c r="AI35" s="315"/>
      <c r="AJ35" s="315"/>
      <c r="AK35" s="315"/>
      <c r="AL35" s="315"/>
      <c r="AM35" s="315"/>
      <c r="AN35" s="316"/>
      <c r="AO35" s="317" t="str">
        <f>IF(SUM(AA35:AN35)=0,"",SUM(AA35:AN35))</f>
        <v/>
      </c>
      <c r="AP35" s="318"/>
      <c r="AQ35" s="318"/>
      <c r="AR35" s="318"/>
      <c r="AS35" s="318"/>
      <c r="AT35" s="318"/>
      <c r="AU35" s="319"/>
      <c r="AV35" s="8"/>
      <c r="AW35" s="8"/>
      <c r="AX35" s="54"/>
      <c r="AY35" s="55"/>
    </row>
    <row r="36" spans="4:51" ht="14.45" customHeight="1" x14ac:dyDescent="0.2">
      <c r="D36" s="6"/>
      <c r="E36" s="58"/>
      <c r="F36" s="333" t="s">
        <v>86</v>
      </c>
      <c r="G36" s="334"/>
      <c r="H36" s="334"/>
      <c r="I36" s="334"/>
      <c r="J36" s="334"/>
      <c r="K36" s="334"/>
      <c r="L36" s="334"/>
      <c r="M36" s="334"/>
      <c r="N36" s="334"/>
      <c r="O36" s="334"/>
      <c r="P36" s="334"/>
      <c r="Q36" s="334"/>
      <c r="R36" s="334"/>
      <c r="S36" s="334"/>
      <c r="T36" s="334"/>
      <c r="U36" s="334"/>
      <c r="V36" s="334"/>
      <c r="W36" s="334"/>
      <c r="X36" s="334"/>
      <c r="Y36" s="334"/>
      <c r="Z36" s="335"/>
      <c r="AA36" s="314"/>
      <c r="AB36" s="315"/>
      <c r="AC36" s="315"/>
      <c r="AD36" s="315"/>
      <c r="AE36" s="315"/>
      <c r="AF36" s="315"/>
      <c r="AG36" s="316"/>
      <c r="AH36" s="314"/>
      <c r="AI36" s="315"/>
      <c r="AJ36" s="315"/>
      <c r="AK36" s="315"/>
      <c r="AL36" s="315"/>
      <c r="AM36" s="315"/>
      <c r="AN36" s="316"/>
      <c r="AO36" s="317" t="str">
        <f t="shared" si="0"/>
        <v/>
      </c>
      <c r="AP36" s="318"/>
      <c r="AQ36" s="318"/>
      <c r="AR36" s="318"/>
      <c r="AS36" s="318"/>
      <c r="AT36" s="318"/>
      <c r="AU36" s="319"/>
      <c r="AV36" s="8"/>
      <c r="AW36" s="8"/>
      <c r="AX36" s="54"/>
      <c r="AY36" s="55"/>
    </row>
    <row r="37" spans="4:51" ht="14.45" customHeight="1" x14ac:dyDescent="0.2">
      <c r="D37" s="6"/>
      <c r="E37" s="58"/>
      <c r="F37" s="336" t="s">
        <v>43</v>
      </c>
      <c r="G37" s="337"/>
      <c r="H37" s="337"/>
      <c r="I37" s="337"/>
      <c r="J37" s="337"/>
      <c r="K37" s="337"/>
      <c r="L37" s="337"/>
      <c r="M37" s="337"/>
      <c r="N37" s="337"/>
      <c r="O37" s="337"/>
      <c r="P37" s="337"/>
      <c r="Q37" s="337"/>
      <c r="R37" s="337"/>
      <c r="S37" s="337"/>
      <c r="T37" s="337"/>
      <c r="U37" s="337"/>
      <c r="V37" s="337"/>
      <c r="W37" s="337"/>
      <c r="X37" s="337"/>
      <c r="Y37" s="337"/>
      <c r="Z37" s="338"/>
      <c r="AA37" s="363"/>
      <c r="AB37" s="364"/>
      <c r="AC37" s="364"/>
      <c r="AD37" s="364"/>
      <c r="AE37" s="364"/>
      <c r="AF37" s="364"/>
      <c r="AG37" s="365"/>
      <c r="AH37" s="363"/>
      <c r="AI37" s="364"/>
      <c r="AJ37" s="364"/>
      <c r="AK37" s="364"/>
      <c r="AL37" s="364"/>
      <c r="AM37" s="364"/>
      <c r="AN37" s="365"/>
      <c r="AO37" s="427" t="str">
        <f t="shared" si="0"/>
        <v/>
      </c>
      <c r="AP37" s="428"/>
      <c r="AQ37" s="428"/>
      <c r="AR37" s="428"/>
      <c r="AS37" s="428"/>
      <c r="AT37" s="428"/>
      <c r="AU37" s="429"/>
      <c r="AV37" s="8"/>
      <c r="AW37" s="8"/>
      <c r="AX37" s="54"/>
      <c r="AY37" s="55"/>
    </row>
    <row r="38" spans="4:51" ht="14.45" customHeight="1" x14ac:dyDescent="0.2">
      <c r="D38" s="6"/>
      <c r="E38" s="58"/>
      <c r="F38" s="61"/>
      <c r="G38" s="61"/>
      <c r="H38" s="61"/>
      <c r="I38" s="61"/>
      <c r="J38" s="61"/>
      <c r="K38" s="61"/>
      <c r="L38" s="61"/>
      <c r="M38" s="61"/>
      <c r="N38" s="61"/>
      <c r="O38" s="61"/>
      <c r="P38" s="61"/>
      <c r="Q38" s="61"/>
      <c r="R38" s="61"/>
      <c r="S38" s="61"/>
      <c r="T38" s="61"/>
      <c r="U38" s="61"/>
      <c r="V38" s="61"/>
      <c r="W38" s="61"/>
      <c r="X38" s="61"/>
      <c r="Y38" s="61"/>
      <c r="Z38" s="9" t="s">
        <v>44</v>
      </c>
      <c r="AA38" s="424" t="str">
        <f>IF(SUM(AA32:AG37)=0,"",SUM(AA32:AG37))</f>
        <v/>
      </c>
      <c r="AB38" s="425"/>
      <c r="AC38" s="425"/>
      <c r="AD38" s="425"/>
      <c r="AE38" s="425"/>
      <c r="AF38" s="425"/>
      <c r="AG38" s="426"/>
      <c r="AH38" s="424" t="str">
        <f>IF(SUM(AH32:AN37)=0,"",SUM(AH32:AN37))</f>
        <v/>
      </c>
      <c r="AI38" s="425"/>
      <c r="AJ38" s="425"/>
      <c r="AK38" s="425"/>
      <c r="AL38" s="425"/>
      <c r="AM38" s="425"/>
      <c r="AN38" s="426"/>
      <c r="AO38" s="424" t="str">
        <f t="shared" si="0"/>
        <v/>
      </c>
      <c r="AP38" s="425"/>
      <c r="AQ38" s="425"/>
      <c r="AR38" s="425"/>
      <c r="AS38" s="425"/>
      <c r="AT38" s="425"/>
      <c r="AU38" s="426"/>
      <c r="AV38" s="8"/>
      <c r="AW38" s="8"/>
      <c r="AX38" s="54"/>
      <c r="AY38" s="55"/>
    </row>
    <row r="39" spans="4:51" ht="24.95" customHeight="1" x14ac:dyDescent="0.2">
      <c r="D39" s="6"/>
      <c r="E39" s="58"/>
      <c r="F39" s="61"/>
      <c r="G39" s="61"/>
      <c r="H39" s="61"/>
      <c r="I39" s="61"/>
      <c r="J39" s="61"/>
      <c r="K39" s="61"/>
      <c r="L39" s="61"/>
      <c r="M39" s="61"/>
      <c r="N39" s="61"/>
      <c r="O39" s="61"/>
      <c r="P39" s="61"/>
      <c r="Q39" s="61"/>
      <c r="R39" s="61"/>
      <c r="S39" s="61"/>
      <c r="T39" s="61"/>
      <c r="U39" s="61"/>
      <c r="V39" s="61"/>
      <c r="W39" s="61"/>
      <c r="X39" s="61"/>
      <c r="Y39" s="61"/>
      <c r="Z39" s="9"/>
      <c r="AA39" s="10"/>
      <c r="AB39" s="10"/>
      <c r="AC39" s="10"/>
      <c r="AD39" s="10"/>
      <c r="AE39" s="10"/>
      <c r="AF39" s="10"/>
      <c r="AG39" s="10"/>
      <c r="AH39" s="10"/>
      <c r="AI39" s="10"/>
      <c r="AJ39" s="10"/>
      <c r="AK39" s="10"/>
      <c r="AL39" s="10"/>
      <c r="AM39" s="10"/>
      <c r="AN39" s="10"/>
      <c r="AO39" s="10"/>
      <c r="AP39" s="10"/>
      <c r="AQ39" s="10"/>
      <c r="AR39" s="10"/>
      <c r="AS39" s="10"/>
      <c r="AT39" s="10"/>
      <c r="AU39" s="10"/>
      <c r="AV39" s="8"/>
      <c r="AW39" s="8"/>
      <c r="AX39" s="54"/>
      <c r="AY39" s="55"/>
    </row>
    <row r="40" spans="4:51" ht="14.45" customHeight="1" x14ac:dyDescent="0.2">
      <c r="D40" s="6"/>
      <c r="E40" s="58"/>
      <c r="F40" s="59" t="s">
        <v>35</v>
      </c>
      <c r="G40" s="61"/>
      <c r="H40" s="61"/>
      <c r="I40" s="61"/>
      <c r="J40" s="61"/>
      <c r="K40" s="61"/>
      <c r="L40" s="61"/>
      <c r="M40" s="61"/>
      <c r="N40" s="61"/>
      <c r="O40" s="61"/>
      <c r="P40" s="61"/>
      <c r="Q40" s="61"/>
      <c r="R40" s="61"/>
      <c r="S40" s="61"/>
      <c r="T40" s="61"/>
      <c r="U40" s="61"/>
      <c r="V40" s="61"/>
      <c r="W40" s="61"/>
      <c r="X40" s="61"/>
      <c r="Y40" s="61"/>
      <c r="Z40" s="61"/>
      <c r="AA40" s="61"/>
      <c r="AB40" s="72"/>
      <c r="AC40" s="61"/>
      <c r="AD40" s="61"/>
      <c r="AE40" s="61"/>
      <c r="AF40" s="61"/>
      <c r="AG40" s="61"/>
      <c r="AH40" s="61"/>
      <c r="AI40" s="61"/>
      <c r="AJ40" s="61"/>
      <c r="AK40" s="61"/>
      <c r="AL40" s="61"/>
      <c r="AM40" s="61"/>
      <c r="AN40" s="61"/>
      <c r="AO40" s="61"/>
      <c r="AP40" s="61"/>
      <c r="AQ40" s="61"/>
      <c r="AR40" s="61"/>
      <c r="AS40" s="61"/>
      <c r="AT40" s="61"/>
      <c r="AU40" s="61"/>
      <c r="AV40" s="8"/>
      <c r="AW40" s="8"/>
      <c r="AX40" s="54"/>
      <c r="AY40" s="55"/>
    </row>
    <row r="41" spans="4:51" ht="14.45" customHeight="1" x14ac:dyDescent="0.2">
      <c r="D41" s="6"/>
      <c r="E41" s="58"/>
      <c r="F41" s="386" t="s">
        <v>36</v>
      </c>
      <c r="G41" s="386"/>
      <c r="H41" s="386"/>
      <c r="I41" s="386"/>
      <c r="J41" s="386"/>
      <c r="K41" s="386"/>
      <c r="L41" s="386"/>
      <c r="M41" s="386"/>
      <c r="N41" s="386"/>
      <c r="O41" s="386"/>
      <c r="P41" s="386"/>
      <c r="Q41" s="386"/>
      <c r="R41" s="386"/>
      <c r="S41" s="408"/>
      <c r="T41" s="409"/>
      <c r="U41" s="409"/>
      <c r="V41" s="409"/>
      <c r="W41" s="409"/>
      <c r="X41" s="409"/>
      <c r="Y41" s="409"/>
      <c r="Z41" s="56"/>
      <c r="AA41" s="66"/>
      <c r="AB41" s="66"/>
      <c r="AC41" s="66"/>
      <c r="AD41" s="66"/>
      <c r="AE41" s="66"/>
      <c r="AF41" s="66"/>
      <c r="AG41" s="66"/>
      <c r="AH41" s="66"/>
      <c r="AI41" s="66"/>
      <c r="AJ41" s="66"/>
      <c r="AK41" s="66"/>
      <c r="AL41" s="66"/>
      <c r="AM41" s="66"/>
      <c r="AN41" s="66"/>
      <c r="AO41" s="66"/>
      <c r="AP41" s="66"/>
      <c r="AQ41" s="66"/>
      <c r="AR41" s="66"/>
      <c r="AS41" s="66"/>
      <c r="AT41" s="66"/>
      <c r="AU41" s="66"/>
      <c r="AV41" s="8"/>
      <c r="AW41" s="8"/>
      <c r="AX41" s="54"/>
      <c r="AY41" s="55"/>
    </row>
    <row r="42" spans="4:51" ht="14.45" customHeight="1" x14ac:dyDescent="0.2">
      <c r="D42" s="6"/>
      <c r="E42" s="58"/>
      <c r="F42" s="345" t="s">
        <v>37</v>
      </c>
      <c r="G42" s="345"/>
      <c r="H42" s="345"/>
      <c r="I42" s="345"/>
      <c r="J42" s="345"/>
      <c r="K42" s="345"/>
      <c r="L42" s="345"/>
      <c r="M42" s="345"/>
      <c r="N42" s="345"/>
      <c r="O42" s="345"/>
      <c r="P42" s="345"/>
      <c r="Q42" s="345"/>
      <c r="R42" s="345"/>
      <c r="S42" s="378"/>
      <c r="T42" s="379"/>
      <c r="U42" s="379"/>
      <c r="V42" s="379"/>
      <c r="W42" s="379"/>
      <c r="X42" s="379"/>
      <c r="Y42" s="379"/>
      <c r="Z42" s="56"/>
      <c r="AA42" s="66"/>
      <c r="AB42" s="66"/>
      <c r="AC42" s="66"/>
      <c r="AD42" s="66"/>
      <c r="AE42" s="66"/>
      <c r="AF42" s="66"/>
      <c r="AG42" s="66"/>
      <c r="AH42" s="66"/>
      <c r="AI42" s="66"/>
      <c r="AJ42" s="66"/>
      <c r="AK42" s="66"/>
      <c r="AL42" s="66"/>
      <c r="AM42" s="66"/>
      <c r="AN42" s="66"/>
      <c r="AO42" s="66"/>
      <c r="AP42" s="66"/>
      <c r="AQ42" s="66"/>
      <c r="AR42" s="66"/>
      <c r="AS42" s="66"/>
      <c r="AT42" s="66"/>
      <c r="AU42" s="66"/>
      <c r="AV42" s="8"/>
      <c r="AW42" s="8"/>
      <c r="AX42" s="54"/>
      <c r="AY42" s="55"/>
    </row>
    <row r="43" spans="4:51" ht="14.45" customHeight="1" x14ac:dyDescent="0.2">
      <c r="D43" s="6"/>
      <c r="E43" s="58"/>
      <c r="F43" s="345" t="s">
        <v>38</v>
      </c>
      <c r="G43" s="345"/>
      <c r="H43" s="345"/>
      <c r="I43" s="345"/>
      <c r="J43" s="345"/>
      <c r="K43" s="345"/>
      <c r="L43" s="345"/>
      <c r="M43" s="345"/>
      <c r="N43" s="345"/>
      <c r="O43" s="345"/>
      <c r="P43" s="345"/>
      <c r="Q43" s="345"/>
      <c r="R43" s="345"/>
      <c r="S43" s="378"/>
      <c r="T43" s="379"/>
      <c r="U43" s="379"/>
      <c r="V43" s="379"/>
      <c r="W43" s="379"/>
      <c r="X43" s="379"/>
      <c r="Y43" s="379"/>
      <c r="Z43" s="61"/>
      <c r="AA43" s="61"/>
      <c r="AB43" s="66"/>
      <c r="AC43" s="66"/>
      <c r="AD43" s="66"/>
      <c r="AE43" s="66"/>
      <c r="AF43" s="66"/>
      <c r="AG43" s="66"/>
      <c r="AH43" s="66"/>
      <c r="AI43" s="66"/>
      <c r="AJ43" s="66"/>
      <c r="AK43" s="66"/>
      <c r="AL43" s="66"/>
      <c r="AM43" s="66"/>
      <c r="AN43" s="66"/>
      <c r="AO43" s="66"/>
      <c r="AP43" s="66"/>
      <c r="AQ43" s="66"/>
      <c r="AR43" s="66"/>
      <c r="AS43" s="66"/>
      <c r="AT43" s="66"/>
      <c r="AU43" s="66"/>
      <c r="AV43" s="8"/>
      <c r="AW43" s="8"/>
      <c r="AX43" s="54"/>
      <c r="AY43" s="55"/>
    </row>
    <row r="44" spans="4:51" ht="14.45" customHeight="1" x14ac:dyDescent="0.2">
      <c r="D44" s="6"/>
      <c r="E44" s="58"/>
      <c r="F44" s="380" t="s">
        <v>39</v>
      </c>
      <c r="G44" s="381"/>
      <c r="H44" s="381"/>
      <c r="I44" s="381"/>
      <c r="J44" s="381"/>
      <c r="K44" s="381"/>
      <c r="L44" s="381"/>
      <c r="M44" s="381"/>
      <c r="N44" s="381"/>
      <c r="O44" s="381"/>
      <c r="P44" s="381"/>
      <c r="Q44" s="381"/>
      <c r="R44" s="382"/>
      <c r="S44" s="383"/>
      <c r="T44" s="384"/>
      <c r="U44" s="384"/>
      <c r="V44" s="384"/>
      <c r="W44" s="384"/>
      <c r="X44" s="384"/>
      <c r="Y44" s="385"/>
      <c r="Z44" s="61"/>
      <c r="AA44" s="61"/>
      <c r="AB44" s="66"/>
      <c r="AC44" s="66"/>
      <c r="AD44" s="66"/>
      <c r="AE44" s="66"/>
      <c r="AF44" s="66"/>
      <c r="AG44" s="66"/>
      <c r="AH44" s="66"/>
      <c r="AI44" s="66"/>
      <c r="AJ44" s="66"/>
      <c r="AK44" s="66"/>
      <c r="AL44" s="66"/>
      <c r="AM44" s="66"/>
      <c r="AN44" s="66"/>
      <c r="AO44" s="66"/>
      <c r="AP44" s="66"/>
      <c r="AQ44" s="66"/>
      <c r="AR44" s="66"/>
      <c r="AS44" s="66"/>
      <c r="AT44" s="66"/>
      <c r="AU44" s="66"/>
      <c r="AV44" s="8"/>
      <c r="AW44" s="8"/>
      <c r="AX44" s="54"/>
      <c r="AY44" s="55"/>
    </row>
    <row r="45" spans="4:51" ht="14.45" customHeight="1" x14ac:dyDescent="0.2">
      <c r="D45" s="6"/>
      <c r="E45" s="58"/>
      <c r="F45" s="345" t="s">
        <v>40</v>
      </c>
      <c r="G45" s="345"/>
      <c r="H45" s="345"/>
      <c r="I45" s="345"/>
      <c r="J45" s="345"/>
      <c r="K45" s="345"/>
      <c r="L45" s="345"/>
      <c r="M45" s="345"/>
      <c r="N45" s="345"/>
      <c r="O45" s="345"/>
      <c r="P45" s="345"/>
      <c r="Q45" s="345"/>
      <c r="R45" s="345"/>
      <c r="S45" s="378"/>
      <c r="T45" s="379"/>
      <c r="U45" s="379"/>
      <c r="V45" s="379"/>
      <c r="W45" s="379"/>
      <c r="X45" s="379"/>
      <c r="Y45" s="379"/>
      <c r="Z45" s="61"/>
      <c r="AA45" s="61"/>
      <c r="AB45" s="66"/>
      <c r="AC45" s="66"/>
      <c r="AD45" s="66"/>
      <c r="AE45" s="66"/>
      <c r="AF45" s="66"/>
      <c r="AG45" s="66"/>
      <c r="AH45" s="66"/>
      <c r="AI45" s="66"/>
      <c r="AJ45" s="66"/>
      <c r="AK45" s="66"/>
      <c r="AL45" s="66"/>
      <c r="AM45" s="66"/>
      <c r="AN45" s="66"/>
      <c r="AO45" s="66"/>
      <c r="AP45" s="66"/>
      <c r="AQ45" s="66"/>
      <c r="AR45" s="66"/>
      <c r="AS45" s="66"/>
      <c r="AT45" s="66"/>
      <c r="AU45" s="66"/>
      <c r="AV45" s="8"/>
      <c r="AW45" s="8"/>
      <c r="AX45" s="54"/>
      <c r="AY45" s="55"/>
    </row>
    <row r="46" spans="4:51" ht="14.45" customHeight="1" x14ac:dyDescent="0.2">
      <c r="D46" s="6"/>
      <c r="E46" s="58"/>
      <c r="F46" s="345" t="s">
        <v>41</v>
      </c>
      <c r="G46" s="345"/>
      <c r="H46" s="345"/>
      <c r="I46" s="345"/>
      <c r="J46" s="345"/>
      <c r="K46" s="345"/>
      <c r="L46" s="345"/>
      <c r="M46" s="345"/>
      <c r="N46" s="345"/>
      <c r="O46" s="345"/>
      <c r="P46" s="345"/>
      <c r="Q46" s="345"/>
      <c r="R46" s="345"/>
      <c r="S46" s="378"/>
      <c r="T46" s="379"/>
      <c r="U46" s="379"/>
      <c r="V46" s="379"/>
      <c r="W46" s="379"/>
      <c r="X46" s="379"/>
      <c r="Y46" s="379"/>
      <c r="Z46" s="61"/>
      <c r="AA46" s="61"/>
      <c r="AB46" s="66"/>
      <c r="AC46" s="66"/>
      <c r="AD46" s="66"/>
      <c r="AE46" s="66"/>
      <c r="AF46" s="66"/>
      <c r="AG46" s="66"/>
      <c r="AH46" s="66"/>
      <c r="AI46" s="66"/>
      <c r="AJ46" s="66"/>
      <c r="AK46" s="66"/>
      <c r="AL46" s="66"/>
      <c r="AM46" s="66"/>
      <c r="AN46" s="66"/>
      <c r="AO46" s="66"/>
      <c r="AP46" s="66"/>
      <c r="AQ46" s="66"/>
      <c r="AR46" s="66"/>
      <c r="AS46" s="66"/>
      <c r="AT46" s="66"/>
      <c r="AU46" s="66"/>
      <c r="AV46" s="8"/>
      <c r="AW46" s="8"/>
      <c r="AX46" s="54"/>
      <c r="AY46" s="55"/>
    </row>
    <row r="47" spans="4:51" ht="14.45" customHeight="1" x14ac:dyDescent="0.2">
      <c r="D47" s="6"/>
      <c r="E47" s="58"/>
      <c r="F47" s="372" t="s">
        <v>46</v>
      </c>
      <c r="G47" s="373"/>
      <c r="H47" s="373"/>
      <c r="I47" s="373"/>
      <c r="J47" s="374"/>
      <c r="K47" s="375"/>
      <c r="L47" s="375"/>
      <c r="M47" s="375"/>
      <c r="N47" s="375"/>
      <c r="O47" s="375"/>
      <c r="P47" s="375"/>
      <c r="Q47" s="375"/>
      <c r="R47" s="375"/>
      <c r="S47" s="403"/>
      <c r="T47" s="404"/>
      <c r="U47" s="404"/>
      <c r="V47" s="404"/>
      <c r="W47" s="404"/>
      <c r="X47" s="404"/>
      <c r="Y47" s="404"/>
      <c r="Z47" s="61"/>
      <c r="AA47" s="61"/>
      <c r="AB47" s="66"/>
      <c r="AC47" s="66"/>
      <c r="AD47" s="66"/>
      <c r="AE47" s="66"/>
      <c r="AF47" s="66"/>
      <c r="AG47" s="66"/>
      <c r="AH47" s="66"/>
      <c r="AI47" s="66"/>
      <c r="AJ47" s="66"/>
      <c r="AK47" s="66"/>
      <c r="AL47" s="66"/>
      <c r="AM47" s="66"/>
      <c r="AN47" s="66"/>
      <c r="AO47" s="66"/>
      <c r="AP47" s="66"/>
      <c r="AQ47" s="66"/>
      <c r="AR47" s="66"/>
      <c r="AS47" s="66"/>
      <c r="AT47" s="66"/>
      <c r="AU47" s="66"/>
      <c r="AV47" s="8"/>
      <c r="AW47" s="8"/>
      <c r="AX47" s="54"/>
      <c r="AY47" s="55"/>
    </row>
    <row r="48" spans="4:51" ht="14.45" customHeight="1" x14ac:dyDescent="0.2">
      <c r="D48" s="6"/>
      <c r="E48" s="58"/>
      <c r="F48" s="59"/>
      <c r="G48" s="61"/>
      <c r="H48" s="61"/>
      <c r="I48" s="61"/>
      <c r="J48" s="61"/>
      <c r="K48" s="61"/>
      <c r="L48" s="61"/>
      <c r="M48" s="61"/>
      <c r="N48" s="61"/>
      <c r="O48" s="61"/>
      <c r="P48" s="61"/>
      <c r="Q48" s="61"/>
      <c r="R48" s="9" t="s">
        <v>45</v>
      </c>
      <c r="S48" s="387" t="str">
        <f>IF(SUM(S41:Y47)=0,"",SUM(S41:Y47))</f>
        <v/>
      </c>
      <c r="T48" s="388"/>
      <c r="U48" s="388"/>
      <c r="V48" s="388"/>
      <c r="W48" s="388"/>
      <c r="X48" s="388"/>
      <c r="Y48" s="389"/>
      <c r="Z48" s="61"/>
      <c r="AA48" s="61"/>
      <c r="AB48" s="66"/>
      <c r="AC48" s="66"/>
      <c r="AD48" s="66"/>
      <c r="AE48" s="66"/>
      <c r="AF48" s="66"/>
      <c r="AG48" s="66"/>
      <c r="AH48" s="66"/>
      <c r="AI48" s="66"/>
      <c r="AJ48" s="66"/>
      <c r="AK48" s="66"/>
      <c r="AL48" s="66"/>
      <c r="AM48" s="66"/>
      <c r="AN48" s="66"/>
      <c r="AO48" s="66"/>
      <c r="AP48" s="66"/>
      <c r="AQ48" s="66"/>
      <c r="AR48" s="66"/>
      <c r="AS48" s="66"/>
      <c r="AT48" s="66"/>
      <c r="AU48" s="191" t="str">
        <f>"Form "&amp;I2&amp;"      Revised "&amp;MONTH(CommonData!O5)&amp;"/"&amp;DAY(CommonData!O5)&amp;"/"&amp;YEAR(CommonData!O5)</f>
        <v>Form GEU-018e      Revised 1/9/2012</v>
      </c>
      <c r="AV48" s="8"/>
      <c r="AW48" s="8"/>
      <c r="AX48" s="54"/>
      <c r="AY48" s="55"/>
    </row>
    <row r="49" spans="4:49" ht="15" customHeight="1" x14ac:dyDescent="0.2">
      <c r="D49" s="6"/>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row>
  </sheetData>
  <sheetProtection sheet="1" objects="1" scenarios="1" selectLockedCells="1"/>
  <mergeCells count="86">
    <mergeCell ref="S41:Y41"/>
    <mergeCell ref="AR2:AW2"/>
    <mergeCell ref="AS8:AV8"/>
    <mergeCell ref="AO18:AU19"/>
    <mergeCell ref="AB10:AN10"/>
    <mergeCell ref="AO10:AU10"/>
    <mergeCell ref="AB11:AN11"/>
    <mergeCell ref="AO11:AU11"/>
    <mergeCell ref="AB13:AU14"/>
    <mergeCell ref="F37:Z37"/>
    <mergeCell ref="F26:AN26"/>
    <mergeCell ref="AA38:AG38"/>
    <mergeCell ref="AH38:AN38"/>
    <mergeCell ref="AO38:AU38"/>
    <mergeCell ref="AO37:AU37"/>
    <mergeCell ref="AA37:AG37"/>
    <mergeCell ref="S48:Y48"/>
    <mergeCell ref="AD5:AV7"/>
    <mergeCell ref="I5:AC8"/>
    <mergeCell ref="AO23:AU23"/>
    <mergeCell ref="S10:Y10"/>
    <mergeCell ref="F10:R10"/>
    <mergeCell ref="S11:Y11"/>
    <mergeCell ref="AB12:AN12"/>
    <mergeCell ref="AO12:AU12"/>
    <mergeCell ref="F15:R15"/>
    <mergeCell ref="S47:Y47"/>
    <mergeCell ref="F43:R43"/>
    <mergeCell ref="S43:Y43"/>
    <mergeCell ref="AO29:AU29"/>
    <mergeCell ref="F32:Z32"/>
    <mergeCell ref="AH32:AN32"/>
    <mergeCell ref="F47:I47"/>
    <mergeCell ref="J47:R47"/>
    <mergeCell ref="F18:R19"/>
    <mergeCell ref="S18:Y19"/>
    <mergeCell ref="F42:R42"/>
    <mergeCell ref="S42:Y42"/>
    <mergeCell ref="F46:R46"/>
    <mergeCell ref="S46:Y46"/>
    <mergeCell ref="F44:R44"/>
    <mergeCell ref="S44:Y44"/>
    <mergeCell ref="F45:R45"/>
    <mergeCell ref="S45:Y45"/>
    <mergeCell ref="F36:Z36"/>
    <mergeCell ref="F34:Z34"/>
    <mergeCell ref="F27:AN27"/>
    <mergeCell ref="F41:R41"/>
    <mergeCell ref="AH37:AN37"/>
    <mergeCell ref="AA36:AG36"/>
    <mergeCell ref="AH36:AN36"/>
    <mergeCell ref="AO36:AU36"/>
    <mergeCell ref="AO32:AU32"/>
    <mergeCell ref="AO35:AU35"/>
    <mergeCell ref="AA32:AG32"/>
    <mergeCell ref="AA35:AG35"/>
    <mergeCell ref="F35:Z35"/>
    <mergeCell ref="AH35:AN35"/>
    <mergeCell ref="I2:N2"/>
    <mergeCell ref="AA2:AF2"/>
    <mergeCell ref="F11:R11"/>
    <mergeCell ref="F13:R13"/>
    <mergeCell ref="S13:Y13"/>
    <mergeCell ref="S14:Y14"/>
    <mergeCell ref="F12:R12"/>
    <mergeCell ref="S12:U12"/>
    <mergeCell ref="V12:Y12"/>
    <mergeCell ref="AB18:AN19"/>
    <mergeCell ref="S15:Y15"/>
    <mergeCell ref="F14:R14"/>
    <mergeCell ref="AO22:AU22"/>
    <mergeCell ref="AA34:AG34"/>
    <mergeCell ref="AH34:AN34"/>
    <mergeCell ref="AO34:AU34"/>
    <mergeCell ref="AA33:AG33"/>
    <mergeCell ref="AH33:AN33"/>
    <mergeCell ref="AO33:AU33"/>
    <mergeCell ref="AO31:AU31"/>
    <mergeCell ref="AO26:AU26"/>
    <mergeCell ref="AO27:AU27"/>
    <mergeCell ref="AO28:AU28"/>
    <mergeCell ref="F22:AN22"/>
    <mergeCell ref="F33:Z33"/>
    <mergeCell ref="F28:AN28"/>
    <mergeCell ref="AA31:AG31"/>
    <mergeCell ref="AH31:AN31"/>
  </mergeCells>
  <phoneticPr fontId="68" type="noConversion"/>
  <pageMargins left="0.7" right="0" top="0.4" bottom="0.2" header="0.5" footer="0.5"/>
  <pageSetup scale="99"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pageSetUpPr fitToPage="1"/>
  </sheetPr>
  <dimension ref="D1:AY49"/>
  <sheetViews>
    <sheetView showGridLines="0" showRowColHeaders="0" zoomScaleNormal="100" zoomScaleSheetLayoutView="100" workbookViewId="0">
      <selection activeCell="F22" sqref="F22:R22"/>
    </sheetView>
  </sheetViews>
  <sheetFormatPr defaultColWidth="2.28515625" defaultRowHeight="12.75" customHeight="1" x14ac:dyDescent="0.2"/>
  <cols>
    <col min="1" max="13" width="2.28515625" style="5" customWidth="1"/>
    <col min="14" max="14" width="2.7109375" style="5" customWidth="1"/>
    <col min="15" max="47" width="2.28515625" style="5" customWidth="1"/>
    <col min="48" max="48" width="1.85546875" style="5" customWidth="1"/>
    <col min="49" max="16384" width="2.28515625" style="5"/>
  </cols>
  <sheetData>
    <row r="1" spans="4:51" ht="8.1" customHeight="1" x14ac:dyDescent="0.2"/>
    <row r="2" spans="4:51" ht="15.95" customHeight="1" x14ac:dyDescent="0.2">
      <c r="D2" s="445"/>
      <c r="E2" s="445"/>
      <c r="K2" s="189" t="s">
        <v>192</v>
      </c>
      <c r="L2" s="339" t="s">
        <v>194</v>
      </c>
      <c r="M2" s="340"/>
      <c r="N2" s="340"/>
      <c r="O2" s="340"/>
      <c r="P2" s="340"/>
      <c r="Q2" s="341"/>
      <c r="AD2" s="189" t="s">
        <v>193</v>
      </c>
      <c r="AE2" s="342">
        <f>CommonData!O5</f>
        <v>40917</v>
      </c>
      <c r="AF2" s="343"/>
      <c r="AG2" s="343"/>
      <c r="AH2" s="343"/>
      <c r="AI2" s="343"/>
      <c r="AJ2" s="344"/>
    </row>
    <row r="3" spans="4:51" ht="8.1" customHeight="1" x14ac:dyDescent="0.2">
      <c r="D3" s="4"/>
    </row>
    <row r="4" spans="4:51" ht="12.75" customHeight="1" x14ac:dyDescent="0.2">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row>
    <row r="5" spans="4:51" ht="12.75" customHeight="1" x14ac:dyDescent="0.2">
      <c r="D5" s="6"/>
      <c r="E5" s="1"/>
      <c r="F5" s="1"/>
      <c r="G5" s="1"/>
      <c r="H5" s="1"/>
      <c r="I5" s="392" t="s">
        <v>0</v>
      </c>
      <c r="J5" s="392"/>
      <c r="K5" s="392"/>
      <c r="L5" s="392"/>
      <c r="M5" s="392"/>
      <c r="N5" s="392"/>
      <c r="O5" s="392"/>
      <c r="P5" s="392"/>
      <c r="Q5" s="392"/>
      <c r="R5" s="392"/>
      <c r="S5" s="392"/>
      <c r="T5" s="392"/>
      <c r="U5" s="392"/>
      <c r="V5" s="392"/>
      <c r="W5" s="392"/>
      <c r="X5" s="392"/>
      <c r="Y5" s="392"/>
      <c r="Z5" s="392"/>
      <c r="AA5" s="392"/>
      <c r="AB5" s="392"/>
      <c r="AC5" s="392"/>
      <c r="AD5" s="390" t="s">
        <v>58</v>
      </c>
      <c r="AE5" s="391"/>
      <c r="AF5" s="391"/>
      <c r="AG5" s="391"/>
      <c r="AH5" s="391"/>
      <c r="AI5" s="391"/>
      <c r="AJ5" s="391"/>
      <c r="AK5" s="391"/>
      <c r="AL5" s="391"/>
      <c r="AM5" s="391"/>
      <c r="AN5" s="391"/>
      <c r="AO5" s="391"/>
      <c r="AP5" s="391"/>
      <c r="AQ5" s="391"/>
      <c r="AR5" s="391"/>
      <c r="AS5" s="391"/>
      <c r="AT5" s="391"/>
      <c r="AU5" s="391"/>
      <c r="AV5" s="391"/>
      <c r="AW5" s="7"/>
    </row>
    <row r="6" spans="4:51" ht="12.75" customHeight="1" x14ac:dyDescent="0.2">
      <c r="D6" s="6"/>
      <c r="E6" s="1"/>
      <c r="F6" s="1"/>
      <c r="G6" s="1"/>
      <c r="H6" s="1"/>
      <c r="I6" s="392"/>
      <c r="J6" s="392"/>
      <c r="K6" s="392"/>
      <c r="L6" s="392"/>
      <c r="M6" s="392"/>
      <c r="N6" s="392"/>
      <c r="O6" s="392"/>
      <c r="P6" s="392"/>
      <c r="Q6" s="392"/>
      <c r="R6" s="392"/>
      <c r="S6" s="392"/>
      <c r="T6" s="392"/>
      <c r="U6" s="392"/>
      <c r="V6" s="392"/>
      <c r="W6" s="392"/>
      <c r="X6" s="392"/>
      <c r="Y6" s="392"/>
      <c r="Z6" s="392"/>
      <c r="AA6" s="392"/>
      <c r="AB6" s="392"/>
      <c r="AC6" s="392"/>
      <c r="AD6" s="391"/>
      <c r="AE6" s="391"/>
      <c r="AF6" s="391"/>
      <c r="AG6" s="391"/>
      <c r="AH6" s="391"/>
      <c r="AI6" s="391"/>
      <c r="AJ6" s="391"/>
      <c r="AK6" s="391"/>
      <c r="AL6" s="391"/>
      <c r="AM6" s="391"/>
      <c r="AN6" s="391"/>
      <c r="AO6" s="391"/>
      <c r="AP6" s="391"/>
      <c r="AQ6" s="391"/>
      <c r="AR6" s="391"/>
      <c r="AS6" s="391"/>
      <c r="AT6" s="391"/>
      <c r="AU6" s="391"/>
      <c r="AV6" s="391"/>
      <c r="AW6" s="7"/>
    </row>
    <row r="7" spans="4:51" ht="12.75" customHeight="1" x14ac:dyDescent="0.2">
      <c r="D7" s="6"/>
      <c r="E7" s="1"/>
      <c r="F7" s="1"/>
      <c r="G7" s="1"/>
      <c r="H7" s="1"/>
      <c r="I7" s="392"/>
      <c r="J7" s="392"/>
      <c r="K7" s="392"/>
      <c r="L7" s="392"/>
      <c r="M7" s="392"/>
      <c r="N7" s="392"/>
      <c r="O7" s="392"/>
      <c r="P7" s="392"/>
      <c r="Q7" s="392"/>
      <c r="R7" s="392"/>
      <c r="S7" s="392"/>
      <c r="T7" s="392"/>
      <c r="U7" s="392"/>
      <c r="V7" s="392"/>
      <c r="W7" s="392"/>
      <c r="X7" s="392"/>
      <c r="Y7" s="392"/>
      <c r="Z7" s="392"/>
      <c r="AA7" s="392"/>
      <c r="AB7" s="392"/>
      <c r="AC7" s="392"/>
      <c r="AD7" s="391"/>
      <c r="AE7" s="391"/>
      <c r="AF7" s="391"/>
      <c r="AG7" s="391"/>
      <c r="AH7" s="391"/>
      <c r="AI7" s="391"/>
      <c r="AJ7" s="391"/>
      <c r="AK7" s="391"/>
      <c r="AL7" s="391"/>
      <c r="AM7" s="391"/>
      <c r="AN7" s="391"/>
      <c r="AO7" s="391"/>
      <c r="AP7" s="391"/>
      <c r="AQ7" s="391"/>
      <c r="AR7" s="391"/>
      <c r="AS7" s="391"/>
      <c r="AT7" s="391"/>
      <c r="AU7" s="391"/>
      <c r="AV7" s="391"/>
      <c r="AW7" s="7"/>
    </row>
    <row r="8" spans="4:51" ht="12.75" customHeight="1" thickBot="1" x14ac:dyDescent="0.25">
      <c r="D8" s="6"/>
      <c r="E8" s="2"/>
      <c r="F8" s="2"/>
      <c r="G8" s="2"/>
      <c r="H8" s="2"/>
      <c r="I8" s="393"/>
      <c r="J8" s="393"/>
      <c r="K8" s="393"/>
      <c r="L8" s="393"/>
      <c r="M8" s="393"/>
      <c r="N8" s="393"/>
      <c r="O8" s="393"/>
      <c r="P8" s="393"/>
      <c r="Q8" s="393"/>
      <c r="R8" s="393"/>
      <c r="S8" s="393"/>
      <c r="T8" s="393"/>
      <c r="U8" s="393"/>
      <c r="V8" s="393"/>
      <c r="W8" s="393"/>
      <c r="X8" s="393"/>
      <c r="Y8" s="393"/>
      <c r="Z8" s="393"/>
      <c r="AA8" s="393"/>
      <c r="AB8" s="393"/>
      <c r="AC8" s="393"/>
      <c r="AD8" s="3"/>
      <c r="AE8" s="3"/>
      <c r="AF8" s="3"/>
      <c r="AG8" s="3"/>
      <c r="AH8" s="3"/>
      <c r="AI8" s="3"/>
      <c r="AJ8" s="3"/>
      <c r="AK8" s="3"/>
      <c r="AL8" s="3"/>
      <c r="AM8" s="3"/>
      <c r="AN8" s="3"/>
      <c r="AO8" s="159"/>
      <c r="AP8" s="159"/>
      <c r="AQ8" s="159"/>
      <c r="AR8" s="158" t="s">
        <v>176</v>
      </c>
      <c r="AS8" s="411">
        <f>CommonData!O5</f>
        <v>40917</v>
      </c>
      <c r="AT8" s="411"/>
      <c r="AU8" s="411"/>
      <c r="AV8" s="411"/>
      <c r="AW8" s="7"/>
    </row>
    <row r="9" spans="4:51" ht="8.1" customHeight="1" thickTop="1" x14ac:dyDescent="0.2">
      <c r="D9" s="6"/>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row>
    <row r="10" spans="4:51" ht="14.45" customHeight="1" x14ac:dyDescent="0.2">
      <c r="D10" s="6"/>
      <c r="E10" s="58"/>
      <c r="F10" s="386" t="s">
        <v>1</v>
      </c>
      <c r="G10" s="386"/>
      <c r="H10" s="386"/>
      <c r="I10" s="386"/>
      <c r="J10" s="386"/>
      <c r="K10" s="386"/>
      <c r="L10" s="386"/>
      <c r="M10" s="386"/>
      <c r="N10" s="386"/>
      <c r="O10" s="386"/>
      <c r="P10" s="386"/>
      <c r="Q10" s="386"/>
      <c r="R10" s="386"/>
      <c r="S10" s="397" t="str">
        <f>IF(ISBLANK(CommonData!O10)=TRUE,"",CommonData!O10)</f>
        <v/>
      </c>
      <c r="T10" s="398"/>
      <c r="U10" s="398"/>
      <c r="V10" s="398"/>
      <c r="W10" s="398"/>
      <c r="X10" s="398"/>
      <c r="Y10" s="398"/>
      <c r="Z10" s="56"/>
      <c r="AA10" s="57"/>
      <c r="AB10" s="386" t="s">
        <v>3</v>
      </c>
      <c r="AC10" s="386"/>
      <c r="AD10" s="386"/>
      <c r="AE10" s="386"/>
      <c r="AF10" s="386"/>
      <c r="AG10" s="386"/>
      <c r="AH10" s="386"/>
      <c r="AI10" s="386"/>
      <c r="AJ10" s="386"/>
      <c r="AK10" s="386"/>
      <c r="AL10" s="386"/>
      <c r="AM10" s="386"/>
      <c r="AN10" s="386"/>
      <c r="AO10" s="418" t="str">
        <f>IF(ISBLANK(CommonData!O26)=TRUE,"",CommonData!O26)</f>
        <v/>
      </c>
      <c r="AP10" s="419"/>
      <c r="AQ10" s="419"/>
      <c r="AR10" s="419"/>
      <c r="AS10" s="419"/>
      <c r="AT10" s="419"/>
      <c r="AU10" s="419"/>
      <c r="AV10" s="8"/>
      <c r="AW10" s="8"/>
      <c r="AX10" s="54"/>
      <c r="AY10" s="55"/>
    </row>
    <row r="11" spans="4:51" ht="14.45" customHeight="1" x14ac:dyDescent="0.2">
      <c r="D11" s="6"/>
      <c r="E11" s="58"/>
      <c r="F11" s="345" t="s">
        <v>2</v>
      </c>
      <c r="G11" s="345"/>
      <c r="H11" s="345"/>
      <c r="I11" s="345"/>
      <c r="J11" s="345"/>
      <c r="K11" s="345"/>
      <c r="L11" s="345"/>
      <c r="M11" s="345"/>
      <c r="N11" s="345"/>
      <c r="O11" s="345"/>
      <c r="P11" s="345"/>
      <c r="Q11" s="345"/>
      <c r="R11" s="345"/>
      <c r="S11" s="347" t="str">
        <f>IF(ISBLANK(CommonData!O8)=TRUE,"",CommonData!O8)</f>
        <v/>
      </c>
      <c r="T11" s="348"/>
      <c r="U11" s="348"/>
      <c r="V11" s="348"/>
      <c r="W11" s="348"/>
      <c r="X11" s="348"/>
      <c r="Y11" s="348"/>
      <c r="Z11" s="56"/>
      <c r="AA11" s="57"/>
      <c r="AB11" s="345" t="s">
        <v>4</v>
      </c>
      <c r="AC11" s="345"/>
      <c r="AD11" s="345"/>
      <c r="AE11" s="345"/>
      <c r="AF11" s="345"/>
      <c r="AG11" s="345"/>
      <c r="AH11" s="345"/>
      <c r="AI11" s="345"/>
      <c r="AJ11" s="345"/>
      <c r="AK11" s="345"/>
      <c r="AL11" s="345"/>
      <c r="AM11" s="345"/>
      <c r="AN11" s="345"/>
      <c r="AO11" s="420">
        <f>IF(ISBLANK(CommonData!O28)=TRUE,"",CommonData!O28)</f>
        <v>0</v>
      </c>
      <c r="AP11" s="421"/>
      <c r="AQ11" s="421"/>
      <c r="AR11" s="421"/>
      <c r="AS11" s="421"/>
      <c r="AT11" s="421"/>
      <c r="AU11" s="421"/>
      <c r="AV11" s="8"/>
      <c r="AW11" s="8"/>
      <c r="AX11" s="54"/>
      <c r="AY11" s="55"/>
    </row>
    <row r="12" spans="4:51" ht="14.45" customHeight="1" x14ac:dyDescent="0.2">
      <c r="D12" s="6"/>
      <c r="E12" s="58"/>
      <c r="F12" s="345" t="s">
        <v>29</v>
      </c>
      <c r="G12" s="345"/>
      <c r="H12" s="345"/>
      <c r="I12" s="345"/>
      <c r="J12" s="345"/>
      <c r="K12" s="345"/>
      <c r="L12" s="345"/>
      <c r="M12" s="345"/>
      <c r="N12" s="345"/>
      <c r="O12" s="345"/>
      <c r="P12" s="345"/>
      <c r="Q12" s="345"/>
      <c r="R12" s="345"/>
      <c r="S12" s="351">
        <v>9000000</v>
      </c>
      <c r="T12" s="352"/>
      <c r="U12" s="352"/>
      <c r="V12" s="353">
        <f>IF(ISBLANK(CommonData!O12)=TRUE,"",CommonData!O12)</f>
        <v>0</v>
      </c>
      <c r="W12" s="353"/>
      <c r="X12" s="353"/>
      <c r="Y12" s="354"/>
      <c r="Z12" s="56"/>
      <c r="AA12" s="57"/>
      <c r="AB12" s="399" t="s">
        <v>75</v>
      </c>
      <c r="AC12" s="399"/>
      <c r="AD12" s="399"/>
      <c r="AE12" s="399"/>
      <c r="AF12" s="399"/>
      <c r="AG12" s="399"/>
      <c r="AH12" s="399"/>
      <c r="AI12" s="399"/>
      <c r="AJ12" s="399"/>
      <c r="AK12" s="399"/>
      <c r="AL12" s="399"/>
      <c r="AM12" s="399"/>
      <c r="AN12" s="399"/>
      <c r="AO12" s="400"/>
      <c r="AP12" s="401"/>
      <c r="AQ12" s="401"/>
      <c r="AR12" s="401"/>
      <c r="AS12" s="401"/>
      <c r="AT12" s="401"/>
      <c r="AU12" s="401"/>
      <c r="AV12" s="8"/>
      <c r="AW12" s="8"/>
      <c r="AX12" s="54"/>
      <c r="AY12" s="55"/>
    </row>
    <row r="13" spans="4:51" ht="14.45" customHeight="1" x14ac:dyDescent="0.2">
      <c r="D13" s="6"/>
      <c r="E13" s="58"/>
      <c r="F13" s="346" t="s">
        <v>52</v>
      </c>
      <c r="G13" s="346"/>
      <c r="H13" s="346"/>
      <c r="I13" s="346"/>
      <c r="J13" s="346"/>
      <c r="K13" s="346"/>
      <c r="L13" s="346"/>
      <c r="M13" s="346"/>
      <c r="N13" s="346"/>
      <c r="O13" s="346"/>
      <c r="P13" s="346"/>
      <c r="Q13" s="346"/>
      <c r="R13" s="346"/>
      <c r="S13" s="347" t="str">
        <f>IF(ISBLANK(CommonData!O14)=TRUE,"",CommonData!O14)</f>
        <v/>
      </c>
      <c r="T13" s="348"/>
      <c r="U13" s="348"/>
      <c r="V13" s="348"/>
      <c r="W13" s="348"/>
      <c r="X13" s="348"/>
      <c r="Y13" s="348"/>
      <c r="Z13" s="8"/>
      <c r="AA13" s="8"/>
      <c r="AB13" s="422"/>
      <c r="AC13" s="422"/>
      <c r="AD13" s="422"/>
      <c r="AE13" s="422"/>
      <c r="AF13" s="422"/>
      <c r="AG13" s="422"/>
      <c r="AH13" s="422"/>
      <c r="AI13" s="422"/>
      <c r="AJ13" s="422"/>
      <c r="AK13" s="422"/>
      <c r="AL13" s="422"/>
      <c r="AM13" s="422"/>
      <c r="AN13" s="422"/>
      <c r="AO13" s="422"/>
      <c r="AP13" s="422"/>
      <c r="AQ13" s="422"/>
      <c r="AR13" s="422"/>
      <c r="AS13" s="422"/>
      <c r="AT13" s="422"/>
      <c r="AU13" s="422"/>
      <c r="AV13" s="8"/>
      <c r="AW13" s="8"/>
      <c r="AX13" s="54"/>
      <c r="AY13" s="55"/>
    </row>
    <row r="14" spans="4:51" ht="14.45" customHeight="1" x14ac:dyDescent="0.2">
      <c r="D14" s="6"/>
      <c r="E14" s="58"/>
      <c r="F14" s="346" t="s">
        <v>53</v>
      </c>
      <c r="G14" s="346"/>
      <c r="H14" s="346"/>
      <c r="I14" s="346"/>
      <c r="J14" s="346"/>
      <c r="K14" s="346"/>
      <c r="L14" s="346"/>
      <c r="M14" s="346"/>
      <c r="N14" s="346"/>
      <c r="O14" s="346"/>
      <c r="P14" s="346"/>
      <c r="Q14" s="346"/>
      <c r="R14" s="346"/>
      <c r="S14" s="349">
        <f>IF(ISBLANK(CommonData!O16)=TRUE,"",CommonData!O16)</f>
        <v>0</v>
      </c>
      <c r="T14" s="350"/>
      <c r="U14" s="350"/>
      <c r="V14" s="350"/>
      <c r="W14" s="350"/>
      <c r="X14" s="350"/>
      <c r="Y14" s="350"/>
      <c r="Z14" s="8"/>
      <c r="AA14" s="8"/>
      <c r="AB14" s="423"/>
      <c r="AC14" s="423"/>
      <c r="AD14" s="423"/>
      <c r="AE14" s="423"/>
      <c r="AF14" s="423"/>
      <c r="AG14" s="423"/>
      <c r="AH14" s="423"/>
      <c r="AI14" s="423"/>
      <c r="AJ14" s="423"/>
      <c r="AK14" s="423"/>
      <c r="AL14" s="423"/>
      <c r="AM14" s="423"/>
      <c r="AN14" s="423"/>
      <c r="AO14" s="423"/>
      <c r="AP14" s="423"/>
      <c r="AQ14" s="423"/>
      <c r="AR14" s="423"/>
      <c r="AS14" s="423"/>
      <c r="AT14" s="423"/>
      <c r="AU14" s="423"/>
      <c r="AV14" s="8"/>
      <c r="AW14" s="8"/>
      <c r="AX14" s="54"/>
      <c r="AY14" s="55"/>
    </row>
    <row r="15" spans="4:51" ht="14.45" customHeight="1" x14ac:dyDescent="0.2">
      <c r="D15" s="6"/>
      <c r="E15" s="58"/>
      <c r="F15" s="402"/>
      <c r="G15" s="402"/>
      <c r="H15" s="402"/>
      <c r="I15" s="402"/>
      <c r="J15" s="402"/>
      <c r="K15" s="402"/>
      <c r="L15" s="402"/>
      <c r="M15" s="402"/>
      <c r="N15" s="402"/>
      <c r="O15" s="402"/>
      <c r="P15" s="402"/>
      <c r="Q15" s="402"/>
      <c r="R15" s="402"/>
      <c r="S15" s="361"/>
      <c r="T15" s="362"/>
      <c r="U15" s="362"/>
      <c r="V15" s="362"/>
      <c r="W15" s="362"/>
      <c r="X15" s="362"/>
      <c r="Y15" s="362"/>
      <c r="Z15" s="8"/>
      <c r="AA15" s="8"/>
      <c r="AB15" s="8"/>
      <c r="AC15" s="8"/>
      <c r="AD15" s="8"/>
      <c r="AE15" s="8"/>
      <c r="AF15" s="8"/>
      <c r="AG15" s="8"/>
      <c r="AH15" s="8"/>
      <c r="AI15" s="8"/>
      <c r="AJ15" s="8"/>
      <c r="AK15" s="8"/>
      <c r="AL15" s="8"/>
      <c r="AM15" s="8"/>
      <c r="AN15" s="8"/>
      <c r="AO15" s="8"/>
      <c r="AP15" s="8"/>
      <c r="AQ15" s="8"/>
      <c r="AR15" s="8"/>
      <c r="AS15" s="8"/>
      <c r="AT15" s="8"/>
      <c r="AU15" s="8"/>
      <c r="AV15" s="8"/>
      <c r="AW15" s="8"/>
      <c r="AX15" s="54"/>
      <c r="AY15" s="55"/>
    </row>
    <row r="16" spans="4:51" ht="24.95" customHeight="1" x14ac:dyDescent="0.2">
      <c r="D16" s="6"/>
      <c r="E16" s="58"/>
      <c r="F16" s="58"/>
      <c r="G16" s="11"/>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54"/>
      <c r="AY16" s="55"/>
    </row>
    <row r="17" spans="4:51" ht="14.45" customHeight="1" x14ac:dyDescent="0.2">
      <c r="D17" s="6"/>
      <c r="E17" s="58"/>
      <c r="F17" s="58" t="s">
        <v>77</v>
      </c>
      <c r="G17" s="11"/>
      <c r="H17" s="8"/>
      <c r="I17" s="8"/>
      <c r="J17" s="8"/>
      <c r="K17" s="8"/>
      <c r="L17" s="8"/>
      <c r="M17" s="8"/>
      <c r="N17" s="8"/>
      <c r="O17" s="8"/>
      <c r="P17" s="8"/>
      <c r="Q17" s="8"/>
      <c r="R17" s="8"/>
      <c r="S17" s="8"/>
      <c r="T17" s="8"/>
      <c r="U17" s="8"/>
      <c r="V17" s="8"/>
      <c r="W17" s="8"/>
      <c r="X17" s="8"/>
      <c r="Y17" s="8"/>
      <c r="Z17" s="8"/>
      <c r="AA17" s="8"/>
      <c r="AB17" s="8" t="s">
        <v>79</v>
      </c>
      <c r="AC17" s="8"/>
      <c r="AD17" s="8"/>
      <c r="AE17" s="8"/>
      <c r="AF17" s="8"/>
      <c r="AG17" s="8"/>
      <c r="AH17" s="8"/>
      <c r="AI17" s="8"/>
      <c r="AJ17" s="8"/>
      <c r="AK17" s="8"/>
      <c r="AL17" s="8"/>
      <c r="AM17" s="8"/>
      <c r="AN17" s="8"/>
      <c r="AO17" s="8"/>
      <c r="AP17" s="8"/>
      <c r="AQ17" s="8"/>
      <c r="AR17" s="8"/>
      <c r="AS17" s="8"/>
      <c r="AT17" s="8"/>
      <c r="AU17" s="8"/>
      <c r="AV17" s="8"/>
      <c r="AW17" s="8"/>
      <c r="AX17" s="54"/>
      <c r="AY17" s="55"/>
    </row>
    <row r="18" spans="4:51" ht="14.45" customHeight="1" x14ac:dyDescent="0.2">
      <c r="D18" s="6"/>
      <c r="E18" s="58"/>
      <c r="F18" s="355" t="s">
        <v>30</v>
      </c>
      <c r="G18" s="356"/>
      <c r="H18" s="356"/>
      <c r="I18" s="356"/>
      <c r="J18" s="356"/>
      <c r="K18" s="356"/>
      <c r="L18" s="356"/>
      <c r="M18" s="356"/>
      <c r="N18" s="356"/>
      <c r="O18" s="356"/>
      <c r="P18" s="356"/>
      <c r="Q18" s="356"/>
      <c r="R18" s="357"/>
      <c r="S18" s="376"/>
      <c r="T18" s="376"/>
      <c r="U18" s="376"/>
      <c r="V18" s="376"/>
      <c r="W18" s="376"/>
      <c r="X18" s="376"/>
      <c r="Y18" s="376"/>
      <c r="Z18" s="8"/>
      <c r="AA18" s="8"/>
      <c r="AB18" s="355" t="s">
        <v>47</v>
      </c>
      <c r="AC18" s="356"/>
      <c r="AD18" s="356"/>
      <c r="AE18" s="356"/>
      <c r="AF18" s="356"/>
      <c r="AG18" s="356"/>
      <c r="AH18" s="356"/>
      <c r="AI18" s="356"/>
      <c r="AJ18" s="356"/>
      <c r="AK18" s="356"/>
      <c r="AL18" s="356"/>
      <c r="AM18" s="356"/>
      <c r="AN18" s="357"/>
      <c r="AO18" s="412"/>
      <c r="AP18" s="413"/>
      <c r="AQ18" s="413"/>
      <c r="AR18" s="413"/>
      <c r="AS18" s="413"/>
      <c r="AT18" s="413"/>
      <c r="AU18" s="414"/>
      <c r="AV18" s="8"/>
      <c r="AW18" s="8"/>
      <c r="AX18" s="54"/>
      <c r="AY18" s="55"/>
    </row>
    <row r="19" spans="4:51" ht="14.45" customHeight="1" x14ac:dyDescent="0.2">
      <c r="D19" s="6"/>
      <c r="E19" s="58"/>
      <c r="F19" s="358"/>
      <c r="G19" s="359"/>
      <c r="H19" s="359"/>
      <c r="I19" s="359"/>
      <c r="J19" s="359"/>
      <c r="K19" s="359"/>
      <c r="L19" s="359"/>
      <c r="M19" s="359"/>
      <c r="N19" s="359"/>
      <c r="O19" s="359"/>
      <c r="P19" s="359"/>
      <c r="Q19" s="359"/>
      <c r="R19" s="360"/>
      <c r="S19" s="377"/>
      <c r="T19" s="377"/>
      <c r="U19" s="377"/>
      <c r="V19" s="377"/>
      <c r="W19" s="377"/>
      <c r="X19" s="377"/>
      <c r="Y19" s="377"/>
      <c r="Z19" s="8"/>
      <c r="AA19" s="8"/>
      <c r="AB19" s="358"/>
      <c r="AC19" s="359"/>
      <c r="AD19" s="359"/>
      <c r="AE19" s="359"/>
      <c r="AF19" s="359"/>
      <c r="AG19" s="359"/>
      <c r="AH19" s="359"/>
      <c r="AI19" s="359"/>
      <c r="AJ19" s="359"/>
      <c r="AK19" s="359"/>
      <c r="AL19" s="359"/>
      <c r="AM19" s="359"/>
      <c r="AN19" s="360"/>
      <c r="AO19" s="415"/>
      <c r="AP19" s="416"/>
      <c r="AQ19" s="416"/>
      <c r="AR19" s="416"/>
      <c r="AS19" s="416"/>
      <c r="AT19" s="416"/>
      <c r="AU19" s="417"/>
      <c r="AV19" s="8"/>
      <c r="AW19" s="8"/>
      <c r="AX19" s="54"/>
      <c r="AY19" s="55"/>
    </row>
    <row r="20" spans="4:51" ht="24.95" customHeight="1" x14ac:dyDescent="0.2">
      <c r="D20" s="6"/>
      <c r="E20" s="58"/>
      <c r="F20" s="67"/>
      <c r="G20" s="67"/>
      <c r="H20" s="67"/>
      <c r="I20" s="67"/>
      <c r="J20" s="67"/>
      <c r="K20" s="67"/>
      <c r="L20" s="67"/>
      <c r="M20" s="67"/>
      <c r="N20" s="67"/>
      <c r="O20" s="67"/>
      <c r="P20" s="67"/>
      <c r="Q20" s="67"/>
      <c r="R20" s="67"/>
      <c r="S20" s="67"/>
      <c r="T20" s="67"/>
      <c r="U20" s="67"/>
      <c r="V20" s="67"/>
      <c r="W20" s="67"/>
      <c r="X20" s="67"/>
      <c r="Y20" s="67"/>
      <c r="Z20" s="68"/>
      <c r="AA20" s="68"/>
      <c r="AB20" s="69"/>
      <c r="AC20" s="69"/>
      <c r="AD20" s="69"/>
      <c r="AE20" s="69"/>
      <c r="AF20" s="69"/>
      <c r="AG20" s="69"/>
      <c r="AH20" s="69"/>
      <c r="AI20" s="69"/>
      <c r="AJ20" s="69"/>
      <c r="AK20" s="69"/>
      <c r="AL20" s="69"/>
      <c r="AM20" s="69"/>
      <c r="AN20" s="69"/>
      <c r="AO20" s="67"/>
      <c r="AP20" s="67"/>
      <c r="AQ20" s="67"/>
      <c r="AR20" s="67"/>
      <c r="AS20" s="67"/>
      <c r="AT20" s="67"/>
      <c r="AU20" s="67"/>
      <c r="AV20" s="8"/>
      <c r="AW20" s="8"/>
      <c r="AX20" s="54"/>
      <c r="AY20" s="55"/>
    </row>
    <row r="21" spans="4:51" ht="14.45" customHeight="1" x14ac:dyDescent="0.2">
      <c r="D21" s="6"/>
      <c r="E21" s="58"/>
      <c r="F21" s="70" t="s">
        <v>60</v>
      </c>
      <c r="G21" s="70"/>
      <c r="H21" s="70"/>
      <c r="I21" s="70"/>
      <c r="J21" s="70"/>
      <c r="K21" s="70"/>
      <c r="L21" s="70"/>
      <c r="M21" s="70"/>
      <c r="N21" s="70"/>
      <c r="O21" s="70"/>
      <c r="P21" s="70"/>
      <c r="Q21" s="70"/>
      <c r="R21" s="70"/>
      <c r="S21" s="70"/>
      <c r="T21" s="70"/>
      <c r="U21" s="70"/>
      <c r="V21" s="70"/>
      <c r="W21" s="70"/>
      <c r="X21" s="70"/>
      <c r="Y21" s="70"/>
      <c r="Z21" s="70"/>
      <c r="AA21" s="70"/>
      <c r="AB21" s="73" t="s">
        <v>66</v>
      </c>
      <c r="AC21" s="70"/>
      <c r="AD21" s="70"/>
      <c r="AE21" s="70"/>
      <c r="AF21" s="70"/>
      <c r="AG21" s="70"/>
      <c r="AH21" s="70"/>
      <c r="AI21" s="70"/>
      <c r="AJ21" s="70"/>
      <c r="AK21" s="70"/>
      <c r="AL21" s="70"/>
      <c r="AM21" s="70"/>
      <c r="AN21" s="70"/>
      <c r="AO21" s="70"/>
      <c r="AP21" s="70"/>
      <c r="AQ21" s="70"/>
      <c r="AR21" s="70"/>
      <c r="AS21" s="70"/>
      <c r="AT21" s="70"/>
      <c r="AU21" s="70"/>
      <c r="AV21" s="8"/>
      <c r="AW21" s="8"/>
      <c r="AX21" s="54"/>
      <c r="AY21" s="55"/>
    </row>
    <row r="22" spans="4:51" ht="14.45" customHeight="1" x14ac:dyDescent="0.2">
      <c r="D22" s="6"/>
      <c r="E22" s="58"/>
      <c r="F22" s="386" t="s">
        <v>61</v>
      </c>
      <c r="G22" s="386"/>
      <c r="H22" s="386"/>
      <c r="I22" s="386"/>
      <c r="J22" s="386"/>
      <c r="K22" s="386"/>
      <c r="L22" s="386"/>
      <c r="M22" s="386"/>
      <c r="N22" s="386"/>
      <c r="O22" s="386"/>
      <c r="P22" s="386"/>
      <c r="Q22" s="386"/>
      <c r="R22" s="386"/>
      <c r="S22" s="408"/>
      <c r="T22" s="409"/>
      <c r="U22" s="409"/>
      <c r="V22" s="409"/>
      <c r="W22" s="409"/>
      <c r="X22" s="409"/>
      <c r="Y22" s="409"/>
      <c r="Z22" s="70"/>
      <c r="AA22" s="70"/>
      <c r="AB22" s="430" t="s">
        <v>67</v>
      </c>
      <c r="AC22" s="430"/>
      <c r="AD22" s="430"/>
      <c r="AE22" s="430"/>
      <c r="AF22" s="430"/>
      <c r="AG22" s="430"/>
      <c r="AH22" s="430"/>
      <c r="AI22" s="430"/>
      <c r="AJ22" s="430"/>
      <c r="AK22" s="430"/>
      <c r="AL22" s="430"/>
      <c r="AM22" s="430"/>
      <c r="AN22" s="430"/>
      <c r="AO22" s="430" t="s">
        <v>68</v>
      </c>
      <c r="AP22" s="430"/>
      <c r="AQ22" s="430"/>
      <c r="AR22" s="430"/>
      <c r="AS22" s="430"/>
      <c r="AT22" s="430"/>
      <c r="AU22" s="430"/>
      <c r="AV22" s="8"/>
      <c r="AW22" s="8"/>
      <c r="AX22" s="54"/>
      <c r="AY22" s="55"/>
    </row>
    <row r="23" spans="4:51" ht="14.45" customHeight="1" x14ac:dyDescent="0.2">
      <c r="D23" s="6"/>
      <c r="E23" s="58"/>
      <c r="F23" s="345" t="s">
        <v>62</v>
      </c>
      <c r="G23" s="345"/>
      <c r="H23" s="345"/>
      <c r="I23" s="345"/>
      <c r="J23" s="345"/>
      <c r="K23" s="345"/>
      <c r="L23" s="345"/>
      <c r="M23" s="345"/>
      <c r="N23" s="345"/>
      <c r="O23" s="345"/>
      <c r="P23" s="345"/>
      <c r="Q23" s="345"/>
      <c r="R23" s="345"/>
      <c r="S23" s="378"/>
      <c r="T23" s="379"/>
      <c r="U23" s="379"/>
      <c r="V23" s="379"/>
      <c r="W23" s="379"/>
      <c r="X23" s="379"/>
      <c r="Y23" s="379"/>
      <c r="Z23" s="70"/>
      <c r="AA23" s="70"/>
      <c r="AB23" s="435"/>
      <c r="AC23" s="435"/>
      <c r="AD23" s="435"/>
      <c r="AE23" s="435"/>
      <c r="AF23" s="435"/>
      <c r="AG23" s="435"/>
      <c r="AH23" s="435"/>
      <c r="AI23" s="435"/>
      <c r="AJ23" s="435"/>
      <c r="AK23" s="435"/>
      <c r="AL23" s="435"/>
      <c r="AM23" s="435"/>
      <c r="AN23" s="435"/>
      <c r="AO23" s="446"/>
      <c r="AP23" s="447"/>
      <c r="AQ23" s="447"/>
      <c r="AR23" s="447"/>
      <c r="AS23" s="447"/>
      <c r="AT23" s="447"/>
      <c r="AU23" s="447"/>
      <c r="AV23" s="8"/>
      <c r="AW23" s="8"/>
      <c r="AX23" s="54"/>
      <c r="AY23" s="55"/>
    </row>
    <row r="24" spans="4:51" ht="14.45" customHeight="1" x14ac:dyDescent="0.2">
      <c r="D24" s="6"/>
      <c r="E24" s="58"/>
      <c r="F24" s="345" t="s">
        <v>63</v>
      </c>
      <c r="G24" s="345"/>
      <c r="H24" s="345"/>
      <c r="I24" s="345"/>
      <c r="J24" s="345"/>
      <c r="K24" s="345"/>
      <c r="L24" s="345"/>
      <c r="M24" s="345"/>
      <c r="N24" s="345"/>
      <c r="O24" s="345"/>
      <c r="P24" s="345"/>
      <c r="Q24" s="345"/>
      <c r="R24" s="345"/>
      <c r="S24" s="378"/>
      <c r="T24" s="379"/>
      <c r="U24" s="379"/>
      <c r="V24" s="379"/>
      <c r="W24" s="379"/>
      <c r="X24" s="379"/>
      <c r="Y24" s="379"/>
      <c r="Z24" s="70"/>
      <c r="AA24" s="70"/>
      <c r="AB24" s="448"/>
      <c r="AC24" s="448"/>
      <c r="AD24" s="448"/>
      <c r="AE24" s="448"/>
      <c r="AF24" s="448"/>
      <c r="AG24" s="448"/>
      <c r="AH24" s="448"/>
      <c r="AI24" s="448"/>
      <c r="AJ24" s="448"/>
      <c r="AK24" s="448"/>
      <c r="AL24" s="448"/>
      <c r="AM24" s="448"/>
      <c r="AN24" s="448"/>
      <c r="AO24" s="449"/>
      <c r="AP24" s="450"/>
      <c r="AQ24" s="450"/>
      <c r="AR24" s="450"/>
      <c r="AS24" s="450"/>
      <c r="AT24" s="450"/>
      <c r="AU24" s="450"/>
      <c r="AV24" s="8"/>
      <c r="AW24" s="8"/>
      <c r="AX24" s="54"/>
      <c r="AY24" s="55"/>
    </row>
    <row r="25" spans="4:51" ht="14.45" customHeight="1" x14ac:dyDescent="0.2">
      <c r="D25" s="6"/>
      <c r="E25" s="58"/>
      <c r="F25" s="345" t="s">
        <v>64</v>
      </c>
      <c r="G25" s="345"/>
      <c r="H25" s="345"/>
      <c r="I25" s="345"/>
      <c r="J25" s="345"/>
      <c r="K25" s="345"/>
      <c r="L25" s="345"/>
      <c r="M25" s="345"/>
      <c r="N25" s="345"/>
      <c r="O25" s="345"/>
      <c r="P25" s="345"/>
      <c r="Q25" s="345"/>
      <c r="R25" s="345"/>
      <c r="S25" s="378"/>
      <c r="T25" s="379"/>
      <c r="U25" s="379"/>
      <c r="V25" s="379"/>
      <c r="W25" s="379"/>
      <c r="X25" s="379"/>
      <c r="Y25" s="379"/>
      <c r="Z25" s="70"/>
      <c r="AA25" s="70"/>
      <c r="AB25" s="448"/>
      <c r="AC25" s="448"/>
      <c r="AD25" s="448"/>
      <c r="AE25" s="448"/>
      <c r="AF25" s="448"/>
      <c r="AG25" s="448"/>
      <c r="AH25" s="448"/>
      <c r="AI25" s="448"/>
      <c r="AJ25" s="448"/>
      <c r="AK25" s="448"/>
      <c r="AL25" s="448"/>
      <c r="AM25" s="448"/>
      <c r="AN25" s="448"/>
      <c r="AO25" s="449"/>
      <c r="AP25" s="450"/>
      <c r="AQ25" s="450"/>
      <c r="AR25" s="450"/>
      <c r="AS25" s="450"/>
      <c r="AT25" s="450"/>
      <c r="AU25" s="450"/>
      <c r="AV25" s="8"/>
      <c r="AW25" s="8"/>
      <c r="AX25" s="54"/>
      <c r="AY25" s="55"/>
    </row>
    <row r="26" spans="4:51" ht="14.45" customHeight="1" x14ac:dyDescent="0.2">
      <c r="D26" s="6"/>
      <c r="E26" s="58"/>
      <c r="F26" s="345" t="s">
        <v>65</v>
      </c>
      <c r="G26" s="345"/>
      <c r="H26" s="345"/>
      <c r="I26" s="345"/>
      <c r="J26" s="345"/>
      <c r="K26" s="345"/>
      <c r="L26" s="345"/>
      <c r="M26" s="345"/>
      <c r="N26" s="345"/>
      <c r="O26" s="345"/>
      <c r="P26" s="345"/>
      <c r="Q26" s="345"/>
      <c r="R26" s="345"/>
      <c r="S26" s="378"/>
      <c r="T26" s="379"/>
      <c r="U26" s="379"/>
      <c r="V26" s="379"/>
      <c r="W26" s="379"/>
      <c r="X26" s="379"/>
      <c r="Y26" s="379"/>
      <c r="Z26" s="70"/>
      <c r="AA26" s="70"/>
      <c r="AB26" s="448"/>
      <c r="AC26" s="448"/>
      <c r="AD26" s="448"/>
      <c r="AE26" s="448"/>
      <c r="AF26" s="448"/>
      <c r="AG26" s="448"/>
      <c r="AH26" s="448"/>
      <c r="AI26" s="448"/>
      <c r="AJ26" s="448"/>
      <c r="AK26" s="448"/>
      <c r="AL26" s="448"/>
      <c r="AM26" s="448"/>
      <c r="AN26" s="448"/>
      <c r="AO26" s="449"/>
      <c r="AP26" s="450"/>
      <c r="AQ26" s="450"/>
      <c r="AR26" s="450"/>
      <c r="AS26" s="450"/>
      <c r="AT26" s="450"/>
      <c r="AU26" s="450"/>
      <c r="AV26" s="8"/>
      <c r="AW26" s="8"/>
      <c r="AX26" s="54"/>
      <c r="AY26" s="55"/>
    </row>
    <row r="27" spans="4:51" ht="14.45" customHeight="1" x14ac:dyDescent="0.2">
      <c r="D27" s="6"/>
      <c r="E27" s="58"/>
      <c r="F27" s="345" t="s">
        <v>46</v>
      </c>
      <c r="G27" s="345"/>
      <c r="H27" s="345"/>
      <c r="I27" s="380"/>
      <c r="J27" s="433"/>
      <c r="K27" s="433"/>
      <c r="L27" s="433"/>
      <c r="M27" s="433"/>
      <c r="N27" s="433"/>
      <c r="O27" s="433"/>
      <c r="P27" s="433"/>
      <c r="Q27" s="433"/>
      <c r="R27" s="434"/>
      <c r="S27" s="378"/>
      <c r="T27" s="379"/>
      <c r="U27" s="379"/>
      <c r="V27" s="379"/>
      <c r="W27" s="379"/>
      <c r="X27" s="379"/>
      <c r="Y27" s="379"/>
      <c r="Z27" s="70"/>
      <c r="AA27" s="70"/>
      <c r="AB27" s="448"/>
      <c r="AC27" s="448"/>
      <c r="AD27" s="448"/>
      <c r="AE27" s="448"/>
      <c r="AF27" s="448"/>
      <c r="AG27" s="448"/>
      <c r="AH27" s="448"/>
      <c r="AI27" s="448"/>
      <c r="AJ27" s="448"/>
      <c r="AK27" s="448"/>
      <c r="AL27" s="448"/>
      <c r="AM27" s="448"/>
      <c r="AN27" s="448"/>
      <c r="AO27" s="449"/>
      <c r="AP27" s="450"/>
      <c r="AQ27" s="450"/>
      <c r="AR27" s="450"/>
      <c r="AS27" s="450"/>
      <c r="AT27" s="450"/>
      <c r="AU27" s="450"/>
      <c r="AV27" s="8"/>
      <c r="AW27" s="8"/>
      <c r="AX27" s="54"/>
      <c r="AY27" s="55"/>
    </row>
    <row r="28" spans="4:51" ht="14.45" customHeight="1" x14ac:dyDescent="0.2">
      <c r="D28" s="6"/>
      <c r="E28" s="58"/>
      <c r="F28" s="345" t="s">
        <v>46</v>
      </c>
      <c r="G28" s="345"/>
      <c r="H28" s="345"/>
      <c r="I28" s="380"/>
      <c r="J28" s="433"/>
      <c r="K28" s="433"/>
      <c r="L28" s="433"/>
      <c r="M28" s="433"/>
      <c r="N28" s="433"/>
      <c r="O28" s="433"/>
      <c r="P28" s="433"/>
      <c r="Q28" s="433"/>
      <c r="R28" s="434"/>
      <c r="S28" s="378"/>
      <c r="T28" s="379"/>
      <c r="U28" s="379"/>
      <c r="V28" s="379"/>
      <c r="W28" s="379"/>
      <c r="X28" s="379"/>
      <c r="Y28" s="379"/>
      <c r="Z28" s="70"/>
      <c r="AA28" s="70"/>
      <c r="AB28" s="440"/>
      <c r="AC28" s="440"/>
      <c r="AD28" s="440"/>
      <c r="AE28" s="440"/>
      <c r="AF28" s="440"/>
      <c r="AG28" s="440"/>
      <c r="AH28" s="440"/>
      <c r="AI28" s="440"/>
      <c r="AJ28" s="440"/>
      <c r="AK28" s="440"/>
      <c r="AL28" s="440"/>
      <c r="AM28" s="440"/>
      <c r="AN28" s="440"/>
      <c r="AO28" s="441"/>
      <c r="AP28" s="442"/>
      <c r="AQ28" s="442"/>
      <c r="AR28" s="442"/>
      <c r="AS28" s="442"/>
      <c r="AT28" s="442"/>
      <c r="AU28" s="442"/>
      <c r="AV28" s="8"/>
      <c r="AW28" s="8"/>
      <c r="AX28" s="54"/>
      <c r="AY28" s="55"/>
    </row>
    <row r="29" spans="4:51" ht="14.45" customHeight="1" x14ac:dyDescent="0.2">
      <c r="D29" s="6"/>
      <c r="E29" s="58"/>
      <c r="F29" s="399" t="s">
        <v>46</v>
      </c>
      <c r="G29" s="399"/>
      <c r="H29" s="399"/>
      <c r="I29" s="372"/>
      <c r="J29" s="443"/>
      <c r="K29" s="443"/>
      <c r="L29" s="443"/>
      <c r="M29" s="443"/>
      <c r="N29" s="443"/>
      <c r="O29" s="443"/>
      <c r="P29" s="443"/>
      <c r="Q29" s="443"/>
      <c r="R29" s="444"/>
      <c r="S29" s="403"/>
      <c r="T29" s="404"/>
      <c r="U29" s="404"/>
      <c r="V29" s="404"/>
      <c r="W29" s="404"/>
      <c r="X29" s="404"/>
      <c r="Y29" s="404"/>
      <c r="Z29" s="70"/>
      <c r="AA29" s="70"/>
      <c r="AB29" s="70"/>
      <c r="AC29" s="70"/>
      <c r="AD29" s="70"/>
      <c r="AE29" s="70"/>
      <c r="AF29" s="70"/>
      <c r="AG29" s="70"/>
      <c r="AH29" s="70"/>
      <c r="AI29" s="70"/>
      <c r="AJ29" s="70"/>
      <c r="AK29" s="70"/>
      <c r="AL29" s="70"/>
      <c r="AM29" s="70"/>
      <c r="AN29" s="71" t="s">
        <v>69</v>
      </c>
      <c r="AO29" s="451" t="str">
        <f>IF(SUM(AO23:AU28)=0,"",SUM(AO23:AU28))</f>
        <v/>
      </c>
      <c r="AP29" s="452"/>
      <c r="AQ29" s="452"/>
      <c r="AR29" s="452"/>
      <c r="AS29" s="452"/>
      <c r="AT29" s="452"/>
      <c r="AU29" s="453"/>
      <c r="AV29" s="8"/>
      <c r="AW29" s="8"/>
      <c r="AX29" s="54"/>
      <c r="AY29" s="55"/>
    </row>
    <row r="30" spans="4:51" ht="14.45" customHeight="1" x14ac:dyDescent="0.2">
      <c r="D30" s="6"/>
      <c r="E30" s="58"/>
      <c r="F30" s="66"/>
      <c r="G30" s="66"/>
      <c r="H30" s="66"/>
      <c r="I30" s="66"/>
      <c r="J30" s="70"/>
      <c r="K30" s="70"/>
      <c r="L30" s="70"/>
      <c r="M30" s="70"/>
      <c r="N30" s="70"/>
      <c r="O30" s="70"/>
      <c r="P30" s="70"/>
      <c r="Q30" s="70"/>
      <c r="R30" s="71" t="s">
        <v>87</v>
      </c>
      <c r="S30" s="387" t="str">
        <f>IF(SUM(S22:Y29)=0,"",SUM(S22:Y29))</f>
        <v/>
      </c>
      <c r="T30" s="388"/>
      <c r="U30" s="388"/>
      <c r="V30" s="388"/>
      <c r="W30" s="388"/>
      <c r="X30" s="388"/>
      <c r="Y30" s="389"/>
      <c r="Z30" s="70"/>
      <c r="AA30" s="70"/>
      <c r="AB30" s="70"/>
      <c r="AC30" s="70"/>
      <c r="AD30" s="70"/>
      <c r="AE30" s="70"/>
      <c r="AF30" s="70"/>
      <c r="AG30" s="70"/>
      <c r="AH30" s="70"/>
      <c r="AI30" s="70"/>
      <c r="AJ30" s="70"/>
      <c r="AK30" s="70"/>
      <c r="AL30" s="70"/>
      <c r="AM30" s="70"/>
      <c r="AN30" s="71"/>
      <c r="AO30" s="74"/>
      <c r="AP30" s="74"/>
      <c r="AQ30" s="74"/>
      <c r="AR30" s="74"/>
      <c r="AS30" s="74"/>
      <c r="AT30" s="74"/>
      <c r="AU30" s="74"/>
      <c r="AV30" s="8"/>
      <c r="AW30" s="8"/>
      <c r="AX30" s="54"/>
      <c r="AY30" s="55"/>
    </row>
    <row r="31" spans="4:51" ht="24.95" customHeight="1" x14ac:dyDescent="0.2">
      <c r="D31" s="6"/>
      <c r="E31" s="58"/>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8"/>
      <c r="AW31" s="8"/>
      <c r="AX31" s="54"/>
      <c r="AY31" s="55"/>
    </row>
    <row r="32" spans="4:51" ht="14.45" customHeight="1" x14ac:dyDescent="0.2">
      <c r="D32" s="6"/>
      <c r="E32" s="58"/>
      <c r="F32" s="59" t="s">
        <v>33</v>
      </c>
      <c r="G32" s="61"/>
      <c r="H32" s="61"/>
      <c r="I32" s="61"/>
      <c r="J32" s="61"/>
      <c r="K32" s="61"/>
      <c r="L32" s="61"/>
      <c r="M32" s="61"/>
      <c r="N32" s="61"/>
      <c r="O32" s="61"/>
      <c r="P32" s="61"/>
      <c r="Q32" s="61"/>
      <c r="R32" s="61"/>
      <c r="S32" s="61"/>
      <c r="T32" s="61"/>
      <c r="U32" s="61"/>
      <c r="V32" s="61"/>
      <c r="W32" s="61"/>
      <c r="X32" s="61"/>
      <c r="Y32" s="61"/>
      <c r="Z32" s="61"/>
      <c r="AA32" s="320" t="s">
        <v>5</v>
      </c>
      <c r="AB32" s="320"/>
      <c r="AC32" s="320"/>
      <c r="AD32" s="320"/>
      <c r="AE32" s="320"/>
      <c r="AF32" s="320"/>
      <c r="AG32" s="320"/>
      <c r="AH32" s="320" t="s">
        <v>6</v>
      </c>
      <c r="AI32" s="320"/>
      <c r="AJ32" s="320"/>
      <c r="AK32" s="320"/>
      <c r="AL32" s="320"/>
      <c r="AM32" s="320"/>
      <c r="AN32" s="320"/>
      <c r="AO32" s="320" t="s">
        <v>34</v>
      </c>
      <c r="AP32" s="320"/>
      <c r="AQ32" s="320"/>
      <c r="AR32" s="320"/>
      <c r="AS32" s="320"/>
      <c r="AT32" s="320"/>
      <c r="AU32" s="320"/>
      <c r="AV32" s="8"/>
      <c r="AW32" s="8"/>
      <c r="AX32" s="54"/>
      <c r="AY32" s="55"/>
    </row>
    <row r="33" spans="4:51" ht="14.45" customHeight="1" x14ac:dyDescent="0.2">
      <c r="D33" s="6"/>
      <c r="E33" s="58"/>
      <c r="F33" s="405" t="s">
        <v>83</v>
      </c>
      <c r="G33" s="406"/>
      <c r="H33" s="406"/>
      <c r="I33" s="406"/>
      <c r="J33" s="406"/>
      <c r="K33" s="406"/>
      <c r="L33" s="406"/>
      <c r="M33" s="406"/>
      <c r="N33" s="406"/>
      <c r="O33" s="406"/>
      <c r="P33" s="406"/>
      <c r="Q33" s="406"/>
      <c r="R33" s="406"/>
      <c r="S33" s="406"/>
      <c r="T33" s="406"/>
      <c r="U33" s="406"/>
      <c r="V33" s="406"/>
      <c r="W33" s="406"/>
      <c r="X33" s="406"/>
      <c r="Y33" s="406"/>
      <c r="Z33" s="407"/>
      <c r="AA33" s="369"/>
      <c r="AB33" s="370"/>
      <c r="AC33" s="370"/>
      <c r="AD33" s="370"/>
      <c r="AE33" s="370"/>
      <c r="AF33" s="370"/>
      <c r="AG33" s="371"/>
      <c r="AH33" s="369"/>
      <c r="AI33" s="370"/>
      <c r="AJ33" s="370"/>
      <c r="AK33" s="370"/>
      <c r="AL33" s="370"/>
      <c r="AM33" s="370"/>
      <c r="AN33" s="371"/>
      <c r="AO33" s="366" t="str">
        <f t="shared" ref="AO33:AO39" si="0">IF(SUM(AA33:AN33)=0,"",SUM(AA33:AN33))</f>
        <v/>
      </c>
      <c r="AP33" s="367"/>
      <c r="AQ33" s="367"/>
      <c r="AR33" s="367"/>
      <c r="AS33" s="367"/>
      <c r="AT33" s="367"/>
      <c r="AU33" s="368"/>
      <c r="AV33" s="8"/>
      <c r="AW33" s="8"/>
      <c r="AX33" s="54"/>
      <c r="AY33" s="55"/>
    </row>
    <row r="34" spans="4:51" ht="14.45" customHeight="1" x14ac:dyDescent="0.2">
      <c r="D34" s="6"/>
      <c r="E34" s="58"/>
      <c r="F34" s="333" t="s">
        <v>84</v>
      </c>
      <c r="G34" s="334"/>
      <c r="H34" s="334"/>
      <c r="I34" s="334"/>
      <c r="J34" s="334"/>
      <c r="K34" s="334"/>
      <c r="L34" s="334"/>
      <c r="M34" s="334"/>
      <c r="N34" s="334"/>
      <c r="O34" s="334"/>
      <c r="P34" s="334"/>
      <c r="Q34" s="334"/>
      <c r="R34" s="334"/>
      <c r="S34" s="334"/>
      <c r="T34" s="334"/>
      <c r="U34" s="334"/>
      <c r="V34" s="334"/>
      <c r="W34" s="334"/>
      <c r="X34" s="334"/>
      <c r="Y34" s="334"/>
      <c r="Z34" s="335"/>
      <c r="AA34" s="314"/>
      <c r="AB34" s="315"/>
      <c r="AC34" s="315"/>
      <c r="AD34" s="315"/>
      <c r="AE34" s="315"/>
      <c r="AF34" s="315"/>
      <c r="AG34" s="316"/>
      <c r="AH34" s="314"/>
      <c r="AI34" s="315"/>
      <c r="AJ34" s="315"/>
      <c r="AK34" s="315"/>
      <c r="AL34" s="315"/>
      <c r="AM34" s="315"/>
      <c r="AN34" s="316"/>
      <c r="AO34" s="317" t="str">
        <f t="shared" si="0"/>
        <v/>
      </c>
      <c r="AP34" s="318"/>
      <c r="AQ34" s="318"/>
      <c r="AR34" s="318"/>
      <c r="AS34" s="318"/>
      <c r="AT34" s="318"/>
      <c r="AU34" s="319"/>
      <c r="AV34" s="8"/>
      <c r="AW34" s="8"/>
      <c r="AX34" s="54"/>
      <c r="AY34" s="55"/>
    </row>
    <row r="35" spans="4:51" ht="14.45" customHeight="1" x14ac:dyDescent="0.2">
      <c r="D35" s="6"/>
      <c r="E35" s="58"/>
      <c r="F35" s="333" t="s">
        <v>88</v>
      </c>
      <c r="G35" s="334"/>
      <c r="H35" s="334"/>
      <c r="I35" s="334"/>
      <c r="J35" s="334"/>
      <c r="K35" s="334"/>
      <c r="L35" s="334"/>
      <c r="M35" s="334"/>
      <c r="N35" s="334"/>
      <c r="O35" s="334"/>
      <c r="P35" s="334"/>
      <c r="Q35" s="334"/>
      <c r="R35" s="334"/>
      <c r="S35" s="334"/>
      <c r="T35" s="334"/>
      <c r="U35" s="334"/>
      <c r="V35" s="334"/>
      <c r="W35" s="334"/>
      <c r="X35" s="334"/>
      <c r="Y35" s="334"/>
      <c r="Z35" s="335"/>
      <c r="AA35" s="314"/>
      <c r="AB35" s="315"/>
      <c r="AC35" s="315"/>
      <c r="AD35" s="315"/>
      <c r="AE35" s="315"/>
      <c r="AF35" s="315"/>
      <c r="AG35" s="316"/>
      <c r="AH35" s="314"/>
      <c r="AI35" s="315"/>
      <c r="AJ35" s="315"/>
      <c r="AK35" s="315"/>
      <c r="AL35" s="315"/>
      <c r="AM35" s="315"/>
      <c r="AN35" s="316"/>
      <c r="AO35" s="317" t="str">
        <f>IF(SUM(AA35:AN35)=0,"",SUM(AA35:AN35))</f>
        <v/>
      </c>
      <c r="AP35" s="318"/>
      <c r="AQ35" s="318"/>
      <c r="AR35" s="318"/>
      <c r="AS35" s="318"/>
      <c r="AT35" s="318"/>
      <c r="AU35" s="319"/>
      <c r="AV35" s="8"/>
      <c r="AW35" s="8"/>
      <c r="AX35" s="54"/>
      <c r="AY35" s="55"/>
    </row>
    <row r="36" spans="4:51" ht="14.45" customHeight="1" x14ac:dyDescent="0.2">
      <c r="D36" s="6"/>
      <c r="E36" s="58"/>
      <c r="F36" s="333" t="s">
        <v>85</v>
      </c>
      <c r="G36" s="334"/>
      <c r="H36" s="334"/>
      <c r="I36" s="334"/>
      <c r="J36" s="334"/>
      <c r="K36" s="334"/>
      <c r="L36" s="334"/>
      <c r="M36" s="334"/>
      <c r="N36" s="334"/>
      <c r="O36" s="334"/>
      <c r="P36" s="334"/>
      <c r="Q36" s="334"/>
      <c r="R36" s="334"/>
      <c r="S36" s="334"/>
      <c r="T36" s="334"/>
      <c r="U36" s="334"/>
      <c r="V36" s="334"/>
      <c r="W36" s="334"/>
      <c r="X36" s="334"/>
      <c r="Y36" s="334"/>
      <c r="Z36" s="335"/>
      <c r="AA36" s="314"/>
      <c r="AB36" s="315"/>
      <c r="AC36" s="315"/>
      <c r="AD36" s="315"/>
      <c r="AE36" s="315"/>
      <c r="AF36" s="315"/>
      <c r="AG36" s="316"/>
      <c r="AH36" s="314"/>
      <c r="AI36" s="315"/>
      <c r="AJ36" s="315"/>
      <c r="AK36" s="315"/>
      <c r="AL36" s="315"/>
      <c r="AM36" s="315"/>
      <c r="AN36" s="316"/>
      <c r="AO36" s="317" t="str">
        <f>IF(SUM(AA36:AN36)=0,"",SUM(AA36:AN36))</f>
        <v/>
      </c>
      <c r="AP36" s="318"/>
      <c r="AQ36" s="318"/>
      <c r="AR36" s="318"/>
      <c r="AS36" s="318"/>
      <c r="AT36" s="318"/>
      <c r="AU36" s="319"/>
      <c r="AV36" s="8"/>
      <c r="AW36" s="8"/>
      <c r="AX36" s="54"/>
      <c r="AY36" s="55"/>
    </row>
    <row r="37" spans="4:51" ht="14.45" customHeight="1" x14ac:dyDescent="0.2">
      <c r="D37" s="6"/>
      <c r="E37" s="58"/>
      <c r="F37" s="333" t="s">
        <v>86</v>
      </c>
      <c r="G37" s="334"/>
      <c r="H37" s="334"/>
      <c r="I37" s="334"/>
      <c r="J37" s="334"/>
      <c r="K37" s="334"/>
      <c r="L37" s="334"/>
      <c r="M37" s="334"/>
      <c r="N37" s="334"/>
      <c r="O37" s="334"/>
      <c r="P37" s="334"/>
      <c r="Q37" s="334"/>
      <c r="R37" s="334"/>
      <c r="S37" s="334"/>
      <c r="T37" s="334"/>
      <c r="U37" s="334"/>
      <c r="V37" s="334"/>
      <c r="W37" s="334"/>
      <c r="X37" s="334"/>
      <c r="Y37" s="334"/>
      <c r="Z37" s="335"/>
      <c r="AA37" s="314"/>
      <c r="AB37" s="315"/>
      <c r="AC37" s="315"/>
      <c r="AD37" s="315"/>
      <c r="AE37" s="315"/>
      <c r="AF37" s="315"/>
      <c r="AG37" s="316"/>
      <c r="AH37" s="314"/>
      <c r="AI37" s="315"/>
      <c r="AJ37" s="315"/>
      <c r="AK37" s="315"/>
      <c r="AL37" s="315"/>
      <c r="AM37" s="315"/>
      <c r="AN37" s="316"/>
      <c r="AO37" s="317" t="str">
        <f t="shared" si="0"/>
        <v/>
      </c>
      <c r="AP37" s="318"/>
      <c r="AQ37" s="318"/>
      <c r="AR37" s="318"/>
      <c r="AS37" s="318"/>
      <c r="AT37" s="318"/>
      <c r="AU37" s="319"/>
      <c r="AV37" s="8"/>
      <c r="AW37" s="8"/>
      <c r="AX37" s="54"/>
      <c r="AY37" s="55"/>
    </row>
    <row r="38" spans="4:51" ht="14.45" customHeight="1" x14ac:dyDescent="0.2">
      <c r="D38" s="6"/>
      <c r="E38" s="58"/>
      <c r="F38" s="336" t="s">
        <v>43</v>
      </c>
      <c r="G38" s="337"/>
      <c r="H38" s="337"/>
      <c r="I38" s="337"/>
      <c r="J38" s="337"/>
      <c r="K38" s="337"/>
      <c r="L38" s="337"/>
      <c r="M38" s="337"/>
      <c r="N38" s="337"/>
      <c r="O38" s="337"/>
      <c r="P38" s="337"/>
      <c r="Q38" s="337"/>
      <c r="R38" s="337"/>
      <c r="S38" s="337"/>
      <c r="T38" s="337"/>
      <c r="U38" s="337"/>
      <c r="V38" s="337"/>
      <c r="W38" s="337"/>
      <c r="X38" s="337"/>
      <c r="Y38" s="337"/>
      <c r="Z38" s="338"/>
      <c r="AA38" s="363"/>
      <c r="AB38" s="364"/>
      <c r="AC38" s="364"/>
      <c r="AD38" s="364"/>
      <c r="AE38" s="364"/>
      <c r="AF38" s="364"/>
      <c r="AG38" s="365"/>
      <c r="AH38" s="363"/>
      <c r="AI38" s="364"/>
      <c r="AJ38" s="364"/>
      <c r="AK38" s="364"/>
      <c r="AL38" s="364"/>
      <c r="AM38" s="364"/>
      <c r="AN38" s="365"/>
      <c r="AO38" s="427" t="str">
        <f t="shared" si="0"/>
        <v/>
      </c>
      <c r="AP38" s="428"/>
      <c r="AQ38" s="428"/>
      <c r="AR38" s="428"/>
      <c r="AS38" s="428"/>
      <c r="AT38" s="428"/>
      <c r="AU38" s="429"/>
      <c r="AV38" s="8"/>
      <c r="AW38" s="8"/>
      <c r="AX38" s="54"/>
      <c r="AY38" s="55"/>
    </row>
    <row r="39" spans="4:51" ht="14.45" customHeight="1" x14ac:dyDescent="0.2">
      <c r="D39" s="6"/>
      <c r="E39" s="58"/>
      <c r="F39" s="61"/>
      <c r="G39" s="61"/>
      <c r="H39" s="61"/>
      <c r="I39" s="61"/>
      <c r="J39" s="61"/>
      <c r="K39" s="61"/>
      <c r="L39" s="61"/>
      <c r="M39" s="61"/>
      <c r="N39" s="61"/>
      <c r="O39" s="61"/>
      <c r="P39" s="61"/>
      <c r="Q39" s="61"/>
      <c r="R39" s="61"/>
      <c r="S39" s="61"/>
      <c r="T39" s="61"/>
      <c r="U39" s="61"/>
      <c r="V39" s="61"/>
      <c r="W39" s="61"/>
      <c r="X39" s="61"/>
      <c r="Y39" s="61"/>
      <c r="Z39" s="9" t="s">
        <v>44</v>
      </c>
      <c r="AA39" s="424" t="str">
        <f>IF(SUM(AA33:AG38)=0,"",SUM(AA33:AG38))</f>
        <v/>
      </c>
      <c r="AB39" s="425"/>
      <c r="AC39" s="425"/>
      <c r="AD39" s="425"/>
      <c r="AE39" s="425"/>
      <c r="AF39" s="425"/>
      <c r="AG39" s="426"/>
      <c r="AH39" s="424" t="str">
        <f>IF(SUM(AH33:AN38)=0,"",SUM(AH33:AN38))</f>
        <v/>
      </c>
      <c r="AI39" s="425"/>
      <c r="AJ39" s="425"/>
      <c r="AK39" s="425"/>
      <c r="AL39" s="425"/>
      <c r="AM39" s="425"/>
      <c r="AN39" s="426"/>
      <c r="AO39" s="424" t="str">
        <f t="shared" si="0"/>
        <v/>
      </c>
      <c r="AP39" s="425"/>
      <c r="AQ39" s="425"/>
      <c r="AR39" s="425"/>
      <c r="AS39" s="425"/>
      <c r="AT39" s="425"/>
      <c r="AU39" s="426"/>
      <c r="AV39" s="8"/>
      <c r="AW39" s="8"/>
      <c r="AX39" s="54"/>
      <c r="AY39" s="55"/>
    </row>
    <row r="40" spans="4:51" ht="24.95" customHeight="1" x14ac:dyDescent="0.2">
      <c r="D40" s="6"/>
      <c r="E40" s="58"/>
      <c r="F40" s="61"/>
      <c r="G40" s="61"/>
      <c r="H40" s="61"/>
      <c r="I40" s="61"/>
      <c r="J40" s="61"/>
      <c r="K40" s="61"/>
      <c r="L40" s="61"/>
      <c r="M40" s="61"/>
      <c r="N40" s="61"/>
      <c r="O40" s="61"/>
      <c r="P40" s="61"/>
      <c r="Q40" s="61"/>
      <c r="R40" s="61"/>
      <c r="S40" s="61"/>
      <c r="T40" s="61"/>
      <c r="U40" s="61"/>
      <c r="V40" s="61"/>
      <c r="W40" s="61"/>
      <c r="X40" s="61"/>
      <c r="Y40" s="61"/>
      <c r="Z40" s="9"/>
      <c r="AA40" s="10"/>
      <c r="AB40" s="10"/>
      <c r="AC40" s="10"/>
      <c r="AD40" s="10"/>
      <c r="AE40" s="10"/>
      <c r="AF40" s="10"/>
      <c r="AG40" s="10"/>
      <c r="AH40" s="10"/>
      <c r="AI40" s="10"/>
      <c r="AJ40" s="10"/>
      <c r="AK40" s="10"/>
      <c r="AL40" s="10"/>
      <c r="AM40" s="10"/>
      <c r="AN40" s="10"/>
      <c r="AO40" s="10"/>
      <c r="AP40" s="10"/>
      <c r="AQ40" s="10"/>
      <c r="AR40" s="10"/>
      <c r="AS40" s="10"/>
      <c r="AT40" s="10"/>
      <c r="AU40" s="10"/>
      <c r="AV40" s="8"/>
      <c r="AW40" s="8"/>
      <c r="AX40" s="54"/>
      <c r="AY40" s="55"/>
    </row>
    <row r="41" spans="4:51" ht="14.45" customHeight="1" x14ac:dyDescent="0.2">
      <c r="D41" s="6"/>
      <c r="E41" s="58"/>
      <c r="F41" s="59" t="s">
        <v>35</v>
      </c>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8"/>
      <c r="AW41" s="8"/>
      <c r="AX41" s="54"/>
      <c r="AY41" s="55"/>
    </row>
    <row r="42" spans="4:51" ht="14.45" customHeight="1" x14ac:dyDescent="0.2">
      <c r="D42" s="6"/>
      <c r="E42" s="58"/>
      <c r="F42" s="386" t="s">
        <v>36</v>
      </c>
      <c r="G42" s="386"/>
      <c r="H42" s="386"/>
      <c r="I42" s="386"/>
      <c r="J42" s="386"/>
      <c r="K42" s="386"/>
      <c r="L42" s="386"/>
      <c r="M42" s="386"/>
      <c r="N42" s="386"/>
      <c r="O42" s="386"/>
      <c r="P42" s="386"/>
      <c r="Q42" s="386"/>
      <c r="R42" s="386"/>
      <c r="S42" s="438"/>
      <c r="T42" s="439"/>
      <c r="U42" s="439"/>
      <c r="V42" s="439"/>
      <c r="W42" s="439"/>
      <c r="X42" s="439"/>
      <c r="Y42" s="439"/>
      <c r="Z42" s="56"/>
      <c r="AA42" s="66"/>
      <c r="AB42" s="66"/>
      <c r="AC42" s="66"/>
      <c r="AD42" s="66"/>
      <c r="AE42" s="66"/>
      <c r="AF42" s="66"/>
      <c r="AG42" s="66"/>
      <c r="AH42" s="66"/>
      <c r="AI42" s="66"/>
      <c r="AJ42" s="66"/>
      <c r="AK42" s="66"/>
      <c r="AL42" s="66"/>
      <c r="AM42" s="66"/>
      <c r="AN42" s="66"/>
      <c r="AO42" s="66"/>
      <c r="AP42" s="66"/>
      <c r="AQ42" s="66"/>
      <c r="AR42" s="66"/>
      <c r="AS42" s="66"/>
      <c r="AT42" s="66"/>
      <c r="AU42" s="66"/>
      <c r="AV42" s="8"/>
      <c r="AW42" s="8"/>
      <c r="AX42" s="54"/>
      <c r="AY42" s="55"/>
    </row>
    <row r="43" spans="4:51" ht="14.45" customHeight="1" x14ac:dyDescent="0.2">
      <c r="D43" s="6"/>
      <c r="E43" s="58"/>
      <c r="F43" s="345" t="s">
        <v>37</v>
      </c>
      <c r="G43" s="345"/>
      <c r="H43" s="345"/>
      <c r="I43" s="345"/>
      <c r="J43" s="345"/>
      <c r="K43" s="345"/>
      <c r="L43" s="345"/>
      <c r="M43" s="345"/>
      <c r="N43" s="345"/>
      <c r="O43" s="345"/>
      <c r="P43" s="345"/>
      <c r="Q43" s="345"/>
      <c r="R43" s="345"/>
      <c r="S43" s="436"/>
      <c r="T43" s="437"/>
      <c r="U43" s="437"/>
      <c r="V43" s="437"/>
      <c r="W43" s="437"/>
      <c r="X43" s="437"/>
      <c r="Y43" s="437"/>
      <c r="Z43" s="56"/>
      <c r="AA43" s="66"/>
      <c r="AB43" s="66"/>
      <c r="AC43" s="66"/>
      <c r="AD43" s="66"/>
      <c r="AE43" s="66"/>
      <c r="AF43" s="66"/>
      <c r="AG43" s="66"/>
      <c r="AH43" s="66"/>
      <c r="AI43" s="66"/>
      <c r="AJ43" s="66"/>
      <c r="AK43" s="66"/>
      <c r="AL43" s="66"/>
      <c r="AM43" s="66"/>
      <c r="AN43" s="66"/>
      <c r="AO43" s="66"/>
      <c r="AP43" s="66"/>
      <c r="AQ43" s="66"/>
      <c r="AR43" s="66"/>
      <c r="AS43" s="66"/>
      <c r="AT43" s="66"/>
      <c r="AU43" s="66"/>
      <c r="AV43" s="8"/>
      <c r="AW43" s="8"/>
      <c r="AX43" s="54"/>
      <c r="AY43" s="55"/>
    </row>
    <row r="44" spans="4:51" ht="14.45" customHeight="1" x14ac:dyDescent="0.2">
      <c r="D44" s="6"/>
      <c r="E44" s="58"/>
      <c r="F44" s="345" t="s">
        <v>59</v>
      </c>
      <c r="G44" s="345"/>
      <c r="H44" s="345"/>
      <c r="I44" s="345"/>
      <c r="J44" s="345"/>
      <c r="K44" s="345"/>
      <c r="L44" s="345"/>
      <c r="M44" s="345"/>
      <c r="N44" s="345"/>
      <c r="O44" s="345"/>
      <c r="P44" s="345"/>
      <c r="Q44" s="345"/>
      <c r="R44" s="345"/>
      <c r="S44" s="436"/>
      <c r="T44" s="437"/>
      <c r="U44" s="437"/>
      <c r="V44" s="437"/>
      <c r="W44" s="437"/>
      <c r="X44" s="437"/>
      <c r="Y44" s="437"/>
      <c r="Z44" s="61"/>
      <c r="AA44" s="61"/>
      <c r="AB44" s="66"/>
      <c r="AC44" s="66"/>
      <c r="AD44" s="66"/>
      <c r="AE44" s="66"/>
      <c r="AF44" s="66"/>
      <c r="AG44" s="66"/>
      <c r="AH44" s="66"/>
      <c r="AI44" s="66"/>
      <c r="AJ44" s="66"/>
      <c r="AK44" s="66"/>
      <c r="AL44" s="66"/>
      <c r="AM44" s="66"/>
      <c r="AN44" s="66"/>
      <c r="AO44" s="66"/>
      <c r="AP44" s="66"/>
      <c r="AQ44" s="66"/>
      <c r="AR44" s="66"/>
      <c r="AS44" s="66"/>
      <c r="AT44" s="66"/>
      <c r="AU44" s="66"/>
      <c r="AV44" s="8"/>
      <c r="AW44" s="8"/>
      <c r="AX44" s="54"/>
      <c r="AY44" s="55"/>
    </row>
    <row r="45" spans="4:51" ht="14.45" customHeight="1" x14ac:dyDescent="0.2">
      <c r="D45" s="6"/>
      <c r="E45" s="58"/>
      <c r="F45" s="345" t="s">
        <v>40</v>
      </c>
      <c r="G45" s="345"/>
      <c r="H45" s="345"/>
      <c r="I45" s="345"/>
      <c r="J45" s="345"/>
      <c r="K45" s="345"/>
      <c r="L45" s="345"/>
      <c r="M45" s="345"/>
      <c r="N45" s="345"/>
      <c r="O45" s="345"/>
      <c r="P45" s="345"/>
      <c r="Q45" s="345"/>
      <c r="R45" s="345"/>
      <c r="S45" s="436"/>
      <c r="T45" s="437"/>
      <c r="U45" s="437"/>
      <c r="V45" s="437"/>
      <c r="W45" s="437"/>
      <c r="X45" s="437"/>
      <c r="Y45" s="437"/>
      <c r="Z45" s="61"/>
      <c r="AA45" s="61"/>
      <c r="AB45" s="66"/>
      <c r="AC45" s="66"/>
      <c r="AD45" s="66"/>
      <c r="AE45" s="66"/>
      <c r="AF45" s="66"/>
      <c r="AG45" s="66"/>
      <c r="AH45" s="66"/>
      <c r="AI45" s="66"/>
      <c r="AJ45" s="66"/>
      <c r="AK45" s="66"/>
      <c r="AL45" s="66"/>
      <c r="AM45" s="66"/>
      <c r="AN45" s="66"/>
      <c r="AO45" s="66"/>
      <c r="AP45" s="66"/>
      <c r="AQ45" s="66"/>
      <c r="AR45" s="66"/>
      <c r="AS45" s="66"/>
      <c r="AT45" s="66"/>
      <c r="AU45" s="66"/>
      <c r="AV45" s="8"/>
      <c r="AW45" s="8"/>
      <c r="AX45" s="54"/>
      <c r="AY45" s="55"/>
    </row>
    <row r="46" spans="4:51" ht="14.45" customHeight="1" x14ac:dyDescent="0.2">
      <c r="D46" s="6"/>
      <c r="E46" s="58"/>
      <c r="F46" s="345" t="s">
        <v>41</v>
      </c>
      <c r="G46" s="345"/>
      <c r="H46" s="345"/>
      <c r="I46" s="345"/>
      <c r="J46" s="345"/>
      <c r="K46" s="345"/>
      <c r="L46" s="345"/>
      <c r="M46" s="345"/>
      <c r="N46" s="345"/>
      <c r="O46" s="345"/>
      <c r="P46" s="345"/>
      <c r="Q46" s="345"/>
      <c r="R46" s="345"/>
      <c r="S46" s="436"/>
      <c r="T46" s="437"/>
      <c r="U46" s="437"/>
      <c r="V46" s="437"/>
      <c r="W46" s="437"/>
      <c r="X46" s="437"/>
      <c r="Y46" s="437"/>
      <c r="Z46" s="61"/>
      <c r="AA46" s="61"/>
      <c r="AB46" s="66"/>
      <c r="AC46" s="66"/>
      <c r="AD46" s="66"/>
      <c r="AE46" s="66"/>
      <c r="AF46" s="66"/>
      <c r="AG46" s="66"/>
      <c r="AH46" s="66"/>
      <c r="AI46" s="66"/>
      <c r="AJ46" s="66"/>
      <c r="AK46" s="66"/>
      <c r="AL46" s="66"/>
      <c r="AM46" s="66"/>
      <c r="AN46" s="66"/>
      <c r="AO46" s="66"/>
      <c r="AP46" s="66"/>
      <c r="AQ46" s="66"/>
      <c r="AR46" s="66"/>
      <c r="AS46" s="66"/>
      <c r="AT46" s="66"/>
      <c r="AU46" s="66"/>
      <c r="AV46" s="8"/>
      <c r="AW46" s="8"/>
      <c r="AX46" s="54"/>
      <c r="AY46" s="55"/>
    </row>
    <row r="47" spans="4:51" ht="14.45" customHeight="1" x14ac:dyDescent="0.2">
      <c r="D47" s="6"/>
      <c r="E47" s="58"/>
      <c r="F47" s="372" t="s">
        <v>46</v>
      </c>
      <c r="G47" s="373"/>
      <c r="H47" s="373"/>
      <c r="I47" s="373"/>
      <c r="J47" s="374"/>
      <c r="K47" s="375"/>
      <c r="L47" s="375"/>
      <c r="M47" s="375"/>
      <c r="N47" s="375"/>
      <c r="O47" s="375"/>
      <c r="P47" s="375"/>
      <c r="Q47" s="375"/>
      <c r="R47" s="375"/>
      <c r="S47" s="431"/>
      <c r="T47" s="432"/>
      <c r="U47" s="432"/>
      <c r="V47" s="432"/>
      <c r="W47" s="432"/>
      <c r="X47" s="432"/>
      <c r="Y47" s="432"/>
      <c r="Z47" s="61"/>
      <c r="AA47" s="61"/>
      <c r="AB47" s="66"/>
      <c r="AC47" s="66"/>
      <c r="AD47" s="66"/>
      <c r="AE47" s="66"/>
      <c r="AF47" s="66"/>
      <c r="AG47" s="66"/>
      <c r="AH47" s="66"/>
      <c r="AI47" s="66"/>
      <c r="AJ47" s="66"/>
      <c r="AK47" s="66"/>
      <c r="AL47" s="66"/>
      <c r="AM47" s="66"/>
      <c r="AN47" s="66"/>
      <c r="AO47" s="66"/>
      <c r="AP47" s="66"/>
      <c r="AQ47" s="66"/>
      <c r="AR47" s="66"/>
      <c r="AS47" s="66"/>
      <c r="AT47" s="66"/>
      <c r="AU47" s="66"/>
      <c r="AV47" s="8"/>
      <c r="AW47" s="8"/>
      <c r="AX47" s="54"/>
      <c r="AY47" s="55"/>
    </row>
    <row r="48" spans="4:51" ht="14.45" customHeight="1" x14ac:dyDescent="0.2">
      <c r="D48" s="6"/>
      <c r="E48" s="58"/>
      <c r="F48" s="59"/>
      <c r="G48" s="61"/>
      <c r="H48" s="61"/>
      <c r="I48" s="61"/>
      <c r="J48" s="61"/>
      <c r="K48" s="61"/>
      <c r="L48" s="61"/>
      <c r="M48" s="61"/>
      <c r="N48" s="61"/>
      <c r="O48" s="61"/>
      <c r="P48" s="61"/>
      <c r="Q48" s="61"/>
      <c r="R48" s="9" t="s">
        <v>45</v>
      </c>
      <c r="S48" s="387" t="str">
        <f>IF(SUM(S42:Y47)=0,"",SUM(S42:Y47))</f>
        <v/>
      </c>
      <c r="T48" s="388"/>
      <c r="U48" s="388"/>
      <c r="V48" s="388"/>
      <c r="W48" s="388"/>
      <c r="X48" s="388"/>
      <c r="Y48" s="389"/>
      <c r="Z48" s="61"/>
      <c r="AA48" s="61"/>
      <c r="AB48" s="66"/>
      <c r="AC48" s="66"/>
      <c r="AD48" s="66"/>
      <c r="AE48" s="66"/>
      <c r="AF48" s="66"/>
      <c r="AG48" s="66"/>
      <c r="AH48" s="66"/>
      <c r="AI48" s="66"/>
      <c r="AJ48" s="66"/>
      <c r="AK48" s="66"/>
      <c r="AL48" s="66"/>
      <c r="AM48" s="66"/>
      <c r="AN48" s="66"/>
      <c r="AO48" s="66"/>
      <c r="AP48" s="66"/>
      <c r="AQ48" s="66"/>
      <c r="AR48" s="66"/>
      <c r="AS48" s="66"/>
      <c r="AT48" s="66"/>
      <c r="AU48" s="191" t="str">
        <f>"Form "&amp;L2&amp;"      Revised "&amp;MONTH(CommonData!O5)&amp;"/"&amp;DAY(CommonData!O5)&amp;"/"&amp;YEAR(CommonData!O5)</f>
        <v>Form GEU-019e      Revised 1/9/2012</v>
      </c>
      <c r="AV48" s="8"/>
      <c r="AW48" s="8"/>
      <c r="AX48" s="54"/>
      <c r="AY48" s="55"/>
    </row>
    <row r="49" spans="4:49" ht="15" customHeight="1" x14ac:dyDescent="0.2">
      <c r="D49" s="6"/>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row>
  </sheetData>
  <sheetProtection sheet="1" objects="1" scenarios="1" selectLockedCells="1"/>
  <mergeCells count="109">
    <mergeCell ref="AO39:AU39"/>
    <mergeCell ref="AA39:AG39"/>
    <mergeCell ref="AH39:AN39"/>
    <mergeCell ref="AA38:AG38"/>
    <mergeCell ref="AO37:AU37"/>
    <mergeCell ref="AO32:AU32"/>
    <mergeCell ref="AH34:AN34"/>
    <mergeCell ref="AO34:AU34"/>
    <mergeCell ref="AO23:AU23"/>
    <mergeCell ref="AB24:AN24"/>
    <mergeCell ref="AO24:AU24"/>
    <mergeCell ref="AB25:AN25"/>
    <mergeCell ref="AO25:AU25"/>
    <mergeCell ref="AH38:AN38"/>
    <mergeCell ref="AO38:AU38"/>
    <mergeCell ref="AB26:AN26"/>
    <mergeCell ref="AO26:AU26"/>
    <mergeCell ref="AO29:AU29"/>
    <mergeCell ref="AB27:AN27"/>
    <mergeCell ref="AO27:AU27"/>
    <mergeCell ref="AO35:AU35"/>
    <mergeCell ref="AH37:AN37"/>
    <mergeCell ref="AA34:AG34"/>
    <mergeCell ref="AA37:AG37"/>
    <mergeCell ref="D2:E2"/>
    <mergeCell ref="F22:R22"/>
    <mergeCell ref="S22:Y22"/>
    <mergeCell ref="F23:R23"/>
    <mergeCell ref="S23:Y23"/>
    <mergeCell ref="F12:R12"/>
    <mergeCell ref="S12:U12"/>
    <mergeCell ref="V12:Y12"/>
    <mergeCell ref="F18:R19"/>
    <mergeCell ref="F11:R11"/>
    <mergeCell ref="L2:Q2"/>
    <mergeCell ref="AH36:AN36"/>
    <mergeCell ref="AO36:AU36"/>
    <mergeCell ref="F36:Z36"/>
    <mergeCell ref="F35:Z35"/>
    <mergeCell ref="AA35:AG35"/>
    <mergeCell ref="AH35:AN35"/>
    <mergeCell ref="F24:R24"/>
    <mergeCell ref="S24:Y24"/>
    <mergeCell ref="S27:Y27"/>
    <mergeCell ref="F26:R26"/>
    <mergeCell ref="F28:I28"/>
    <mergeCell ref="J28:R28"/>
    <mergeCell ref="AB28:AN28"/>
    <mergeCell ref="AO28:AU28"/>
    <mergeCell ref="AA33:AG33"/>
    <mergeCell ref="AH33:AN33"/>
    <mergeCell ref="AO33:AU33"/>
    <mergeCell ref="AH32:AN32"/>
    <mergeCell ref="F25:R25"/>
    <mergeCell ref="F29:I29"/>
    <mergeCell ref="J29:R29"/>
    <mergeCell ref="S25:Y25"/>
    <mergeCell ref="S26:Y26"/>
    <mergeCell ref="S29:Y29"/>
    <mergeCell ref="F27:I27"/>
    <mergeCell ref="F33:Z33"/>
    <mergeCell ref="F47:I47"/>
    <mergeCell ref="J47:R47"/>
    <mergeCell ref="F38:Z38"/>
    <mergeCell ref="S30:Y30"/>
    <mergeCell ref="F37:Z37"/>
    <mergeCell ref="F45:R45"/>
    <mergeCell ref="S45:Y45"/>
    <mergeCell ref="F43:R43"/>
    <mergeCell ref="S43:Y43"/>
    <mergeCell ref="F46:R46"/>
    <mergeCell ref="S46:Y46"/>
    <mergeCell ref="F34:Z34"/>
    <mergeCell ref="S48:Y48"/>
    <mergeCell ref="S28:Y28"/>
    <mergeCell ref="AO22:AU22"/>
    <mergeCell ref="AB22:AN22"/>
    <mergeCell ref="AA32:AG32"/>
    <mergeCell ref="S47:Y47"/>
    <mergeCell ref="AA36:AG36"/>
    <mergeCell ref="AD5:AV7"/>
    <mergeCell ref="I5:AC8"/>
    <mergeCell ref="S10:Y10"/>
    <mergeCell ref="F10:R10"/>
    <mergeCell ref="S11:Y11"/>
    <mergeCell ref="AB12:AN12"/>
    <mergeCell ref="AO12:AU12"/>
    <mergeCell ref="AS8:AV8"/>
    <mergeCell ref="AO10:AU10"/>
    <mergeCell ref="AB11:AN11"/>
    <mergeCell ref="F14:R14"/>
    <mergeCell ref="J27:R27"/>
    <mergeCell ref="AB23:AN23"/>
    <mergeCell ref="F44:R44"/>
    <mergeCell ref="S44:Y44"/>
    <mergeCell ref="F42:R42"/>
    <mergeCell ref="S42:Y42"/>
    <mergeCell ref="AE2:AJ2"/>
    <mergeCell ref="AO18:AU19"/>
    <mergeCell ref="AB13:AU14"/>
    <mergeCell ref="S15:Y15"/>
    <mergeCell ref="S18:Y19"/>
    <mergeCell ref="AB18:AN19"/>
    <mergeCell ref="F13:R13"/>
    <mergeCell ref="F15:R15"/>
    <mergeCell ref="AB10:AN10"/>
    <mergeCell ref="AO11:AU11"/>
    <mergeCell ref="S13:Y13"/>
    <mergeCell ref="S14:Y14"/>
  </mergeCells>
  <phoneticPr fontId="68" type="noConversion"/>
  <pageMargins left="0.7" right="0" top="0.4" bottom="0.2" header="0.5" footer="0.5"/>
  <pageSetup scale="9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G334"/>
  <sheetViews>
    <sheetView showGridLines="0" showRowColHeaders="0" workbookViewId="0">
      <selection activeCell="F22" sqref="F22:H22"/>
    </sheetView>
  </sheetViews>
  <sheetFormatPr defaultColWidth="9.140625" defaultRowHeight="15.75" x14ac:dyDescent="0.25"/>
  <cols>
    <col min="1" max="1" width="2.7109375" style="14" customWidth="1"/>
    <col min="2" max="2" width="1.28515625" style="14" customWidth="1"/>
    <col min="3" max="3" width="3.7109375" style="14" customWidth="1"/>
    <col min="4" max="18" width="2.28515625" style="14" customWidth="1"/>
    <col min="19" max="19" width="10.7109375" style="14" customWidth="1"/>
    <col min="20" max="34" width="2.28515625" style="14" customWidth="1"/>
    <col min="35" max="35" width="9.5703125" style="14" customWidth="1"/>
    <col min="36" max="40" width="2.28515625" style="14" customWidth="1"/>
    <col min="41" max="41" width="1.28515625" style="14" customWidth="1"/>
    <col min="42" max="47" width="2.28515625" style="14" customWidth="1"/>
    <col min="48" max="16384" width="9.140625" style="14"/>
  </cols>
  <sheetData>
    <row r="1" spans="1:59" ht="9.9499999999999993" customHeight="1" x14ac:dyDescent="0.25">
      <c r="A1" s="12"/>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3"/>
      <c r="AT1" s="13"/>
      <c r="AU1" s="13"/>
      <c r="AV1" s="13"/>
      <c r="AW1" s="13"/>
      <c r="AX1" s="13"/>
      <c r="AY1" s="13"/>
      <c r="AZ1" s="13"/>
      <c r="BA1" s="13"/>
      <c r="BB1" s="13"/>
      <c r="BC1" s="13"/>
      <c r="BD1" s="13"/>
      <c r="BE1" s="13"/>
      <c r="BF1" s="13"/>
      <c r="BG1" s="13"/>
    </row>
    <row r="2" spans="1:59" ht="15.95" customHeight="1" x14ac:dyDescent="0.35">
      <c r="A2" s="12"/>
      <c r="B2" s="15"/>
      <c r="C2" s="12"/>
      <c r="D2" s="12"/>
      <c r="E2" s="12"/>
      <c r="F2" s="12"/>
      <c r="G2" s="192" t="s">
        <v>192</v>
      </c>
      <c r="H2" s="339" t="s">
        <v>195</v>
      </c>
      <c r="I2" s="340"/>
      <c r="J2" s="340"/>
      <c r="K2" s="340"/>
      <c r="L2" s="340"/>
      <c r="M2" s="341"/>
      <c r="N2" s="12"/>
      <c r="O2" s="12"/>
      <c r="P2" s="12"/>
      <c r="Q2" s="12"/>
      <c r="R2" s="12"/>
      <c r="S2" s="12"/>
      <c r="T2" s="12"/>
      <c r="U2" s="192" t="s">
        <v>193</v>
      </c>
      <c r="V2" s="454">
        <f>CommonData!O5</f>
        <v>40917</v>
      </c>
      <c r="W2" s="454"/>
      <c r="X2" s="454"/>
      <c r="Y2" s="454"/>
      <c r="Z2" s="454"/>
      <c r="AA2" s="454"/>
      <c r="AB2" s="12"/>
      <c r="AC2" s="12"/>
      <c r="AD2" s="12"/>
      <c r="AE2" s="12"/>
      <c r="AF2" s="12"/>
      <c r="AG2" s="12"/>
      <c r="AH2" s="12"/>
      <c r="AI2" s="12"/>
      <c r="AJ2" s="12"/>
      <c r="AK2" s="12"/>
      <c r="AL2" s="12"/>
      <c r="AM2" s="12"/>
      <c r="AN2" s="12"/>
      <c r="AO2" s="12"/>
      <c r="AP2" s="12"/>
      <c r="AQ2" s="12"/>
      <c r="AR2" s="12"/>
      <c r="AS2" s="13"/>
      <c r="AT2" s="13"/>
      <c r="AU2" s="13"/>
      <c r="AV2" s="13"/>
      <c r="AW2" s="13"/>
      <c r="AX2" s="13"/>
      <c r="AY2" s="13"/>
      <c r="AZ2" s="13"/>
      <c r="BA2" s="13"/>
      <c r="BB2" s="13"/>
      <c r="BC2" s="13"/>
      <c r="BD2" s="13"/>
      <c r="BE2" s="13"/>
      <c r="BF2" s="13"/>
      <c r="BG2" s="13"/>
    </row>
    <row r="3" spans="1:59" ht="3.95" customHeight="1" x14ac:dyDescent="0.35">
      <c r="A3" s="12"/>
      <c r="B3" s="15"/>
      <c r="C3" s="12"/>
      <c r="D3" s="12"/>
      <c r="E3" s="12"/>
      <c r="F3" s="12"/>
      <c r="G3" s="12"/>
      <c r="H3" s="16"/>
      <c r="I3" s="16"/>
      <c r="J3" s="16"/>
      <c r="K3" s="17"/>
      <c r="L3" s="18"/>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51"/>
      <c r="AP3" s="12"/>
      <c r="AQ3" s="12"/>
      <c r="AR3" s="12"/>
      <c r="AS3" s="13"/>
      <c r="AT3" s="13"/>
      <c r="AU3" s="13"/>
      <c r="AV3" s="13"/>
      <c r="AW3" s="13"/>
      <c r="AX3" s="13"/>
      <c r="AY3" s="13"/>
      <c r="AZ3" s="13"/>
      <c r="BA3" s="13"/>
      <c r="BB3" s="13"/>
      <c r="BC3" s="13"/>
      <c r="BD3" s="13"/>
      <c r="BE3" s="13"/>
      <c r="BF3" s="13"/>
      <c r="BG3" s="13"/>
    </row>
    <row r="4" spans="1:59" ht="12" customHeight="1" x14ac:dyDescent="0.25">
      <c r="A4" s="12"/>
      <c r="B4" s="19"/>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1"/>
      <c r="AP4" s="12"/>
      <c r="AQ4" s="12"/>
      <c r="AR4" s="12"/>
      <c r="AS4" s="13"/>
      <c r="AT4" s="13"/>
      <c r="AU4" s="13"/>
      <c r="AV4" s="13"/>
      <c r="AW4" s="13"/>
      <c r="AX4" s="13"/>
      <c r="AY4" s="13"/>
      <c r="AZ4" s="13"/>
      <c r="BA4" s="13"/>
      <c r="BB4" s="13"/>
      <c r="BC4" s="13"/>
      <c r="BD4" s="13"/>
      <c r="BE4" s="13"/>
      <c r="BF4" s="13"/>
      <c r="BG4" s="13"/>
    </row>
    <row r="5" spans="1:59" ht="12.75" customHeight="1" x14ac:dyDescent="0.3">
      <c r="A5" s="12"/>
      <c r="B5" s="22"/>
      <c r="C5" s="23"/>
      <c r="D5" s="24"/>
      <c r="E5" s="24"/>
      <c r="F5" s="24"/>
      <c r="G5" s="458" t="s">
        <v>167</v>
      </c>
      <c r="H5" s="458"/>
      <c r="I5" s="458"/>
      <c r="J5" s="458"/>
      <c r="K5" s="458"/>
      <c r="L5" s="458"/>
      <c r="M5" s="458"/>
      <c r="N5" s="458"/>
      <c r="O5" s="458"/>
      <c r="P5" s="458"/>
      <c r="Q5" s="458"/>
      <c r="R5" s="458"/>
      <c r="S5" s="458"/>
      <c r="T5" s="458"/>
      <c r="U5" s="458"/>
      <c r="V5" s="458"/>
      <c r="W5" s="458"/>
      <c r="X5" s="458"/>
      <c r="Y5" s="458"/>
      <c r="Z5" s="458"/>
      <c r="AA5" s="458"/>
      <c r="AB5" s="461" t="s">
        <v>166</v>
      </c>
      <c r="AC5" s="462"/>
      <c r="AD5" s="462"/>
      <c r="AE5" s="462"/>
      <c r="AF5" s="462"/>
      <c r="AG5" s="462"/>
      <c r="AH5" s="462"/>
      <c r="AI5" s="462"/>
      <c r="AJ5" s="462"/>
      <c r="AK5" s="462"/>
      <c r="AL5" s="462"/>
      <c r="AM5" s="462"/>
      <c r="AN5" s="462"/>
      <c r="AO5" s="25"/>
      <c r="AP5" s="12"/>
      <c r="AQ5" s="12"/>
      <c r="AR5" s="12"/>
      <c r="AS5" s="13"/>
      <c r="AT5" s="13"/>
      <c r="AU5" s="13"/>
      <c r="AV5" s="13"/>
      <c r="AW5" s="13"/>
      <c r="AX5" s="13"/>
      <c r="AY5" s="13"/>
      <c r="AZ5" s="13"/>
      <c r="BA5" s="13"/>
      <c r="BB5" s="13"/>
      <c r="BC5" s="13"/>
      <c r="BD5" s="13"/>
      <c r="BE5" s="13"/>
      <c r="BF5" s="13"/>
      <c r="BG5" s="13"/>
    </row>
    <row r="6" spans="1:59" ht="12.75" customHeight="1" x14ac:dyDescent="0.3">
      <c r="A6" s="12"/>
      <c r="B6" s="22"/>
      <c r="C6" s="23"/>
      <c r="D6" s="24"/>
      <c r="E6" s="24"/>
      <c r="F6" s="24"/>
      <c r="G6" s="458"/>
      <c r="H6" s="458"/>
      <c r="I6" s="458"/>
      <c r="J6" s="458"/>
      <c r="K6" s="458"/>
      <c r="L6" s="458"/>
      <c r="M6" s="458"/>
      <c r="N6" s="458"/>
      <c r="O6" s="458"/>
      <c r="P6" s="458"/>
      <c r="Q6" s="458"/>
      <c r="R6" s="458"/>
      <c r="S6" s="458"/>
      <c r="T6" s="458"/>
      <c r="U6" s="458"/>
      <c r="V6" s="458"/>
      <c r="W6" s="458"/>
      <c r="X6" s="458"/>
      <c r="Y6" s="458"/>
      <c r="Z6" s="458"/>
      <c r="AA6" s="458"/>
      <c r="AB6" s="462"/>
      <c r="AC6" s="462"/>
      <c r="AD6" s="462"/>
      <c r="AE6" s="462"/>
      <c r="AF6" s="462"/>
      <c r="AG6" s="462"/>
      <c r="AH6" s="462"/>
      <c r="AI6" s="462"/>
      <c r="AJ6" s="462"/>
      <c r="AK6" s="462"/>
      <c r="AL6" s="462"/>
      <c r="AM6" s="462"/>
      <c r="AN6" s="462"/>
      <c r="AO6" s="25"/>
      <c r="AP6" s="12"/>
      <c r="AQ6" s="12"/>
      <c r="AR6" s="12"/>
      <c r="AS6" s="13"/>
      <c r="AT6" s="13"/>
      <c r="AU6" s="13"/>
      <c r="AV6" s="13"/>
      <c r="AW6" s="13"/>
      <c r="AX6" s="13"/>
      <c r="AY6" s="13"/>
      <c r="AZ6" s="13"/>
      <c r="BA6" s="13"/>
      <c r="BB6" s="13"/>
      <c r="BC6" s="13"/>
      <c r="BD6" s="13"/>
      <c r="BE6" s="13"/>
      <c r="BF6" s="13"/>
      <c r="BG6" s="13"/>
    </row>
    <row r="7" spans="1:59" ht="12.75" customHeight="1" x14ac:dyDescent="0.3">
      <c r="A7" s="12"/>
      <c r="B7" s="22"/>
      <c r="C7" s="23"/>
      <c r="D7" s="24"/>
      <c r="E7" s="24"/>
      <c r="F7" s="24"/>
      <c r="G7" s="458"/>
      <c r="H7" s="458"/>
      <c r="I7" s="458"/>
      <c r="J7" s="458"/>
      <c r="K7" s="458"/>
      <c r="L7" s="458"/>
      <c r="M7" s="458"/>
      <c r="N7" s="458"/>
      <c r="O7" s="458"/>
      <c r="P7" s="458"/>
      <c r="Q7" s="458"/>
      <c r="R7" s="458"/>
      <c r="S7" s="458"/>
      <c r="T7" s="458"/>
      <c r="U7" s="458"/>
      <c r="V7" s="458"/>
      <c r="W7" s="458"/>
      <c r="X7" s="458"/>
      <c r="Y7" s="458"/>
      <c r="Z7" s="458"/>
      <c r="AA7" s="458"/>
      <c r="AB7" s="462"/>
      <c r="AC7" s="462"/>
      <c r="AD7" s="462"/>
      <c r="AE7" s="462"/>
      <c r="AF7" s="462"/>
      <c r="AG7" s="462"/>
      <c r="AH7" s="462"/>
      <c r="AI7" s="462"/>
      <c r="AJ7" s="462"/>
      <c r="AK7" s="462"/>
      <c r="AL7" s="462"/>
      <c r="AM7" s="462"/>
      <c r="AN7" s="462"/>
      <c r="AO7" s="25"/>
      <c r="AP7" s="12"/>
      <c r="AQ7" s="12"/>
      <c r="AR7" s="12"/>
      <c r="AS7" s="13"/>
      <c r="AT7" s="13"/>
      <c r="AU7" s="13"/>
      <c r="AV7" s="13"/>
      <c r="AW7" s="13"/>
      <c r="AX7" s="13"/>
      <c r="AY7" s="13"/>
      <c r="AZ7" s="13"/>
      <c r="BA7" s="13"/>
      <c r="BB7" s="13"/>
      <c r="BC7" s="13"/>
      <c r="BD7" s="13"/>
      <c r="BE7" s="13"/>
      <c r="BF7" s="13"/>
      <c r="BG7" s="13"/>
    </row>
    <row r="8" spans="1:59" ht="12.75" customHeight="1" thickBot="1" x14ac:dyDescent="0.3">
      <c r="A8" s="12"/>
      <c r="B8" s="26"/>
      <c r="C8" s="148"/>
      <c r="D8" s="148"/>
      <c r="E8" s="148"/>
      <c r="F8" s="148"/>
      <c r="G8" s="459"/>
      <c r="H8" s="459"/>
      <c r="I8" s="459"/>
      <c r="J8" s="459"/>
      <c r="K8" s="459"/>
      <c r="L8" s="459"/>
      <c r="M8" s="459"/>
      <c r="N8" s="459"/>
      <c r="O8" s="459"/>
      <c r="P8" s="459"/>
      <c r="Q8" s="459"/>
      <c r="R8" s="459"/>
      <c r="S8" s="459"/>
      <c r="T8" s="459"/>
      <c r="U8" s="459"/>
      <c r="V8" s="459"/>
      <c r="W8" s="459"/>
      <c r="X8" s="459"/>
      <c r="Y8" s="459"/>
      <c r="Z8" s="459"/>
      <c r="AA8" s="459"/>
      <c r="AB8" s="150"/>
      <c r="AC8" s="150"/>
      <c r="AD8" s="150"/>
      <c r="AE8" s="150"/>
      <c r="AF8" s="150"/>
      <c r="AG8" s="150"/>
      <c r="AH8" s="150"/>
      <c r="AI8" s="148"/>
      <c r="AJ8" s="160" t="s">
        <v>176</v>
      </c>
      <c r="AK8" s="460">
        <f>CommonData!O5</f>
        <v>40917</v>
      </c>
      <c r="AL8" s="460"/>
      <c r="AM8" s="460"/>
      <c r="AN8" s="460"/>
      <c r="AO8" s="25"/>
      <c r="AP8" s="12"/>
      <c r="AQ8" s="12"/>
      <c r="AR8" s="12"/>
      <c r="AS8" s="13"/>
      <c r="AT8" s="13"/>
      <c r="AU8" s="13"/>
      <c r="AV8" s="13"/>
      <c r="AW8" s="13"/>
      <c r="AX8" s="13"/>
      <c r="AY8" s="13"/>
      <c r="AZ8" s="13"/>
      <c r="BA8" s="13"/>
      <c r="BB8" s="13"/>
      <c r="BC8" s="13"/>
      <c r="BD8" s="13"/>
      <c r="BE8" s="13"/>
      <c r="BF8" s="13"/>
      <c r="BG8" s="13"/>
    </row>
    <row r="9" spans="1:59" ht="6" customHeight="1" thickTop="1" x14ac:dyDescent="0.25">
      <c r="A9" s="12"/>
      <c r="B9" s="26"/>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25"/>
      <c r="AP9" s="12"/>
      <c r="AQ9" s="12"/>
      <c r="AR9" s="12"/>
      <c r="AS9" s="13"/>
      <c r="AT9" s="13"/>
      <c r="AU9" s="13"/>
      <c r="AV9" s="13"/>
      <c r="AW9" s="13"/>
      <c r="AX9" s="13"/>
      <c r="AY9" s="13"/>
      <c r="AZ9" s="13"/>
      <c r="BA9" s="13"/>
      <c r="BB9" s="13"/>
      <c r="BC9" s="13"/>
      <c r="BD9" s="13"/>
      <c r="BE9" s="13"/>
      <c r="BF9" s="13"/>
      <c r="BG9" s="13"/>
    </row>
    <row r="10" spans="1:59" ht="6" customHeight="1" x14ac:dyDescent="0.25">
      <c r="A10" s="12"/>
      <c r="B10" s="26"/>
      <c r="C10" s="27"/>
      <c r="D10" s="27"/>
      <c r="E10" s="27"/>
      <c r="F10" s="27"/>
      <c r="G10" s="27"/>
      <c r="H10" s="27"/>
      <c r="I10" s="27"/>
      <c r="J10" s="27"/>
      <c r="K10" s="75"/>
      <c r="L10" s="75"/>
      <c r="M10" s="75"/>
      <c r="N10" s="75"/>
      <c r="O10" s="75"/>
      <c r="P10" s="75"/>
      <c r="Q10" s="75"/>
      <c r="R10" s="75"/>
      <c r="S10" s="75"/>
      <c r="T10" s="75"/>
      <c r="U10" s="75"/>
      <c r="V10" s="75"/>
      <c r="W10" s="75"/>
      <c r="X10" s="75"/>
      <c r="Y10" s="75"/>
      <c r="Z10" s="75"/>
      <c r="AA10" s="149"/>
      <c r="AB10" s="75"/>
      <c r="AC10" s="75"/>
      <c r="AD10" s="75"/>
      <c r="AE10" s="75"/>
      <c r="AF10" s="75"/>
      <c r="AG10" s="75"/>
      <c r="AH10" s="75"/>
      <c r="AI10" s="27"/>
      <c r="AJ10" s="146"/>
      <c r="AK10" s="147"/>
      <c r="AL10" s="147"/>
      <c r="AM10" s="147"/>
      <c r="AN10" s="147"/>
      <c r="AO10" s="25"/>
      <c r="AP10" s="12"/>
      <c r="AQ10" s="12"/>
      <c r="AR10" s="12"/>
      <c r="AS10" s="13"/>
      <c r="AT10" s="13"/>
      <c r="AU10" s="13"/>
      <c r="AV10" s="13"/>
      <c r="AW10" s="13"/>
      <c r="AX10" s="13"/>
      <c r="AY10" s="13"/>
      <c r="AZ10" s="13"/>
      <c r="BA10" s="13"/>
      <c r="BB10" s="13"/>
      <c r="BC10" s="13"/>
      <c r="BD10" s="13"/>
      <c r="BE10" s="13"/>
      <c r="BF10" s="13"/>
      <c r="BG10" s="13"/>
    </row>
    <row r="11" spans="1:59" ht="15.75" customHeight="1" x14ac:dyDescent="0.25">
      <c r="A11" s="12"/>
      <c r="B11" s="26"/>
      <c r="C11" s="27"/>
      <c r="D11" s="27"/>
      <c r="E11" s="27"/>
      <c r="F11" s="27"/>
      <c r="G11" s="27"/>
      <c r="H11" s="27"/>
      <c r="I11" s="27"/>
      <c r="J11" s="27"/>
      <c r="K11" s="75"/>
      <c r="L11" s="75"/>
      <c r="M11" s="75"/>
      <c r="N11" s="75"/>
      <c r="O11" s="75"/>
      <c r="P11" s="75"/>
      <c r="Q11" s="75"/>
      <c r="R11" s="75"/>
      <c r="S11" s="75"/>
      <c r="T11" s="75"/>
      <c r="U11" s="75"/>
      <c r="V11" s="75"/>
      <c r="W11" s="75"/>
      <c r="X11" s="75"/>
      <c r="Y11" s="75"/>
      <c r="Z11" s="75"/>
      <c r="AA11" s="149"/>
      <c r="AB11" s="75"/>
      <c r="AC11" s="75"/>
      <c r="AD11" s="75"/>
      <c r="AE11" s="75"/>
      <c r="AF11" s="75"/>
      <c r="AG11" s="75"/>
      <c r="AH11" s="29" t="s">
        <v>168</v>
      </c>
      <c r="AI11" s="463"/>
      <c r="AJ11" s="463"/>
      <c r="AK11" s="463"/>
      <c r="AL11" s="463"/>
      <c r="AM11" s="463"/>
      <c r="AN11" s="463"/>
      <c r="AO11" s="25"/>
      <c r="AP11" s="12"/>
      <c r="AQ11" s="12"/>
      <c r="AR11" s="12"/>
      <c r="AS11" s="13"/>
      <c r="AT11" s="13"/>
      <c r="AU11" s="13"/>
      <c r="AV11" s="13"/>
      <c r="AW11" s="13"/>
      <c r="AX11" s="13"/>
      <c r="AY11" s="13"/>
      <c r="AZ11" s="13"/>
      <c r="BA11" s="13"/>
      <c r="BB11" s="13"/>
      <c r="BC11" s="13"/>
      <c r="BD11" s="13"/>
      <c r="BE11" s="13"/>
      <c r="BF11" s="13"/>
      <c r="BG11" s="13"/>
    </row>
    <row r="12" spans="1:59" ht="9.9499999999999993" customHeight="1" x14ac:dyDescent="0.25">
      <c r="A12" s="12"/>
      <c r="B12" s="26"/>
      <c r="C12" s="27"/>
      <c r="D12" s="27"/>
      <c r="E12" s="27"/>
      <c r="F12" s="27"/>
      <c r="G12" s="27"/>
      <c r="H12" s="27"/>
      <c r="I12" s="27"/>
      <c r="J12" s="27"/>
      <c r="K12" s="75"/>
      <c r="L12" s="75"/>
      <c r="M12" s="75"/>
      <c r="N12" s="75"/>
      <c r="O12" s="75"/>
      <c r="P12" s="75"/>
      <c r="Q12" s="75"/>
      <c r="R12" s="75"/>
      <c r="S12" s="75"/>
      <c r="T12" s="75"/>
      <c r="U12" s="75"/>
      <c r="V12" s="75"/>
      <c r="W12" s="75"/>
      <c r="X12" s="75"/>
      <c r="Y12" s="75"/>
      <c r="Z12" s="75"/>
      <c r="AA12" s="149"/>
      <c r="AB12" s="75"/>
      <c r="AC12" s="75"/>
      <c r="AD12" s="75"/>
      <c r="AE12" s="75"/>
      <c r="AF12" s="75"/>
      <c r="AG12" s="75"/>
      <c r="AH12" s="75"/>
      <c r="AI12" s="27"/>
      <c r="AJ12" s="146"/>
      <c r="AK12" s="147"/>
      <c r="AL12" s="147"/>
      <c r="AM12" s="147"/>
      <c r="AN12" s="147"/>
      <c r="AO12" s="25"/>
      <c r="AP12" s="12"/>
      <c r="AQ12" s="12"/>
      <c r="AR12" s="12"/>
      <c r="AS12" s="13"/>
      <c r="AT12" s="13"/>
      <c r="AU12" s="13"/>
      <c r="AV12" s="13"/>
      <c r="AW12" s="13"/>
      <c r="AX12" s="13"/>
      <c r="AY12" s="13"/>
      <c r="AZ12" s="13"/>
      <c r="BA12" s="13"/>
      <c r="BB12" s="13"/>
      <c r="BC12" s="13"/>
      <c r="BD12" s="13"/>
      <c r="BE12" s="13"/>
      <c r="BF12" s="13"/>
      <c r="BG12" s="13"/>
    </row>
    <row r="13" spans="1:59" ht="15.75" customHeight="1" x14ac:dyDescent="0.25">
      <c r="A13" s="12"/>
      <c r="B13" s="26"/>
      <c r="C13" s="28" t="s">
        <v>7</v>
      </c>
      <c r="D13" s="28"/>
      <c r="E13" s="28"/>
      <c r="F13" s="28"/>
      <c r="G13" s="28"/>
      <c r="H13" s="455" t="str">
        <f>IF(ISBLANK(CommonData!O8)=TRUE,"",CommonData!O8)</f>
        <v/>
      </c>
      <c r="I13" s="455"/>
      <c r="J13" s="455"/>
      <c r="K13" s="455"/>
      <c r="L13" s="455"/>
      <c r="M13" s="455"/>
      <c r="N13" s="455"/>
      <c r="O13" s="28"/>
      <c r="P13" s="28"/>
      <c r="Q13" s="29" t="s">
        <v>89</v>
      </c>
      <c r="R13" s="456" t="str">
        <f>IF(ISBLANK(CommonData!O10)=TRUE,"",CommonData!O10)</f>
        <v/>
      </c>
      <c r="S13" s="456"/>
      <c r="T13" s="456"/>
      <c r="U13" s="456"/>
      <c r="V13" s="456"/>
      <c r="W13" s="456"/>
      <c r="X13" s="456"/>
      <c r="Y13" s="456"/>
      <c r="Z13" s="28"/>
      <c r="AA13" s="28"/>
      <c r="AB13" s="28"/>
      <c r="AC13" s="28"/>
      <c r="AD13" s="28"/>
      <c r="AE13" s="28"/>
      <c r="AF13" s="28"/>
      <c r="AG13" s="28"/>
      <c r="AH13" s="29" t="s">
        <v>50</v>
      </c>
      <c r="AI13" s="457">
        <f>IF(ISBLANK(CommonData!O12)=TRUE,"",CommonData!O12)</f>
        <v>0</v>
      </c>
      <c r="AJ13" s="457"/>
      <c r="AK13" s="457"/>
      <c r="AL13" s="457"/>
      <c r="AM13" s="457"/>
      <c r="AN13" s="457"/>
      <c r="AO13" s="25"/>
      <c r="AP13" s="12"/>
      <c r="AQ13" s="12"/>
      <c r="AR13" s="12"/>
      <c r="AS13" s="13"/>
      <c r="AT13" s="13"/>
      <c r="AU13" s="13"/>
      <c r="AV13" s="13"/>
      <c r="AW13" s="13"/>
      <c r="AX13" s="13"/>
      <c r="AY13" s="13"/>
      <c r="AZ13" s="13"/>
      <c r="BA13" s="13"/>
      <c r="BB13" s="13"/>
      <c r="BC13" s="13"/>
      <c r="BD13" s="13"/>
      <c r="BE13" s="13"/>
      <c r="BF13" s="13"/>
      <c r="BG13" s="13"/>
    </row>
    <row r="14" spans="1:59" x14ac:dyDescent="0.25">
      <c r="A14" s="12"/>
      <c r="B14" s="26"/>
      <c r="C14" s="28" t="s">
        <v>54</v>
      </c>
      <c r="D14" s="28"/>
      <c r="E14" s="28"/>
      <c r="F14" s="28"/>
      <c r="G14" s="28"/>
      <c r="H14" s="455" t="str">
        <f>IF(ISBLANK(CommonData!O14)=TRUE,"",CommonData!O14)</f>
        <v/>
      </c>
      <c r="I14" s="455"/>
      <c r="J14" s="455"/>
      <c r="K14" s="455"/>
      <c r="L14" s="455"/>
      <c r="M14" s="455"/>
      <c r="N14" s="455"/>
      <c r="O14" s="28"/>
      <c r="P14" s="28"/>
      <c r="Q14" s="28"/>
      <c r="R14" s="28"/>
      <c r="S14" s="28"/>
      <c r="T14" s="28"/>
      <c r="U14" s="28"/>
      <c r="V14" s="28"/>
      <c r="W14" s="28"/>
      <c r="X14" s="29" t="s">
        <v>56</v>
      </c>
      <c r="Y14" s="469">
        <f>IF(ISBLANK(CommonData!O16)=TRUE,"",CommonData!O16)</f>
        <v>0</v>
      </c>
      <c r="Z14" s="469"/>
      <c r="AA14" s="469"/>
      <c r="AB14" s="469"/>
      <c r="AC14" s="469"/>
      <c r="AD14" s="469"/>
      <c r="AE14" s="469"/>
      <c r="AF14" s="28"/>
      <c r="AG14" s="28"/>
      <c r="AH14" s="29" t="s">
        <v>55</v>
      </c>
      <c r="AI14" s="468">
        <f>IF(ISBLANK(CommonData!O24)=TRUE,"",CommonData!O24)</f>
        <v>0</v>
      </c>
      <c r="AJ14" s="468"/>
      <c r="AK14" s="468"/>
      <c r="AL14" s="468"/>
      <c r="AM14" s="468"/>
      <c r="AN14" s="468"/>
      <c r="AO14" s="25"/>
      <c r="AP14" s="12"/>
      <c r="AQ14" s="12"/>
      <c r="AR14" s="12"/>
      <c r="AS14" s="13"/>
      <c r="AT14" s="13"/>
      <c r="AU14" s="13"/>
      <c r="AV14" s="13"/>
      <c r="AW14" s="13"/>
      <c r="AX14" s="13"/>
      <c r="AY14" s="13"/>
      <c r="AZ14" s="13"/>
      <c r="BA14" s="13"/>
      <c r="BB14" s="13"/>
      <c r="BC14" s="13"/>
      <c r="BD14" s="13"/>
      <c r="BE14" s="13"/>
      <c r="BF14" s="13"/>
      <c r="BG14" s="13"/>
    </row>
    <row r="15" spans="1:59" x14ac:dyDescent="0.25">
      <c r="A15" s="12"/>
      <c r="B15" s="26"/>
      <c r="C15" s="28" t="s">
        <v>9</v>
      </c>
      <c r="D15" s="28"/>
      <c r="E15" s="28"/>
      <c r="F15" s="28"/>
      <c r="G15" s="28"/>
      <c r="H15" s="28"/>
      <c r="I15" s="28"/>
      <c r="J15" s="466" t="str">
        <f>IF(ISBLANK(CommonData!O18)=TRUE,"",CommonData!O18)</f>
        <v xml:space="preserve"> </v>
      </c>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25"/>
      <c r="AP15" s="12"/>
      <c r="AQ15" s="12"/>
      <c r="AR15" s="12"/>
      <c r="AS15" s="13"/>
      <c r="AT15" s="13"/>
      <c r="AU15" s="13"/>
      <c r="AV15" s="13"/>
      <c r="AW15" s="13"/>
      <c r="AX15" s="13"/>
      <c r="AY15" s="13"/>
      <c r="AZ15" s="13"/>
      <c r="BA15" s="13"/>
      <c r="BB15" s="13"/>
      <c r="BC15" s="13"/>
      <c r="BD15" s="13"/>
      <c r="BE15" s="13"/>
      <c r="BF15" s="13"/>
      <c r="BG15" s="13"/>
    </row>
    <row r="16" spans="1:59" x14ac:dyDescent="0.25">
      <c r="A16" s="12"/>
      <c r="B16" s="26"/>
      <c r="C16" s="467" t="str">
        <f>IF(ISBLANK(CommonData!O19)=TRUE,"",CommonData!O19)</f>
        <v/>
      </c>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c r="AH16" s="467"/>
      <c r="AI16" s="467"/>
      <c r="AJ16" s="467"/>
      <c r="AK16" s="467"/>
      <c r="AL16" s="467"/>
      <c r="AM16" s="467"/>
      <c r="AN16" s="467"/>
      <c r="AO16" s="25"/>
      <c r="AP16" s="12"/>
      <c r="AQ16" s="12"/>
      <c r="AR16" s="12"/>
      <c r="AS16" s="13"/>
      <c r="AT16" s="13"/>
      <c r="AU16" s="13"/>
      <c r="AV16" s="13"/>
      <c r="AW16" s="13"/>
      <c r="AX16" s="13"/>
      <c r="AY16" s="13"/>
      <c r="AZ16" s="13"/>
      <c r="BA16" s="13"/>
      <c r="BB16" s="13"/>
      <c r="BC16" s="13"/>
      <c r="BD16" s="13"/>
      <c r="BE16" s="13"/>
      <c r="BF16" s="13"/>
      <c r="BG16" s="13"/>
    </row>
    <row r="17" spans="1:59" x14ac:dyDescent="0.25">
      <c r="A17" s="12"/>
      <c r="B17" s="26"/>
      <c r="C17" s="28"/>
      <c r="D17" s="28"/>
      <c r="E17" s="28"/>
      <c r="F17" s="28"/>
      <c r="G17" s="28"/>
      <c r="H17" s="28"/>
      <c r="I17" s="28"/>
      <c r="J17" s="28"/>
      <c r="K17" s="28"/>
      <c r="L17" s="28"/>
      <c r="M17" s="28"/>
      <c r="N17" s="28"/>
      <c r="O17" s="28"/>
      <c r="P17" s="28"/>
      <c r="Q17" s="28"/>
      <c r="R17" s="29" t="s">
        <v>187</v>
      </c>
      <c r="S17" s="470" t="str">
        <f>IF(ISBLANK(CommonData!O26)=TRUE,"",CommonData!O26)</f>
        <v/>
      </c>
      <c r="T17" s="470"/>
      <c r="U17" s="470"/>
      <c r="V17" s="470"/>
      <c r="W17" s="470"/>
      <c r="X17" s="470"/>
      <c r="Y17" s="28"/>
      <c r="Z17" s="28"/>
      <c r="AA17" s="28"/>
      <c r="AB17" s="28"/>
      <c r="AC17" s="28"/>
      <c r="AD17" s="28"/>
      <c r="AE17" s="28"/>
      <c r="AF17" s="28"/>
      <c r="AG17" s="28"/>
      <c r="AH17" s="29" t="s">
        <v>8</v>
      </c>
      <c r="AI17" s="457">
        <f>IF(ISBLANK(CommonData!O28)=TRUE,"",CommonData!O28)</f>
        <v>0</v>
      </c>
      <c r="AJ17" s="457"/>
      <c r="AK17" s="457"/>
      <c r="AL17" s="457"/>
      <c r="AM17" s="457"/>
      <c r="AN17" s="457"/>
      <c r="AO17" s="25"/>
      <c r="AP17" s="12"/>
      <c r="AQ17" s="12"/>
      <c r="AR17" s="12"/>
      <c r="AS17" s="13"/>
      <c r="AT17" s="13"/>
      <c r="AU17" s="13"/>
      <c r="AV17" s="13"/>
      <c r="AW17" s="13"/>
      <c r="AX17" s="13"/>
      <c r="AY17" s="13"/>
      <c r="AZ17" s="13"/>
      <c r="BA17" s="13"/>
      <c r="BB17" s="13"/>
      <c r="BC17" s="13"/>
      <c r="BD17" s="13"/>
      <c r="BE17" s="13"/>
      <c r="BF17" s="13"/>
      <c r="BG17" s="13"/>
    </row>
    <row r="18" spans="1:59" x14ac:dyDescent="0.25">
      <c r="A18" s="12"/>
      <c r="B18" s="26"/>
      <c r="C18" s="28" t="s">
        <v>10</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5"/>
      <c r="AP18" s="12"/>
      <c r="AQ18" s="12"/>
      <c r="AR18" s="12"/>
      <c r="AS18" s="13"/>
      <c r="AT18" s="13"/>
      <c r="AU18" s="13"/>
      <c r="AV18" s="13"/>
      <c r="AW18" s="13"/>
      <c r="AX18" s="13"/>
      <c r="AY18" s="13"/>
      <c r="AZ18" s="13"/>
      <c r="BA18" s="13"/>
      <c r="BB18" s="13"/>
      <c r="BC18" s="13"/>
      <c r="BD18" s="13"/>
      <c r="BE18" s="13"/>
      <c r="BF18" s="13"/>
      <c r="BG18" s="13"/>
    </row>
    <row r="19" spans="1:59" ht="6" customHeight="1" x14ac:dyDescent="0.25">
      <c r="A19" s="12"/>
      <c r="B19" s="26"/>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5"/>
      <c r="AP19" s="12"/>
      <c r="AQ19" s="12"/>
      <c r="AR19" s="12"/>
      <c r="AS19" s="13"/>
      <c r="AT19" s="13"/>
      <c r="AU19" s="13"/>
      <c r="AV19" s="13"/>
      <c r="AW19" s="13"/>
      <c r="AX19" s="13"/>
      <c r="AY19" s="13"/>
      <c r="AZ19" s="13"/>
      <c r="BA19" s="13"/>
      <c r="BB19" s="13"/>
      <c r="BC19" s="13"/>
      <c r="BD19" s="13"/>
      <c r="BE19" s="13"/>
      <c r="BF19" s="13"/>
      <c r="BG19" s="13"/>
    </row>
    <row r="20" spans="1:59" ht="12.95" customHeight="1" x14ac:dyDescent="0.25">
      <c r="A20" s="12"/>
      <c r="B20" s="26"/>
      <c r="C20" s="27"/>
      <c r="D20" s="27"/>
      <c r="E20" s="63"/>
      <c r="F20" s="27"/>
      <c r="G20" s="28" t="s">
        <v>11</v>
      </c>
      <c r="H20" s="27"/>
      <c r="I20" s="27"/>
      <c r="J20" s="27"/>
      <c r="K20" s="27"/>
      <c r="L20" s="27"/>
      <c r="M20" s="27"/>
      <c r="N20" s="27"/>
      <c r="O20" s="27"/>
      <c r="P20" s="27"/>
      <c r="Q20" s="27"/>
      <c r="R20" s="27"/>
      <c r="S20" s="27"/>
      <c r="T20" s="27"/>
      <c r="U20" s="27"/>
      <c r="V20" s="27" t="s">
        <v>12</v>
      </c>
      <c r="W20" s="27"/>
      <c r="X20" s="27"/>
      <c r="Y20" s="27"/>
      <c r="Z20" s="27"/>
      <c r="AA20" s="27"/>
      <c r="AB20" s="27"/>
      <c r="AC20" s="27"/>
      <c r="AD20" s="27"/>
      <c r="AE20" s="27"/>
      <c r="AF20" s="27"/>
      <c r="AG20" s="27"/>
      <c r="AH20" s="27"/>
      <c r="AI20" s="27"/>
      <c r="AJ20" s="27"/>
      <c r="AK20" s="27"/>
      <c r="AL20" s="27"/>
      <c r="AM20" s="27"/>
      <c r="AN20" s="27"/>
      <c r="AO20" s="25"/>
      <c r="AP20" s="12"/>
      <c r="AQ20" s="12"/>
      <c r="AR20" s="12"/>
      <c r="AS20" s="13"/>
      <c r="AT20" s="13"/>
      <c r="AU20" s="13"/>
      <c r="AV20" s="13"/>
      <c r="AW20" s="13"/>
      <c r="AX20" s="13"/>
      <c r="AY20" s="13"/>
      <c r="AZ20" s="13"/>
      <c r="BA20" s="13"/>
      <c r="BB20" s="13"/>
      <c r="BC20" s="13"/>
      <c r="BD20" s="13"/>
      <c r="BE20" s="13"/>
      <c r="BF20" s="13"/>
      <c r="BG20" s="13"/>
    </row>
    <row r="21" spans="1:59" ht="12.95" customHeight="1" x14ac:dyDescent="0.25">
      <c r="A21" s="12"/>
      <c r="B21" s="26"/>
      <c r="C21" s="27"/>
      <c r="D21" s="27"/>
      <c r="E21" s="27"/>
      <c r="F21" s="27"/>
      <c r="G21" s="28"/>
      <c r="H21" s="27"/>
      <c r="I21" s="27"/>
      <c r="J21" s="27"/>
      <c r="K21" s="27"/>
      <c r="L21" s="27"/>
      <c r="M21" s="27"/>
      <c r="N21" s="27"/>
      <c r="O21" s="27"/>
      <c r="P21" s="27"/>
      <c r="Q21" s="27"/>
      <c r="R21" s="28"/>
      <c r="S21" s="27"/>
      <c r="T21" s="27"/>
      <c r="U21" s="27"/>
      <c r="V21" s="27" t="s">
        <v>13</v>
      </c>
      <c r="W21" s="27"/>
      <c r="X21" s="27"/>
      <c r="Y21" s="27"/>
      <c r="Z21" s="27"/>
      <c r="AA21" s="27"/>
      <c r="AB21" s="27"/>
      <c r="AC21" s="27"/>
      <c r="AD21" s="27"/>
      <c r="AE21" s="27"/>
      <c r="AF21" s="27"/>
      <c r="AG21" s="27"/>
      <c r="AH21" s="27"/>
      <c r="AI21" s="31"/>
      <c r="AJ21" s="27"/>
      <c r="AK21" s="27"/>
      <c r="AL21" s="27"/>
      <c r="AM21" s="27"/>
      <c r="AN21" s="27"/>
      <c r="AO21" s="25"/>
      <c r="AP21" s="12"/>
      <c r="AQ21" s="12"/>
      <c r="AR21" s="12"/>
      <c r="AS21" s="13"/>
      <c r="AT21" s="13"/>
      <c r="AU21" s="13"/>
      <c r="AV21" s="13"/>
      <c r="AW21" s="13"/>
      <c r="AX21" s="13"/>
      <c r="AY21" s="13"/>
      <c r="AZ21" s="13"/>
      <c r="BA21" s="13"/>
      <c r="BB21" s="13"/>
      <c r="BC21" s="13"/>
      <c r="BD21" s="13"/>
      <c r="BE21" s="13"/>
      <c r="BF21" s="13"/>
      <c r="BG21" s="13"/>
    </row>
    <row r="22" spans="1:59" ht="12.95" customHeight="1" x14ac:dyDescent="0.25">
      <c r="A22" s="12"/>
      <c r="B22" s="26"/>
      <c r="C22" s="27"/>
      <c r="D22" s="27"/>
      <c r="E22" s="27"/>
      <c r="F22" s="27"/>
      <c r="G22" s="28"/>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31"/>
      <c r="AJ22" s="27"/>
      <c r="AK22" s="32"/>
      <c r="AL22" s="27"/>
      <c r="AM22" s="27"/>
      <c r="AN22" s="27"/>
      <c r="AO22" s="25"/>
      <c r="AP22" s="12"/>
      <c r="AQ22" s="12"/>
      <c r="AR22" s="12"/>
      <c r="AS22" s="13"/>
      <c r="AT22" s="13"/>
      <c r="AU22" s="13"/>
      <c r="AV22" s="13"/>
      <c r="AW22" s="13"/>
      <c r="AX22" s="13"/>
      <c r="AY22" s="13"/>
      <c r="AZ22" s="13"/>
      <c r="BA22" s="13"/>
      <c r="BB22" s="13"/>
      <c r="BC22" s="13"/>
      <c r="BD22" s="13"/>
      <c r="BE22" s="13"/>
      <c r="BF22" s="13"/>
      <c r="BG22" s="13"/>
    </row>
    <row r="23" spans="1:59" ht="12.95" customHeight="1" x14ac:dyDescent="0.25">
      <c r="A23" s="12"/>
      <c r="B23" s="26"/>
      <c r="C23" s="27"/>
      <c r="D23" s="27"/>
      <c r="E23" s="63" t="str">
        <f>IF(ISBLANK(AI23)=TRUE,"","X")</f>
        <v/>
      </c>
      <c r="F23" s="27"/>
      <c r="G23" s="28" t="s">
        <v>70</v>
      </c>
      <c r="H23" s="27"/>
      <c r="I23" s="27"/>
      <c r="J23" s="27"/>
      <c r="K23" s="27"/>
      <c r="L23" s="27"/>
      <c r="M23" s="27"/>
      <c r="N23" s="27"/>
      <c r="O23" s="27"/>
      <c r="P23" s="27"/>
      <c r="Q23" s="27"/>
      <c r="R23" s="27"/>
      <c r="S23" s="27"/>
      <c r="T23" s="27"/>
      <c r="U23" s="27"/>
      <c r="V23" s="27" t="s">
        <v>71</v>
      </c>
      <c r="W23" s="27"/>
      <c r="X23" s="27"/>
      <c r="Y23" s="27"/>
      <c r="Z23" s="27"/>
      <c r="AA23" s="27"/>
      <c r="AB23" s="27"/>
      <c r="AC23" s="27"/>
      <c r="AD23" s="27"/>
      <c r="AE23" s="27"/>
      <c r="AF23" s="27"/>
      <c r="AG23" s="27"/>
      <c r="AH23" s="27"/>
      <c r="AI23" s="27"/>
      <c r="AJ23" s="27"/>
      <c r="AK23" s="27"/>
      <c r="AL23" s="27"/>
      <c r="AM23" s="27"/>
      <c r="AN23" s="27"/>
      <c r="AO23" s="25"/>
      <c r="AP23" s="12"/>
      <c r="AQ23" s="12"/>
      <c r="AR23" s="12"/>
      <c r="AS23" s="13"/>
      <c r="AT23" s="13"/>
      <c r="AU23" s="13"/>
      <c r="AV23" s="13"/>
      <c r="AW23" s="13"/>
      <c r="AX23" s="13"/>
      <c r="AY23" s="13"/>
      <c r="AZ23" s="13"/>
      <c r="BA23" s="13"/>
      <c r="BB23" s="13"/>
      <c r="BC23" s="13"/>
      <c r="BD23" s="13"/>
      <c r="BE23" s="13"/>
      <c r="BF23" s="13"/>
      <c r="BG23" s="13"/>
    </row>
    <row r="24" spans="1:59" ht="12.95" customHeight="1" x14ac:dyDescent="0.25">
      <c r="A24" s="12"/>
      <c r="B24" s="26"/>
      <c r="C24" s="27"/>
      <c r="D24" s="27"/>
      <c r="E24" s="27"/>
      <c r="F24" s="27"/>
      <c r="G24" s="28"/>
      <c r="H24" s="27"/>
      <c r="I24" s="27"/>
      <c r="J24" s="27"/>
      <c r="K24" s="27"/>
      <c r="L24" s="27"/>
      <c r="M24" s="27"/>
      <c r="N24" s="27"/>
      <c r="O24" s="27"/>
      <c r="P24" s="27"/>
      <c r="Q24" s="27"/>
      <c r="R24" s="27"/>
      <c r="S24" s="27"/>
      <c r="T24" s="27"/>
      <c r="U24" s="27"/>
      <c r="V24" s="27" t="s">
        <v>72</v>
      </c>
      <c r="W24" s="27"/>
      <c r="X24" s="27"/>
      <c r="Y24" s="27"/>
      <c r="Z24" s="27"/>
      <c r="AA24" s="27"/>
      <c r="AB24" s="27"/>
      <c r="AC24" s="27"/>
      <c r="AD24" s="27"/>
      <c r="AE24" s="27"/>
      <c r="AF24" s="27"/>
      <c r="AG24" s="27"/>
      <c r="AH24" s="27"/>
      <c r="AI24" s="31"/>
      <c r="AJ24" s="27"/>
      <c r="AK24" s="27"/>
      <c r="AL24" s="27"/>
      <c r="AM24" s="27"/>
      <c r="AN24" s="27"/>
      <c r="AO24" s="25"/>
      <c r="AP24" s="12"/>
      <c r="AQ24" s="12"/>
      <c r="AR24" s="12"/>
      <c r="AS24" s="13"/>
      <c r="AT24" s="13"/>
      <c r="AU24" s="13"/>
      <c r="AV24" s="13"/>
      <c r="AW24" s="13"/>
      <c r="AX24" s="13"/>
      <c r="AY24" s="13"/>
      <c r="AZ24" s="13"/>
      <c r="BA24" s="13"/>
      <c r="BB24" s="13"/>
      <c r="BC24" s="13"/>
      <c r="BD24" s="13"/>
      <c r="BE24" s="13"/>
      <c r="BF24" s="13"/>
      <c r="BG24" s="13"/>
    </row>
    <row r="25" spans="1:59" ht="12.95" customHeight="1" x14ac:dyDescent="0.25">
      <c r="A25" s="12"/>
      <c r="B25" s="26"/>
      <c r="C25" s="27"/>
      <c r="D25" s="27"/>
      <c r="E25" s="27"/>
      <c r="F25" s="27"/>
      <c r="G25" s="28"/>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31"/>
      <c r="AJ25" s="27"/>
      <c r="AK25" s="27"/>
      <c r="AL25" s="27"/>
      <c r="AM25" s="27"/>
      <c r="AN25" s="27"/>
      <c r="AO25" s="25"/>
      <c r="AP25" s="12"/>
      <c r="AQ25" s="12"/>
      <c r="AR25" s="12"/>
      <c r="AS25" s="13"/>
      <c r="AT25" s="13"/>
      <c r="AU25" s="13"/>
      <c r="AV25" s="13"/>
      <c r="AW25" s="13"/>
      <c r="AX25" s="13"/>
      <c r="AY25" s="13"/>
      <c r="AZ25" s="13"/>
      <c r="BA25" s="13"/>
      <c r="BB25" s="13"/>
      <c r="BC25" s="13"/>
      <c r="BD25" s="13"/>
      <c r="BE25" s="13"/>
      <c r="BF25" s="13"/>
      <c r="BG25" s="13"/>
    </row>
    <row r="26" spans="1:59" ht="12.95" customHeight="1" x14ac:dyDescent="0.25">
      <c r="A26" s="12"/>
      <c r="B26" s="26"/>
      <c r="C26" s="27"/>
      <c r="D26" s="27"/>
      <c r="E26" s="30" t="str">
        <f>IF(ISBLANK(AI26)=TRUE,"","X")</f>
        <v/>
      </c>
      <c r="F26" s="27"/>
      <c r="G26" s="28" t="s">
        <v>51</v>
      </c>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33"/>
      <c r="AJ26" s="34" t="str">
        <f>IF(ISBLANK(AI26)=TRUE,"","ft")</f>
        <v/>
      </c>
      <c r="AK26" s="27"/>
      <c r="AL26" s="27"/>
      <c r="AM26" s="27"/>
      <c r="AN26" s="27"/>
      <c r="AO26" s="25"/>
      <c r="AP26" s="12"/>
      <c r="AQ26" s="12"/>
      <c r="AR26" s="12"/>
      <c r="AS26" s="13"/>
      <c r="AT26" s="13"/>
      <c r="AU26" s="13"/>
      <c r="AV26" s="13"/>
      <c r="AW26" s="13"/>
      <c r="AX26" s="13"/>
      <c r="AY26" s="13"/>
      <c r="AZ26" s="13"/>
      <c r="BA26" s="13"/>
      <c r="BB26" s="13"/>
      <c r="BC26" s="13"/>
      <c r="BD26" s="13"/>
      <c r="BE26" s="13"/>
      <c r="BF26" s="13"/>
      <c r="BG26" s="13"/>
    </row>
    <row r="27" spans="1:59" ht="12.95" customHeight="1" x14ac:dyDescent="0.25">
      <c r="A27" s="12"/>
      <c r="B27" s="26"/>
      <c r="C27" s="27"/>
      <c r="D27" s="27"/>
      <c r="E27" s="63"/>
      <c r="F27" s="27"/>
      <c r="G27" s="28"/>
      <c r="H27" s="27"/>
      <c r="I27" s="28" t="s">
        <v>73</v>
      </c>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64"/>
      <c r="AJ27" s="34"/>
      <c r="AK27" s="27"/>
      <c r="AL27" s="27"/>
      <c r="AM27" s="27"/>
      <c r="AN27" s="27"/>
      <c r="AO27" s="25"/>
      <c r="AP27" s="12"/>
      <c r="AQ27" s="12"/>
      <c r="AR27" s="12"/>
      <c r="AS27" s="13"/>
      <c r="AT27" s="13"/>
      <c r="AU27" s="13"/>
      <c r="AV27" s="13"/>
      <c r="AW27" s="13"/>
      <c r="AX27" s="13"/>
      <c r="AY27" s="13"/>
      <c r="AZ27" s="13"/>
      <c r="BA27" s="13"/>
      <c r="BB27" s="13"/>
      <c r="BC27" s="13"/>
      <c r="BD27" s="13"/>
      <c r="BE27" s="13"/>
      <c r="BF27" s="13"/>
      <c r="BG27" s="13"/>
    </row>
    <row r="28" spans="1:59" ht="12.95" customHeight="1" x14ac:dyDescent="0.25">
      <c r="A28" s="12"/>
      <c r="B28" s="26"/>
      <c r="C28" s="27"/>
      <c r="D28" s="27"/>
      <c r="E28" s="27"/>
      <c r="F28" s="27"/>
      <c r="G28" s="28"/>
      <c r="H28" s="27"/>
      <c r="I28" s="28" t="s">
        <v>74</v>
      </c>
      <c r="J28" s="28"/>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31"/>
      <c r="AJ28" s="27"/>
      <c r="AK28" s="27"/>
      <c r="AL28" s="27"/>
      <c r="AM28" s="27"/>
      <c r="AN28" s="27"/>
      <c r="AO28" s="25"/>
      <c r="AP28" s="12"/>
      <c r="AQ28" s="12"/>
      <c r="AR28" s="12"/>
      <c r="AS28" s="13"/>
      <c r="AT28" s="13"/>
      <c r="AU28" s="13"/>
      <c r="AV28" s="13"/>
      <c r="AW28" s="13"/>
      <c r="AX28" s="13"/>
      <c r="AY28" s="13"/>
      <c r="AZ28" s="13"/>
      <c r="BA28" s="13"/>
      <c r="BB28" s="13"/>
      <c r="BC28" s="13"/>
      <c r="BD28" s="13"/>
      <c r="BE28" s="13"/>
      <c r="BF28" s="13"/>
      <c r="BG28" s="13"/>
    </row>
    <row r="29" spans="1:59" ht="12.95" customHeight="1" x14ac:dyDescent="0.25">
      <c r="A29" s="12"/>
      <c r="B29" s="26"/>
      <c r="C29" s="27"/>
      <c r="D29" s="27"/>
      <c r="E29" s="27"/>
      <c r="F29" s="27"/>
      <c r="G29" s="28"/>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31"/>
      <c r="AJ29" s="27"/>
      <c r="AK29" s="27"/>
      <c r="AL29" s="27"/>
      <c r="AM29" s="27"/>
      <c r="AN29" s="27"/>
      <c r="AO29" s="25"/>
      <c r="AP29" s="12"/>
      <c r="AQ29" s="12"/>
      <c r="AR29" s="12"/>
      <c r="AS29" s="13"/>
      <c r="AT29" s="13"/>
      <c r="AU29" s="13"/>
      <c r="AV29" s="13"/>
      <c r="AW29" s="13"/>
      <c r="AX29" s="13"/>
      <c r="AY29" s="13"/>
      <c r="AZ29" s="13"/>
      <c r="BA29" s="13"/>
      <c r="BB29" s="13"/>
      <c r="BC29" s="13"/>
      <c r="BD29" s="13"/>
      <c r="BE29" s="13"/>
      <c r="BF29" s="13"/>
      <c r="BG29" s="13"/>
    </row>
    <row r="30" spans="1:59" ht="12.95" customHeight="1" x14ac:dyDescent="0.25">
      <c r="A30" s="12"/>
      <c r="B30" s="26"/>
      <c r="C30" s="27"/>
      <c r="D30" s="27"/>
      <c r="E30" s="30" t="str">
        <f>IF(ISBLANK(AI30)=TRUE,"","X")</f>
        <v/>
      </c>
      <c r="F30" s="27"/>
      <c r="G30" s="28" t="s">
        <v>14</v>
      </c>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35"/>
      <c r="AJ30" s="34"/>
      <c r="AK30" s="27"/>
      <c r="AL30" s="27"/>
      <c r="AM30" s="27"/>
      <c r="AN30" s="27"/>
      <c r="AO30" s="25"/>
      <c r="AP30" s="12"/>
      <c r="AQ30" s="12"/>
      <c r="AR30" s="12"/>
      <c r="AS30" s="13"/>
      <c r="AT30" s="13"/>
      <c r="AU30" s="13"/>
      <c r="AV30" s="13"/>
      <c r="AW30" s="13"/>
      <c r="AX30" s="13"/>
      <c r="AY30" s="13"/>
      <c r="AZ30" s="13"/>
      <c r="BA30" s="13"/>
      <c r="BB30" s="13"/>
      <c r="BC30" s="13"/>
      <c r="BD30" s="13"/>
      <c r="BE30" s="13"/>
      <c r="BF30" s="13"/>
      <c r="BG30" s="13"/>
    </row>
    <row r="31" spans="1:59" ht="12.95" customHeight="1" x14ac:dyDescent="0.25">
      <c r="A31" s="12"/>
      <c r="B31" s="26"/>
      <c r="C31" s="27"/>
      <c r="D31" s="27"/>
      <c r="E31" s="27"/>
      <c r="F31" s="27"/>
      <c r="G31" s="28"/>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31"/>
      <c r="AJ31" s="27"/>
      <c r="AK31" s="27"/>
      <c r="AL31" s="27"/>
      <c r="AM31" s="27"/>
      <c r="AN31" s="27"/>
      <c r="AO31" s="25"/>
      <c r="AP31" s="12"/>
      <c r="AQ31" s="12"/>
      <c r="AR31" s="12"/>
      <c r="AS31" s="13"/>
      <c r="AT31" s="13"/>
      <c r="AU31" s="13"/>
      <c r="AV31" s="13"/>
      <c r="AW31" s="13"/>
      <c r="AX31" s="13"/>
      <c r="AY31" s="13"/>
      <c r="AZ31" s="13"/>
      <c r="BA31" s="13"/>
      <c r="BB31" s="13"/>
      <c r="BC31" s="13"/>
      <c r="BD31" s="13"/>
      <c r="BE31" s="13"/>
      <c r="BF31" s="13"/>
      <c r="BG31" s="13"/>
    </row>
    <row r="32" spans="1:59" ht="12.95" customHeight="1" x14ac:dyDescent="0.25">
      <c r="A32" s="12"/>
      <c r="B32" s="26"/>
      <c r="C32" s="27"/>
      <c r="D32" s="27"/>
      <c r="E32" s="30" t="str">
        <f>IF(ISBLANK(AI32)=TRUE,"","X")</f>
        <v/>
      </c>
      <c r="F32" s="27"/>
      <c r="G32" s="28" t="s">
        <v>15</v>
      </c>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35"/>
      <c r="AJ32" s="27"/>
      <c r="AK32" s="27"/>
      <c r="AL32" s="27"/>
      <c r="AM32" s="27"/>
      <c r="AN32" s="27"/>
      <c r="AO32" s="25"/>
      <c r="AP32" s="12"/>
      <c r="AQ32" s="12"/>
      <c r="AR32" s="12"/>
      <c r="AS32" s="13"/>
      <c r="AT32" s="13"/>
      <c r="AU32" s="13"/>
      <c r="AV32" s="13"/>
      <c r="AW32" s="13"/>
      <c r="AX32" s="13"/>
      <c r="AY32" s="13"/>
      <c r="AZ32" s="13"/>
      <c r="BA32" s="13"/>
      <c r="BB32" s="13"/>
      <c r="BC32" s="13"/>
      <c r="BD32" s="13"/>
      <c r="BE32" s="13"/>
      <c r="BF32" s="13"/>
      <c r="BG32" s="13"/>
    </row>
    <row r="33" spans="1:59" ht="12.95" customHeight="1" x14ac:dyDescent="0.25">
      <c r="A33" s="12"/>
      <c r="B33" s="26"/>
      <c r="C33" s="27"/>
      <c r="D33" s="27"/>
      <c r="E33" s="27"/>
      <c r="F33" s="27"/>
      <c r="G33" s="28"/>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31"/>
      <c r="AJ33" s="27"/>
      <c r="AK33" s="27"/>
      <c r="AL33" s="27"/>
      <c r="AM33" s="27"/>
      <c r="AN33" s="27"/>
      <c r="AO33" s="25"/>
      <c r="AP33" s="12"/>
      <c r="AQ33" s="12"/>
      <c r="AR33" s="12"/>
      <c r="AS33" s="13"/>
      <c r="AT33" s="13"/>
      <c r="AU33" s="13"/>
      <c r="AV33" s="13"/>
      <c r="AW33" s="13"/>
      <c r="AX33" s="13"/>
      <c r="AY33" s="13"/>
      <c r="AZ33" s="13"/>
      <c r="BA33" s="13"/>
      <c r="BB33" s="13"/>
      <c r="BC33" s="13"/>
      <c r="BD33" s="13"/>
      <c r="BE33" s="13"/>
      <c r="BF33" s="13"/>
      <c r="BG33" s="13"/>
    </row>
    <row r="34" spans="1:59" ht="12.95" customHeight="1" x14ac:dyDescent="0.25">
      <c r="A34" s="12"/>
      <c r="B34" s="26"/>
      <c r="C34" s="27"/>
      <c r="D34" s="27"/>
      <c r="E34" s="30" t="str">
        <f>IF(ISBLANK(AI34)=TRUE,"","X")</f>
        <v/>
      </c>
      <c r="F34" s="27"/>
      <c r="G34" s="28" t="s">
        <v>16</v>
      </c>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35"/>
      <c r="AJ34" s="27"/>
      <c r="AK34" s="27"/>
      <c r="AL34" s="27"/>
      <c r="AM34" s="27"/>
      <c r="AN34" s="27"/>
      <c r="AO34" s="25"/>
      <c r="AP34" s="12"/>
      <c r="AQ34" s="12"/>
      <c r="AR34" s="12"/>
      <c r="AS34" s="13"/>
      <c r="AT34" s="13"/>
      <c r="AU34" s="13"/>
      <c r="AV34" s="13"/>
      <c r="AW34" s="13"/>
      <c r="AX34" s="13"/>
      <c r="AY34" s="13"/>
      <c r="AZ34" s="13"/>
      <c r="BA34" s="13"/>
      <c r="BB34" s="13"/>
      <c r="BC34" s="13"/>
      <c r="BD34" s="13"/>
      <c r="BE34" s="13"/>
      <c r="BF34" s="13"/>
      <c r="BG34" s="13"/>
    </row>
    <row r="35" spans="1:59" ht="12.95" customHeight="1" x14ac:dyDescent="0.25">
      <c r="A35" s="12"/>
      <c r="B35" s="26"/>
      <c r="C35" s="27"/>
      <c r="D35" s="27"/>
      <c r="E35" s="27"/>
      <c r="F35" s="27"/>
      <c r="G35" s="28"/>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31"/>
      <c r="AJ35" s="27"/>
      <c r="AK35" s="27"/>
      <c r="AL35" s="27"/>
      <c r="AM35" s="27"/>
      <c r="AN35" s="27"/>
      <c r="AO35" s="25"/>
      <c r="AP35" s="12"/>
      <c r="AQ35" s="12"/>
      <c r="AR35" s="12"/>
      <c r="AS35" s="13"/>
      <c r="AT35" s="13"/>
      <c r="AU35" s="13"/>
      <c r="AV35" s="13"/>
      <c r="AW35" s="13"/>
      <c r="AX35" s="13"/>
      <c r="AY35" s="13"/>
      <c r="AZ35" s="13"/>
      <c r="BA35" s="13"/>
      <c r="BB35" s="13"/>
      <c r="BC35" s="13"/>
      <c r="BD35" s="13"/>
      <c r="BE35" s="13"/>
      <c r="BF35" s="13"/>
      <c r="BG35" s="13"/>
    </row>
    <row r="36" spans="1:59" ht="12.95" customHeight="1" x14ac:dyDescent="0.25">
      <c r="A36" s="12"/>
      <c r="B36" s="26"/>
      <c r="C36" s="27"/>
      <c r="D36" s="27"/>
      <c r="E36" s="30" t="str">
        <f>IF(ISBLANK(AI36)=TRUE,"","X")</f>
        <v/>
      </c>
      <c r="F36" s="27"/>
      <c r="G36" s="28" t="s">
        <v>17</v>
      </c>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35"/>
      <c r="AJ36" s="27"/>
      <c r="AK36" s="27"/>
      <c r="AL36" s="27"/>
      <c r="AM36" s="27"/>
      <c r="AN36" s="27"/>
      <c r="AO36" s="25"/>
      <c r="AP36" s="12"/>
      <c r="AQ36" s="12"/>
      <c r="AR36" s="12"/>
      <c r="AS36" s="13"/>
      <c r="AT36" s="13"/>
      <c r="AU36" s="13"/>
      <c r="AV36" s="13"/>
      <c r="AW36" s="13"/>
      <c r="AX36" s="13"/>
      <c r="AY36" s="13"/>
      <c r="AZ36" s="13"/>
      <c r="BA36" s="13"/>
      <c r="BB36" s="13"/>
      <c r="BC36" s="13"/>
      <c r="BD36" s="13"/>
      <c r="BE36" s="13"/>
      <c r="BF36" s="13"/>
      <c r="BG36" s="13"/>
    </row>
    <row r="37" spans="1:59" ht="12.95" customHeight="1" x14ac:dyDescent="0.25">
      <c r="A37" s="12"/>
      <c r="B37" s="26"/>
      <c r="C37" s="27"/>
      <c r="D37" s="27"/>
      <c r="E37" s="27"/>
      <c r="F37" s="27"/>
      <c r="G37" s="28"/>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31"/>
      <c r="AJ37" s="27"/>
      <c r="AK37" s="27"/>
      <c r="AL37" s="27"/>
      <c r="AM37" s="27"/>
      <c r="AN37" s="27"/>
      <c r="AO37" s="25"/>
      <c r="AP37" s="12"/>
      <c r="AQ37" s="12"/>
      <c r="AR37" s="12"/>
      <c r="AS37" s="13"/>
      <c r="AT37" s="13"/>
      <c r="AU37" s="13"/>
      <c r="AV37" s="13"/>
      <c r="AW37" s="13"/>
      <c r="AX37" s="13"/>
      <c r="AY37" s="13"/>
      <c r="AZ37" s="13"/>
      <c r="BA37" s="13"/>
      <c r="BB37" s="13"/>
      <c r="BC37" s="13"/>
      <c r="BD37" s="13"/>
      <c r="BE37" s="13"/>
      <c r="BF37" s="13"/>
      <c r="BG37" s="13"/>
    </row>
    <row r="38" spans="1:59" ht="12.95" customHeight="1" x14ac:dyDescent="0.25">
      <c r="A38" s="12"/>
      <c r="B38" s="26"/>
      <c r="C38" s="27"/>
      <c r="D38" s="27"/>
      <c r="E38" s="30" t="str">
        <f>IF(ISBLANK(J38)=TRUE,(IF(ISBLANK(AI38)=TRUE,"","X")),"X")</f>
        <v/>
      </c>
      <c r="F38" s="27"/>
      <c r="G38" s="28" t="s">
        <v>18</v>
      </c>
      <c r="H38" s="27"/>
      <c r="I38" s="27"/>
      <c r="J38" s="465"/>
      <c r="K38" s="465"/>
      <c r="L38" s="465"/>
      <c r="M38" s="465"/>
      <c r="N38" s="465"/>
      <c r="O38" s="465"/>
      <c r="P38" s="465"/>
      <c r="Q38" s="465"/>
      <c r="R38" s="465"/>
      <c r="S38" s="465"/>
      <c r="T38" s="465"/>
      <c r="U38" s="465"/>
      <c r="V38" s="27"/>
      <c r="W38" s="28" t="s">
        <v>19</v>
      </c>
      <c r="X38" s="27"/>
      <c r="Y38" s="27"/>
      <c r="Z38" s="27"/>
      <c r="AA38" s="27"/>
      <c r="AB38" s="27"/>
      <c r="AC38" s="27"/>
      <c r="AD38" s="27"/>
      <c r="AE38" s="27"/>
      <c r="AF38" s="27"/>
      <c r="AG38" s="27"/>
      <c r="AH38" s="27"/>
      <c r="AI38" s="35"/>
      <c r="AJ38" s="27"/>
      <c r="AK38" s="27"/>
      <c r="AL38" s="27"/>
      <c r="AM38" s="27"/>
      <c r="AN38" s="27"/>
      <c r="AO38" s="25"/>
      <c r="AP38" s="12"/>
      <c r="AQ38" s="12"/>
      <c r="AR38" s="12"/>
      <c r="AS38" s="13"/>
      <c r="AT38" s="13"/>
      <c r="AU38" s="13"/>
      <c r="AV38" s="13"/>
      <c r="AW38" s="13"/>
      <c r="AX38" s="13"/>
      <c r="AY38" s="13"/>
      <c r="AZ38" s="13"/>
      <c r="BA38" s="13"/>
      <c r="BB38" s="13"/>
      <c r="BC38" s="13"/>
      <c r="BD38" s="13"/>
      <c r="BE38" s="13"/>
      <c r="BF38" s="13"/>
      <c r="BG38" s="13"/>
    </row>
    <row r="39" spans="1:59" x14ac:dyDescent="0.25">
      <c r="A39" s="12"/>
      <c r="B39" s="2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7"/>
      <c r="AJ39" s="36"/>
      <c r="AK39" s="36"/>
      <c r="AL39" s="36"/>
      <c r="AM39" s="36"/>
      <c r="AN39" s="36"/>
      <c r="AO39" s="25"/>
      <c r="AP39" s="12"/>
      <c r="AQ39" s="12"/>
      <c r="AR39" s="12"/>
      <c r="AS39" s="13"/>
      <c r="AT39" s="13"/>
      <c r="AU39" s="13"/>
      <c r="AV39" s="13"/>
      <c r="AW39" s="13"/>
      <c r="AX39" s="13"/>
      <c r="AY39" s="13"/>
      <c r="AZ39" s="13"/>
      <c r="BA39" s="13"/>
      <c r="BB39" s="13"/>
      <c r="BC39" s="13"/>
      <c r="BD39" s="13"/>
      <c r="BE39" s="13"/>
      <c r="BF39" s="13"/>
      <c r="BG39" s="13"/>
    </row>
    <row r="40" spans="1:59" ht="9.9499999999999993" customHeight="1" x14ac:dyDescent="0.25">
      <c r="A40" s="12"/>
      <c r="B40" s="26"/>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38"/>
      <c r="AJ40" s="27"/>
      <c r="AK40" s="27"/>
      <c r="AL40" s="27"/>
      <c r="AM40" s="27"/>
      <c r="AN40" s="27"/>
      <c r="AO40" s="25"/>
      <c r="AP40" s="12"/>
      <c r="AQ40" s="12"/>
      <c r="AR40" s="12"/>
      <c r="AS40" s="13"/>
      <c r="AT40" s="13"/>
      <c r="AU40" s="13"/>
      <c r="AV40" s="13"/>
      <c r="AW40" s="13"/>
      <c r="AX40" s="13"/>
      <c r="AY40" s="13"/>
      <c r="AZ40" s="13"/>
      <c r="BA40" s="13"/>
      <c r="BB40" s="13"/>
      <c r="BC40" s="13"/>
      <c r="BD40" s="13"/>
      <c r="BE40" s="13"/>
      <c r="BF40" s="13"/>
      <c r="BG40" s="13"/>
    </row>
    <row r="41" spans="1:59" x14ac:dyDescent="0.25">
      <c r="A41" s="12"/>
      <c r="B41" s="26"/>
      <c r="C41" s="28" t="s">
        <v>20</v>
      </c>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7"/>
      <c r="AG41" s="27"/>
      <c r="AH41" s="27"/>
      <c r="AI41" s="38"/>
      <c r="AJ41" s="27"/>
      <c r="AK41" s="27"/>
      <c r="AL41" s="27"/>
      <c r="AM41" s="27"/>
      <c r="AN41" s="27"/>
      <c r="AO41" s="25"/>
      <c r="AP41" s="12"/>
      <c r="AQ41" s="12"/>
      <c r="AR41" s="12"/>
      <c r="AS41" s="13"/>
      <c r="AT41" s="13"/>
      <c r="AU41" s="13"/>
      <c r="AV41" s="13"/>
      <c r="AW41" s="13"/>
      <c r="AX41" s="13"/>
      <c r="AY41" s="13"/>
      <c r="AZ41" s="13"/>
      <c r="BA41" s="13"/>
      <c r="BB41" s="13"/>
      <c r="BC41" s="13"/>
      <c r="BD41" s="13"/>
      <c r="BE41" s="13"/>
      <c r="BF41" s="13"/>
      <c r="BG41" s="13"/>
    </row>
    <row r="42" spans="1:59" ht="6" customHeight="1" x14ac:dyDescent="0.25">
      <c r="A42" s="12"/>
      <c r="B42" s="26"/>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7"/>
      <c r="AG42" s="27"/>
      <c r="AH42" s="27"/>
      <c r="AI42" s="38"/>
      <c r="AJ42" s="27"/>
      <c r="AK42" s="27"/>
      <c r="AL42" s="27"/>
      <c r="AM42" s="27"/>
      <c r="AN42" s="27"/>
      <c r="AO42" s="25"/>
      <c r="AP42" s="12"/>
      <c r="AQ42" s="12"/>
      <c r="AR42" s="12"/>
      <c r="AS42" s="13"/>
      <c r="AT42" s="13"/>
      <c r="AU42" s="13"/>
      <c r="AV42" s="13"/>
      <c r="AW42" s="13"/>
      <c r="AX42" s="13"/>
      <c r="AY42" s="13"/>
      <c r="AZ42" s="13"/>
      <c r="BA42" s="13"/>
      <c r="BB42" s="13"/>
      <c r="BC42" s="13"/>
      <c r="BD42" s="13"/>
      <c r="BE42" s="13"/>
      <c r="BF42" s="13"/>
      <c r="BG42" s="13"/>
    </row>
    <row r="43" spans="1:59" ht="12.95" customHeight="1" x14ac:dyDescent="0.25">
      <c r="A43" s="12"/>
      <c r="B43" s="26"/>
      <c r="C43" s="28"/>
      <c r="D43" s="28"/>
      <c r="E43" s="28" t="s">
        <v>21</v>
      </c>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7"/>
      <c r="AG43" s="27"/>
      <c r="AH43" s="27"/>
      <c r="AI43" s="39"/>
      <c r="AJ43" s="34" t="str">
        <f>IF(ISBLANK(AI43)=TRUE,"","ft")</f>
        <v/>
      </c>
      <c r="AK43" s="27"/>
      <c r="AL43" s="40"/>
      <c r="AM43" s="27"/>
      <c r="AN43" s="27"/>
      <c r="AO43" s="25"/>
      <c r="AP43" s="12"/>
      <c r="AQ43" s="12"/>
      <c r="AR43" s="12"/>
      <c r="AS43" s="13"/>
      <c r="AT43" s="13"/>
      <c r="AU43" s="13"/>
      <c r="AV43" s="13"/>
      <c r="AW43" s="13"/>
      <c r="AX43" s="13"/>
      <c r="AY43" s="13"/>
      <c r="AZ43" s="13"/>
      <c r="BA43" s="13"/>
      <c r="BB43" s="13"/>
      <c r="BC43" s="13"/>
      <c r="BD43" s="13"/>
      <c r="BE43" s="13"/>
      <c r="BF43" s="13"/>
      <c r="BG43" s="13"/>
    </row>
    <row r="44" spans="1:59" ht="12.95" customHeight="1" x14ac:dyDescent="0.25">
      <c r="A44" s="12"/>
      <c r="B44" s="26"/>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7"/>
      <c r="AG44" s="27"/>
      <c r="AH44" s="27"/>
      <c r="AI44" s="31"/>
      <c r="AJ44" s="27"/>
      <c r="AK44" s="27"/>
      <c r="AL44" s="27"/>
      <c r="AM44" s="27"/>
      <c r="AN44" s="27"/>
      <c r="AO44" s="25"/>
      <c r="AP44" s="12"/>
      <c r="AQ44" s="12"/>
      <c r="AR44" s="12"/>
      <c r="AS44" s="13"/>
      <c r="AT44" s="13"/>
      <c r="AU44" s="13"/>
      <c r="AV44" s="13"/>
      <c r="AW44" s="13"/>
      <c r="AX44" s="13"/>
      <c r="AY44" s="13"/>
      <c r="AZ44" s="13"/>
      <c r="BA44" s="13"/>
      <c r="BB44" s="13"/>
      <c r="BC44" s="13"/>
      <c r="BD44" s="13"/>
      <c r="BE44" s="13"/>
      <c r="BF44" s="13"/>
      <c r="BG44" s="13"/>
    </row>
    <row r="45" spans="1:59" ht="12.95" customHeight="1" x14ac:dyDescent="0.4">
      <c r="A45" s="12"/>
      <c r="B45" s="26"/>
      <c r="C45" s="28"/>
      <c r="D45" s="28"/>
      <c r="E45" s="41" t="s">
        <v>22</v>
      </c>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2"/>
      <c r="AG45" s="42"/>
      <c r="AH45" s="42"/>
      <c r="AI45" s="43"/>
      <c r="AJ45" s="44" t="str">
        <f>IF(ISBLANK(AI45)=TRUE,"","ft")</f>
        <v/>
      </c>
      <c r="AK45" s="27"/>
      <c r="AL45" s="40"/>
      <c r="AM45" s="27"/>
      <c r="AN45" s="27"/>
      <c r="AO45" s="25"/>
      <c r="AP45" s="12"/>
      <c r="AQ45" s="12"/>
      <c r="AR45" s="12"/>
      <c r="AS45" s="13"/>
      <c r="AT45" s="45"/>
      <c r="AU45" s="13"/>
      <c r="AV45" s="13"/>
      <c r="AW45" s="13"/>
      <c r="AX45" s="13"/>
      <c r="AY45" s="13"/>
      <c r="AZ45" s="13"/>
      <c r="BA45" s="13"/>
      <c r="BB45" s="13"/>
      <c r="BC45" s="13"/>
      <c r="BD45" s="13"/>
      <c r="BE45" s="13"/>
      <c r="BF45" s="13"/>
      <c r="BG45" s="13"/>
    </row>
    <row r="46" spans="1:59" ht="12.95" customHeight="1" x14ac:dyDescent="0.25">
      <c r="A46" s="12"/>
      <c r="B46" s="26"/>
      <c r="C46" s="28"/>
      <c r="D46" s="28"/>
      <c r="E46" s="28" t="s">
        <v>23</v>
      </c>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7"/>
      <c r="AG46" s="27"/>
      <c r="AH46" s="27"/>
      <c r="AI46" s="31"/>
      <c r="AJ46" s="27"/>
      <c r="AK46" s="27"/>
      <c r="AL46" s="27"/>
      <c r="AM46" s="27"/>
      <c r="AN46" s="27"/>
      <c r="AO46" s="25"/>
      <c r="AP46" s="12"/>
      <c r="AQ46" s="12"/>
      <c r="AR46" s="12"/>
      <c r="AS46" s="13"/>
      <c r="AT46" s="13"/>
      <c r="AU46" s="13"/>
      <c r="AV46" s="13"/>
      <c r="AW46" s="13"/>
      <c r="AX46" s="13"/>
      <c r="AY46" s="13"/>
      <c r="AZ46" s="13"/>
      <c r="BA46" s="13"/>
      <c r="BB46" s="13"/>
      <c r="BC46" s="13"/>
      <c r="BD46" s="13"/>
      <c r="BE46" s="13"/>
      <c r="BF46" s="13"/>
      <c r="BG46" s="13"/>
    </row>
    <row r="47" spans="1:59" ht="12.95" customHeight="1" x14ac:dyDescent="0.25">
      <c r="A47" s="12"/>
      <c r="B47" s="26"/>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7"/>
      <c r="AG47" s="27"/>
      <c r="AH47" s="27"/>
      <c r="AI47" s="31"/>
      <c r="AJ47" s="27"/>
      <c r="AK47" s="27"/>
      <c r="AL47" s="27"/>
      <c r="AM47" s="27"/>
      <c r="AN47" s="27"/>
      <c r="AO47" s="25"/>
      <c r="AP47" s="12"/>
      <c r="AQ47" s="12"/>
      <c r="AR47" s="12"/>
      <c r="AS47" s="13"/>
      <c r="AT47" s="13"/>
      <c r="AU47" s="13"/>
      <c r="AV47" s="13"/>
      <c r="AW47" s="13"/>
      <c r="AX47" s="13"/>
      <c r="AY47" s="13"/>
      <c r="AZ47" s="13"/>
      <c r="BA47" s="13"/>
      <c r="BB47" s="13"/>
      <c r="BC47" s="13"/>
      <c r="BD47" s="13"/>
      <c r="BE47" s="13"/>
      <c r="BF47" s="13"/>
      <c r="BG47" s="13"/>
    </row>
    <row r="48" spans="1:59" ht="12.95" customHeight="1" x14ac:dyDescent="0.25">
      <c r="A48" s="12"/>
      <c r="B48" s="26"/>
      <c r="C48" s="28"/>
      <c r="D48" s="28"/>
      <c r="E48" s="28" t="s">
        <v>24</v>
      </c>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7"/>
      <c r="AG48" s="27"/>
      <c r="AH48" s="27"/>
      <c r="AI48" s="39"/>
      <c r="AJ48" s="34" t="str">
        <f>IF(ISBLANK(AI48)=TRUE,"","ft")</f>
        <v/>
      </c>
      <c r="AK48" s="27"/>
      <c r="AL48" s="40"/>
      <c r="AM48" s="27"/>
      <c r="AN48" s="27"/>
      <c r="AO48" s="25"/>
      <c r="AP48" s="12"/>
      <c r="AQ48" s="12"/>
      <c r="AR48" s="12"/>
      <c r="AS48" s="13"/>
      <c r="AT48" s="13"/>
      <c r="AU48" s="13"/>
      <c r="AV48" s="13"/>
      <c r="AW48" s="13"/>
      <c r="AX48" s="13"/>
      <c r="AY48" s="13"/>
      <c r="AZ48" s="13"/>
      <c r="BA48" s="13"/>
      <c r="BB48" s="13"/>
      <c r="BC48" s="13"/>
      <c r="BD48" s="13"/>
      <c r="BE48" s="13"/>
      <c r="BF48" s="13"/>
      <c r="BG48" s="13"/>
    </row>
    <row r="49" spans="1:59" ht="9.9499999999999993" customHeight="1" x14ac:dyDescent="0.25">
      <c r="A49" s="12"/>
      <c r="B49" s="26"/>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36"/>
      <c r="AG49" s="36"/>
      <c r="AH49" s="36"/>
      <c r="AI49" s="47"/>
      <c r="AJ49" s="36"/>
      <c r="AK49" s="36"/>
      <c r="AL49" s="36"/>
      <c r="AM49" s="36"/>
      <c r="AN49" s="36"/>
      <c r="AO49" s="25"/>
      <c r="AP49" s="12"/>
      <c r="AQ49" s="12"/>
      <c r="AR49" s="12"/>
      <c r="AS49" s="13"/>
      <c r="AT49" s="13"/>
      <c r="AU49" s="13"/>
      <c r="AV49" s="13"/>
      <c r="AW49" s="13"/>
      <c r="AX49" s="13"/>
      <c r="AY49" s="13"/>
      <c r="AZ49" s="13"/>
      <c r="BA49" s="13"/>
      <c r="BB49" s="13"/>
      <c r="BC49" s="13"/>
      <c r="BD49" s="13"/>
      <c r="BE49" s="13"/>
      <c r="BF49" s="13"/>
      <c r="BG49" s="13"/>
    </row>
    <row r="50" spans="1:59" ht="9.9499999999999993" customHeight="1" x14ac:dyDescent="0.25">
      <c r="A50" s="12"/>
      <c r="B50" s="26"/>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7"/>
      <c r="AG50" s="27"/>
      <c r="AH50" s="27"/>
      <c r="AI50" s="48"/>
      <c r="AJ50" s="27"/>
      <c r="AK50" s="27"/>
      <c r="AL50" s="27"/>
      <c r="AM50" s="27"/>
      <c r="AN50" s="27"/>
      <c r="AO50" s="25"/>
      <c r="AP50" s="12"/>
      <c r="AQ50" s="12"/>
      <c r="AR50" s="12"/>
      <c r="AS50" s="13"/>
      <c r="AT50" s="13"/>
      <c r="AU50" s="13"/>
      <c r="AV50" s="13"/>
      <c r="AW50" s="13"/>
      <c r="AX50" s="13"/>
      <c r="AY50" s="13"/>
      <c r="AZ50" s="13"/>
      <c r="BA50" s="13"/>
      <c r="BB50" s="13"/>
      <c r="BC50" s="13"/>
      <c r="BD50" s="13"/>
      <c r="BE50" s="13"/>
      <c r="BF50" s="13"/>
      <c r="BG50" s="13"/>
    </row>
    <row r="51" spans="1:59" x14ac:dyDescent="0.25">
      <c r="A51" s="12"/>
      <c r="B51" s="26"/>
      <c r="C51" s="28" t="s">
        <v>48</v>
      </c>
      <c r="D51" s="49"/>
      <c r="E51" s="49"/>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7"/>
      <c r="AG51" s="27"/>
      <c r="AH51" s="27"/>
      <c r="AI51" s="48"/>
      <c r="AJ51" s="27"/>
      <c r="AK51" s="27"/>
      <c r="AL51" s="27"/>
      <c r="AM51" s="27"/>
      <c r="AN51" s="27"/>
      <c r="AO51" s="25"/>
      <c r="AP51" s="12"/>
      <c r="AQ51" s="12"/>
      <c r="AR51" s="12"/>
      <c r="AS51" s="13"/>
      <c r="AT51" s="13"/>
      <c r="AU51" s="13"/>
      <c r="AV51" s="13"/>
      <c r="AW51" s="13"/>
      <c r="AX51" s="13"/>
      <c r="AY51" s="13"/>
      <c r="AZ51" s="13"/>
      <c r="BA51" s="13"/>
      <c r="BB51" s="13"/>
      <c r="BC51" s="13"/>
      <c r="BD51" s="13"/>
      <c r="BE51" s="13"/>
      <c r="BF51" s="13"/>
      <c r="BG51" s="13"/>
    </row>
    <row r="52" spans="1:59" ht="6" customHeight="1" x14ac:dyDescent="0.25">
      <c r="A52" s="12"/>
      <c r="B52" s="26"/>
      <c r="C52" s="49"/>
      <c r="D52" s="49"/>
      <c r="E52" s="49"/>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7"/>
      <c r="AG52" s="27"/>
      <c r="AH52" s="27"/>
      <c r="AI52" s="48"/>
      <c r="AJ52" s="27"/>
      <c r="AK52" s="27"/>
      <c r="AL52" s="27"/>
      <c r="AM52" s="27"/>
      <c r="AN52" s="27"/>
      <c r="AO52" s="25"/>
      <c r="AP52" s="12"/>
      <c r="AQ52" s="12"/>
      <c r="AR52" s="12"/>
      <c r="AS52" s="13"/>
      <c r="AT52" s="13"/>
      <c r="AU52" s="13"/>
      <c r="AV52" s="13"/>
      <c r="AW52" s="13"/>
      <c r="AX52" s="13"/>
      <c r="AY52" s="13"/>
      <c r="AZ52" s="13"/>
      <c r="BA52" s="13"/>
      <c r="BB52" s="13"/>
      <c r="BC52" s="13"/>
      <c r="BD52" s="13"/>
      <c r="BE52" s="13"/>
      <c r="BF52" s="13"/>
      <c r="BG52" s="13"/>
    </row>
    <row r="53" spans="1:59" ht="12.95" customHeight="1" x14ac:dyDescent="0.25">
      <c r="A53" s="12"/>
      <c r="B53" s="26"/>
      <c r="C53" s="49"/>
      <c r="D53" s="49"/>
      <c r="E53" s="28" t="s">
        <v>25</v>
      </c>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7"/>
      <c r="AG53" s="27"/>
      <c r="AH53" s="27"/>
      <c r="AI53" s="39"/>
      <c r="AJ53" s="34" t="str">
        <f>IF(ISBLANK(AI53)=TRUE,"","hr")</f>
        <v/>
      </c>
      <c r="AK53" s="27"/>
      <c r="AL53" s="27"/>
      <c r="AM53" s="27"/>
      <c r="AN53" s="27"/>
      <c r="AO53" s="25"/>
      <c r="AP53" s="12"/>
      <c r="AQ53" s="12"/>
      <c r="AR53" s="12"/>
      <c r="AS53" s="13"/>
      <c r="AT53" s="13"/>
      <c r="AU53" s="13"/>
      <c r="AV53" s="13"/>
      <c r="AW53" s="13"/>
      <c r="AX53" s="13"/>
      <c r="AY53" s="13"/>
      <c r="AZ53" s="13"/>
      <c r="BA53" s="13"/>
      <c r="BB53" s="13"/>
      <c r="BC53" s="13"/>
      <c r="BD53" s="13"/>
      <c r="BE53" s="13"/>
      <c r="BF53" s="13"/>
      <c r="BG53" s="13"/>
    </row>
    <row r="54" spans="1:59" ht="12.95" customHeight="1" x14ac:dyDescent="0.25">
      <c r="A54" s="12"/>
      <c r="B54" s="26"/>
      <c r="C54" s="49"/>
      <c r="D54" s="49"/>
      <c r="E54" s="28" t="s">
        <v>26</v>
      </c>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7"/>
      <c r="AG54" s="27"/>
      <c r="AH54" s="27"/>
      <c r="AI54" s="31"/>
      <c r="AJ54" s="27"/>
      <c r="AK54" s="27"/>
      <c r="AL54" s="27"/>
      <c r="AM54" s="27"/>
      <c r="AN54" s="27"/>
      <c r="AO54" s="25"/>
      <c r="AP54" s="12"/>
      <c r="AQ54" s="12"/>
      <c r="AR54" s="12"/>
      <c r="AS54" s="13"/>
      <c r="AT54" s="13"/>
      <c r="AU54" s="13"/>
      <c r="AV54" s="13"/>
      <c r="AW54" s="13"/>
      <c r="AX54" s="13"/>
      <c r="AY54" s="13"/>
      <c r="AZ54" s="13"/>
      <c r="BA54" s="13"/>
      <c r="BB54" s="13"/>
      <c r="BC54" s="13"/>
      <c r="BD54" s="13"/>
      <c r="BE54" s="13"/>
      <c r="BF54" s="13"/>
      <c r="BG54" s="13"/>
    </row>
    <row r="55" spans="1:59" ht="12.95" customHeight="1" x14ac:dyDescent="0.25">
      <c r="A55" s="12"/>
      <c r="B55" s="26"/>
      <c r="C55" s="49"/>
      <c r="D55" s="49"/>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7"/>
      <c r="AG55" s="27"/>
      <c r="AH55" s="27"/>
      <c r="AI55" s="31"/>
      <c r="AJ55" s="27"/>
      <c r="AK55" s="27"/>
      <c r="AL55" s="27"/>
      <c r="AM55" s="27"/>
      <c r="AN55" s="27"/>
      <c r="AO55" s="25"/>
      <c r="AP55" s="12"/>
      <c r="AQ55" s="12"/>
      <c r="AR55" s="12"/>
      <c r="AS55" s="13"/>
      <c r="AT55" s="13"/>
      <c r="AU55" s="13"/>
      <c r="AV55" s="13"/>
      <c r="AW55" s="13"/>
      <c r="AX55" s="13"/>
      <c r="AY55" s="13"/>
      <c r="AZ55" s="13"/>
      <c r="BA55" s="13"/>
      <c r="BB55" s="13"/>
      <c r="BC55" s="13"/>
      <c r="BD55" s="13"/>
      <c r="BE55" s="13"/>
      <c r="BF55" s="13"/>
      <c r="BG55" s="13"/>
    </row>
    <row r="56" spans="1:59" ht="12.95" customHeight="1" x14ac:dyDescent="0.25">
      <c r="A56" s="12"/>
      <c r="B56" s="26"/>
      <c r="C56" s="49"/>
      <c r="D56" s="49"/>
      <c r="E56" s="28" t="s">
        <v>27</v>
      </c>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7"/>
      <c r="AG56" s="27"/>
      <c r="AH56" s="27"/>
      <c r="AI56" s="39"/>
      <c r="AJ56" s="34" t="str">
        <f>IF(ISBLANK(AI56)=TRUE,"","hr")</f>
        <v/>
      </c>
      <c r="AK56" s="27"/>
      <c r="AL56" s="27"/>
      <c r="AM56" s="27"/>
      <c r="AN56" s="27"/>
      <c r="AO56" s="25"/>
      <c r="AP56" s="12"/>
      <c r="AQ56" s="12"/>
      <c r="AR56" s="12"/>
      <c r="AS56" s="13"/>
      <c r="AT56" s="13"/>
      <c r="AU56" s="13"/>
      <c r="AV56" s="13"/>
      <c r="AW56" s="13"/>
      <c r="AX56" s="13"/>
      <c r="AY56" s="13"/>
      <c r="AZ56" s="13"/>
      <c r="BA56" s="13"/>
      <c r="BB56" s="13"/>
      <c r="BC56" s="13"/>
      <c r="BD56" s="13"/>
      <c r="BE56" s="13"/>
      <c r="BF56" s="13"/>
      <c r="BG56" s="13"/>
    </row>
    <row r="57" spans="1:59" ht="12.95" customHeight="1" x14ac:dyDescent="0.25">
      <c r="A57" s="12"/>
      <c r="B57" s="26"/>
      <c r="C57" s="49"/>
      <c r="D57" s="49"/>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7"/>
      <c r="AG57" s="27"/>
      <c r="AH57" s="27"/>
      <c r="AI57" s="31"/>
      <c r="AJ57" s="27"/>
      <c r="AK57" s="27"/>
      <c r="AL57" s="27"/>
      <c r="AM57" s="27"/>
      <c r="AN57" s="27"/>
      <c r="AO57" s="25"/>
      <c r="AP57" s="12"/>
      <c r="AQ57" s="12"/>
      <c r="AR57" s="12"/>
      <c r="AS57" s="13"/>
      <c r="AT57" s="13"/>
      <c r="AU57" s="13"/>
      <c r="AV57" s="13"/>
      <c r="AW57" s="13"/>
      <c r="AX57" s="13"/>
      <c r="AY57" s="13"/>
      <c r="AZ57" s="13"/>
      <c r="BA57" s="13"/>
      <c r="BB57" s="13"/>
      <c r="BC57" s="13"/>
      <c r="BD57" s="13"/>
      <c r="BE57" s="13"/>
      <c r="BF57" s="13"/>
      <c r="BG57" s="13"/>
    </row>
    <row r="58" spans="1:59" ht="12.95" customHeight="1" x14ac:dyDescent="0.25">
      <c r="A58" s="12"/>
      <c r="B58" s="26"/>
      <c r="C58" s="49"/>
      <c r="D58" s="49"/>
      <c r="E58" s="28" t="s">
        <v>49</v>
      </c>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7"/>
      <c r="AG58" s="27"/>
      <c r="AH58" s="27"/>
      <c r="AI58" s="65"/>
      <c r="AJ58" s="34" t="str">
        <f>IF(ISBLANK(AI58)=TRUE,"","hr")</f>
        <v/>
      </c>
      <c r="AK58" s="27"/>
      <c r="AL58" s="27"/>
      <c r="AM58" s="27"/>
      <c r="AN58" s="27"/>
      <c r="AO58" s="25"/>
      <c r="AP58" s="12"/>
      <c r="AQ58" s="12"/>
      <c r="AR58" s="12"/>
      <c r="AS58" s="13"/>
      <c r="AT58" s="13"/>
      <c r="AU58" s="13"/>
      <c r="AV58" s="13"/>
      <c r="AW58" s="13"/>
      <c r="AX58" s="13"/>
      <c r="AY58" s="13"/>
      <c r="AZ58" s="13"/>
      <c r="BA58" s="13"/>
      <c r="BB58" s="13"/>
      <c r="BC58" s="13"/>
      <c r="BD58" s="13"/>
      <c r="BE58" s="13"/>
      <c r="BF58" s="13"/>
      <c r="BG58" s="13"/>
    </row>
    <row r="59" spans="1:59" ht="12.95" customHeight="1" x14ac:dyDescent="0.25">
      <c r="A59" s="12"/>
      <c r="B59" s="26"/>
      <c r="C59" s="49"/>
      <c r="D59" s="49"/>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7"/>
      <c r="AG59" s="27"/>
      <c r="AH59" s="27"/>
      <c r="AI59" s="27"/>
      <c r="AJ59" s="27"/>
      <c r="AK59" s="27"/>
      <c r="AL59" s="27"/>
      <c r="AM59" s="27"/>
      <c r="AN59" s="27"/>
      <c r="AO59" s="25"/>
      <c r="AP59" s="12"/>
      <c r="AQ59" s="12"/>
      <c r="AR59" s="12"/>
      <c r="AS59" s="13"/>
      <c r="AT59" s="13"/>
      <c r="AU59" s="13"/>
      <c r="AV59" s="13"/>
      <c r="AW59" s="13"/>
      <c r="AX59" s="13"/>
      <c r="AY59" s="13"/>
      <c r="AZ59" s="13"/>
      <c r="BA59" s="13"/>
      <c r="BB59" s="13"/>
      <c r="BC59" s="13"/>
      <c r="BD59" s="13"/>
      <c r="BE59" s="13"/>
      <c r="BF59" s="13"/>
      <c r="BG59" s="13"/>
    </row>
    <row r="60" spans="1:59" ht="12.95" customHeight="1" x14ac:dyDescent="0.25">
      <c r="A60" s="12"/>
      <c r="B60" s="26"/>
      <c r="C60" s="49"/>
      <c r="D60" s="49"/>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7"/>
      <c r="AG60" s="27"/>
      <c r="AH60" s="27"/>
      <c r="AI60" s="27"/>
      <c r="AJ60" s="27"/>
      <c r="AK60" s="27"/>
      <c r="AL60" s="27"/>
      <c r="AM60" s="27"/>
      <c r="AN60" s="27"/>
      <c r="AO60" s="25"/>
      <c r="AP60" s="12"/>
      <c r="AQ60" s="12"/>
      <c r="AR60" s="12"/>
      <c r="AS60" s="13"/>
      <c r="AT60" s="13"/>
      <c r="AU60" s="13"/>
      <c r="AV60" s="13"/>
      <c r="AW60" s="13"/>
      <c r="AX60" s="13"/>
      <c r="AY60" s="13"/>
      <c r="AZ60" s="13"/>
      <c r="BA60" s="13"/>
      <c r="BB60" s="13"/>
      <c r="BC60" s="13"/>
      <c r="BD60" s="13"/>
      <c r="BE60" s="13"/>
      <c r="BF60" s="13"/>
      <c r="BG60" s="13"/>
    </row>
    <row r="61" spans="1:59" ht="12.95" customHeight="1" x14ac:dyDescent="0.25">
      <c r="A61" s="12"/>
      <c r="B61" s="26"/>
      <c r="C61" s="50" t="str">
        <f>IF(OR(AL43="*",AL45="*",AL48="*"),"*","")</f>
        <v/>
      </c>
      <c r="D61" s="49"/>
      <c r="E61" s="28" t="str">
        <f>IF(OR(AL43="*",AL45="*",AL48="*"),"Drill Footage by Consultant","")</f>
        <v/>
      </c>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7"/>
      <c r="AG61" s="27"/>
      <c r="AH61" s="27"/>
      <c r="AI61" s="27"/>
      <c r="AJ61" s="27"/>
      <c r="AK61" s="27"/>
      <c r="AL61" s="27"/>
      <c r="AM61" s="27"/>
      <c r="AN61" s="27"/>
      <c r="AO61" s="25"/>
      <c r="AP61" s="12"/>
      <c r="AQ61" s="12"/>
      <c r="AR61" s="12"/>
      <c r="AS61" s="13"/>
      <c r="AT61" s="13"/>
      <c r="AU61" s="13"/>
      <c r="AV61" s="13"/>
      <c r="AW61" s="13"/>
      <c r="AX61" s="13"/>
      <c r="AY61" s="13"/>
      <c r="AZ61" s="13"/>
      <c r="BA61" s="13"/>
      <c r="BB61" s="13"/>
      <c r="BC61" s="13"/>
      <c r="BD61" s="13"/>
      <c r="BE61" s="13"/>
      <c r="BF61" s="13"/>
      <c r="BG61" s="13"/>
    </row>
    <row r="62" spans="1:59" ht="12.95" customHeight="1" x14ac:dyDescent="0.25">
      <c r="A62" s="12"/>
      <c r="B62" s="26"/>
      <c r="C62" s="49"/>
      <c r="D62" s="49"/>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7"/>
      <c r="AG62" s="27"/>
      <c r="AH62" s="27"/>
      <c r="AI62" s="27"/>
      <c r="AJ62" s="27"/>
      <c r="AK62" s="27"/>
      <c r="AL62" s="27"/>
      <c r="AM62" s="27"/>
      <c r="AN62" s="193" t="str">
        <f>"Form "&amp;H2&amp;"      Revised "&amp;MONTH(CommonData!O5)&amp;"/"&amp;DAY(CommonData!O5)&amp;"/"&amp;YEAR(CommonData!O5)</f>
        <v>Form GEU-020e      Revised 1/9/2012</v>
      </c>
      <c r="AO62" s="25"/>
      <c r="AP62" s="12"/>
      <c r="AQ62" s="12"/>
      <c r="AR62" s="12"/>
      <c r="AS62" s="13"/>
      <c r="AT62" s="13"/>
      <c r="AU62" s="13"/>
      <c r="AV62" s="13"/>
      <c r="AW62" s="13"/>
      <c r="AX62" s="13"/>
      <c r="AY62" s="13"/>
      <c r="AZ62" s="13"/>
      <c r="BA62" s="13"/>
      <c r="BB62" s="13"/>
      <c r="BC62" s="13"/>
      <c r="BD62" s="13"/>
      <c r="BE62" s="13"/>
      <c r="BF62" s="13"/>
      <c r="BG62" s="13"/>
    </row>
    <row r="63" spans="1:59" x14ac:dyDescent="0.25">
      <c r="A63" s="12"/>
      <c r="B63" s="51"/>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3"/>
      <c r="AP63" s="12"/>
      <c r="AQ63" s="12"/>
      <c r="AR63" s="12"/>
      <c r="AS63" s="13"/>
      <c r="AT63" s="13"/>
      <c r="AU63" s="13"/>
      <c r="AV63" s="13"/>
      <c r="AW63" s="13"/>
      <c r="AX63" s="13"/>
      <c r="AY63" s="13"/>
      <c r="AZ63" s="13"/>
      <c r="BA63" s="13"/>
      <c r="BB63" s="13"/>
      <c r="BC63" s="13"/>
      <c r="BD63" s="13"/>
      <c r="BE63" s="13"/>
      <c r="BF63" s="13"/>
      <c r="BG63" s="13"/>
    </row>
    <row r="64" spans="1:59"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3"/>
      <c r="AT64" s="13"/>
      <c r="AU64" s="13"/>
      <c r="AV64" s="13"/>
      <c r="AW64" s="13"/>
      <c r="AX64" s="13"/>
      <c r="AY64" s="13"/>
      <c r="AZ64" s="13"/>
      <c r="BA64" s="13"/>
      <c r="BB64" s="13"/>
      <c r="BC64" s="13"/>
      <c r="BD64" s="13"/>
      <c r="BE64" s="13"/>
      <c r="BF64" s="13"/>
      <c r="BG64" s="13"/>
    </row>
    <row r="65" spans="1:59"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row>
    <row r="66" spans="1:59"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row>
    <row r="67" spans="1:59"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row>
    <row r="68" spans="1:59"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row>
    <row r="69" spans="1:59"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row>
    <row r="70" spans="1:59"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row>
    <row r="71" spans="1:59"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row>
    <row r="72" spans="1:59"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row>
    <row r="73" spans="1:59"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row>
    <row r="74" spans="1:59"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row>
    <row r="75" spans="1:59"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row>
    <row r="76" spans="1:59"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row>
    <row r="77" spans="1:59"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row>
    <row r="78" spans="1:59"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row>
    <row r="79" spans="1:59"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row>
    <row r="80" spans="1:59"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row>
    <row r="81" spans="1:59"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row>
    <row r="82" spans="1:59"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row>
    <row r="83" spans="1:59"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row>
    <row r="84" spans="1:59"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row>
    <row r="85" spans="1:59"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row>
    <row r="86" spans="1:59"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row>
    <row r="87" spans="1:59"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row>
    <row r="88" spans="1:59"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row>
    <row r="89" spans="1:59"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row>
    <row r="90" spans="1:59"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row>
    <row r="91" spans="1:59"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row>
    <row r="92" spans="1:59"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row>
    <row r="93" spans="1:59"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row>
    <row r="94" spans="1:59"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row>
    <row r="95" spans="1:59"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row>
    <row r="96" spans="1:59"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row>
    <row r="97" spans="1:59"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row>
    <row r="98" spans="1:59"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row>
    <row r="99" spans="1:59"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row>
    <row r="100" spans="1:59"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row>
    <row r="101" spans="1:59"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row>
    <row r="102" spans="1:59"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row>
    <row r="103" spans="1:59"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row>
    <row r="104" spans="1:59"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row>
    <row r="105" spans="1:59"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row>
    <row r="106" spans="1:59"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row>
    <row r="107" spans="1:59"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row>
    <row r="108" spans="1:59"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row>
    <row r="109" spans="1:59"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row>
    <row r="110" spans="1:59"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row>
    <row r="111" spans="1:59"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row>
    <row r="112" spans="1:59"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row>
    <row r="113" spans="1:59"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row>
    <row r="114" spans="1:59"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row>
    <row r="115" spans="1:59"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row>
    <row r="116" spans="1:59"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row>
    <row r="117" spans="1:59"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row>
    <row r="118" spans="1:59"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row>
    <row r="119" spans="1:59"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row>
    <row r="120" spans="1:59"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row>
    <row r="121" spans="1:59"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row>
    <row r="122" spans="1:59"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row>
    <row r="123" spans="1:59"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row>
    <row r="124" spans="1:59"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row>
    <row r="125" spans="1:59"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row>
    <row r="126" spans="1:59"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row>
    <row r="127" spans="1:59"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row>
    <row r="128" spans="1:59"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row>
    <row r="129" spans="1:59"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row>
    <row r="130" spans="1:59"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row>
    <row r="131" spans="1:59"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row>
    <row r="132" spans="1:59"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row>
    <row r="133" spans="1:59"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row>
    <row r="134" spans="1:59"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row>
    <row r="135" spans="1:59"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row>
    <row r="136" spans="1:59"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row>
    <row r="137" spans="1:59"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row>
    <row r="138" spans="1:59"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row>
    <row r="139" spans="1:59"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row>
    <row r="140" spans="1:59"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row>
    <row r="141" spans="1:59"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row>
    <row r="142" spans="1:59"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row>
    <row r="143" spans="1:59"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row>
    <row r="144" spans="1:59"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row>
    <row r="145" spans="1:59"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row>
    <row r="146" spans="1:59"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row>
    <row r="147" spans="1:59"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row>
    <row r="148" spans="1:59"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row>
    <row r="149" spans="1:59"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row>
    <row r="150" spans="1:59"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row>
    <row r="151" spans="1:59"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row>
    <row r="152" spans="1:59"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row>
    <row r="153" spans="1:59"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row>
    <row r="154" spans="1:59"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row>
    <row r="155" spans="1:59"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row>
    <row r="156" spans="1:59" x14ac:dyDescent="0.25">
      <c r="A156" s="13"/>
      <c r="AP156" s="13"/>
      <c r="AQ156" s="13"/>
      <c r="AR156" s="13"/>
      <c r="AS156" s="13"/>
      <c r="AT156" s="13"/>
      <c r="AU156" s="13"/>
      <c r="AV156" s="13"/>
      <c r="AW156" s="13"/>
      <c r="AX156" s="13"/>
      <c r="AY156" s="13"/>
      <c r="AZ156" s="13"/>
      <c r="BA156" s="13"/>
      <c r="BB156" s="13"/>
      <c r="BC156" s="13"/>
      <c r="BD156" s="13"/>
      <c r="BE156" s="13"/>
      <c r="BF156" s="13"/>
      <c r="BG156" s="13"/>
    </row>
    <row r="157" spans="1:59" x14ac:dyDescent="0.25">
      <c r="A157" s="13"/>
      <c r="AP157" s="13"/>
      <c r="AQ157" s="13"/>
      <c r="AR157" s="13"/>
      <c r="AS157" s="13"/>
      <c r="AT157" s="13"/>
      <c r="AU157" s="13"/>
      <c r="AV157" s="13"/>
      <c r="AW157" s="13"/>
      <c r="AX157" s="13"/>
      <c r="AY157" s="13"/>
      <c r="AZ157" s="13"/>
      <c r="BA157" s="13"/>
      <c r="BB157" s="13"/>
      <c r="BC157" s="13"/>
      <c r="BD157" s="13"/>
      <c r="BE157" s="13"/>
      <c r="BF157" s="13"/>
      <c r="BG157" s="13"/>
    </row>
    <row r="158" spans="1:59" x14ac:dyDescent="0.25">
      <c r="A158" s="13"/>
      <c r="AP158" s="13"/>
      <c r="AQ158" s="13"/>
      <c r="AR158" s="13"/>
      <c r="AS158" s="13"/>
      <c r="AT158" s="13"/>
      <c r="AU158" s="13"/>
      <c r="AV158" s="13"/>
      <c r="AW158" s="13"/>
      <c r="AX158" s="13"/>
      <c r="AY158" s="13"/>
      <c r="AZ158" s="13"/>
      <c r="BA158" s="13"/>
      <c r="BB158" s="13"/>
      <c r="BC158" s="13"/>
      <c r="BD158" s="13"/>
      <c r="BE158" s="13"/>
      <c r="BF158" s="13"/>
      <c r="BG158" s="13"/>
    </row>
    <row r="159" spans="1:59" x14ac:dyDescent="0.25">
      <c r="A159" s="13"/>
      <c r="AP159" s="13"/>
      <c r="AQ159" s="13"/>
      <c r="AR159" s="13"/>
      <c r="AS159" s="13"/>
      <c r="AT159" s="13"/>
      <c r="AU159" s="13"/>
      <c r="AV159" s="13"/>
      <c r="AW159" s="13"/>
      <c r="AX159" s="13"/>
      <c r="AY159" s="13"/>
      <c r="AZ159" s="13"/>
      <c r="BA159" s="13"/>
      <c r="BB159" s="13"/>
      <c r="BC159" s="13"/>
      <c r="BD159" s="13"/>
      <c r="BE159" s="13"/>
      <c r="BF159" s="13"/>
      <c r="BG159" s="13"/>
    </row>
    <row r="160" spans="1:59" x14ac:dyDescent="0.25">
      <c r="A160" s="13"/>
      <c r="AP160" s="13"/>
      <c r="AQ160" s="13"/>
      <c r="AR160" s="13"/>
      <c r="AS160" s="13"/>
      <c r="AT160" s="13"/>
      <c r="AU160" s="13"/>
      <c r="AV160" s="13"/>
      <c r="AW160" s="13"/>
      <c r="AX160" s="13"/>
      <c r="AY160" s="13"/>
      <c r="AZ160" s="13"/>
      <c r="BA160" s="13"/>
      <c r="BB160" s="13"/>
      <c r="BC160" s="13"/>
      <c r="BD160" s="13"/>
      <c r="BE160" s="13"/>
      <c r="BF160" s="13"/>
      <c r="BG160" s="13"/>
    </row>
    <row r="161" spans="1:59" x14ac:dyDescent="0.25">
      <c r="A161" s="13"/>
      <c r="AP161" s="13"/>
      <c r="AQ161" s="13"/>
      <c r="AR161" s="13"/>
      <c r="AS161" s="13"/>
      <c r="AT161" s="13"/>
      <c r="AU161" s="13"/>
      <c r="AV161" s="13"/>
      <c r="AW161" s="13"/>
      <c r="AX161" s="13"/>
      <c r="AY161" s="13"/>
      <c r="AZ161" s="13"/>
      <c r="BA161" s="13"/>
      <c r="BB161" s="13"/>
      <c r="BC161" s="13"/>
      <c r="BD161" s="13"/>
      <c r="BE161" s="13"/>
      <c r="BF161" s="13"/>
      <c r="BG161" s="13"/>
    </row>
    <row r="162" spans="1:59" x14ac:dyDescent="0.25">
      <c r="A162" s="13"/>
      <c r="AP162" s="13"/>
      <c r="AQ162" s="13"/>
      <c r="AR162" s="13"/>
      <c r="AS162" s="13"/>
      <c r="AT162" s="13"/>
      <c r="AU162" s="13"/>
      <c r="AV162" s="13"/>
      <c r="AW162" s="13"/>
      <c r="AX162" s="13"/>
      <c r="AY162" s="13"/>
      <c r="AZ162" s="13"/>
      <c r="BA162" s="13"/>
      <c r="BB162" s="13"/>
      <c r="BC162" s="13"/>
      <c r="BD162" s="13"/>
      <c r="BE162" s="13"/>
      <c r="BF162" s="13"/>
      <c r="BG162" s="13"/>
    </row>
    <row r="163" spans="1:59" x14ac:dyDescent="0.25">
      <c r="A163" s="13"/>
      <c r="AP163" s="13"/>
      <c r="AQ163" s="13"/>
      <c r="AR163" s="13"/>
      <c r="AS163" s="13"/>
      <c r="AT163" s="13"/>
      <c r="AU163" s="13"/>
      <c r="AV163" s="13"/>
      <c r="AW163" s="13"/>
      <c r="AX163" s="13"/>
      <c r="AY163" s="13"/>
      <c r="AZ163" s="13"/>
      <c r="BA163" s="13"/>
      <c r="BB163" s="13"/>
      <c r="BC163" s="13"/>
      <c r="BD163" s="13"/>
      <c r="BE163" s="13"/>
      <c r="BF163" s="13"/>
      <c r="BG163" s="13"/>
    </row>
    <row r="164" spans="1:59" x14ac:dyDescent="0.25">
      <c r="A164" s="13"/>
      <c r="AP164" s="13"/>
      <c r="AQ164" s="13"/>
      <c r="AR164" s="13"/>
      <c r="AS164" s="13"/>
      <c r="AT164" s="13"/>
      <c r="AU164" s="13"/>
      <c r="AV164" s="13"/>
      <c r="AW164" s="13"/>
      <c r="AX164" s="13"/>
      <c r="AY164" s="13"/>
      <c r="AZ164" s="13"/>
      <c r="BA164" s="13"/>
      <c r="BB164" s="13"/>
      <c r="BC164" s="13"/>
      <c r="BD164" s="13"/>
      <c r="BE164" s="13"/>
      <c r="BF164" s="13"/>
      <c r="BG164" s="13"/>
    </row>
    <row r="165" spans="1:59" x14ac:dyDescent="0.25">
      <c r="A165" s="13"/>
      <c r="AP165" s="13"/>
      <c r="AQ165" s="13"/>
      <c r="AR165" s="13"/>
      <c r="AS165" s="13"/>
      <c r="AT165" s="13"/>
      <c r="AU165" s="13"/>
      <c r="AV165" s="13"/>
      <c r="AW165" s="13"/>
      <c r="AX165" s="13"/>
      <c r="AY165" s="13"/>
      <c r="AZ165" s="13"/>
      <c r="BA165" s="13"/>
      <c r="BB165" s="13"/>
      <c r="BC165" s="13"/>
      <c r="BD165" s="13"/>
      <c r="BE165" s="13"/>
      <c r="BF165" s="13"/>
      <c r="BG165" s="13"/>
    </row>
    <row r="166" spans="1:59" x14ac:dyDescent="0.25">
      <c r="A166" s="13"/>
      <c r="AP166" s="13"/>
      <c r="AQ166" s="13"/>
      <c r="AR166" s="13"/>
      <c r="AS166" s="13"/>
      <c r="AT166" s="13"/>
      <c r="AU166" s="13"/>
      <c r="AV166" s="13"/>
      <c r="AW166" s="13"/>
      <c r="AX166" s="13"/>
      <c r="AY166" s="13"/>
      <c r="AZ166" s="13"/>
      <c r="BA166" s="13"/>
      <c r="BB166" s="13"/>
      <c r="BC166" s="13"/>
      <c r="BD166" s="13"/>
      <c r="BE166" s="13"/>
      <c r="BF166" s="13"/>
      <c r="BG166" s="13"/>
    </row>
    <row r="167" spans="1:59" x14ac:dyDescent="0.25">
      <c r="A167" s="13"/>
      <c r="AP167" s="13"/>
      <c r="AQ167" s="13"/>
      <c r="AR167" s="13"/>
      <c r="AS167" s="13"/>
      <c r="AT167" s="13"/>
      <c r="AU167" s="13"/>
      <c r="AV167" s="13"/>
      <c r="AW167" s="13"/>
      <c r="AX167" s="13"/>
      <c r="AY167" s="13"/>
      <c r="AZ167" s="13"/>
      <c r="BA167" s="13"/>
      <c r="BB167" s="13"/>
      <c r="BC167" s="13"/>
      <c r="BD167" s="13"/>
      <c r="BE167" s="13"/>
      <c r="BF167" s="13"/>
      <c r="BG167" s="13"/>
    </row>
    <row r="168" spans="1:59" x14ac:dyDescent="0.25">
      <c r="A168" s="13"/>
      <c r="AP168" s="13"/>
      <c r="AQ168" s="13"/>
      <c r="AR168" s="13"/>
      <c r="AS168" s="13"/>
      <c r="AT168" s="13"/>
      <c r="AU168" s="13"/>
      <c r="AV168" s="13"/>
      <c r="AW168" s="13"/>
      <c r="AX168" s="13"/>
      <c r="AY168" s="13"/>
      <c r="AZ168" s="13"/>
      <c r="BA168" s="13"/>
      <c r="BB168" s="13"/>
      <c r="BC168" s="13"/>
      <c r="BD168" s="13"/>
      <c r="BE168" s="13"/>
      <c r="BF168" s="13"/>
      <c r="BG168" s="13"/>
    </row>
    <row r="169" spans="1:59" x14ac:dyDescent="0.25">
      <c r="A169" s="13"/>
      <c r="AP169" s="13"/>
      <c r="AQ169" s="13"/>
      <c r="AR169" s="13"/>
      <c r="AS169" s="13"/>
      <c r="AT169" s="13"/>
      <c r="AU169" s="13"/>
      <c r="AV169" s="13"/>
      <c r="AW169" s="13"/>
      <c r="AX169" s="13"/>
      <c r="AY169" s="13"/>
      <c r="AZ169" s="13"/>
      <c r="BA169" s="13"/>
      <c r="BB169" s="13"/>
      <c r="BC169" s="13"/>
      <c r="BD169" s="13"/>
      <c r="BE169" s="13"/>
      <c r="BF169" s="13"/>
      <c r="BG169" s="13"/>
    </row>
    <row r="170" spans="1:59" x14ac:dyDescent="0.25">
      <c r="A170" s="13"/>
      <c r="AP170" s="13"/>
      <c r="AQ170" s="13"/>
      <c r="AR170" s="13"/>
      <c r="AS170" s="13"/>
      <c r="AT170" s="13"/>
      <c r="AU170" s="13"/>
      <c r="AV170" s="13"/>
      <c r="AW170" s="13"/>
      <c r="AX170" s="13"/>
      <c r="AY170" s="13"/>
      <c r="AZ170" s="13"/>
      <c r="BA170" s="13"/>
      <c r="BB170" s="13"/>
      <c r="BC170" s="13"/>
      <c r="BD170" s="13"/>
      <c r="BE170" s="13"/>
      <c r="BF170" s="13"/>
      <c r="BG170" s="13"/>
    </row>
    <row r="171" spans="1:59" x14ac:dyDescent="0.25">
      <c r="A171" s="13"/>
      <c r="AP171" s="13"/>
      <c r="AQ171" s="13"/>
      <c r="AR171" s="13"/>
      <c r="AS171" s="13"/>
      <c r="AT171" s="13"/>
      <c r="AU171" s="13"/>
      <c r="AV171" s="13"/>
      <c r="AW171" s="13"/>
      <c r="AX171" s="13"/>
      <c r="AY171" s="13"/>
      <c r="AZ171" s="13"/>
      <c r="BA171" s="13"/>
      <c r="BB171" s="13"/>
      <c r="BC171" s="13"/>
      <c r="BD171" s="13"/>
      <c r="BE171" s="13"/>
      <c r="BF171" s="13"/>
      <c r="BG171" s="13"/>
    </row>
    <row r="172" spans="1:59" x14ac:dyDescent="0.25">
      <c r="A172" s="13"/>
      <c r="AP172" s="13"/>
      <c r="AQ172" s="13"/>
      <c r="AR172" s="13"/>
      <c r="AS172" s="13"/>
      <c r="AT172" s="13"/>
      <c r="AU172" s="13"/>
      <c r="AV172" s="13"/>
      <c r="AW172" s="13"/>
      <c r="AX172" s="13"/>
      <c r="AY172" s="13"/>
      <c r="AZ172" s="13"/>
      <c r="BA172" s="13"/>
      <c r="BB172" s="13"/>
      <c r="BC172" s="13"/>
      <c r="BD172" s="13"/>
      <c r="BE172" s="13"/>
      <c r="BF172" s="13"/>
      <c r="BG172" s="13"/>
    </row>
    <row r="173" spans="1:59" x14ac:dyDescent="0.25">
      <c r="A173" s="13"/>
      <c r="AP173" s="13"/>
      <c r="AQ173" s="13"/>
      <c r="AR173" s="13"/>
      <c r="AS173" s="13"/>
      <c r="AT173" s="13"/>
      <c r="AU173" s="13"/>
      <c r="AV173" s="13"/>
      <c r="AW173" s="13"/>
      <c r="AX173" s="13"/>
      <c r="AY173" s="13"/>
      <c r="AZ173" s="13"/>
      <c r="BA173" s="13"/>
      <c r="BB173" s="13"/>
      <c r="BC173" s="13"/>
      <c r="BD173" s="13"/>
      <c r="BE173" s="13"/>
      <c r="BF173" s="13"/>
      <c r="BG173" s="13"/>
    </row>
    <row r="174" spans="1:59" x14ac:dyDescent="0.25">
      <c r="A174" s="13"/>
      <c r="AP174" s="13"/>
      <c r="AQ174" s="13"/>
      <c r="AR174" s="13"/>
      <c r="AS174" s="13"/>
      <c r="AT174" s="13"/>
      <c r="AU174" s="13"/>
      <c r="AV174" s="13"/>
      <c r="AW174" s="13"/>
      <c r="AX174" s="13"/>
      <c r="AY174" s="13"/>
      <c r="AZ174" s="13"/>
      <c r="BA174" s="13"/>
      <c r="BB174" s="13"/>
      <c r="BC174" s="13"/>
      <c r="BD174" s="13"/>
      <c r="BE174" s="13"/>
      <c r="BF174" s="13"/>
      <c r="BG174" s="13"/>
    </row>
    <row r="175" spans="1:59" x14ac:dyDescent="0.25">
      <c r="A175" s="13"/>
      <c r="AP175" s="13"/>
      <c r="AQ175" s="13"/>
      <c r="AR175" s="13"/>
      <c r="AS175" s="13"/>
      <c r="AT175" s="13"/>
      <c r="AU175" s="13"/>
      <c r="AV175" s="13"/>
      <c r="AW175" s="13"/>
      <c r="AX175" s="13"/>
      <c r="AY175" s="13"/>
      <c r="AZ175" s="13"/>
      <c r="BA175" s="13"/>
      <c r="BB175" s="13"/>
      <c r="BC175" s="13"/>
      <c r="BD175" s="13"/>
      <c r="BE175" s="13"/>
      <c r="BF175" s="13"/>
      <c r="BG175" s="13"/>
    </row>
    <row r="176" spans="1:59" x14ac:dyDescent="0.25">
      <c r="A176" s="13"/>
      <c r="AP176" s="13"/>
      <c r="AQ176" s="13"/>
      <c r="AR176" s="13"/>
      <c r="AS176" s="13"/>
      <c r="AT176" s="13"/>
      <c r="AU176" s="13"/>
      <c r="AV176" s="13"/>
      <c r="AW176" s="13"/>
      <c r="AX176" s="13"/>
      <c r="AY176" s="13"/>
      <c r="AZ176" s="13"/>
      <c r="BA176" s="13"/>
      <c r="BB176" s="13"/>
      <c r="BC176" s="13"/>
      <c r="BD176" s="13"/>
      <c r="BE176" s="13"/>
      <c r="BF176" s="13"/>
      <c r="BG176" s="13"/>
    </row>
    <row r="177" spans="1:59" x14ac:dyDescent="0.25">
      <c r="A177" s="13"/>
      <c r="AP177" s="13"/>
      <c r="AQ177" s="13"/>
      <c r="AR177" s="13"/>
      <c r="AS177" s="13"/>
      <c r="AT177" s="13"/>
      <c r="AU177" s="13"/>
      <c r="AV177" s="13"/>
      <c r="AW177" s="13"/>
      <c r="AX177" s="13"/>
      <c r="AY177" s="13"/>
      <c r="AZ177" s="13"/>
      <c r="BA177" s="13"/>
      <c r="BB177" s="13"/>
      <c r="BC177" s="13"/>
      <c r="BD177" s="13"/>
      <c r="BE177" s="13"/>
      <c r="BF177" s="13"/>
      <c r="BG177" s="13"/>
    </row>
    <row r="178" spans="1:59" x14ac:dyDescent="0.25">
      <c r="A178" s="13"/>
      <c r="AP178" s="13"/>
      <c r="AQ178" s="13"/>
      <c r="AR178" s="13"/>
      <c r="AS178" s="13"/>
      <c r="AT178" s="13"/>
      <c r="AU178" s="13"/>
      <c r="AV178" s="13"/>
      <c r="AW178" s="13"/>
      <c r="AX178" s="13"/>
      <c r="AY178" s="13"/>
      <c r="AZ178" s="13"/>
      <c r="BA178" s="13"/>
      <c r="BB178" s="13"/>
      <c r="BC178" s="13"/>
      <c r="BD178" s="13"/>
      <c r="BE178" s="13"/>
      <c r="BF178" s="13"/>
      <c r="BG178" s="13"/>
    </row>
    <row r="179" spans="1:59" x14ac:dyDescent="0.25">
      <c r="A179" s="13"/>
      <c r="AP179" s="13"/>
      <c r="AQ179" s="13"/>
      <c r="AR179" s="13"/>
      <c r="AS179" s="13"/>
      <c r="AT179" s="13"/>
      <c r="AU179" s="13"/>
      <c r="AV179" s="13"/>
      <c r="AW179" s="13"/>
      <c r="AX179" s="13"/>
      <c r="AY179" s="13"/>
      <c r="AZ179" s="13"/>
      <c r="BA179" s="13"/>
      <c r="BB179" s="13"/>
      <c r="BC179" s="13"/>
      <c r="BD179" s="13"/>
      <c r="BE179" s="13"/>
      <c r="BF179" s="13"/>
      <c r="BG179" s="13"/>
    </row>
    <row r="180" spans="1:59" x14ac:dyDescent="0.25">
      <c r="A180" s="13"/>
      <c r="AP180" s="13"/>
      <c r="AQ180" s="13"/>
      <c r="AR180" s="13"/>
      <c r="AS180" s="13"/>
      <c r="AT180" s="13"/>
      <c r="AU180" s="13"/>
      <c r="AV180" s="13"/>
      <c r="AW180" s="13"/>
      <c r="AX180" s="13"/>
      <c r="AY180" s="13"/>
      <c r="AZ180" s="13"/>
      <c r="BA180" s="13"/>
      <c r="BB180" s="13"/>
      <c r="BC180" s="13"/>
      <c r="BD180" s="13"/>
      <c r="BE180" s="13"/>
      <c r="BF180" s="13"/>
      <c r="BG180" s="13"/>
    </row>
    <row r="181" spans="1:59" x14ac:dyDescent="0.25">
      <c r="A181" s="13"/>
      <c r="AP181" s="13"/>
      <c r="AQ181" s="13"/>
      <c r="AR181" s="13"/>
      <c r="AS181" s="13"/>
      <c r="AT181" s="13"/>
      <c r="AU181" s="13"/>
      <c r="AV181" s="13"/>
      <c r="AW181" s="13"/>
      <c r="AX181" s="13"/>
      <c r="AY181" s="13"/>
      <c r="AZ181" s="13"/>
      <c r="BA181" s="13"/>
      <c r="BB181" s="13"/>
      <c r="BC181" s="13"/>
      <c r="BD181" s="13"/>
      <c r="BE181" s="13"/>
      <c r="BF181" s="13"/>
      <c r="BG181" s="13"/>
    </row>
    <row r="182" spans="1:59" x14ac:dyDescent="0.25">
      <c r="A182" s="13"/>
      <c r="AP182" s="13"/>
      <c r="AQ182" s="13"/>
      <c r="AR182" s="13"/>
      <c r="AS182" s="13"/>
      <c r="AT182" s="13"/>
      <c r="AU182" s="13"/>
      <c r="AV182" s="13"/>
      <c r="AW182" s="13"/>
      <c r="AX182" s="13"/>
      <c r="AY182" s="13"/>
      <c r="AZ182" s="13"/>
      <c r="BA182" s="13"/>
      <c r="BB182" s="13"/>
      <c r="BC182" s="13"/>
      <c r="BD182" s="13"/>
      <c r="BE182" s="13"/>
      <c r="BF182" s="13"/>
      <c r="BG182" s="13"/>
    </row>
    <row r="183" spans="1:59" x14ac:dyDescent="0.25">
      <c r="A183" s="13"/>
      <c r="AP183" s="13"/>
      <c r="AQ183" s="13"/>
      <c r="AR183" s="13"/>
      <c r="AS183" s="13"/>
      <c r="AT183" s="13"/>
      <c r="AU183" s="13"/>
      <c r="AV183" s="13"/>
      <c r="AW183" s="13"/>
      <c r="AX183" s="13"/>
      <c r="AY183" s="13"/>
      <c r="AZ183" s="13"/>
      <c r="BA183" s="13"/>
      <c r="BB183" s="13"/>
      <c r="BC183" s="13"/>
      <c r="BD183" s="13"/>
      <c r="BE183" s="13"/>
      <c r="BF183" s="13"/>
      <c r="BG183" s="13"/>
    </row>
    <row r="184" spans="1:59" x14ac:dyDescent="0.25">
      <c r="A184" s="13"/>
      <c r="AP184" s="13"/>
      <c r="AQ184" s="13"/>
      <c r="AR184" s="13"/>
      <c r="AS184" s="13"/>
      <c r="AT184" s="13"/>
      <c r="AU184" s="13"/>
      <c r="AV184" s="13"/>
      <c r="AW184" s="13"/>
      <c r="AX184" s="13"/>
      <c r="AY184" s="13"/>
      <c r="AZ184" s="13"/>
      <c r="BA184" s="13"/>
      <c r="BB184" s="13"/>
      <c r="BC184" s="13"/>
      <c r="BD184" s="13"/>
      <c r="BE184" s="13"/>
      <c r="BF184" s="13"/>
      <c r="BG184" s="13"/>
    </row>
    <row r="185" spans="1:59" x14ac:dyDescent="0.25">
      <c r="A185" s="13"/>
      <c r="AP185" s="13"/>
      <c r="AQ185" s="13"/>
      <c r="AR185" s="13"/>
      <c r="AS185" s="13"/>
      <c r="AT185" s="13"/>
      <c r="AU185" s="13"/>
      <c r="AV185" s="13"/>
      <c r="AW185" s="13"/>
      <c r="AX185" s="13"/>
      <c r="AY185" s="13"/>
      <c r="AZ185" s="13"/>
      <c r="BA185" s="13"/>
      <c r="BB185" s="13"/>
      <c r="BC185" s="13"/>
      <c r="BD185" s="13"/>
      <c r="BE185" s="13"/>
      <c r="BF185" s="13"/>
      <c r="BG185" s="13"/>
    </row>
    <row r="186" spans="1:59" x14ac:dyDescent="0.25">
      <c r="A186" s="13"/>
      <c r="AP186" s="13"/>
      <c r="AQ186" s="13"/>
      <c r="AR186" s="13"/>
      <c r="AS186" s="13"/>
      <c r="AT186" s="13"/>
      <c r="AU186" s="13"/>
      <c r="AV186" s="13"/>
      <c r="AW186" s="13"/>
      <c r="AX186" s="13"/>
      <c r="AY186" s="13"/>
      <c r="AZ186" s="13"/>
      <c r="BA186" s="13"/>
      <c r="BB186" s="13"/>
      <c r="BC186" s="13"/>
      <c r="BD186" s="13"/>
      <c r="BE186" s="13"/>
      <c r="BF186" s="13"/>
      <c r="BG186" s="13"/>
    </row>
    <row r="187" spans="1:59" x14ac:dyDescent="0.25">
      <c r="A187" s="13"/>
      <c r="AP187" s="13"/>
      <c r="AQ187" s="13"/>
      <c r="AR187" s="13"/>
      <c r="AS187" s="13"/>
      <c r="AT187" s="13"/>
      <c r="AU187" s="13"/>
      <c r="AV187" s="13"/>
      <c r="AW187" s="13"/>
      <c r="AX187" s="13"/>
      <c r="AY187" s="13"/>
      <c r="AZ187" s="13"/>
      <c r="BA187" s="13"/>
      <c r="BB187" s="13"/>
      <c r="BC187" s="13"/>
      <c r="BD187" s="13"/>
      <c r="BE187" s="13"/>
      <c r="BF187" s="13"/>
      <c r="BG187" s="13"/>
    </row>
    <row r="188" spans="1:59" x14ac:dyDescent="0.25">
      <c r="A188" s="13"/>
      <c r="AP188" s="13"/>
      <c r="AQ188" s="13"/>
      <c r="AR188" s="13"/>
      <c r="AS188" s="13"/>
      <c r="AT188" s="13"/>
      <c r="AU188" s="13"/>
      <c r="AV188" s="13"/>
      <c r="AW188" s="13"/>
      <c r="AX188" s="13"/>
      <c r="AY188" s="13"/>
      <c r="AZ188" s="13"/>
      <c r="BA188" s="13"/>
      <c r="BB188" s="13"/>
      <c r="BC188" s="13"/>
      <c r="BD188" s="13"/>
      <c r="BE188" s="13"/>
      <c r="BF188" s="13"/>
      <c r="BG188" s="13"/>
    </row>
    <row r="189" spans="1:59" x14ac:dyDescent="0.25">
      <c r="A189" s="13"/>
      <c r="AP189" s="13"/>
      <c r="AQ189" s="13"/>
      <c r="AR189" s="13"/>
      <c r="AS189" s="13"/>
      <c r="AT189" s="13"/>
      <c r="AU189" s="13"/>
      <c r="AV189" s="13"/>
      <c r="AW189" s="13"/>
      <c r="AX189" s="13"/>
      <c r="AY189" s="13"/>
      <c r="AZ189" s="13"/>
      <c r="BA189" s="13"/>
      <c r="BB189" s="13"/>
      <c r="BC189" s="13"/>
      <c r="BD189" s="13"/>
      <c r="BE189" s="13"/>
      <c r="BF189" s="13"/>
      <c r="BG189" s="13"/>
    </row>
    <row r="190" spans="1:59" x14ac:dyDescent="0.25">
      <c r="A190" s="13"/>
      <c r="AP190" s="13"/>
      <c r="AQ190" s="13"/>
      <c r="AR190" s="13"/>
      <c r="AS190" s="13"/>
      <c r="AT190" s="13"/>
      <c r="AU190" s="13"/>
      <c r="AV190" s="13"/>
      <c r="AW190" s="13"/>
      <c r="AX190" s="13"/>
      <c r="AY190" s="13"/>
      <c r="AZ190" s="13"/>
      <c r="BA190" s="13"/>
      <c r="BB190" s="13"/>
      <c r="BC190" s="13"/>
      <c r="BD190" s="13"/>
      <c r="BE190" s="13"/>
      <c r="BF190" s="13"/>
      <c r="BG190" s="13"/>
    </row>
    <row r="191" spans="1:59" x14ac:dyDescent="0.25">
      <c r="A191" s="13"/>
      <c r="AP191" s="13"/>
      <c r="AQ191" s="13"/>
      <c r="AR191" s="13"/>
      <c r="AS191" s="13"/>
      <c r="AT191" s="13"/>
      <c r="AU191" s="13"/>
      <c r="AV191" s="13"/>
      <c r="AW191" s="13"/>
      <c r="AX191" s="13"/>
      <c r="AY191" s="13"/>
      <c r="AZ191" s="13"/>
      <c r="BA191" s="13"/>
      <c r="BB191" s="13"/>
      <c r="BC191" s="13"/>
      <c r="BD191" s="13"/>
      <c r="BE191" s="13"/>
      <c r="BF191" s="13"/>
      <c r="BG191" s="13"/>
    </row>
    <row r="192" spans="1:59" x14ac:dyDescent="0.25">
      <c r="A192" s="13"/>
      <c r="AP192" s="13"/>
      <c r="AQ192" s="13"/>
      <c r="AR192" s="13"/>
      <c r="AS192" s="13"/>
      <c r="AT192" s="13"/>
      <c r="AU192" s="13"/>
      <c r="AV192" s="13"/>
      <c r="AW192" s="13"/>
      <c r="AX192" s="13"/>
      <c r="AY192" s="13"/>
      <c r="AZ192" s="13"/>
      <c r="BA192" s="13"/>
      <c r="BB192" s="13"/>
      <c r="BC192" s="13"/>
      <c r="BD192" s="13"/>
      <c r="BE192" s="13"/>
      <c r="BF192" s="13"/>
      <c r="BG192" s="13"/>
    </row>
    <row r="193" spans="1:59" x14ac:dyDescent="0.25">
      <c r="A193" s="13"/>
      <c r="AP193" s="13"/>
      <c r="AQ193" s="13"/>
      <c r="AR193" s="13"/>
      <c r="AS193" s="13"/>
      <c r="AT193" s="13"/>
      <c r="AU193" s="13"/>
      <c r="AV193" s="13"/>
      <c r="AW193" s="13"/>
      <c r="AX193" s="13"/>
      <c r="AY193" s="13"/>
      <c r="AZ193" s="13"/>
      <c r="BA193" s="13"/>
      <c r="BB193" s="13"/>
      <c r="BC193" s="13"/>
      <c r="BD193" s="13"/>
      <c r="BE193" s="13"/>
      <c r="BF193" s="13"/>
      <c r="BG193" s="13"/>
    </row>
    <row r="194" spans="1:59" x14ac:dyDescent="0.25">
      <c r="A194" s="13"/>
      <c r="AP194" s="13"/>
      <c r="AQ194" s="13"/>
      <c r="AR194" s="13"/>
      <c r="AS194" s="13"/>
      <c r="AT194" s="13"/>
      <c r="AU194" s="13"/>
      <c r="AV194" s="13"/>
      <c r="AW194" s="13"/>
      <c r="AX194" s="13"/>
      <c r="AY194" s="13"/>
      <c r="AZ194" s="13"/>
      <c r="BA194" s="13"/>
      <c r="BB194" s="13"/>
      <c r="BC194" s="13"/>
      <c r="BD194" s="13"/>
      <c r="BE194" s="13"/>
      <c r="BF194" s="13"/>
      <c r="BG194" s="13"/>
    </row>
    <row r="195" spans="1:59" x14ac:dyDescent="0.25">
      <c r="A195" s="13"/>
      <c r="AP195" s="13"/>
      <c r="AQ195" s="13"/>
      <c r="AR195" s="13"/>
      <c r="AS195" s="13"/>
      <c r="AT195" s="13"/>
      <c r="AU195" s="13"/>
      <c r="AV195" s="13"/>
      <c r="AW195" s="13"/>
      <c r="AX195" s="13"/>
      <c r="AY195" s="13"/>
      <c r="AZ195" s="13"/>
      <c r="BA195" s="13"/>
      <c r="BB195" s="13"/>
      <c r="BC195" s="13"/>
      <c r="BD195" s="13"/>
      <c r="BE195" s="13"/>
      <c r="BF195" s="13"/>
      <c r="BG195" s="13"/>
    </row>
    <row r="196" spans="1:59" x14ac:dyDescent="0.25">
      <c r="A196" s="13"/>
      <c r="AP196" s="13"/>
      <c r="AQ196" s="13"/>
      <c r="AR196" s="13"/>
      <c r="AS196" s="13"/>
      <c r="AT196" s="13"/>
      <c r="AU196" s="13"/>
      <c r="AV196" s="13"/>
      <c r="AW196" s="13"/>
      <c r="AX196" s="13"/>
      <c r="AY196" s="13"/>
      <c r="AZ196" s="13"/>
      <c r="BA196" s="13"/>
      <c r="BB196" s="13"/>
      <c r="BC196" s="13"/>
      <c r="BD196" s="13"/>
      <c r="BE196" s="13"/>
      <c r="BF196" s="13"/>
      <c r="BG196" s="13"/>
    </row>
    <row r="197" spans="1:59" x14ac:dyDescent="0.25">
      <c r="A197" s="13"/>
      <c r="AP197" s="13"/>
      <c r="AQ197" s="13"/>
      <c r="AR197" s="13"/>
      <c r="AS197" s="13"/>
      <c r="AT197" s="13"/>
      <c r="AU197" s="13"/>
      <c r="AV197" s="13"/>
      <c r="AW197" s="13"/>
      <c r="AX197" s="13"/>
      <c r="AY197" s="13"/>
      <c r="AZ197" s="13"/>
      <c r="BA197" s="13"/>
      <c r="BB197" s="13"/>
      <c r="BC197" s="13"/>
      <c r="BD197" s="13"/>
      <c r="BE197" s="13"/>
      <c r="BF197" s="13"/>
      <c r="BG197" s="13"/>
    </row>
    <row r="198" spans="1:59" x14ac:dyDescent="0.25">
      <c r="A198" s="13"/>
      <c r="AP198" s="13"/>
      <c r="AQ198" s="13"/>
      <c r="AR198" s="13"/>
      <c r="AS198" s="13"/>
      <c r="AT198" s="13"/>
      <c r="AU198" s="13"/>
      <c r="AV198" s="13"/>
      <c r="AW198" s="13"/>
      <c r="AX198" s="13"/>
      <c r="AY198" s="13"/>
      <c r="AZ198" s="13"/>
      <c r="BA198" s="13"/>
      <c r="BB198" s="13"/>
      <c r="BC198" s="13"/>
      <c r="BD198" s="13"/>
      <c r="BE198" s="13"/>
      <c r="BF198" s="13"/>
      <c r="BG198" s="13"/>
    </row>
    <row r="199" spans="1:59" x14ac:dyDescent="0.25">
      <c r="A199" s="13"/>
      <c r="AP199" s="13"/>
      <c r="AQ199" s="13"/>
      <c r="AR199" s="13"/>
      <c r="AS199" s="13"/>
      <c r="AT199" s="13"/>
      <c r="AU199" s="13"/>
      <c r="AV199" s="13"/>
      <c r="AW199" s="13"/>
      <c r="AX199" s="13"/>
      <c r="AY199" s="13"/>
      <c r="AZ199" s="13"/>
      <c r="BA199" s="13"/>
      <c r="BB199" s="13"/>
      <c r="BC199" s="13"/>
      <c r="BD199" s="13"/>
      <c r="BE199" s="13"/>
      <c r="BF199" s="13"/>
      <c r="BG199" s="13"/>
    </row>
    <row r="200" spans="1:59" x14ac:dyDescent="0.25">
      <c r="A200" s="13"/>
      <c r="AP200" s="13"/>
      <c r="AQ200" s="13"/>
      <c r="AR200" s="13"/>
      <c r="AS200" s="13"/>
      <c r="AT200" s="13"/>
      <c r="AU200" s="13"/>
      <c r="AV200" s="13"/>
      <c r="AW200" s="13"/>
      <c r="AX200" s="13"/>
      <c r="AY200" s="13"/>
      <c r="AZ200" s="13"/>
      <c r="BA200" s="13"/>
      <c r="BB200" s="13"/>
      <c r="BC200" s="13"/>
      <c r="BD200" s="13"/>
      <c r="BE200" s="13"/>
      <c r="BF200" s="13"/>
      <c r="BG200" s="13"/>
    </row>
    <row r="201" spans="1:59" x14ac:dyDescent="0.25">
      <c r="A201" s="13"/>
      <c r="AP201" s="13"/>
      <c r="AQ201" s="13"/>
      <c r="AR201" s="13"/>
      <c r="AS201" s="13"/>
      <c r="AT201" s="13"/>
      <c r="AU201" s="13"/>
      <c r="AV201" s="13"/>
      <c r="AW201" s="13"/>
      <c r="AX201" s="13"/>
      <c r="AY201" s="13"/>
      <c r="AZ201" s="13"/>
      <c r="BA201" s="13"/>
      <c r="BB201" s="13"/>
      <c r="BC201" s="13"/>
      <c r="BD201" s="13"/>
      <c r="BE201" s="13"/>
      <c r="BF201" s="13"/>
      <c r="BG201" s="13"/>
    </row>
    <row r="202" spans="1:59" x14ac:dyDescent="0.25">
      <c r="A202" s="13"/>
      <c r="AP202" s="13"/>
      <c r="AQ202" s="13"/>
      <c r="AR202" s="13"/>
      <c r="AS202" s="13"/>
      <c r="AT202" s="13"/>
      <c r="AU202" s="13"/>
      <c r="AV202" s="13"/>
      <c r="AW202" s="13"/>
      <c r="AX202" s="13"/>
      <c r="AY202" s="13"/>
      <c r="AZ202" s="13"/>
      <c r="BA202" s="13"/>
      <c r="BB202" s="13"/>
      <c r="BC202" s="13"/>
      <c r="BD202" s="13"/>
      <c r="BE202" s="13"/>
      <c r="BF202" s="13"/>
      <c r="BG202" s="13"/>
    </row>
    <row r="203" spans="1:59" x14ac:dyDescent="0.25">
      <c r="A203" s="13"/>
      <c r="AP203" s="13"/>
      <c r="AQ203" s="13"/>
      <c r="AR203" s="13"/>
      <c r="AS203" s="13"/>
      <c r="AT203" s="13"/>
      <c r="AU203" s="13"/>
      <c r="AV203" s="13"/>
      <c r="AW203" s="13"/>
      <c r="AX203" s="13"/>
      <c r="AY203" s="13"/>
      <c r="AZ203" s="13"/>
      <c r="BA203" s="13"/>
      <c r="BB203" s="13"/>
      <c r="BC203" s="13"/>
      <c r="BD203" s="13"/>
      <c r="BE203" s="13"/>
      <c r="BF203" s="13"/>
      <c r="BG203" s="13"/>
    </row>
    <row r="204" spans="1:59" x14ac:dyDescent="0.25">
      <c r="A204" s="13"/>
      <c r="AP204" s="13"/>
      <c r="AQ204" s="13"/>
      <c r="AR204" s="13"/>
      <c r="AS204" s="13"/>
      <c r="AT204" s="13"/>
      <c r="AU204" s="13"/>
      <c r="AV204" s="13"/>
      <c r="AW204" s="13"/>
      <c r="AX204" s="13"/>
      <c r="AY204" s="13"/>
      <c r="AZ204" s="13"/>
      <c r="BA204" s="13"/>
      <c r="BB204" s="13"/>
      <c r="BC204" s="13"/>
      <c r="BD204" s="13"/>
      <c r="BE204" s="13"/>
      <c r="BF204" s="13"/>
      <c r="BG204" s="13"/>
    </row>
    <row r="205" spans="1:59" x14ac:dyDescent="0.25">
      <c r="A205" s="13"/>
      <c r="AP205" s="13"/>
      <c r="AQ205" s="13"/>
      <c r="AR205" s="13"/>
      <c r="AS205" s="13"/>
      <c r="AT205" s="13"/>
      <c r="AU205" s="13"/>
      <c r="AV205" s="13"/>
      <c r="AW205" s="13"/>
      <c r="AX205" s="13"/>
      <c r="AY205" s="13"/>
      <c r="AZ205" s="13"/>
      <c r="BA205" s="13"/>
      <c r="BB205" s="13"/>
      <c r="BC205" s="13"/>
      <c r="BD205" s="13"/>
      <c r="BE205" s="13"/>
      <c r="BF205" s="13"/>
      <c r="BG205" s="13"/>
    </row>
    <row r="206" spans="1:59" x14ac:dyDescent="0.25">
      <c r="A206" s="13"/>
      <c r="AP206" s="13"/>
      <c r="AQ206" s="13"/>
      <c r="AR206" s="13"/>
      <c r="AS206" s="13"/>
      <c r="AT206" s="13"/>
      <c r="AU206" s="13"/>
      <c r="AV206" s="13"/>
      <c r="AW206" s="13"/>
      <c r="AX206" s="13"/>
      <c r="AY206" s="13"/>
      <c r="AZ206" s="13"/>
      <c r="BA206" s="13"/>
      <c r="BB206" s="13"/>
      <c r="BC206" s="13"/>
      <c r="BD206" s="13"/>
      <c r="BE206" s="13"/>
      <c r="BF206" s="13"/>
      <c r="BG206" s="13"/>
    </row>
    <row r="207" spans="1:59" x14ac:dyDescent="0.25">
      <c r="A207" s="13"/>
      <c r="AP207" s="13"/>
      <c r="AQ207" s="13"/>
      <c r="AR207" s="13"/>
      <c r="AS207" s="13"/>
      <c r="AT207" s="13"/>
      <c r="AU207" s="13"/>
      <c r="AV207" s="13"/>
      <c r="AW207" s="13"/>
      <c r="AX207" s="13"/>
      <c r="AY207" s="13"/>
      <c r="AZ207" s="13"/>
      <c r="BA207" s="13"/>
      <c r="BB207" s="13"/>
      <c r="BC207" s="13"/>
      <c r="BD207" s="13"/>
      <c r="BE207" s="13"/>
      <c r="BF207" s="13"/>
      <c r="BG207" s="13"/>
    </row>
    <row r="208" spans="1:59" x14ac:dyDescent="0.25">
      <c r="A208" s="13"/>
      <c r="AP208" s="13"/>
      <c r="AQ208" s="13"/>
      <c r="AR208" s="13"/>
      <c r="AS208" s="13"/>
      <c r="AT208" s="13"/>
      <c r="AU208" s="13"/>
      <c r="AV208" s="13"/>
      <c r="AW208" s="13"/>
      <c r="AX208" s="13"/>
      <c r="AY208" s="13"/>
      <c r="AZ208" s="13"/>
      <c r="BA208" s="13"/>
      <c r="BB208" s="13"/>
      <c r="BC208" s="13"/>
      <c r="BD208" s="13"/>
      <c r="BE208" s="13"/>
      <c r="BF208" s="13"/>
      <c r="BG208" s="13"/>
    </row>
    <row r="209" spans="1:59" x14ac:dyDescent="0.25">
      <c r="A209" s="13"/>
      <c r="AP209" s="13"/>
      <c r="AQ209" s="13"/>
      <c r="AR209" s="13"/>
      <c r="AS209" s="13"/>
      <c r="AT209" s="13"/>
      <c r="AU209" s="13"/>
      <c r="AV209" s="13"/>
      <c r="AW209" s="13"/>
      <c r="AX209" s="13"/>
      <c r="AY209" s="13"/>
      <c r="AZ209" s="13"/>
      <c r="BA209" s="13"/>
      <c r="BB209" s="13"/>
      <c r="BC209" s="13"/>
      <c r="BD209" s="13"/>
      <c r="BE209" s="13"/>
      <c r="BF209" s="13"/>
      <c r="BG209" s="13"/>
    </row>
    <row r="210" spans="1:59" x14ac:dyDescent="0.25">
      <c r="A210" s="13"/>
      <c r="AP210" s="13"/>
      <c r="AQ210" s="13"/>
      <c r="AR210" s="13"/>
      <c r="AS210" s="13"/>
      <c r="AT210" s="13"/>
      <c r="AU210" s="13"/>
      <c r="AV210" s="13"/>
      <c r="AW210" s="13"/>
      <c r="AX210" s="13"/>
      <c r="AY210" s="13"/>
      <c r="AZ210" s="13"/>
      <c r="BA210" s="13"/>
      <c r="BB210" s="13"/>
      <c r="BC210" s="13"/>
      <c r="BD210" s="13"/>
      <c r="BE210" s="13"/>
      <c r="BF210" s="13"/>
      <c r="BG210" s="13"/>
    </row>
    <row r="211" spans="1:59" x14ac:dyDescent="0.25">
      <c r="A211" s="13"/>
      <c r="AP211" s="13"/>
      <c r="AQ211" s="13"/>
      <c r="AR211" s="13"/>
      <c r="AS211" s="13"/>
      <c r="AT211" s="13"/>
      <c r="AU211" s="13"/>
      <c r="AV211" s="13"/>
      <c r="AW211" s="13"/>
      <c r="AX211" s="13"/>
      <c r="AY211" s="13"/>
      <c r="AZ211" s="13"/>
      <c r="BA211" s="13"/>
      <c r="BB211" s="13"/>
      <c r="BC211" s="13"/>
      <c r="BD211" s="13"/>
      <c r="BE211" s="13"/>
      <c r="BF211" s="13"/>
      <c r="BG211" s="13"/>
    </row>
    <row r="212" spans="1:59" x14ac:dyDescent="0.25">
      <c r="A212" s="13"/>
      <c r="AP212" s="13"/>
      <c r="AQ212" s="13"/>
      <c r="AR212" s="13"/>
      <c r="AS212" s="13"/>
      <c r="AT212" s="13"/>
      <c r="AU212" s="13"/>
      <c r="AV212" s="13"/>
      <c r="AW212" s="13"/>
      <c r="AX212" s="13"/>
      <c r="AY212" s="13"/>
      <c r="AZ212" s="13"/>
      <c r="BA212" s="13"/>
      <c r="BB212" s="13"/>
      <c r="BC212" s="13"/>
      <c r="BD212" s="13"/>
      <c r="BE212" s="13"/>
      <c r="BF212" s="13"/>
      <c r="BG212" s="13"/>
    </row>
    <row r="213" spans="1:59" x14ac:dyDescent="0.25">
      <c r="A213" s="13"/>
      <c r="AP213" s="13"/>
      <c r="AQ213" s="13"/>
      <c r="AR213" s="13"/>
      <c r="AS213" s="13"/>
      <c r="AT213" s="13"/>
      <c r="AU213" s="13"/>
      <c r="AV213" s="13"/>
      <c r="AW213" s="13"/>
      <c r="AX213" s="13"/>
      <c r="AY213" s="13"/>
      <c r="AZ213" s="13"/>
      <c r="BA213" s="13"/>
      <c r="BB213" s="13"/>
      <c r="BC213" s="13"/>
      <c r="BD213" s="13"/>
      <c r="BE213" s="13"/>
      <c r="BF213" s="13"/>
      <c r="BG213" s="13"/>
    </row>
    <row r="214" spans="1:59" x14ac:dyDescent="0.25">
      <c r="A214" s="13"/>
      <c r="AP214" s="13"/>
      <c r="AQ214" s="13"/>
      <c r="AR214" s="13"/>
      <c r="AS214" s="13"/>
      <c r="AT214" s="13"/>
      <c r="AU214" s="13"/>
      <c r="AV214" s="13"/>
      <c r="AW214" s="13"/>
      <c r="AX214" s="13"/>
      <c r="AY214" s="13"/>
      <c r="AZ214" s="13"/>
      <c r="BA214" s="13"/>
      <c r="BB214" s="13"/>
      <c r="BC214" s="13"/>
      <c r="BD214" s="13"/>
      <c r="BE214" s="13"/>
      <c r="BF214" s="13"/>
      <c r="BG214" s="13"/>
    </row>
    <row r="215" spans="1:59" x14ac:dyDescent="0.25">
      <c r="A215" s="13"/>
      <c r="AP215" s="13"/>
      <c r="AQ215" s="13"/>
      <c r="AR215" s="13"/>
      <c r="AS215" s="13"/>
      <c r="AT215" s="13"/>
      <c r="AU215" s="13"/>
      <c r="AV215" s="13"/>
      <c r="AW215" s="13"/>
      <c r="AX215" s="13"/>
      <c r="AY215" s="13"/>
      <c r="AZ215" s="13"/>
      <c r="BA215" s="13"/>
      <c r="BB215" s="13"/>
      <c r="BC215" s="13"/>
      <c r="BD215" s="13"/>
      <c r="BE215" s="13"/>
      <c r="BF215" s="13"/>
      <c r="BG215" s="13"/>
    </row>
    <row r="216" spans="1:59" x14ac:dyDescent="0.25">
      <c r="A216" s="13"/>
      <c r="AP216" s="13"/>
      <c r="AQ216" s="13"/>
      <c r="AR216" s="13"/>
      <c r="AS216" s="13"/>
      <c r="AT216" s="13"/>
      <c r="AU216" s="13"/>
      <c r="AV216" s="13"/>
      <c r="AW216" s="13"/>
      <c r="AX216" s="13"/>
      <c r="AY216" s="13"/>
      <c r="AZ216" s="13"/>
      <c r="BA216" s="13"/>
      <c r="BB216" s="13"/>
      <c r="BC216" s="13"/>
      <c r="BD216" s="13"/>
      <c r="BE216" s="13"/>
      <c r="BF216" s="13"/>
      <c r="BG216" s="13"/>
    </row>
    <row r="217" spans="1:59" x14ac:dyDescent="0.25">
      <c r="A217" s="13"/>
      <c r="AP217" s="13"/>
      <c r="AQ217" s="13"/>
      <c r="AR217" s="13"/>
      <c r="AS217" s="13"/>
      <c r="AT217" s="13"/>
      <c r="AU217" s="13"/>
      <c r="AV217" s="13"/>
      <c r="AW217" s="13"/>
      <c r="AX217" s="13"/>
      <c r="AY217" s="13"/>
      <c r="AZ217" s="13"/>
      <c r="BA217" s="13"/>
      <c r="BB217" s="13"/>
      <c r="BC217" s="13"/>
      <c r="BD217" s="13"/>
      <c r="BE217" s="13"/>
      <c r="BF217" s="13"/>
      <c r="BG217" s="13"/>
    </row>
    <row r="218" spans="1:59" x14ac:dyDescent="0.25">
      <c r="A218" s="13"/>
      <c r="AP218" s="13"/>
      <c r="AQ218" s="13"/>
      <c r="AR218" s="13"/>
      <c r="AS218" s="13"/>
      <c r="AT218" s="13"/>
      <c r="AU218" s="13"/>
      <c r="AV218" s="13"/>
      <c r="AW218" s="13"/>
      <c r="AX218" s="13"/>
      <c r="AY218" s="13"/>
      <c r="AZ218" s="13"/>
      <c r="BA218" s="13"/>
      <c r="BB218" s="13"/>
      <c r="BC218" s="13"/>
      <c r="BD218" s="13"/>
      <c r="BE218" s="13"/>
      <c r="BF218" s="13"/>
      <c r="BG218" s="13"/>
    </row>
    <row r="219" spans="1:59" x14ac:dyDescent="0.25">
      <c r="A219" s="13"/>
      <c r="AP219" s="13"/>
      <c r="AQ219" s="13"/>
      <c r="AR219" s="13"/>
      <c r="AS219" s="13"/>
      <c r="AT219" s="13"/>
      <c r="AU219" s="13"/>
      <c r="AV219" s="13"/>
      <c r="AW219" s="13"/>
      <c r="AX219" s="13"/>
      <c r="AY219" s="13"/>
      <c r="AZ219" s="13"/>
      <c r="BA219" s="13"/>
      <c r="BB219" s="13"/>
      <c r="BC219" s="13"/>
      <c r="BD219" s="13"/>
      <c r="BE219" s="13"/>
      <c r="BF219" s="13"/>
      <c r="BG219" s="13"/>
    </row>
    <row r="220" spans="1:59" x14ac:dyDescent="0.25">
      <c r="A220" s="13"/>
      <c r="AP220" s="13"/>
      <c r="AQ220" s="13"/>
      <c r="AR220" s="13"/>
      <c r="AS220" s="13"/>
      <c r="AT220" s="13"/>
      <c r="AU220" s="13"/>
      <c r="AV220" s="13"/>
      <c r="AW220" s="13"/>
      <c r="AX220" s="13"/>
      <c r="AY220" s="13"/>
      <c r="AZ220" s="13"/>
      <c r="BA220" s="13"/>
      <c r="BB220" s="13"/>
      <c r="BC220" s="13"/>
      <c r="BD220" s="13"/>
      <c r="BE220" s="13"/>
      <c r="BF220" s="13"/>
      <c r="BG220" s="13"/>
    </row>
    <row r="221" spans="1:59" x14ac:dyDescent="0.25">
      <c r="A221" s="13"/>
      <c r="AP221" s="13"/>
      <c r="AQ221" s="13"/>
      <c r="AR221" s="13"/>
      <c r="AS221" s="13"/>
      <c r="AT221" s="13"/>
      <c r="AU221" s="13"/>
      <c r="AV221" s="13"/>
      <c r="AW221" s="13"/>
      <c r="AX221" s="13"/>
      <c r="AY221" s="13"/>
      <c r="AZ221" s="13"/>
      <c r="BA221" s="13"/>
      <c r="BB221" s="13"/>
      <c r="BC221" s="13"/>
      <c r="BD221" s="13"/>
      <c r="BE221" s="13"/>
      <c r="BF221" s="13"/>
      <c r="BG221" s="13"/>
    </row>
    <row r="222" spans="1:59" x14ac:dyDescent="0.25">
      <c r="A222" s="13"/>
      <c r="AP222" s="13"/>
      <c r="AQ222" s="13"/>
      <c r="AR222" s="13"/>
      <c r="AS222" s="13"/>
      <c r="AT222" s="13"/>
      <c r="AU222" s="13"/>
      <c r="AV222" s="13"/>
      <c r="AW222" s="13"/>
      <c r="AX222" s="13"/>
      <c r="AY222" s="13"/>
      <c r="AZ222" s="13"/>
      <c r="BA222" s="13"/>
      <c r="BB222" s="13"/>
      <c r="BC222" s="13"/>
      <c r="BD222" s="13"/>
      <c r="BE222" s="13"/>
      <c r="BF222" s="13"/>
      <c r="BG222" s="13"/>
    </row>
    <row r="223" spans="1:59" x14ac:dyDescent="0.25">
      <c r="A223" s="13"/>
      <c r="AP223" s="13"/>
      <c r="AQ223" s="13"/>
      <c r="AR223" s="13"/>
      <c r="AS223" s="13"/>
      <c r="AT223" s="13"/>
      <c r="AU223" s="13"/>
      <c r="AV223" s="13"/>
      <c r="AW223" s="13"/>
      <c r="AX223" s="13"/>
      <c r="AY223" s="13"/>
      <c r="AZ223" s="13"/>
      <c r="BA223" s="13"/>
      <c r="BB223" s="13"/>
      <c r="BC223" s="13"/>
      <c r="BD223" s="13"/>
      <c r="BE223" s="13"/>
      <c r="BF223" s="13"/>
      <c r="BG223" s="13"/>
    </row>
    <row r="224" spans="1:59" x14ac:dyDescent="0.25">
      <c r="A224" s="13"/>
      <c r="AP224" s="13"/>
      <c r="AQ224" s="13"/>
      <c r="AR224" s="13"/>
      <c r="AS224" s="13"/>
      <c r="AT224" s="13"/>
      <c r="AU224" s="13"/>
      <c r="AV224" s="13"/>
      <c r="AW224" s="13"/>
      <c r="AX224" s="13"/>
      <c r="AY224" s="13"/>
      <c r="AZ224" s="13"/>
      <c r="BA224" s="13"/>
      <c r="BB224" s="13"/>
      <c r="BC224" s="13"/>
      <c r="BD224" s="13"/>
      <c r="BE224" s="13"/>
      <c r="BF224" s="13"/>
      <c r="BG224" s="13"/>
    </row>
    <row r="225" spans="42:59" x14ac:dyDescent="0.25">
      <c r="AP225" s="13"/>
      <c r="AQ225" s="13"/>
      <c r="AR225" s="13"/>
      <c r="AS225" s="13"/>
      <c r="AT225" s="13"/>
      <c r="AU225" s="13"/>
      <c r="AV225" s="13"/>
      <c r="AW225" s="13"/>
      <c r="AX225" s="13"/>
      <c r="AY225" s="13"/>
      <c r="AZ225" s="13"/>
      <c r="BA225" s="13"/>
      <c r="BB225" s="13"/>
      <c r="BC225" s="13"/>
      <c r="BD225" s="13"/>
      <c r="BE225" s="13"/>
      <c r="BF225" s="13"/>
      <c r="BG225" s="13"/>
    </row>
    <row r="226" spans="42:59" x14ac:dyDescent="0.25">
      <c r="AP226" s="13"/>
      <c r="AQ226" s="13"/>
      <c r="AR226" s="13"/>
      <c r="AS226" s="13"/>
      <c r="AT226" s="13"/>
      <c r="AU226" s="13"/>
      <c r="AV226" s="13"/>
      <c r="AW226" s="13"/>
      <c r="AX226" s="13"/>
      <c r="AY226" s="13"/>
      <c r="AZ226" s="13"/>
      <c r="BA226" s="13"/>
      <c r="BB226" s="13"/>
      <c r="BC226" s="13"/>
      <c r="BD226" s="13"/>
      <c r="BE226" s="13"/>
      <c r="BF226" s="13"/>
      <c r="BG226" s="13"/>
    </row>
    <row r="227" spans="42:59" x14ac:dyDescent="0.25">
      <c r="AP227" s="13"/>
      <c r="AQ227" s="13"/>
      <c r="AR227" s="13"/>
      <c r="AS227" s="13"/>
      <c r="AT227" s="13"/>
      <c r="AU227" s="13"/>
      <c r="AV227" s="13"/>
      <c r="AW227" s="13"/>
      <c r="AX227" s="13"/>
      <c r="AY227" s="13"/>
      <c r="AZ227" s="13"/>
      <c r="BA227" s="13"/>
      <c r="BB227" s="13"/>
      <c r="BC227" s="13"/>
      <c r="BD227" s="13"/>
      <c r="BE227" s="13"/>
      <c r="BF227" s="13"/>
      <c r="BG227" s="13"/>
    </row>
    <row r="228" spans="42:59" x14ac:dyDescent="0.25">
      <c r="AP228" s="13"/>
      <c r="AQ228" s="13"/>
      <c r="AR228" s="13"/>
      <c r="AS228" s="13"/>
      <c r="AT228" s="13"/>
      <c r="AU228" s="13"/>
      <c r="AV228" s="13"/>
      <c r="AW228" s="13"/>
      <c r="AX228" s="13"/>
      <c r="AY228" s="13"/>
      <c r="AZ228" s="13"/>
      <c r="BA228" s="13"/>
      <c r="BB228" s="13"/>
      <c r="BC228" s="13"/>
      <c r="BD228" s="13"/>
      <c r="BE228" s="13"/>
      <c r="BF228" s="13"/>
      <c r="BG228" s="13"/>
    </row>
    <row r="229" spans="42:59" x14ac:dyDescent="0.25">
      <c r="AP229" s="13"/>
      <c r="AQ229" s="13"/>
      <c r="AR229" s="13"/>
      <c r="AS229" s="13"/>
      <c r="AT229" s="13"/>
      <c r="AU229" s="13"/>
      <c r="AV229" s="13"/>
      <c r="AW229" s="13"/>
      <c r="AX229" s="13"/>
      <c r="AY229" s="13"/>
      <c r="AZ229" s="13"/>
      <c r="BA229" s="13"/>
      <c r="BB229" s="13"/>
      <c r="BC229" s="13"/>
      <c r="BD229" s="13"/>
      <c r="BE229" s="13"/>
      <c r="BF229" s="13"/>
      <c r="BG229" s="13"/>
    </row>
    <row r="230" spans="42:59" x14ac:dyDescent="0.25">
      <c r="AP230" s="13"/>
      <c r="AQ230" s="13"/>
      <c r="AR230" s="13"/>
      <c r="AS230" s="13"/>
      <c r="AT230" s="13"/>
      <c r="AU230" s="13"/>
      <c r="AV230" s="13"/>
      <c r="AW230" s="13"/>
      <c r="AX230" s="13"/>
      <c r="AY230" s="13"/>
      <c r="AZ230" s="13"/>
      <c r="BA230" s="13"/>
      <c r="BB230" s="13"/>
      <c r="BC230" s="13"/>
      <c r="BD230" s="13"/>
      <c r="BE230" s="13"/>
      <c r="BF230" s="13"/>
      <c r="BG230" s="13"/>
    </row>
    <row r="231" spans="42:59" x14ac:dyDescent="0.25">
      <c r="AP231" s="13"/>
      <c r="AQ231" s="13"/>
      <c r="AR231" s="13"/>
      <c r="AS231" s="13"/>
      <c r="AT231" s="13"/>
      <c r="AU231" s="13"/>
      <c r="AV231" s="13"/>
      <c r="AW231" s="13"/>
      <c r="AX231" s="13"/>
      <c r="AY231" s="13"/>
      <c r="AZ231" s="13"/>
      <c r="BA231" s="13"/>
      <c r="BB231" s="13"/>
      <c r="BC231" s="13"/>
      <c r="BD231" s="13"/>
      <c r="BE231" s="13"/>
      <c r="BF231" s="13"/>
      <c r="BG231" s="13"/>
    </row>
    <row r="232" spans="42:59" x14ac:dyDescent="0.25">
      <c r="AP232" s="13"/>
      <c r="AQ232" s="13"/>
      <c r="AR232" s="13"/>
      <c r="AS232" s="13"/>
      <c r="AT232" s="13"/>
      <c r="AU232" s="13"/>
      <c r="AV232" s="13"/>
      <c r="AW232" s="13"/>
      <c r="AX232" s="13"/>
      <c r="AY232" s="13"/>
      <c r="AZ232" s="13"/>
      <c r="BA232" s="13"/>
      <c r="BB232" s="13"/>
      <c r="BC232" s="13"/>
      <c r="BD232" s="13"/>
      <c r="BE232" s="13"/>
      <c r="BF232" s="13"/>
      <c r="BG232" s="13"/>
    </row>
    <row r="233" spans="42:59" x14ac:dyDescent="0.25">
      <c r="AP233" s="13"/>
      <c r="AQ233" s="13"/>
      <c r="AR233" s="13"/>
      <c r="AS233" s="13"/>
      <c r="AT233" s="13"/>
      <c r="AU233" s="13"/>
      <c r="AV233" s="13"/>
      <c r="AW233" s="13"/>
      <c r="AX233" s="13"/>
      <c r="AY233" s="13"/>
      <c r="AZ233" s="13"/>
      <c r="BA233" s="13"/>
      <c r="BB233" s="13"/>
      <c r="BC233" s="13"/>
      <c r="BD233" s="13"/>
      <c r="BE233" s="13"/>
      <c r="BF233" s="13"/>
      <c r="BG233" s="13"/>
    </row>
    <row r="234" spans="42:59" x14ac:dyDescent="0.25">
      <c r="AP234" s="13"/>
      <c r="AQ234" s="13"/>
      <c r="AR234" s="13"/>
      <c r="AS234" s="13"/>
      <c r="AT234" s="13"/>
      <c r="AU234" s="13"/>
      <c r="AV234" s="13"/>
      <c r="AW234" s="13"/>
      <c r="AX234" s="13"/>
      <c r="AY234" s="13"/>
      <c r="AZ234" s="13"/>
      <c r="BA234" s="13"/>
      <c r="BB234" s="13"/>
      <c r="BC234" s="13"/>
      <c r="BD234" s="13"/>
      <c r="BE234" s="13"/>
      <c r="BF234" s="13"/>
      <c r="BG234" s="13"/>
    </row>
    <row r="235" spans="42:59" x14ac:dyDescent="0.25">
      <c r="AP235" s="13"/>
      <c r="AQ235" s="13"/>
      <c r="AR235" s="13"/>
      <c r="AS235" s="13"/>
      <c r="AT235" s="13"/>
      <c r="AU235" s="13"/>
      <c r="AV235" s="13"/>
      <c r="AW235" s="13"/>
      <c r="AX235" s="13"/>
      <c r="AY235" s="13"/>
      <c r="AZ235" s="13"/>
      <c r="BA235" s="13"/>
      <c r="BB235" s="13"/>
      <c r="BC235" s="13"/>
      <c r="BD235" s="13"/>
      <c r="BE235" s="13"/>
      <c r="BF235" s="13"/>
      <c r="BG235" s="13"/>
    </row>
    <row r="236" spans="42:59" x14ac:dyDescent="0.25">
      <c r="AP236" s="13"/>
      <c r="AQ236" s="13"/>
      <c r="AR236" s="13"/>
      <c r="AS236" s="13"/>
      <c r="AT236" s="13"/>
      <c r="AU236" s="13"/>
      <c r="AV236" s="13"/>
      <c r="AW236" s="13"/>
      <c r="AX236" s="13"/>
      <c r="AY236" s="13"/>
      <c r="AZ236" s="13"/>
      <c r="BA236" s="13"/>
      <c r="BB236" s="13"/>
      <c r="BC236" s="13"/>
      <c r="BD236" s="13"/>
      <c r="BE236" s="13"/>
      <c r="BF236" s="13"/>
      <c r="BG236" s="13"/>
    </row>
    <row r="237" spans="42:59" x14ac:dyDescent="0.25">
      <c r="AP237" s="13"/>
      <c r="AQ237" s="13"/>
      <c r="AR237" s="13"/>
      <c r="AS237" s="13"/>
      <c r="AT237" s="13"/>
      <c r="AU237" s="13"/>
      <c r="AV237" s="13"/>
      <c r="AW237" s="13"/>
      <c r="AX237" s="13"/>
      <c r="AY237" s="13"/>
      <c r="AZ237" s="13"/>
      <c r="BA237" s="13"/>
      <c r="BB237" s="13"/>
      <c r="BC237" s="13"/>
      <c r="BD237" s="13"/>
      <c r="BE237" s="13"/>
      <c r="BF237" s="13"/>
      <c r="BG237" s="13"/>
    </row>
    <row r="238" spans="42:59" x14ac:dyDescent="0.25">
      <c r="AP238" s="13"/>
      <c r="AQ238" s="13"/>
      <c r="AR238" s="13"/>
      <c r="AS238" s="13"/>
      <c r="AT238" s="13"/>
      <c r="AU238" s="13"/>
      <c r="AV238" s="13"/>
      <c r="AW238" s="13"/>
      <c r="AX238" s="13"/>
      <c r="AY238" s="13"/>
      <c r="AZ238" s="13"/>
      <c r="BA238" s="13"/>
      <c r="BB238" s="13"/>
      <c r="BC238" s="13"/>
      <c r="BD238" s="13"/>
      <c r="BE238" s="13"/>
      <c r="BF238" s="13"/>
      <c r="BG238" s="13"/>
    </row>
    <row r="239" spans="42:59" x14ac:dyDescent="0.25">
      <c r="AP239" s="13"/>
      <c r="AQ239" s="13"/>
      <c r="AR239" s="13"/>
      <c r="AS239" s="13"/>
      <c r="AT239" s="13"/>
      <c r="AU239" s="13"/>
      <c r="AV239" s="13"/>
      <c r="AW239" s="13"/>
      <c r="AX239" s="13"/>
      <c r="AY239" s="13"/>
      <c r="AZ239" s="13"/>
      <c r="BA239" s="13"/>
      <c r="BB239" s="13"/>
      <c r="BC239" s="13"/>
      <c r="BD239" s="13"/>
      <c r="BE239" s="13"/>
      <c r="BF239" s="13"/>
      <c r="BG239" s="13"/>
    </row>
    <row r="240" spans="42:59" x14ac:dyDescent="0.25">
      <c r="AP240" s="13"/>
      <c r="AQ240" s="13"/>
      <c r="AR240" s="13"/>
      <c r="AS240" s="13"/>
      <c r="AT240" s="13"/>
      <c r="AU240" s="13"/>
      <c r="AV240" s="13"/>
      <c r="AW240" s="13"/>
      <c r="AX240" s="13"/>
      <c r="AY240" s="13"/>
      <c r="AZ240" s="13"/>
      <c r="BA240" s="13"/>
      <c r="BB240" s="13"/>
      <c r="BC240" s="13"/>
      <c r="BD240" s="13"/>
      <c r="BE240" s="13"/>
      <c r="BF240" s="13"/>
      <c r="BG240" s="13"/>
    </row>
    <row r="241" spans="42:59" x14ac:dyDescent="0.25">
      <c r="AP241" s="13"/>
      <c r="AQ241" s="13"/>
      <c r="AR241" s="13"/>
      <c r="AS241" s="13"/>
      <c r="AT241" s="13"/>
      <c r="AU241" s="13"/>
      <c r="AV241" s="13"/>
      <c r="AW241" s="13"/>
      <c r="AX241" s="13"/>
      <c r="AY241" s="13"/>
      <c r="AZ241" s="13"/>
      <c r="BA241" s="13"/>
      <c r="BB241" s="13"/>
      <c r="BC241" s="13"/>
      <c r="BD241" s="13"/>
      <c r="BE241" s="13"/>
      <c r="BF241" s="13"/>
      <c r="BG241" s="13"/>
    </row>
    <row r="242" spans="42:59" x14ac:dyDescent="0.25">
      <c r="AP242" s="13"/>
      <c r="AQ242" s="13"/>
      <c r="AR242" s="13"/>
      <c r="AS242" s="13"/>
      <c r="AT242" s="13"/>
      <c r="AU242" s="13"/>
      <c r="AV242" s="13"/>
      <c r="AW242" s="13"/>
      <c r="AX242" s="13"/>
      <c r="AY242" s="13"/>
      <c r="AZ242" s="13"/>
      <c r="BA242" s="13"/>
      <c r="BB242" s="13"/>
      <c r="BC242" s="13"/>
      <c r="BD242" s="13"/>
      <c r="BE242" s="13"/>
      <c r="BF242" s="13"/>
      <c r="BG242" s="13"/>
    </row>
    <row r="243" spans="42:59" x14ac:dyDescent="0.25">
      <c r="AP243" s="13"/>
      <c r="AQ243" s="13"/>
      <c r="AR243" s="13"/>
      <c r="AS243" s="13"/>
      <c r="AT243" s="13"/>
      <c r="AU243" s="13"/>
      <c r="AV243" s="13"/>
      <c r="AW243" s="13"/>
      <c r="AX243" s="13"/>
      <c r="AY243" s="13"/>
      <c r="AZ243" s="13"/>
      <c r="BA243" s="13"/>
      <c r="BB243" s="13"/>
      <c r="BC243" s="13"/>
      <c r="BD243" s="13"/>
      <c r="BE243" s="13"/>
      <c r="BF243" s="13"/>
      <c r="BG243" s="13"/>
    </row>
    <row r="244" spans="42:59" x14ac:dyDescent="0.25">
      <c r="AP244" s="13"/>
      <c r="AQ244" s="13"/>
      <c r="AR244" s="13"/>
      <c r="AS244" s="13"/>
      <c r="AT244" s="13"/>
      <c r="AU244" s="13"/>
      <c r="AV244" s="13"/>
      <c r="AW244" s="13"/>
      <c r="AX244" s="13"/>
      <c r="AY244" s="13"/>
      <c r="AZ244" s="13"/>
      <c r="BA244" s="13"/>
      <c r="BB244" s="13"/>
      <c r="BC244" s="13"/>
      <c r="BD244" s="13"/>
      <c r="BE244" s="13"/>
      <c r="BF244" s="13"/>
      <c r="BG244" s="13"/>
    </row>
    <row r="245" spans="42:59" x14ac:dyDescent="0.25">
      <c r="AP245" s="13"/>
      <c r="AQ245" s="13"/>
      <c r="AR245" s="13"/>
      <c r="AS245" s="13"/>
      <c r="AT245" s="13"/>
      <c r="AU245" s="13"/>
      <c r="AV245" s="13"/>
      <c r="AW245" s="13"/>
      <c r="AX245" s="13"/>
      <c r="AY245" s="13"/>
      <c r="AZ245" s="13"/>
      <c r="BA245" s="13"/>
      <c r="BB245" s="13"/>
      <c r="BC245" s="13"/>
      <c r="BD245" s="13"/>
      <c r="BE245" s="13"/>
      <c r="BF245" s="13"/>
      <c r="BG245" s="13"/>
    </row>
    <row r="246" spans="42:59" x14ac:dyDescent="0.25">
      <c r="AP246" s="13"/>
      <c r="AQ246" s="13"/>
      <c r="AR246" s="13"/>
      <c r="AS246" s="13"/>
      <c r="AT246" s="13"/>
      <c r="AU246" s="13"/>
      <c r="AV246" s="13"/>
      <c r="AW246" s="13"/>
      <c r="AX246" s="13"/>
      <c r="AY246" s="13"/>
      <c r="AZ246" s="13"/>
      <c r="BA246" s="13"/>
      <c r="BB246" s="13"/>
      <c r="BC246" s="13"/>
      <c r="BD246" s="13"/>
      <c r="BE246" s="13"/>
      <c r="BF246" s="13"/>
      <c r="BG246" s="13"/>
    </row>
    <row r="247" spans="42:59" x14ac:dyDescent="0.25">
      <c r="AP247" s="13"/>
      <c r="AQ247" s="13"/>
      <c r="AR247" s="13"/>
      <c r="AS247" s="13"/>
      <c r="AT247" s="13"/>
      <c r="AU247" s="13"/>
      <c r="AV247" s="13"/>
      <c r="AW247" s="13"/>
      <c r="AX247" s="13"/>
      <c r="AY247" s="13"/>
      <c r="AZ247" s="13"/>
      <c r="BA247" s="13"/>
      <c r="BB247" s="13"/>
      <c r="BC247" s="13"/>
      <c r="BD247" s="13"/>
      <c r="BE247" s="13"/>
      <c r="BF247" s="13"/>
      <c r="BG247" s="13"/>
    </row>
    <row r="248" spans="42:59" x14ac:dyDescent="0.25">
      <c r="AP248" s="13"/>
      <c r="AQ248" s="13"/>
      <c r="AR248" s="13"/>
      <c r="AS248" s="13"/>
      <c r="AT248" s="13"/>
      <c r="AU248" s="13"/>
      <c r="AV248" s="13"/>
      <c r="AW248" s="13"/>
      <c r="AX248" s="13"/>
      <c r="AY248" s="13"/>
      <c r="AZ248" s="13"/>
      <c r="BA248" s="13"/>
      <c r="BB248" s="13"/>
      <c r="BC248" s="13"/>
      <c r="BD248" s="13"/>
      <c r="BE248" s="13"/>
      <c r="BF248" s="13"/>
      <c r="BG248" s="13"/>
    </row>
    <row r="249" spans="42:59" x14ac:dyDescent="0.25">
      <c r="AP249" s="13"/>
      <c r="AQ249" s="13"/>
      <c r="AR249" s="13"/>
      <c r="AS249" s="13"/>
      <c r="AT249" s="13"/>
      <c r="AU249" s="13"/>
      <c r="AV249" s="13"/>
      <c r="AW249" s="13"/>
      <c r="AX249" s="13"/>
      <c r="AY249" s="13"/>
      <c r="AZ249" s="13"/>
      <c r="BA249" s="13"/>
      <c r="BB249" s="13"/>
      <c r="BC249" s="13"/>
      <c r="BD249" s="13"/>
      <c r="BE249" s="13"/>
      <c r="BF249" s="13"/>
      <c r="BG249" s="13"/>
    </row>
    <row r="250" spans="42:59" x14ac:dyDescent="0.25">
      <c r="AP250" s="13"/>
      <c r="AQ250" s="13"/>
      <c r="AR250" s="13"/>
      <c r="AS250" s="13"/>
      <c r="AT250" s="13"/>
      <c r="AU250" s="13"/>
      <c r="AV250" s="13"/>
      <c r="AW250" s="13"/>
      <c r="AX250" s="13"/>
      <c r="AY250" s="13"/>
      <c r="AZ250" s="13"/>
      <c r="BA250" s="13"/>
      <c r="BB250" s="13"/>
      <c r="BC250" s="13"/>
      <c r="BD250" s="13"/>
      <c r="BE250" s="13"/>
      <c r="BF250" s="13"/>
      <c r="BG250" s="13"/>
    </row>
    <row r="251" spans="42:59" x14ac:dyDescent="0.25">
      <c r="AP251" s="13"/>
      <c r="AQ251" s="13"/>
      <c r="AR251" s="13"/>
      <c r="AS251" s="13"/>
      <c r="AT251" s="13"/>
      <c r="AU251" s="13"/>
      <c r="AV251" s="13"/>
      <c r="AW251" s="13"/>
      <c r="AX251" s="13"/>
      <c r="AY251" s="13"/>
      <c r="AZ251" s="13"/>
      <c r="BA251" s="13"/>
      <c r="BB251" s="13"/>
      <c r="BC251" s="13"/>
      <c r="BD251" s="13"/>
      <c r="BE251" s="13"/>
      <c r="BF251" s="13"/>
      <c r="BG251" s="13"/>
    </row>
    <row r="252" spans="42:59" x14ac:dyDescent="0.25">
      <c r="AP252" s="13"/>
      <c r="AQ252" s="13"/>
      <c r="AR252" s="13"/>
      <c r="AS252" s="13"/>
      <c r="AT252" s="13"/>
      <c r="AU252" s="13"/>
      <c r="AV252" s="13"/>
      <c r="AW252" s="13"/>
      <c r="AX252" s="13"/>
      <c r="AY252" s="13"/>
      <c r="AZ252" s="13"/>
      <c r="BA252" s="13"/>
      <c r="BB252" s="13"/>
      <c r="BC252" s="13"/>
      <c r="BD252" s="13"/>
      <c r="BE252" s="13"/>
      <c r="BF252" s="13"/>
      <c r="BG252" s="13"/>
    </row>
    <row r="253" spans="42:59" x14ac:dyDescent="0.25">
      <c r="AP253" s="13"/>
      <c r="AQ253" s="13"/>
      <c r="AR253" s="13"/>
      <c r="AS253" s="13"/>
      <c r="AT253" s="13"/>
      <c r="AU253" s="13"/>
      <c r="AV253" s="13"/>
      <c r="AW253" s="13"/>
      <c r="AX253" s="13"/>
      <c r="AY253" s="13"/>
      <c r="AZ253" s="13"/>
      <c r="BA253" s="13"/>
      <c r="BB253" s="13"/>
      <c r="BC253" s="13"/>
      <c r="BD253" s="13"/>
      <c r="BE253" s="13"/>
      <c r="BF253" s="13"/>
      <c r="BG253" s="13"/>
    </row>
    <row r="254" spans="42:59" x14ac:dyDescent="0.25">
      <c r="AP254" s="13"/>
      <c r="AQ254" s="13"/>
      <c r="AR254" s="13"/>
      <c r="AS254" s="13"/>
      <c r="AT254" s="13"/>
      <c r="AU254" s="13"/>
      <c r="AV254" s="13"/>
      <c r="AW254" s="13"/>
      <c r="AX254" s="13"/>
      <c r="AY254" s="13"/>
      <c r="AZ254" s="13"/>
      <c r="BA254" s="13"/>
      <c r="BB254" s="13"/>
      <c r="BC254" s="13"/>
      <c r="BD254" s="13"/>
      <c r="BE254" s="13"/>
      <c r="BF254" s="13"/>
      <c r="BG254" s="13"/>
    </row>
    <row r="255" spans="42:59" x14ac:dyDescent="0.25">
      <c r="AP255" s="13"/>
      <c r="AQ255" s="13"/>
      <c r="AR255" s="13"/>
      <c r="AS255" s="13"/>
      <c r="AT255" s="13"/>
      <c r="AU255" s="13"/>
      <c r="AV255" s="13"/>
      <c r="AW255" s="13"/>
      <c r="AX255" s="13"/>
      <c r="AY255" s="13"/>
      <c r="AZ255" s="13"/>
      <c r="BA255" s="13"/>
      <c r="BB255" s="13"/>
      <c r="BC255" s="13"/>
      <c r="BD255" s="13"/>
      <c r="BE255" s="13"/>
      <c r="BF255" s="13"/>
      <c r="BG255" s="13"/>
    </row>
    <row r="256" spans="42:59" x14ac:dyDescent="0.25">
      <c r="AP256" s="13"/>
      <c r="AQ256" s="13"/>
      <c r="AR256" s="13"/>
      <c r="AS256" s="13"/>
      <c r="AT256" s="13"/>
      <c r="AU256" s="13"/>
      <c r="AV256" s="13"/>
      <c r="AW256" s="13"/>
      <c r="AX256" s="13"/>
      <c r="AY256" s="13"/>
      <c r="AZ256" s="13"/>
      <c r="BA256" s="13"/>
      <c r="BB256" s="13"/>
      <c r="BC256" s="13"/>
      <c r="BD256" s="13"/>
      <c r="BE256" s="13"/>
      <c r="BF256" s="13"/>
      <c r="BG256" s="13"/>
    </row>
    <row r="257" spans="42:59" x14ac:dyDescent="0.25">
      <c r="AP257" s="13"/>
      <c r="AQ257" s="13"/>
      <c r="AR257" s="13"/>
      <c r="AS257" s="13"/>
      <c r="AT257" s="13"/>
      <c r="AU257" s="13"/>
      <c r="AV257" s="13"/>
      <c r="AW257" s="13"/>
      <c r="AX257" s="13"/>
      <c r="AY257" s="13"/>
      <c r="AZ257" s="13"/>
      <c r="BA257" s="13"/>
      <c r="BB257" s="13"/>
      <c r="BC257" s="13"/>
      <c r="BD257" s="13"/>
      <c r="BE257" s="13"/>
      <c r="BF257" s="13"/>
      <c r="BG257" s="13"/>
    </row>
    <row r="258" spans="42:59" x14ac:dyDescent="0.25">
      <c r="AP258" s="13"/>
      <c r="AQ258" s="13"/>
      <c r="AR258" s="13"/>
      <c r="AS258" s="13"/>
      <c r="AT258" s="13"/>
      <c r="AU258" s="13"/>
      <c r="AV258" s="13"/>
      <c r="AW258" s="13"/>
      <c r="AX258" s="13"/>
      <c r="AY258" s="13"/>
      <c r="AZ258" s="13"/>
      <c r="BA258" s="13"/>
      <c r="BB258" s="13"/>
      <c r="BC258" s="13"/>
      <c r="BD258" s="13"/>
      <c r="BE258" s="13"/>
      <c r="BF258" s="13"/>
      <c r="BG258" s="13"/>
    </row>
    <row r="259" spans="42:59" x14ac:dyDescent="0.25">
      <c r="AP259" s="13"/>
      <c r="AQ259" s="13"/>
      <c r="AR259" s="13"/>
      <c r="AS259" s="13"/>
      <c r="AT259" s="13"/>
      <c r="AU259" s="13"/>
      <c r="AV259" s="13"/>
      <c r="AW259" s="13"/>
      <c r="AX259" s="13"/>
      <c r="AY259" s="13"/>
      <c r="AZ259" s="13"/>
      <c r="BA259" s="13"/>
      <c r="BB259" s="13"/>
      <c r="BC259" s="13"/>
      <c r="BD259" s="13"/>
      <c r="BE259" s="13"/>
      <c r="BF259" s="13"/>
      <c r="BG259" s="13"/>
    </row>
    <row r="260" spans="42:59" x14ac:dyDescent="0.25">
      <c r="AP260" s="13"/>
      <c r="AQ260" s="13"/>
      <c r="AR260" s="13"/>
      <c r="AS260" s="13"/>
      <c r="AT260" s="13"/>
      <c r="AU260" s="13"/>
      <c r="AV260" s="13"/>
      <c r="AW260" s="13"/>
      <c r="AX260" s="13"/>
      <c r="AY260" s="13"/>
      <c r="AZ260" s="13"/>
      <c r="BA260" s="13"/>
      <c r="BB260" s="13"/>
      <c r="BC260" s="13"/>
      <c r="BD260" s="13"/>
      <c r="BE260" s="13"/>
      <c r="BF260" s="13"/>
      <c r="BG260" s="13"/>
    </row>
    <row r="261" spans="42:59" x14ac:dyDescent="0.25">
      <c r="AP261" s="13"/>
      <c r="AQ261" s="13"/>
      <c r="AR261" s="13"/>
      <c r="AS261" s="13"/>
      <c r="AT261" s="13"/>
      <c r="AU261" s="13"/>
      <c r="AV261" s="13"/>
      <c r="AW261" s="13"/>
      <c r="AX261" s="13"/>
      <c r="AY261" s="13"/>
      <c r="AZ261" s="13"/>
      <c r="BA261" s="13"/>
      <c r="BB261" s="13"/>
      <c r="BC261" s="13"/>
      <c r="BD261" s="13"/>
      <c r="BE261" s="13"/>
      <c r="BF261" s="13"/>
      <c r="BG261" s="13"/>
    </row>
    <row r="262" spans="42:59" x14ac:dyDescent="0.25">
      <c r="AP262" s="13"/>
      <c r="AQ262" s="13"/>
      <c r="AR262" s="13"/>
      <c r="AS262" s="13"/>
      <c r="AT262" s="13"/>
      <c r="AU262" s="13"/>
      <c r="AV262" s="13"/>
      <c r="AW262" s="13"/>
      <c r="AX262" s="13"/>
      <c r="AY262" s="13"/>
      <c r="AZ262" s="13"/>
      <c r="BA262" s="13"/>
      <c r="BB262" s="13"/>
      <c r="BC262" s="13"/>
      <c r="BD262" s="13"/>
      <c r="BE262" s="13"/>
      <c r="BF262" s="13"/>
      <c r="BG262" s="13"/>
    </row>
    <row r="263" spans="42:59" x14ac:dyDescent="0.25">
      <c r="AP263" s="13"/>
      <c r="AQ263" s="13"/>
      <c r="AR263" s="13"/>
      <c r="AS263" s="13"/>
      <c r="AT263" s="13"/>
      <c r="AU263" s="13"/>
      <c r="AV263" s="13"/>
      <c r="AW263" s="13"/>
      <c r="AX263" s="13"/>
      <c r="AY263" s="13"/>
      <c r="AZ263" s="13"/>
      <c r="BA263" s="13"/>
      <c r="BB263" s="13"/>
      <c r="BC263" s="13"/>
      <c r="BD263" s="13"/>
      <c r="BE263" s="13"/>
      <c r="BF263" s="13"/>
      <c r="BG263" s="13"/>
    </row>
    <row r="264" spans="42:59" x14ac:dyDescent="0.25">
      <c r="AP264" s="13"/>
      <c r="AQ264" s="13"/>
      <c r="AR264" s="13"/>
      <c r="AS264" s="13"/>
      <c r="AT264" s="13"/>
      <c r="AU264" s="13"/>
      <c r="AV264" s="13"/>
      <c r="AW264" s="13"/>
      <c r="AX264" s="13"/>
      <c r="AY264" s="13"/>
      <c r="AZ264" s="13"/>
      <c r="BA264" s="13"/>
      <c r="BB264" s="13"/>
      <c r="BC264" s="13"/>
      <c r="BD264" s="13"/>
      <c r="BE264" s="13"/>
      <c r="BF264" s="13"/>
      <c r="BG264" s="13"/>
    </row>
    <row r="265" spans="42:59" x14ac:dyDescent="0.25">
      <c r="AP265" s="13"/>
      <c r="AQ265" s="13"/>
      <c r="AR265" s="13"/>
      <c r="AS265" s="13"/>
      <c r="AT265" s="13"/>
      <c r="AU265" s="13"/>
      <c r="AV265" s="13"/>
      <c r="AW265" s="13"/>
      <c r="AX265" s="13"/>
      <c r="AY265" s="13"/>
      <c r="AZ265" s="13"/>
      <c r="BA265" s="13"/>
      <c r="BB265" s="13"/>
      <c r="BC265" s="13"/>
      <c r="BD265" s="13"/>
      <c r="BE265" s="13"/>
      <c r="BF265" s="13"/>
      <c r="BG265" s="13"/>
    </row>
    <row r="266" spans="42:59" x14ac:dyDescent="0.25">
      <c r="AP266" s="13"/>
      <c r="AQ266" s="13"/>
      <c r="AR266" s="13"/>
      <c r="AS266" s="13"/>
      <c r="AT266" s="13"/>
      <c r="AU266" s="13"/>
      <c r="AV266" s="13"/>
      <c r="AW266" s="13"/>
      <c r="AX266" s="13"/>
      <c r="AY266" s="13"/>
      <c r="AZ266" s="13"/>
      <c r="BA266" s="13"/>
      <c r="BB266" s="13"/>
      <c r="BC266" s="13"/>
      <c r="BD266" s="13"/>
      <c r="BE266" s="13"/>
      <c r="BF266" s="13"/>
      <c r="BG266" s="13"/>
    </row>
    <row r="267" spans="42:59" x14ac:dyDescent="0.25">
      <c r="AP267" s="13"/>
      <c r="AQ267" s="13"/>
      <c r="AR267" s="13"/>
      <c r="AS267" s="13"/>
      <c r="AT267" s="13"/>
      <c r="AU267" s="13"/>
      <c r="AV267" s="13"/>
      <c r="AW267" s="13"/>
      <c r="AX267" s="13"/>
      <c r="AY267" s="13"/>
      <c r="AZ267" s="13"/>
      <c r="BA267" s="13"/>
      <c r="BB267" s="13"/>
      <c r="BC267" s="13"/>
      <c r="BD267" s="13"/>
      <c r="BE267" s="13"/>
      <c r="BF267" s="13"/>
      <c r="BG267" s="13"/>
    </row>
    <row r="268" spans="42:59" x14ac:dyDescent="0.25">
      <c r="AP268" s="13"/>
      <c r="AQ268" s="13"/>
      <c r="AR268" s="13"/>
      <c r="AS268" s="13"/>
      <c r="AT268" s="13"/>
      <c r="AU268" s="13"/>
      <c r="AV268" s="13"/>
      <c r="AW268" s="13"/>
      <c r="AX268" s="13"/>
      <c r="AY268" s="13"/>
      <c r="AZ268" s="13"/>
      <c r="BA268" s="13"/>
      <c r="BB268" s="13"/>
      <c r="BC268" s="13"/>
      <c r="BD268" s="13"/>
      <c r="BE268" s="13"/>
      <c r="BF268" s="13"/>
      <c r="BG268" s="13"/>
    </row>
    <row r="269" spans="42:59" x14ac:dyDescent="0.25">
      <c r="AP269" s="13"/>
      <c r="AQ269" s="13"/>
      <c r="AR269" s="13"/>
      <c r="AS269" s="13"/>
      <c r="AT269" s="13"/>
      <c r="AU269" s="13"/>
      <c r="AV269" s="13"/>
      <c r="AW269" s="13"/>
      <c r="AX269" s="13"/>
      <c r="AY269" s="13"/>
      <c r="AZ269" s="13"/>
      <c r="BA269" s="13"/>
      <c r="BB269" s="13"/>
      <c r="BC269" s="13"/>
      <c r="BD269" s="13"/>
      <c r="BE269" s="13"/>
      <c r="BF269" s="13"/>
      <c r="BG269" s="13"/>
    </row>
    <row r="270" spans="42:59" x14ac:dyDescent="0.25">
      <c r="AP270" s="13"/>
      <c r="AQ270" s="13"/>
      <c r="AR270" s="13"/>
      <c r="AS270" s="13"/>
      <c r="AT270" s="13"/>
      <c r="AU270" s="13"/>
      <c r="AV270" s="13"/>
      <c r="AW270" s="13"/>
      <c r="AX270" s="13"/>
      <c r="AY270" s="13"/>
      <c r="AZ270" s="13"/>
      <c r="BA270" s="13"/>
      <c r="BB270" s="13"/>
      <c r="BC270" s="13"/>
      <c r="BD270" s="13"/>
      <c r="BE270" s="13"/>
      <c r="BF270" s="13"/>
      <c r="BG270" s="13"/>
    </row>
    <row r="271" spans="42:59" x14ac:dyDescent="0.25">
      <c r="AP271" s="13"/>
      <c r="AQ271" s="13"/>
      <c r="AR271" s="13"/>
      <c r="AS271" s="13"/>
      <c r="AT271" s="13"/>
      <c r="AU271" s="13"/>
      <c r="AV271" s="13"/>
      <c r="AW271" s="13"/>
      <c r="AX271" s="13"/>
      <c r="AY271" s="13"/>
      <c r="AZ271" s="13"/>
      <c r="BA271" s="13"/>
      <c r="BB271" s="13"/>
      <c r="BC271" s="13"/>
      <c r="BD271" s="13"/>
      <c r="BE271" s="13"/>
      <c r="BF271" s="13"/>
      <c r="BG271" s="13"/>
    </row>
    <row r="272" spans="42:59" x14ac:dyDescent="0.25">
      <c r="AP272" s="13"/>
      <c r="AQ272" s="13"/>
      <c r="AR272" s="13"/>
      <c r="AS272" s="13"/>
      <c r="AT272" s="13"/>
      <c r="AU272" s="13"/>
      <c r="AV272" s="13"/>
      <c r="AW272" s="13"/>
      <c r="AX272" s="13"/>
      <c r="AY272" s="13"/>
      <c r="AZ272" s="13"/>
      <c r="BA272" s="13"/>
      <c r="BB272" s="13"/>
      <c r="BC272" s="13"/>
      <c r="BD272" s="13"/>
      <c r="BE272" s="13"/>
      <c r="BF272" s="13"/>
      <c r="BG272" s="13"/>
    </row>
    <row r="273" spans="42:59" x14ac:dyDescent="0.25">
      <c r="AP273" s="13"/>
      <c r="AQ273" s="13"/>
      <c r="AR273" s="13"/>
      <c r="AS273" s="13"/>
      <c r="AT273" s="13"/>
      <c r="AU273" s="13"/>
      <c r="AV273" s="13"/>
      <c r="AW273" s="13"/>
      <c r="AX273" s="13"/>
      <c r="AY273" s="13"/>
      <c r="AZ273" s="13"/>
      <c r="BA273" s="13"/>
      <c r="BB273" s="13"/>
      <c r="BC273" s="13"/>
      <c r="BD273" s="13"/>
      <c r="BE273" s="13"/>
      <c r="BF273" s="13"/>
      <c r="BG273" s="13"/>
    </row>
    <row r="274" spans="42:59" x14ac:dyDescent="0.25">
      <c r="AP274" s="13"/>
      <c r="AQ274" s="13"/>
      <c r="AR274" s="13"/>
      <c r="AS274" s="13"/>
      <c r="AT274" s="13"/>
      <c r="AU274" s="13"/>
      <c r="AV274" s="13"/>
      <c r="AW274" s="13"/>
      <c r="AX274" s="13"/>
      <c r="AY274" s="13"/>
      <c r="AZ274" s="13"/>
      <c r="BA274" s="13"/>
      <c r="BB274" s="13"/>
      <c r="BC274" s="13"/>
      <c r="BD274" s="13"/>
      <c r="BE274" s="13"/>
      <c r="BF274" s="13"/>
      <c r="BG274" s="13"/>
    </row>
    <row r="275" spans="42:59" x14ac:dyDescent="0.25">
      <c r="AP275" s="13"/>
      <c r="AQ275" s="13"/>
      <c r="AR275" s="13"/>
      <c r="AS275" s="13"/>
      <c r="AT275" s="13"/>
      <c r="AU275" s="13"/>
      <c r="AV275" s="13"/>
      <c r="AW275" s="13"/>
      <c r="AX275" s="13"/>
      <c r="AY275" s="13"/>
      <c r="AZ275" s="13"/>
      <c r="BA275" s="13"/>
      <c r="BB275" s="13"/>
      <c r="BC275" s="13"/>
      <c r="BD275" s="13"/>
      <c r="BE275" s="13"/>
      <c r="BF275" s="13"/>
      <c r="BG275" s="13"/>
    </row>
    <row r="276" spans="42:59" x14ac:dyDescent="0.25">
      <c r="AP276" s="13"/>
      <c r="AQ276" s="13"/>
      <c r="AR276" s="13"/>
      <c r="AS276" s="13"/>
      <c r="AT276" s="13"/>
      <c r="AU276" s="13"/>
      <c r="AV276" s="13"/>
      <c r="AW276" s="13"/>
      <c r="AX276" s="13"/>
      <c r="AY276" s="13"/>
      <c r="AZ276" s="13"/>
      <c r="BA276" s="13"/>
      <c r="BB276" s="13"/>
      <c r="BC276" s="13"/>
      <c r="BD276" s="13"/>
      <c r="BE276" s="13"/>
      <c r="BF276" s="13"/>
      <c r="BG276" s="13"/>
    </row>
    <row r="277" spans="42:59" x14ac:dyDescent="0.25">
      <c r="AP277" s="13"/>
      <c r="AQ277" s="13"/>
      <c r="AR277" s="13"/>
      <c r="AS277" s="13"/>
      <c r="AT277" s="13"/>
      <c r="AU277" s="13"/>
      <c r="AV277" s="13"/>
      <c r="AW277" s="13"/>
      <c r="AX277" s="13"/>
      <c r="AY277" s="13"/>
      <c r="AZ277" s="13"/>
      <c r="BA277" s="13"/>
      <c r="BB277" s="13"/>
      <c r="BC277" s="13"/>
      <c r="BD277" s="13"/>
      <c r="BE277" s="13"/>
      <c r="BF277" s="13"/>
      <c r="BG277" s="13"/>
    </row>
    <row r="278" spans="42:59" x14ac:dyDescent="0.25">
      <c r="AP278" s="13"/>
      <c r="AQ278" s="13"/>
      <c r="AR278" s="13"/>
      <c r="AS278" s="13"/>
      <c r="AT278" s="13"/>
      <c r="AU278" s="13"/>
      <c r="AV278" s="13"/>
      <c r="AW278" s="13"/>
      <c r="AX278" s="13"/>
      <c r="AY278" s="13"/>
      <c r="AZ278" s="13"/>
      <c r="BA278" s="13"/>
      <c r="BB278" s="13"/>
      <c r="BC278" s="13"/>
      <c r="BD278" s="13"/>
      <c r="BE278" s="13"/>
      <c r="BF278" s="13"/>
      <c r="BG278" s="13"/>
    </row>
    <row r="279" spans="42:59" x14ac:dyDescent="0.25">
      <c r="AP279" s="13"/>
      <c r="AQ279" s="13"/>
      <c r="AR279" s="13"/>
      <c r="AS279" s="13"/>
      <c r="AT279" s="13"/>
      <c r="AU279" s="13"/>
      <c r="AV279" s="13"/>
      <c r="AW279" s="13"/>
      <c r="AX279" s="13"/>
      <c r="AY279" s="13"/>
      <c r="AZ279" s="13"/>
      <c r="BA279" s="13"/>
      <c r="BB279" s="13"/>
      <c r="BC279" s="13"/>
      <c r="BD279" s="13"/>
      <c r="BE279" s="13"/>
      <c r="BF279" s="13"/>
      <c r="BG279" s="13"/>
    </row>
    <row r="280" spans="42:59" x14ac:dyDescent="0.25">
      <c r="AP280" s="13"/>
      <c r="AQ280" s="13"/>
      <c r="AR280" s="13"/>
      <c r="AS280" s="13"/>
      <c r="AT280" s="13"/>
      <c r="AU280" s="13"/>
      <c r="AV280" s="13"/>
      <c r="AW280" s="13"/>
      <c r="AX280" s="13"/>
      <c r="AY280" s="13"/>
      <c r="AZ280" s="13"/>
      <c r="BA280" s="13"/>
      <c r="BB280" s="13"/>
      <c r="BC280" s="13"/>
      <c r="BD280" s="13"/>
      <c r="BE280" s="13"/>
      <c r="BF280" s="13"/>
      <c r="BG280" s="13"/>
    </row>
    <row r="281" spans="42:59" x14ac:dyDescent="0.25">
      <c r="AP281" s="13"/>
      <c r="AQ281" s="13"/>
      <c r="AR281" s="13"/>
      <c r="AS281" s="13"/>
      <c r="AT281" s="13"/>
      <c r="AU281" s="13"/>
      <c r="AV281" s="13"/>
      <c r="AW281" s="13"/>
      <c r="AX281" s="13"/>
      <c r="AY281" s="13"/>
      <c r="AZ281" s="13"/>
      <c r="BA281" s="13"/>
      <c r="BB281" s="13"/>
      <c r="BC281" s="13"/>
      <c r="BD281" s="13"/>
      <c r="BE281" s="13"/>
      <c r="BF281" s="13"/>
      <c r="BG281" s="13"/>
    </row>
    <row r="282" spans="42:59" x14ac:dyDescent="0.25">
      <c r="AP282" s="13"/>
      <c r="AQ282" s="13"/>
      <c r="AR282" s="13"/>
      <c r="AS282" s="13"/>
      <c r="AT282" s="13"/>
      <c r="AU282" s="13"/>
      <c r="AV282" s="13"/>
      <c r="AW282" s="13"/>
      <c r="AX282" s="13"/>
      <c r="AY282" s="13"/>
      <c r="AZ282" s="13"/>
      <c r="BA282" s="13"/>
      <c r="BB282" s="13"/>
      <c r="BC282" s="13"/>
      <c r="BD282" s="13"/>
      <c r="BE282" s="13"/>
      <c r="BF282" s="13"/>
      <c r="BG282" s="13"/>
    </row>
    <row r="283" spans="42:59" x14ac:dyDescent="0.25">
      <c r="AP283" s="13"/>
      <c r="AQ283" s="13"/>
      <c r="AR283" s="13"/>
      <c r="AS283" s="13"/>
      <c r="AT283" s="13"/>
      <c r="AU283" s="13"/>
      <c r="AV283" s="13"/>
      <c r="AW283" s="13"/>
      <c r="AX283" s="13"/>
      <c r="AY283" s="13"/>
      <c r="AZ283" s="13"/>
      <c r="BA283" s="13"/>
      <c r="BB283" s="13"/>
      <c r="BC283" s="13"/>
      <c r="BD283" s="13"/>
      <c r="BE283" s="13"/>
      <c r="BF283" s="13"/>
      <c r="BG283" s="13"/>
    </row>
    <row r="284" spans="42:59" x14ac:dyDescent="0.25">
      <c r="AP284" s="13"/>
      <c r="AQ284" s="13"/>
      <c r="AR284" s="13"/>
      <c r="AS284" s="13"/>
      <c r="AT284" s="13"/>
      <c r="AU284" s="13"/>
      <c r="AV284" s="13"/>
      <c r="AW284" s="13"/>
      <c r="AX284" s="13"/>
      <c r="AY284" s="13"/>
      <c r="AZ284" s="13"/>
      <c r="BA284" s="13"/>
      <c r="BB284" s="13"/>
      <c r="BC284" s="13"/>
      <c r="BD284" s="13"/>
      <c r="BE284" s="13"/>
      <c r="BF284" s="13"/>
      <c r="BG284" s="13"/>
    </row>
    <row r="285" spans="42:59" x14ac:dyDescent="0.25">
      <c r="AP285" s="13"/>
      <c r="AQ285" s="13"/>
      <c r="AR285" s="13"/>
      <c r="AS285" s="13"/>
      <c r="AT285" s="13"/>
      <c r="AU285" s="13"/>
      <c r="AV285" s="13"/>
      <c r="AW285" s="13"/>
      <c r="AX285" s="13"/>
      <c r="AY285" s="13"/>
      <c r="AZ285" s="13"/>
      <c r="BA285" s="13"/>
      <c r="BB285" s="13"/>
      <c r="BC285" s="13"/>
      <c r="BD285" s="13"/>
      <c r="BE285" s="13"/>
      <c r="BF285" s="13"/>
      <c r="BG285" s="13"/>
    </row>
    <row r="286" spans="42:59" x14ac:dyDescent="0.25">
      <c r="AP286" s="13"/>
      <c r="AQ286" s="13"/>
      <c r="AR286" s="13"/>
      <c r="AS286" s="13"/>
      <c r="AT286" s="13"/>
      <c r="AU286" s="13"/>
      <c r="AV286" s="13"/>
      <c r="AW286" s="13"/>
      <c r="AX286" s="13"/>
      <c r="AY286" s="13"/>
      <c r="AZ286" s="13"/>
      <c r="BA286" s="13"/>
      <c r="BB286" s="13"/>
      <c r="BC286" s="13"/>
      <c r="BD286" s="13"/>
      <c r="BE286" s="13"/>
      <c r="BF286" s="13"/>
      <c r="BG286" s="13"/>
    </row>
    <row r="287" spans="42:59" x14ac:dyDescent="0.25">
      <c r="AP287" s="13"/>
      <c r="AQ287" s="13"/>
      <c r="AR287" s="13"/>
      <c r="AS287" s="13"/>
      <c r="AT287" s="13"/>
      <c r="AU287" s="13"/>
      <c r="AV287" s="13"/>
      <c r="AW287" s="13"/>
      <c r="AX287" s="13"/>
      <c r="AY287" s="13"/>
      <c r="AZ287" s="13"/>
      <c r="BA287" s="13"/>
      <c r="BB287" s="13"/>
      <c r="BC287" s="13"/>
      <c r="BD287" s="13"/>
      <c r="BE287" s="13"/>
      <c r="BF287" s="13"/>
      <c r="BG287" s="13"/>
    </row>
    <row r="288" spans="42:59" x14ac:dyDescent="0.25">
      <c r="AP288" s="13"/>
      <c r="AQ288" s="13"/>
      <c r="AR288" s="13"/>
      <c r="AS288" s="13"/>
      <c r="AT288" s="13"/>
      <c r="AU288" s="13"/>
      <c r="AV288" s="13"/>
      <c r="AW288" s="13"/>
      <c r="AX288" s="13"/>
      <c r="AY288" s="13"/>
      <c r="AZ288" s="13"/>
      <c r="BA288" s="13"/>
      <c r="BB288" s="13"/>
      <c r="BC288" s="13"/>
      <c r="BD288" s="13"/>
      <c r="BE288" s="13"/>
      <c r="BF288" s="13"/>
      <c r="BG288" s="13"/>
    </row>
    <row r="289" spans="42:59" x14ac:dyDescent="0.25">
      <c r="AP289" s="13"/>
      <c r="AQ289" s="13"/>
      <c r="AR289" s="13"/>
      <c r="AS289" s="13"/>
      <c r="AT289" s="13"/>
      <c r="AU289" s="13"/>
      <c r="AV289" s="13"/>
      <c r="AW289" s="13"/>
      <c r="AX289" s="13"/>
      <c r="AY289" s="13"/>
      <c r="AZ289" s="13"/>
      <c r="BA289" s="13"/>
      <c r="BB289" s="13"/>
      <c r="BC289" s="13"/>
      <c r="BD289" s="13"/>
      <c r="BE289" s="13"/>
      <c r="BF289" s="13"/>
      <c r="BG289" s="13"/>
    </row>
    <row r="290" spans="42:59" x14ac:dyDescent="0.25">
      <c r="AP290" s="13"/>
      <c r="AQ290" s="13"/>
      <c r="AR290" s="13"/>
      <c r="AS290" s="13"/>
      <c r="AT290" s="13"/>
      <c r="AU290" s="13"/>
      <c r="AV290" s="13"/>
      <c r="AW290" s="13"/>
      <c r="AX290" s="13"/>
      <c r="AY290" s="13"/>
      <c r="AZ290" s="13"/>
      <c r="BA290" s="13"/>
      <c r="BB290" s="13"/>
      <c r="BC290" s="13"/>
      <c r="BD290" s="13"/>
      <c r="BE290" s="13"/>
      <c r="BF290" s="13"/>
      <c r="BG290" s="13"/>
    </row>
    <row r="291" spans="42:59" x14ac:dyDescent="0.25">
      <c r="AP291" s="13"/>
      <c r="AQ291" s="13"/>
      <c r="AR291" s="13"/>
      <c r="AS291" s="13"/>
      <c r="AT291" s="13"/>
      <c r="AU291" s="13"/>
      <c r="AV291" s="13"/>
      <c r="AW291" s="13"/>
      <c r="AX291" s="13"/>
      <c r="AY291" s="13"/>
      <c r="AZ291" s="13"/>
      <c r="BA291" s="13"/>
      <c r="BB291" s="13"/>
      <c r="BC291" s="13"/>
      <c r="BD291" s="13"/>
      <c r="BE291" s="13"/>
      <c r="BF291" s="13"/>
      <c r="BG291" s="13"/>
    </row>
    <row r="292" spans="42:59" x14ac:dyDescent="0.25">
      <c r="AP292" s="13"/>
      <c r="AQ292" s="13"/>
      <c r="AR292" s="13"/>
      <c r="AS292" s="13"/>
      <c r="AT292" s="13"/>
      <c r="AU292" s="13"/>
      <c r="AV292" s="13"/>
      <c r="AW292" s="13"/>
      <c r="AX292" s="13"/>
      <c r="AY292" s="13"/>
      <c r="AZ292" s="13"/>
      <c r="BA292" s="13"/>
      <c r="BB292" s="13"/>
      <c r="BC292" s="13"/>
      <c r="BD292" s="13"/>
      <c r="BE292" s="13"/>
      <c r="BF292" s="13"/>
      <c r="BG292" s="13"/>
    </row>
    <row r="293" spans="42:59" x14ac:dyDescent="0.25">
      <c r="AP293" s="13"/>
      <c r="AQ293" s="13"/>
      <c r="AR293" s="13"/>
      <c r="AS293" s="13"/>
      <c r="AT293" s="13"/>
      <c r="AU293" s="13"/>
      <c r="AV293" s="13"/>
      <c r="AW293" s="13"/>
      <c r="AX293" s="13"/>
      <c r="AY293" s="13"/>
      <c r="AZ293" s="13"/>
      <c r="BA293" s="13"/>
      <c r="BB293" s="13"/>
      <c r="BC293" s="13"/>
      <c r="BD293" s="13"/>
      <c r="BE293" s="13"/>
      <c r="BF293" s="13"/>
      <c r="BG293" s="13"/>
    </row>
    <row r="294" spans="42:59" x14ac:dyDescent="0.25">
      <c r="AP294" s="13"/>
      <c r="AQ294" s="13"/>
      <c r="AR294" s="13"/>
      <c r="AS294" s="13"/>
      <c r="AT294" s="13"/>
      <c r="AU294" s="13"/>
      <c r="AV294" s="13"/>
      <c r="AW294" s="13"/>
      <c r="AX294" s="13"/>
      <c r="AY294" s="13"/>
      <c r="AZ294" s="13"/>
      <c r="BA294" s="13"/>
      <c r="BB294" s="13"/>
      <c r="BC294" s="13"/>
      <c r="BD294" s="13"/>
      <c r="BE294" s="13"/>
      <c r="BF294" s="13"/>
      <c r="BG294" s="13"/>
    </row>
    <row r="295" spans="42:59" x14ac:dyDescent="0.25">
      <c r="AP295" s="13"/>
      <c r="AQ295" s="13"/>
      <c r="AR295" s="13"/>
      <c r="AS295" s="13"/>
      <c r="AT295" s="13"/>
      <c r="AU295" s="13"/>
      <c r="AV295" s="13"/>
      <c r="AW295" s="13"/>
      <c r="AX295" s="13"/>
      <c r="AY295" s="13"/>
      <c r="AZ295" s="13"/>
      <c r="BA295" s="13"/>
      <c r="BB295" s="13"/>
      <c r="BC295" s="13"/>
      <c r="BD295" s="13"/>
      <c r="BE295" s="13"/>
      <c r="BF295" s="13"/>
      <c r="BG295" s="13"/>
    </row>
    <row r="296" spans="42:59" x14ac:dyDescent="0.25">
      <c r="AP296" s="13"/>
      <c r="AQ296" s="13"/>
      <c r="AR296" s="13"/>
      <c r="AS296" s="13"/>
      <c r="AT296" s="13"/>
      <c r="AU296" s="13"/>
      <c r="AV296" s="13"/>
      <c r="AW296" s="13"/>
      <c r="AX296" s="13"/>
      <c r="AY296" s="13"/>
      <c r="AZ296" s="13"/>
      <c r="BA296" s="13"/>
      <c r="BB296" s="13"/>
      <c r="BC296" s="13"/>
      <c r="BD296" s="13"/>
      <c r="BE296" s="13"/>
      <c r="BF296" s="13"/>
      <c r="BG296" s="13"/>
    </row>
    <row r="297" spans="42:59" x14ac:dyDescent="0.25">
      <c r="AP297" s="13"/>
      <c r="AQ297" s="13"/>
      <c r="AR297" s="13"/>
      <c r="AS297" s="13"/>
      <c r="AT297" s="13"/>
      <c r="AU297" s="13"/>
      <c r="AV297" s="13"/>
      <c r="AW297" s="13"/>
      <c r="AX297" s="13"/>
      <c r="AY297" s="13"/>
      <c r="AZ297" s="13"/>
      <c r="BA297" s="13"/>
      <c r="BB297" s="13"/>
      <c r="BC297" s="13"/>
      <c r="BD297" s="13"/>
      <c r="BE297" s="13"/>
      <c r="BF297" s="13"/>
      <c r="BG297" s="13"/>
    </row>
    <row r="298" spans="42:59" x14ac:dyDescent="0.25">
      <c r="AP298" s="13"/>
      <c r="AQ298" s="13"/>
      <c r="AR298" s="13"/>
      <c r="AS298" s="13"/>
      <c r="AT298" s="13"/>
      <c r="AU298" s="13"/>
      <c r="AV298" s="13"/>
      <c r="AW298" s="13"/>
      <c r="AX298" s="13"/>
      <c r="AY298" s="13"/>
      <c r="AZ298" s="13"/>
      <c r="BA298" s="13"/>
      <c r="BB298" s="13"/>
      <c r="BC298" s="13"/>
      <c r="BD298" s="13"/>
      <c r="BE298" s="13"/>
      <c r="BF298" s="13"/>
      <c r="BG298" s="13"/>
    </row>
    <row r="299" spans="42:59" x14ac:dyDescent="0.25">
      <c r="AP299" s="13"/>
      <c r="AQ299" s="13"/>
      <c r="AR299" s="13"/>
      <c r="AS299" s="13"/>
      <c r="AT299" s="13"/>
      <c r="AU299" s="13"/>
      <c r="AV299" s="13"/>
      <c r="AW299" s="13"/>
      <c r="AX299" s="13"/>
      <c r="AY299" s="13"/>
      <c r="AZ299" s="13"/>
      <c r="BA299" s="13"/>
      <c r="BB299" s="13"/>
      <c r="BC299" s="13"/>
      <c r="BD299" s="13"/>
      <c r="BE299" s="13"/>
      <c r="BF299" s="13"/>
      <c r="BG299" s="13"/>
    </row>
    <row r="300" spans="42:59" x14ac:dyDescent="0.25">
      <c r="AP300" s="13"/>
      <c r="AQ300" s="13"/>
      <c r="AR300" s="13"/>
      <c r="AS300" s="13"/>
      <c r="AT300" s="13"/>
      <c r="AU300" s="13"/>
      <c r="AV300" s="13"/>
      <c r="AW300" s="13"/>
      <c r="AX300" s="13"/>
      <c r="AY300" s="13"/>
      <c r="AZ300" s="13"/>
      <c r="BA300" s="13"/>
      <c r="BB300" s="13"/>
      <c r="BC300" s="13"/>
      <c r="BD300" s="13"/>
      <c r="BE300" s="13"/>
      <c r="BF300" s="13"/>
      <c r="BG300" s="13"/>
    </row>
    <row r="301" spans="42:59" x14ac:dyDescent="0.25">
      <c r="AP301" s="13"/>
      <c r="AQ301" s="13"/>
      <c r="AR301" s="13"/>
      <c r="AS301" s="13"/>
      <c r="AT301" s="13"/>
      <c r="AU301" s="13"/>
      <c r="AV301" s="13"/>
      <c r="AW301" s="13"/>
      <c r="AX301" s="13"/>
      <c r="AY301" s="13"/>
      <c r="AZ301" s="13"/>
      <c r="BA301" s="13"/>
      <c r="BB301" s="13"/>
      <c r="BC301" s="13"/>
      <c r="BD301" s="13"/>
      <c r="BE301" s="13"/>
      <c r="BF301" s="13"/>
      <c r="BG301" s="13"/>
    </row>
    <row r="302" spans="42:59" x14ac:dyDescent="0.25">
      <c r="AP302" s="13"/>
      <c r="AQ302" s="13"/>
      <c r="AR302" s="13"/>
      <c r="AS302" s="13"/>
      <c r="AT302" s="13"/>
      <c r="AU302" s="13"/>
      <c r="AV302" s="13"/>
      <c r="AW302" s="13"/>
      <c r="AX302" s="13"/>
      <c r="AY302" s="13"/>
      <c r="AZ302" s="13"/>
      <c r="BA302" s="13"/>
      <c r="BB302" s="13"/>
      <c r="BC302" s="13"/>
      <c r="BD302" s="13"/>
      <c r="BE302" s="13"/>
      <c r="BF302" s="13"/>
      <c r="BG302" s="13"/>
    </row>
    <row r="303" spans="42:59" x14ac:dyDescent="0.25">
      <c r="AP303" s="13"/>
      <c r="AQ303" s="13"/>
      <c r="AR303" s="13"/>
      <c r="AS303" s="13"/>
      <c r="AT303" s="13"/>
      <c r="AU303" s="13"/>
      <c r="AV303" s="13"/>
      <c r="AW303" s="13"/>
      <c r="AX303" s="13"/>
      <c r="AY303" s="13"/>
      <c r="AZ303" s="13"/>
      <c r="BA303" s="13"/>
      <c r="BB303" s="13"/>
      <c r="BC303" s="13"/>
      <c r="BD303" s="13"/>
      <c r="BE303" s="13"/>
      <c r="BF303" s="13"/>
      <c r="BG303" s="13"/>
    </row>
    <row r="304" spans="42:59" x14ac:dyDescent="0.25">
      <c r="AP304" s="13"/>
      <c r="AQ304" s="13"/>
      <c r="AR304" s="13"/>
      <c r="AS304" s="13"/>
      <c r="AT304" s="13"/>
      <c r="AU304" s="13"/>
      <c r="AV304" s="13"/>
      <c r="AW304" s="13"/>
      <c r="AX304" s="13"/>
      <c r="AY304" s="13"/>
      <c r="AZ304" s="13"/>
      <c r="BA304" s="13"/>
      <c r="BB304" s="13"/>
      <c r="BC304" s="13"/>
      <c r="BD304" s="13"/>
      <c r="BE304" s="13"/>
      <c r="BF304" s="13"/>
      <c r="BG304" s="13"/>
    </row>
    <row r="305" spans="42:59" x14ac:dyDescent="0.25">
      <c r="AP305" s="13"/>
      <c r="AQ305" s="13"/>
      <c r="AR305" s="13"/>
      <c r="AS305" s="13"/>
      <c r="AT305" s="13"/>
      <c r="AU305" s="13"/>
      <c r="AV305" s="13"/>
      <c r="AW305" s="13"/>
      <c r="AX305" s="13"/>
      <c r="AY305" s="13"/>
      <c r="AZ305" s="13"/>
      <c r="BA305" s="13"/>
      <c r="BB305" s="13"/>
      <c r="BC305" s="13"/>
      <c r="BD305" s="13"/>
      <c r="BE305" s="13"/>
      <c r="BF305" s="13"/>
      <c r="BG305" s="13"/>
    </row>
    <row r="306" spans="42:59" x14ac:dyDescent="0.25">
      <c r="AP306" s="13"/>
      <c r="AQ306" s="13"/>
      <c r="AR306" s="13"/>
      <c r="AS306" s="13"/>
      <c r="AT306" s="13"/>
      <c r="AU306" s="13"/>
      <c r="AV306" s="13"/>
      <c r="AW306" s="13"/>
      <c r="AX306" s="13"/>
      <c r="AY306" s="13"/>
      <c r="AZ306" s="13"/>
      <c r="BA306" s="13"/>
      <c r="BB306" s="13"/>
      <c r="BC306" s="13"/>
      <c r="BD306" s="13"/>
      <c r="BE306" s="13"/>
      <c r="BF306" s="13"/>
      <c r="BG306" s="13"/>
    </row>
    <row r="307" spans="42:59" x14ac:dyDescent="0.25">
      <c r="AP307" s="13"/>
      <c r="AQ307" s="13"/>
      <c r="AR307" s="13"/>
      <c r="AS307" s="13"/>
      <c r="AT307" s="13"/>
      <c r="AU307" s="13"/>
      <c r="AV307" s="13"/>
      <c r="AW307" s="13"/>
      <c r="AX307" s="13"/>
      <c r="AY307" s="13"/>
      <c r="AZ307" s="13"/>
      <c r="BA307" s="13"/>
      <c r="BB307" s="13"/>
      <c r="BC307" s="13"/>
      <c r="BD307" s="13"/>
      <c r="BE307" s="13"/>
      <c r="BF307" s="13"/>
      <c r="BG307" s="13"/>
    </row>
    <row r="308" spans="42:59" x14ac:dyDescent="0.25">
      <c r="AP308" s="13"/>
      <c r="AQ308" s="13"/>
      <c r="AR308" s="13"/>
      <c r="AS308" s="13"/>
      <c r="AT308" s="13"/>
      <c r="AU308" s="13"/>
      <c r="AV308" s="13"/>
      <c r="AW308" s="13"/>
      <c r="AX308" s="13"/>
      <c r="AY308" s="13"/>
      <c r="AZ308" s="13"/>
      <c r="BA308" s="13"/>
      <c r="BB308" s="13"/>
      <c r="BC308" s="13"/>
      <c r="BD308" s="13"/>
      <c r="BE308" s="13"/>
      <c r="BF308" s="13"/>
      <c r="BG308" s="13"/>
    </row>
    <row r="309" spans="42:59" x14ac:dyDescent="0.25">
      <c r="AP309" s="13"/>
      <c r="AQ309" s="13"/>
      <c r="AR309" s="13"/>
      <c r="AS309" s="13"/>
      <c r="AT309" s="13"/>
      <c r="AU309" s="13"/>
      <c r="AV309" s="13"/>
      <c r="AW309" s="13"/>
      <c r="AX309" s="13"/>
      <c r="AY309" s="13"/>
      <c r="AZ309" s="13"/>
      <c r="BA309" s="13"/>
      <c r="BB309" s="13"/>
      <c r="BC309" s="13"/>
      <c r="BD309" s="13"/>
      <c r="BE309" s="13"/>
      <c r="BF309" s="13"/>
      <c r="BG309" s="13"/>
    </row>
    <row r="310" spans="42:59" x14ac:dyDescent="0.25">
      <c r="AP310" s="13"/>
      <c r="AQ310" s="13"/>
      <c r="AR310" s="13"/>
      <c r="AS310" s="13"/>
      <c r="AT310" s="13"/>
      <c r="AU310" s="13"/>
      <c r="AV310" s="13"/>
      <c r="AW310" s="13"/>
      <c r="AX310" s="13"/>
      <c r="AY310" s="13"/>
      <c r="AZ310" s="13"/>
      <c r="BA310" s="13"/>
      <c r="BB310" s="13"/>
      <c r="BC310" s="13"/>
      <c r="BD310" s="13"/>
      <c r="BE310" s="13"/>
      <c r="BF310" s="13"/>
      <c r="BG310" s="13"/>
    </row>
    <row r="311" spans="42:59" x14ac:dyDescent="0.25">
      <c r="AP311" s="13"/>
      <c r="AQ311" s="13"/>
      <c r="AR311" s="13"/>
      <c r="AS311" s="13"/>
      <c r="AT311" s="13"/>
      <c r="AU311" s="13"/>
      <c r="AV311" s="13"/>
      <c r="AW311" s="13"/>
      <c r="AX311" s="13"/>
      <c r="AY311" s="13"/>
      <c r="AZ311" s="13"/>
      <c r="BA311" s="13"/>
      <c r="BB311" s="13"/>
      <c r="BC311" s="13"/>
      <c r="BD311" s="13"/>
      <c r="BE311" s="13"/>
      <c r="BF311" s="13"/>
      <c r="BG311" s="13"/>
    </row>
    <row r="312" spans="42:59" x14ac:dyDescent="0.25">
      <c r="AP312" s="13"/>
      <c r="AQ312" s="13"/>
      <c r="AR312" s="13"/>
      <c r="AS312" s="13"/>
      <c r="AT312" s="13"/>
      <c r="AU312" s="13"/>
      <c r="AV312" s="13"/>
      <c r="AW312" s="13"/>
      <c r="AX312" s="13"/>
      <c r="AY312" s="13"/>
      <c r="AZ312" s="13"/>
      <c r="BA312" s="13"/>
      <c r="BB312" s="13"/>
      <c r="BC312" s="13"/>
      <c r="BD312" s="13"/>
      <c r="BE312" s="13"/>
      <c r="BF312" s="13"/>
      <c r="BG312" s="13"/>
    </row>
    <row r="313" spans="42:59" x14ac:dyDescent="0.25">
      <c r="AP313" s="13"/>
      <c r="AQ313" s="13"/>
      <c r="AR313" s="13"/>
      <c r="AS313" s="13"/>
      <c r="AT313" s="13"/>
      <c r="AU313" s="13"/>
      <c r="AV313" s="13"/>
      <c r="AW313" s="13"/>
      <c r="AX313" s="13"/>
      <c r="AY313" s="13"/>
      <c r="AZ313" s="13"/>
      <c r="BA313" s="13"/>
      <c r="BB313" s="13"/>
      <c r="BC313" s="13"/>
      <c r="BD313" s="13"/>
      <c r="BE313" s="13"/>
      <c r="BF313" s="13"/>
      <c r="BG313" s="13"/>
    </row>
    <row r="314" spans="42:59" x14ac:dyDescent="0.25">
      <c r="AP314" s="13"/>
      <c r="AQ314" s="13"/>
      <c r="AR314" s="13"/>
      <c r="AS314" s="13"/>
      <c r="AT314" s="13"/>
      <c r="AU314" s="13"/>
      <c r="AV314" s="13"/>
      <c r="AW314" s="13"/>
      <c r="AX314" s="13"/>
      <c r="AY314" s="13"/>
      <c r="AZ314" s="13"/>
      <c r="BA314" s="13"/>
      <c r="BB314" s="13"/>
      <c r="BC314" s="13"/>
      <c r="BD314" s="13"/>
      <c r="BE314" s="13"/>
      <c r="BF314" s="13"/>
      <c r="BG314" s="13"/>
    </row>
    <row r="315" spans="42:59" x14ac:dyDescent="0.25">
      <c r="AP315" s="13"/>
      <c r="AQ315" s="13"/>
      <c r="AR315" s="13"/>
      <c r="AS315" s="13"/>
      <c r="AT315" s="13"/>
      <c r="AU315" s="13"/>
      <c r="AV315" s="13"/>
      <c r="AW315" s="13"/>
      <c r="AX315" s="13"/>
      <c r="AY315" s="13"/>
      <c r="AZ315" s="13"/>
      <c r="BA315" s="13"/>
      <c r="BB315" s="13"/>
      <c r="BC315" s="13"/>
      <c r="BD315" s="13"/>
      <c r="BE315" s="13"/>
      <c r="BF315" s="13"/>
      <c r="BG315" s="13"/>
    </row>
    <row r="316" spans="42:59" x14ac:dyDescent="0.25">
      <c r="AP316" s="13"/>
      <c r="AQ316" s="13"/>
      <c r="AR316" s="13"/>
      <c r="AS316" s="13"/>
      <c r="AT316" s="13"/>
      <c r="AU316" s="13"/>
      <c r="AV316" s="13"/>
      <c r="AW316" s="13"/>
      <c r="AX316" s="13"/>
      <c r="AY316" s="13"/>
      <c r="AZ316" s="13"/>
      <c r="BA316" s="13"/>
      <c r="BB316" s="13"/>
      <c r="BC316" s="13"/>
      <c r="BD316" s="13"/>
      <c r="BE316" s="13"/>
      <c r="BF316" s="13"/>
      <c r="BG316" s="13"/>
    </row>
    <row r="317" spans="42:59" x14ac:dyDescent="0.25">
      <c r="AP317" s="13"/>
      <c r="AQ317" s="13"/>
      <c r="AR317" s="13"/>
      <c r="AS317" s="13"/>
      <c r="AT317" s="13"/>
      <c r="AU317" s="13"/>
      <c r="AV317" s="13"/>
      <c r="AW317" s="13"/>
      <c r="AX317" s="13"/>
      <c r="AY317" s="13"/>
      <c r="AZ317" s="13"/>
      <c r="BA317" s="13"/>
      <c r="BB317" s="13"/>
      <c r="BC317" s="13"/>
      <c r="BD317" s="13"/>
      <c r="BE317" s="13"/>
      <c r="BF317" s="13"/>
      <c r="BG317" s="13"/>
    </row>
    <row r="318" spans="42:59" x14ac:dyDescent="0.25">
      <c r="AP318" s="13"/>
      <c r="AQ318" s="13"/>
      <c r="AR318" s="13"/>
      <c r="AS318" s="13"/>
      <c r="AT318" s="13"/>
      <c r="AU318" s="13"/>
      <c r="AV318" s="13"/>
      <c r="AW318" s="13"/>
      <c r="AX318" s="13"/>
      <c r="AY318" s="13"/>
      <c r="AZ318" s="13"/>
      <c r="BA318" s="13"/>
      <c r="BB318" s="13"/>
      <c r="BC318" s="13"/>
      <c r="BD318" s="13"/>
      <c r="BE318" s="13"/>
      <c r="BF318" s="13"/>
      <c r="BG318" s="13"/>
    </row>
    <row r="319" spans="42:59" x14ac:dyDescent="0.25">
      <c r="AP319" s="13"/>
      <c r="AQ319" s="13"/>
      <c r="AR319" s="13"/>
      <c r="AS319" s="13"/>
      <c r="AT319" s="13"/>
      <c r="AU319" s="13"/>
      <c r="AV319" s="13"/>
      <c r="AW319" s="13"/>
      <c r="AX319" s="13"/>
      <c r="AY319" s="13"/>
      <c r="AZ319" s="13"/>
      <c r="BA319" s="13"/>
      <c r="BB319" s="13"/>
      <c r="BC319" s="13"/>
      <c r="BD319" s="13"/>
      <c r="BE319" s="13"/>
      <c r="BF319" s="13"/>
      <c r="BG319" s="13"/>
    </row>
    <row r="320" spans="42:59" x14ac:dyDescent="0.25">
      <c r="AP320" s="13"/>
      <c r="AQ320" s="13"/>
      <c r="AR320" s="13"/>
      <c r="AS320" s="13"/>
      <c r="AT320" s="13"/>
      <c r="AU320" s="13"/>
      <c r="AV320" s="13"/>
      <c r="AW320" s="13"/>
      <c r="AX320" s="13"/>
      <c r="AY320" s="13"/>
      <c r="AZ320" s="13"/>
      <c r="BA320" s="13"/>
      <c r="BB320" s="13"/>
      <c r="BC320" s="13"/>
      <c r="BD320" s="13"/>
      <c r="BE320" s="13"/>
      <c r="BF320" s="13"/>
      <c r="BG320" s="13"/>
    </row>
    <row r="321" spans="42:59" x14ac:dyDescent="0.25">
      <c r="AP321" s="13"/>
      <c r="AQ321" s="13"/>
      <c r="AR321" s="13"/>
      <c r="AS321" s="13"/>
      <c r="AT321" s="13"/>
      <c r="AU321" s="13"/>
      <c r="AV321" s="13"/>
      <c r="AW321" s="13"/>
      <c r="AX321" s="13"/>
      <c r="AY321" s="13"/>
      <c r="AZ321" s="13"/>
      <c r="BA321" s="13"/>
      <c r="BB321" s="13"/>
      <c r="BC321" s="13"/>
      <c r="BD321" s="13"/>
      <c r="BE321" s="13"/>
      <c r="BF321" s="13"/>
      <c r="BG321" s="13"/>
    </row>
    <row r="322" spans="42:59" x14ac:dyDescent="0.25">
      <c r="AP322" s="13"/>
      <c r="AQ322" s="13"/>
      <c r="AR322" s="13"/>
      <c r="AS322" s="13"/>
      <c r="AT322" s="13"/>
      <c r="AU322" s="13"/>
      <c r="AV322" s="13"/>
      <c r="AW322" s="13"/>
      <c r="AX322" s="13"/>
      <c r="AY322" s="13"/>
      <c r="AZ322" s="13"/>
      <c r="BA322" s="13"/>
      <c r="BB322" s="13"/>
      <c r="BC322" s="13"/>
      <c r="BD322" s="13"/>
      <c r="BE322" s="13"/>
      <c r="BF322" s="13"/>
      <c r="BG322" s="13"/>
    </row>
    <row r="323" spans="42:59" x14ac:dyDescent="0.25">
      <c r="AP323" s="13"/>
      <c r="AQ323" s="13"/>
      <c r="AR323" s="13"/>
      <c r="AS323" s="13"/>
      <c r="AT323" s="13"/>
      <c r="AU323" s="13"/>
      <c r="AV323" s="13"/>
      <c r="AW323" s="13"/>
      <c r="AX323" s="13"/>
      <c r="AY323" s="13"/>
      <c r="AZ323" s="13"/>
      <c r="BA323" s="13"/>
      <c r="BB323" s="13"/>
      <c r="BC323" s="13"/>
      <c r="BD323" s="13"/>
      <c r="BE323" s="13"/>
      <c r="BF323" s="13"/>
      <c r="BG323" s="13"/>
    </row>
    <row r="324" spans="42:59" x14ac:dyDescent="0.25">
      <c r="AP324" s="13"/>
      <c r="AQ324" s="13"/>
      <c r="AR324" s="13"/>
      <c r="AS324" s="13"/>
      <c r="AT324" s="13"/>
      <c r="AU324" s="13"/>
      <c r="AV324" s="13"/>
      <c r="AW324" s="13"/>
      <c r="AX324" s="13"/>
      <c r="AY324" s="13"/>
      <c r="AZ324" s="13"/>
      <c r="BA324" s="13"/>
      <c r="BB324" s="13"/>
      <c r="BC324" s="13"/>
      <c r="BD324" s="13"/>
      <c r="BE324" s="13"/>
      <c r="BF324" s="13"/>
      <c r="BG324" s="13"/>
    </row>
    <row r="325" spans="42:59" x14ac:dyDescent="0.25">
      <c r="AP325" s="13"/>
      <c r="AQ325" s="13"/>
      <c r="AR325" s="13"/>
      <c r="AS325" s="13"/>
      <c r="AT325" s="13"/>
      <c r="AU325" s="13"/>
      <c r="AV325" s="13"/>
      <c r="AW325" s="13"/>
      <c r="AX325" s="13"/>
      <c r="AY325" s="13"/>
      <c r="AZ325" s="13"/>
      <c r="BA325" s="13"/>
      <c r="BB325" s="13"/>
      <c r="BC325" s="13"/>
      <c r="BD325" s="13"/>
      <c r="BE325" s="13"/>
      <c r="BF325" s="13"/>
      <c r="BG325" s="13"/>
    </row>
    <row r="326" spans="42:59" x14ac:dyDescent="0.25">
      <c r="AP326" s="13"/>
      <c r="AQ326" s="13"/>
      <c r="AR326" s="13"/>
      <c r="AS326" s="13"/>
      <c r="AT326" s="13"/>
      <c r="AU326" s="13"/>
      <c r="AV326" s="13"/>
      <c r="AW326" s="13"/>
      <c r="AX326" s="13"/>
      <c r="AY326" s="13"/>
      <c r="AZ326" s="13"/>
      <c r="BA326" s="13"/>
      <c r="BB326" s="13"/>
      <c r="BC326" s="13"/>
      <c r="BD326" s="13"/>
      <c r="BE326" s="13"/>
      <c r="BF326" s="13"/>
      <c r="BG326" s="13"/>
    </row>
    <row r="327" spans="42:59" x14ac:dyDescent="0.25">
      <c r="AP327" s="13"/>
      <c r="AQ327" s="13"/>
      <c r="AR327" s="13"/>
      <c r="AS327" s="13"/>
      <c r="AT327" s="13"/>
      <c r="AU327" s="13"/>
      <c r="AV327" s="13"/>
      <c r="AW327" s="13"/>
      <c r="AX327" s="13"/>
      <c r="AY327" s="13"/>
      <c r="AZ327" s="13"/>
      <c r="BA327" s="13"/>
      <c r="BB327" s="13"/>
      <c r="BC327" s="13"/>
      <c r="BD327" s="13"/>
      <c r="BE327" s="13"/>
      <c r="BF327" s="13"/>
      <c r="BG327" s="13"/>
    </row>
    <row r="328" spans="42:59" x14ac:dyDescent="0.25">
      <c r="AP328" s="13"/>
      <c r="AQ328" s="13"/>
      <c r="AR328" s="13"/>
      <c r="AS328" s="13"/>
      <c r="AT328" s="13"/>
      <c r="AU328" s="13"/>
      <c r="AV328" s="13"/>
      <c r="AW328" s="13"/>
      <c r="AX328" s="13"/>
      <c r="AY328" s="13"/>
      <c r="AZ328" s="13"/>
      <c r="BA328" s="13"/>
      <c r="BB328" s="13"/>
      <c r="BC328" s="13"/>
      <c r="BD328" s="13"/>
      <c r="BE328" s="13"/>
      <c r="BF328" s="13"/>
      <c r="BG328" s="13"/>
    </row>
    <row r="329" spans="42:59" x14ac:dyDescent="0.25">
      <c r="AP329" s="13"/>
      <c r="AQ329" s="13"/>
      <c r="AR329" s="13"/>
      <c r="AS329" s="13"/>
      <c r="AT329" s="13"/>
      <c r="AU329" s="13"/>
      <c r="AV329" s="13"/>
      <c r="AW329" s="13"/>
      <c r="AX329" s="13"/>
      <c r="AY329" s="13"/>
      <c r="AZ329" s="13"/>
      <c r="BA329" s="13"/>
      <c r="BB329" s="13"/>
      <c r="BC329" s="13"/>
      <c r="BD329" s="13"/>
      <c r="BE329" s="13"/>
      <c r="BF329" s="13"/>
      <c r="BG329" s="13"/>
    </row>
    <row r="330" spans="42:59" x14ac:dyDescent="0.25">
      <c r="AP330" s="13"/>
      <c r="AQ330" s="13"/>
      <c r="AR330" s="13"/>
      <c r="AS330" s="13"/>
      <c r="AT330" s="13"/>
      <c r="AU330" s="13"/>
      <c r="AV330" s="13"/>
      <c r="AW330" s="13"/>
      <c r="AX330" s="13"/>
      <c r="AY330" s="13"/>
      <c r="AZ330" s="13"/>
      <c r="BA330" s="13"/>
      <c r="BB330" s="13"/>
      <c r="BC330" s="13"/>
      <c r="BD330" s="13"/>
      <c r="BE330" s="13"/>
      <c r="BF330" s="13"/>
      <c r="BG330" s="13"/>
    </row>
    <row r="331" spans="42:59" x14ac:dyDescent="0.25">
      <c r="AP331" s="13"/>
      <c r="AQ331" s="13"/>
      <c r="AR331" s="13"/>
      <c r="AS331" s="13"/>
      <c r="AT331" s="13"/>
      <c r="AU331" s="13"/>
      <c r="AV331" s="13"/>
      <c r="AW331" s="13"/>
      <c r="AX331" s="13"/>
      <c r="AY331" s="13"/>
      <c r="AZ331" s="13"/>
      <c r="BA331" s="13"/>
      <c r="BB331" s="13"/>
      <c r="BC331" s="13"/>
      <c r="BD331" s="13"/>
      <c r="BE331" s="13"/>
      <c r="BF331" s="13"/>
      <c r="BG331" s="13"/>
    </row>
    <row r="332" spans="42:59" x14ac:dyDescent="0.25">
      <c r="AP332" s="13"/>
      <c r="AQ332" s="13"/>
      <c r="AR332" s="13"/>
      <c r="AS332" s="13"/>
      <c r="AT332" s="13"/>
      <c r="AU332" s="13"/>
      <c r="AV332" s="13"/>
      <c r="AW332" s="13"/>
      <c r="AX332" s="13"/>
      <c r="AY332" s="13"/>
      <c r="AZ332" s="13"/>
      <c r="BA332" s="13"/>
      <c r="BB332" s="13"/>
      <c r="BC332" s="13"/>
      <c r="BD332" s="13"/>
      <c r="BE332" s="13"/>
      <c r="BF332" s="13"/>
      <c r="BG332" s="13"/>
    </row>
    <row r="333" spans="42:59" x14ac:dyDescent="0.25">
      <c r="AP333" s="13"/>
      <c r="AQ333" s="13"/>
      <c r="AR333" s="13"/>
      <c r="AS333" s="13"/>
      <c r="AT333" s="13"/>
      <c r="AU333" s="13"/>
      <c r="AV333" s="13"/>
      <c r="AW333" s="13"/>
      <c r="AX333" s="13"/>
      <c r="AY333" s="13"/>
      <c r="AZ333" s="13"/>
      <c r="BA333" s="13"/>
      <c r="BB333" s="13"/>
      <c r="BC333" s="13"/>
      <c r="BD333" s="13"/>
      <c r="BE333" s="13"/>
      <c r="BF333" s="13"/>
      <c r="BG333" s="13"/>
    </row>
    <row r="334" spans="42:59" x14ac:dyDescent="0.25">
      <c r="AP334" s="13"/>
      <c r="AQ334" s="13"/>
      <c r="AR334" s="13"/>
      <c r="AS334" s="13"/>
      <c r="AT334" s="13"/>
      <c r="AU334" s="13"/>
      <c r="AV334" s="13"/>
      <c r="AW334" s="13"/>
      <c r="AX334" s="13"/>
      <c r="AY334" s="13"/>
      <c r="AZ334" s="13"/>
      <c r="BA334" s="13"/>
      <c r="BB334" s="13"/>
      <c r="BC334" s="13"/>
      <c r="BD334" s="13"/>
      <c r="BE334" s="13"/>
      <c r="BF334" s="13"/>
      <c r="BG334" s="13"/>
    </row>
  </sheetData>
  <sheetProtection sheet="1" objects="1" scenarios="1" selectLockedCells="1"/>
  <mergeCells count="18">
    <mergeCell ref="J38:U38"/>
    <mergeCell ref="J15:AN15"/>
    <mergeCell ref="C16:AN16"/>
    <mergeCell ref="AI14:AN14"/>
    <mergeCell ref="AI17:AN17"/>
    <mergeCell ref="H14:N14"/>
    <mergeCell ref="Y14:AE14"/>
    <mergeCell ref="S17:X17"/>
    <mergeCell ref="H2:M2"/>
    <mergeCell ref="V2:AA2"/>
    <mergeCell ref="H13:N13"/>
    <mergeCell ref="R13:Y13"/>
    <mergeCell ref="AI13:AN13"/>
    <mergeCell ref="G5:AA8"/>
    <mergeCell ref="AK8:AN8"/>
    <mergeCell ref="AB5:AN7"/>
    <mergeCell ref="AI11:AN11"/>
    <mergeCell ref="C9:AN9"/>
  </mergeCells>
  <phoneticPr fontId="68" type="noConversion"/>
  <pageMargins left="0.75" right="0.5" top="0.6" bottom="0.75" header="0.5" footer="0.5"/>
  <pageSetup scale="90" orientation="portrait" blackAndWhite="1"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AU64"/>
  <sheetViews>
    <sheetView showGridLines="0" showRowColHeaders="0" topLeftCell="A4" workbookViewId="0">
      <selection activeCell="F22" sqref="F22:H22"/>
    </sheetView>
  </sheetViews>
  <sheetFormatPr defaultColWidth="2.42578125" defaultRowHeight="12.75" x14ac:dyDescent="0.2"/>
  <cols>
    <col min="1" max="41" width="2.42578125" style="77"/>
    <col min="42" max="42" width="7.85546875" style="77" bestFit="1" customWidth="1"/>
    <col min="43" max="16384" width="2.42578125" style="77"/>
  </cols>
  <sheetData>
    <row r="1" spans="1:46" ht="8.1" customHeight="1" x14ac:dyDescent="0.2"/>
    <row r="2" spans="1:46" ht="15.95" customHeight="1" x14ac:dyDescent="0.2">
      <c r="I2" s="195" t="s">
        <v>192</v>
      </c>
      <c r="J2" s="483" t="s">
        <v>196</v>
      </c>
      <c r="K2" s="484"/>
      <c r="L2" s="484"/>
      <c r="M2" s="484"/>
      <c r="N2" s="484"/>
      <c r="O2" s="485"/>
      <c r="P2" s="194"/>
      <c r="Q2" s="194"/>
      <c r="R2" s="194"/>
      <c r="S2" s="194"/>
      <c r="T2" s="194"/>
      <c r="U2" s="194"/>
      <c r="V2" s="194"/>
      <c r="W2" s="194"/>
      <c r="X2" s="194"/>
      <c r="Y2" s="194"/>
      <c r="Z2" s="194"/>
      <c r="AA2" s="195" t="s">
        <v>193</v>
      </c>
      <c r="AB2" s="486">
        <v>41830</v>
      </c>
      <c r="AC2" s="486"/>
      <c r="AD2" s="486"/>
      <c r="AE2" s="486"/>
      <c r="AF2" s="486"/>
      <c r="AG2" s="486"/>
    </row>
    <row r="3" spans="1:46" ht="8.1" customHeight="1" x14ac:dyDescent="0.2">
      <c r="I3" s="195"/>
      <c r="J3" s="200"/>
      <c r="K3" s="200"/>
      <c r="L3" s="200"/>
      <c r="M3" s="200"/>
      <c r="N3" s="200"/>
      <c r="O3" s="200"/>
      <c r="P3" s="194"/>
      <c r="Q3" s="194"/>
      <c r="R3" s="194"/>
      <c r="S3" s="194"/>
      <c r="T3" s="194"/>
      <c r="U3" s="194"/>
      <c r="V3" s="194"/>
      <c r="W3" s="194"/>
      <c r="X3" s="194"/>
      <c r="Y3" s="194"/>
      <c r="Z3" s="194"/>
      <c r="AA3" s="195"/>
      <c r="AB3" s="196"/>
      <c r="AC3" s="196"/>
      <c r="AD3" s="196"/>
      <c r="AE3" s="196"/>
      <c r="AF3" s="196"/>
      <c r="AG3" s="196"/>
    </row>
    <row r="4" spans="1:46" ht="15.95" customHeight="1" x14ac:dyDescent="0.2">
      <c r="B4" s="197"/>
      <c r="C4" s="198"/>
      <c r="D4" s="198"/>
      <c r="E4" s="198"/>
      <c r="F4" s="198"/>
      <c r="G4" s="198"/>
      <c r="H4" s="198"/>
      <c r="I4" s="199"/>
      <c r="J4" s="200"/>
      <c r="K4" s="200"/>
      <c r="L4" s="200"/>
      <c r="M4" s="200"/>
      <c r="N4" s="200"/>
      <c r="O4" s="200"/>
      <c r="P4" s="201"/>
      <c r="Q4" s="201"/>
      <c r="R4" s="201"/>
      <c r="S4" s="201"/>
      <c r="T4" s="201"/>
      <c r="U4" s="201"/>
      <c r="V4" s="201"/>
      <c r="W4" s="201"/>
      <c r="X4" s="201"/>
      <c r="Y4" s="201"/>
      <c r="Z4" s="201"/>
      <c r="AA4" s="199"/>
      <c r="AB4" s="202"/>
      <c r="AC4" s="202"/>
      <c r="AD4" s="202"/>
      <c r="AE4" s="202"/>
      <c r="AF4" s="202"/>
      <c r="AG4" s="202"/>
      <c r="AH4" s="198"/>
      <c r="AI4" s="198"/>
      <c r="AJ4" s="198"/>
      <c r="AK4" s="198"/>
      <c r="AL4" s="198"/>
      <c r="AM4" s="198"/>
      <c r="AN4" s="198"/>
      <c r="AO4" s="198"/>
      <c r="AP4" s="198"/>
      <c r="AQ4" s="198"/>
      <c r="AR4" s="198"/>
      <c r="AS4" s="198"/>
      <c r="AT4" s="203"/>
    </row>
    <row r="5" spans="1:46" ht="12.75" customHeight="1" x14ac:dyDescent="0.25">
      <c r="A5" s="76"/>
      <c r="B5" s="204"/>
      <c r="C5" s="76"/>
      <c r="D5" s="76"/>
      <c r="E5" s="161"/>
      <c r="F5" s="161"/>
      <c r="G5" s="161"/>
      <c r="H5" s="161"/>
      <c r="I5" s="487" t="s">
        <v>0</v>
      </c>
      <c r="J5" s="487"/>
      <c r="K5" s="487"/>
      <c r="L5" s="487"/>
      <c r="M5" s="487"/>
      <c r="N5" s="487"/>
      <c r="O5" s="487"/>
      <c r="P5" s="487"/>
      <c r="Q5" s="487"/>
      <c r="R5" s="487"/>
      <c r="S5" s="487"/>
      <c r="T5" s="487"/>
      <c r="U5" s="487"/>
      <c r="V5" s="487"/>
      <c r="W5" s="487"/>
      <c r="X5" s="487"/>
      <c r="Y5" s="487"/>
      <c r="Z5" s="487"/>
      <c r="AA5" s="487"/>
      <c r="AB5" s="487"/>
      <c r="AC5" s="487"/>
      <c r="AF5" s="493" t="s">
        <v>177</v>
      </c>
      <c r="AG5" s="493"/>
      <c r="AH5" s="493"/>
      <c r="AI5" s="493"/>
      <c r="AJ5" s="493"/>
      <c r="AK5" s="493"/>
      <c r="AL5" s="493"/>
      <c r="AM5" s="493"/>
      <c r="AN5" s="493"/>
      <c r="AO5" s="493"/>
      <c r="AP5" s="493"/>
      <c r="AQ5" s="493"/>
      <c r="AR5" s="493"/>
      <c r="AS5" s="247"/>
      <c r="AT5" s="205"/>
    </row>
    <row r="6" spans="1:46" ht="12.75" customHeight="1" x14ac:dyDescent="0.25">
      <c r="A6" s="76"/>
      <c r="B6" s="204"/>
      <c r="C6" s="76"/>
      <c r="D6" s="76"/>
      <c r="E6" s="161"/>
      <c r="F6" s="161"/>
      <c r="G6" s="161"/>
      <c r="H6" s="161"/>
      <c r="I6" s="487"/>
      <c r="J6" s="487"/>
      <c r="K6" s="487"/>
      <c r="L6" s="487"/>
      <c r="M6" s="487"/>
      <c r="N6" s="487"/>
      <c r="O6" s="487"/>
      <c r="P6" s="487"/>
      <c r="Q6" s="487"/>
      <c r="R6" s="487"/>
      <c r="S6" s="487"/>
      <c r="T6" s="487"/>
      <c r="U6" s="487"/>
      <c r="V6" s="487"/>
      <c r="W6" s="487"/>
      <c r="X6" s="487"/>
      <c r="Y6" s="487"/>
      <c r="Z6" s="487"/>
      <c r="AA6" s="487"/>
      <c r="AB6" s="487"/>
      <c r="AC6" s="487"/>
      <c r="AF6" s="493"/>
      <c r="AG6" s="493"/>
      <c r="AH6" s="493"/>
      <c r="AI6" s="493"/>
      <c r="AJ6" s="493"/>
      <c r="AK6" s="493"/>
      <c r="AL6" s="493"/>
      <c r="AM6" s="493"/>
      <c r="AN6" s="493"/>
      <c r="AO6" s="493"/>
      <c r="AP6" s="493"/>
      <c r="AQ6" s="493"/>
      <c r="AR6" s="493"/>
      <c r="AS6" s="247"/>
      <c r="AT6" s="205"/>
    </row>
    <row r="7" spans="1:46" ht="12.75" customHeight="1" x14ac:dyDescent="0.25">
      <c r="A7" s="76"/>
      <c r="B7" s="204"/>
      <c r="C7" s="76"/>
      <c r="D7" s="76"/>
      <c r="E7" s="161"/>
      <c r="F7" s="161"/>
      <c r="G7" s="161"/>
      <c r="H7" s="161"/>
      <c r="I7" s="487"/>
      <c r="J7" s="487"/>
      <c r="K7" s="487"/>
      <c r="L7" s="487"/>
      <c r="M7" s="487"/>
      <c r="N7" s="487"/>
      <c r="O7" s="487"/>
      <c r="P7" s="487"/>
      <c r="Q7" s="487"/>
      <c r="R7" s="487"/>
      <c r="S7" s="487"/>
      <c r="T7" s="487"/>
      <c r="U7" s="487"/>
      <c r="V7" s="487"/>
      <c r="W7" s="487"/>
      <c r="X7" s="487"/>
      <c r="Y7" s="487"/>
      <c r="Z7" s="487"/>
      <c r="AA7" s="487"/>
      <c r="AB7" s="487"/>
      <c r="AC7" s="487"/>
      <c r="AF7" s="493"/>
      <c r="AG7" s="493"/>
      <c r="AH7" s="493"/>
      <c r="AI7" s="493"/>
      <c r="AJ7" s="493"/>
      <c r="AK7" s="493"/>
      <c r="AL7" s="493"/>
      <c r="AM7" s="493"/>
      <c r="AN7" s="493"/>
      <c r="AO7" s="493"/>
      <c r="AP7" s="493"/>
      <c r="AQ7" s="493"/>
      <c r="AR7" s="493"/>
      <c r="AS7" s="247"/>
      <c r="AT7" s="205"/>
    </row>
    <row r="8" spans="1:46" ht="12.75" customHeight="1" thickBot="1" x14ac:dyDescent="0.3">
      <c r="A8" s="76"/>
      <c r="B8" s="204"/>
      <c r="C8" s="76"/>
      <c r="D8" s="76"/>
      <c r="E8" s="162"/>
      <c r="F8" s="162"/>
      <c r="G8" s="162"/>
      <c r="H8" s="162"/>
      <c r="I8" s="488"/>
      <c r="J8" s="488"/>
      <c r="K8" s="488"/>
      <c r="L8" s="488"/>
      <c r="M8" s="488"/>
      <c r="N8" s="488"/>
      <c r="O8" s="488"/>
      <c r="P8" s="488"/>
      <c r="Q8" s="488"/>
      <c r="R8" s="488"/>
      <c r="S8" s="488"/>
      <c r="T8" s="488"/>
      <c r="U8" s="488"/>
      <c r="V8" s="488"/>
      <c r="W8" s="488"/>
      <c r="X8" s="488"/>
      <c r="Y8" s="488"/>
      <c r="Z8" s="488"/>
      <c r="AA8" s="488"/>
      <c r="AB8" s="488"/>
      <c r="AC8" s="488"/>
      <c r="AD8" s="163"/>
      <c r="AE8" s="163"/>
      <c r="AF8" s="163"/>
      <c r="AG8" s="163"/>
      <c r="AH8" s="163"/>
      <c r="AI8" s="163"/>
      <c r="AJ8" s="163"/>
      <c r="AK8" s="163"/>
      <c r="AL8" s="163"/>
      <c r="AM8" s="163"/>
      <c r="AN8" s="164" t="s">
        <v>176</v>
      </c>
      <c r="AO8" s="246"/>
      <c r="AP8" s="246">
        <v>41830</v>
      </c>
      <c r="AQ8" s="246"/>
      <c r="AR8" s="246"/>
      <c r="AS8" s="211"/>
      <c r="AT8" s="205"/>
    </row>
    <row r="9" spans="1:46" ht="6" customHeight="1" thickTop="1" x14ac:dyDescent="0.25">
      <c r="A9" s="78"/>
      <c r="B9" s="206"/>
      <c r="C9" s="78"/>
      <c r="D9" s="78"/>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211"/>
      <c r="AS9" s="211"/>
      <c r="AT9" s="205"/>
    </row>
    <row r="10" spans="1:46" s="84" customFormat="1" ht="15" x14ac:dyDescent="0.25">
      <c r="A10" s="80"/>
      <c r="B10" s="207"/>
      <c r="C10" s="80"/>
      <c r="D10" s="80"/>
      <c r="E10" s="81"/>
      <c r="F10" s="81" t="s">
        <v>7</v>
      </c>
      <c r="G10" s="81"/>
      <c r="H10" s="81"/>
      <c r="I10" s="81"/>
      <c r="J10" s="81"/>
      <c r="K10" s="489" t="str">
        <f>IF(ISBLANK(CommonData!O8)=TRUE,"",CommonData!O8)</f>
        <v/>
      </c>
      <c r="L10" s="490"/>
      <c r="M10" s="490"/>
      <c r="N10" s="490"/>
      <c r="O10" s="490"/>
      <c r="P10" s="490"/>
      <c r="Q10" s="490"/>
      <c r="R10" s="81"/>
      <c r="S10" s="81"/>
      <c r="T10" s="82" t="s">
        <v>89</v>
      </c>
      <c r="U10" s="491" t="str">
        <f>IF(ISBLANK(CommonData!O10)=TRUE,"",CommonData!O10)</f>
        <v/>
      </c>
      <c r="V10" s="491"/>
      <c r="W10" s="491"/>
      <c r="X10" s="491"/>
      <c r="Y10" s="491"/>
      <c r="Z10" s="491"/>
      <c r="AA10" s="491"/>
      <c r="AB10" s="491"/>
      <c r="AC10" s="81"/>
      <c r="AD10" s="81"/>
      <c r="AE10" s="81"/>
      <c r="AF10" s="81"/>
      <c r="AG10" s="82" t="s">
        <v>90</v>
      </c>
      <c r="AH10" s="495">
        <f>IF(ISBLANK(CommonData!O24)=TRUE,"",CommonData!O24)</f>
        <v>0</v>
      </c>
      <c r="AI10" s="495"/>
      <c r="AJ10" s="495"/>
      <c r="AK10" s="495"/>
      <c r="AL10" s="495"/>
      <c r="AM10" s="495"/>
      <c r="AN10" s="495"/>
      <c r="AO10" s="495"/>
      <c r="AP10" s="495"/>
      <c r="AQ10" s="495"/>
      <c r="AR10" s="495"/>
      <c r="AS10" s="83"/>
      <c r="AT10" s="208"/>
    </row>
    <row r="11" spans="1:46" s="84" customFormat="1" ht="6" customHeight="1" x14ac:dyDescent="0.25">
      <c r="A11" s="80"/>
      <c r="B11" s="207"/>
      <c r="C11" s="80"/>
      <c r="D11" s="80"/>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3"/>
      <c r="AS11" s="83"/>
      <c r="AT11" s="208"/>
    </row>
    <row r="12" spans="1:46" s="84" customFormat="1" ht="15" x14ac:dyDescent="0.25">
      <c r="A12" s="80"/>
      <c r="B12" s="207"/>
      <c r="C12" s="80"/>
      <c r="D12" s="80"/>
      <c r="E12" s="81"/>
      <c r="F12" s="81" t="s">
        <v>9</v>
      </c>
      <c r="G12" s="81"/>
      <c r="H12" s="81"/>
      <c r="I12" s="81"/>
      <c r="J12" s="81"/>
      <c r="K12" s="81"/>
      <c r="L12" s="81"/>
      <c r="M12" s="494" t="str">
        <f>IF(ISBLANK(CommonData!O18)=TRUE,"",CommonData!O18)</f>
        <v xml:space="preserve"> </v>
      </c>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83"/>
      <c r="AT12" s="208"/>
    </row>
    <row r="13" spans="1:46" s="84" customFormat="1" ht="15" customHeight="1" x14ac:dyDescent="0.25">
      <c r="A13" s="80"/>
      <c r="B13" s="207"/>
      <c r="C13" s="80"/>
      <c r="D13" s="80"/>
      <c r="E13" s="81"/>
      <c r="F13" s="494" t="str">
        <f>IF(ISBLANK(CommonData!O19)=TRUE,"",CommonData!O19)</f>
        <v/>
      </c>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c r="AQ13" s="494"/>
      <c r="AR13" s="494"/>
      <c r="AS13" s="83"/>
      <c r="AT13" s="208"/>
    </row>
    <row r="14" spans="1:46" s="84" customFormat="1" ht="6" customHeight="1" x14ac:dyDescent="0.25">
      <c r="A14" s="80"/>
      <c r="B14" s="207"/>
      <c r="C14" s="80"/>
      <c r="D14" s="80"/>
      <c r="E14" s="81"/>
      <c r="F14" s="81"/>
      <c r="G14" s="81"/>
      <c r="H14" s="81"/>
      <c r="I14" s="81"/>
      <c r="J14" s="81"/>
      <c r="K14" s="81"/>
      <c r="L14" s="81"/>
      <c r="M14" s="81"/>
      <c r="N14" s="81"/>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3"/>
      <c r="AS14" s="83"/>
      <c r="AT14" s="208"/>
    </row>
    <row r="15" spans="1:46" s="84" customFormat="1" ht="15" x14ac:dyDescent="0.25">
      <c r="A15" s="80"/>
      <c r="B15" s="207"/>
      <c r="C15" s="80"/>
      <c r="D15" s="80"/>
      <c r="E15" s="81"/>
      <c r="F15" s="81" t="s">
        <v>91</v>
      </c>
      <c r="G15" s="81"/>
      <c r="H15" s="81"/>
      <c r="I15" s="81"/>
      <c r="J15" s="81"/>
      <c r="K15" s="81"/>
      <c r="L15" s="81"/>
      <c r="M15" s="86"/>
      <c r="N15" s="87"/>
      <c r="O15" s="496" t="str">
        <f>IF(ISBLANK(CommonData!O21)=TRUE,"",CommonData!O21)</f>
        <v xml:space="preserve"> </v>
      </c>
      <c r="P15" s="496"/>
      <c r="Q15" s="496"/>
      <c r="R15" s="496"/>
      <c r="S15" s="496"/>
      <c r="T15" s="496"/>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c r="AS15" s="83"/>
      <c r="AT15" s="208"/>
    </row>
    <row r="16" spans="1:46" s="84" customFormat="1" ht="15" customHeight="1" x14ac:dyDescent="0.25">
      <c r="A16" s="80"/>
      <c r="B16" s="207"/>
      <c r="C16" s="80"/>
      <c r="D16" s="80"/>
      <c r="E16" s="81"/>
      <c r="F16" s="496" t="str">
        <f>IF(ISBLANK(CommonData!O22)=TRUE,"",CommonData!O22)</f>
        <v/>
      </c>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c r="AD16" s="496"/>
      <c r="AE16" s="496"/>
      <c r="AF16" s="496"/>
      <c r="AG16" s="496"/>
      <c r="AH16" s="496"/>
      <c r="AI16" s="496"/>
      <c r="AJ16" s="496"/>
      <c r="AK16" s="496"/>
      <c r="AL16" s="496"/>
      <c r="AM16" s="496"/>
      <c r="AN16" s="496"/>
      <c r="AO16" s="496"/>
      <c r="AP16" s="496"/>
      <c r="AQ16" s="496"/>
      <c r="AR16" s="496"/>
      <c r="AS16" s="83"/>
      <c r="AT16" s="208"/>
    </row>
    <row r="17" spans="1:46" s="84" customFormat="1" ht="6" customHeight="1" x14ac:dyDescent="0.25">
      <c r="A17" s="80"/>
      <c r="B17" s="207"/>
      <c r="C17" s="80"/>
      <c r="D17" s="80"/>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3"/>
      <c r="AS17" s="83"/>
      <c r="AT17" s="208"/>
    </row>
    <row r="18" spans="1:46" s="84" customFormat="1" ht="15" x14ac:dyDescent="0.25">
      <c r="A18" s="80"/>
      <c r="B18" s="207"/>
      <c r="C18" s="80"/>
      <c r="D18" s="80"/>
      <c r="E18" s="81"/>
      <c r="F18" s="81" t="s">
        <v>92</v>
      </c>
      <c r="G18" s="81"/>
      <c r="H18" s="81"/>
      <c r="I18" s="81"/>
      <c r="J18" s="81"/>
      <c r="K18" s="81"/>
      <c r="L18" s="81"/>
      <c r="M18" s="81"/>
      <c r="N18" s="81"/>
      <c r="O18" s="81"/>
      <c r="P18" s="87" t="s">
        <v>260</v>
      </c>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3"/>
      <c r="AS18" s="83"/>
      <c r="AT18" s="208"/>
    </row>
    <row r="19" spans="1:46" s="84" customFormat="1" ht="8.25" customHeight="1" x14ac:dyDescent="0.25">
      <c r="A19" s="80"/>
      <c r="B19" s="207"/>
      <c r="C19" s="80"/>
      <c r="D19" s="80"/>
      <c r="E19" s="81"/>
      <c r="F19" s="81"/>
      <c r="G19" s="81"/>
      <c r="H19" s="81"/>
      <c r="I19" s="81"/>
      <c r="J19" s="81"/>
      <c r="K19" s="81"/>
      <c r="L19" s="81"/>
      <c r="M19" s="81"/>
      <c r="N19" s="81"/>
      <c r="O19" s="81"/>
      <c r="P19" s="492"/>
      <c r="Q19" s="492"/>
      <c r="R19" s="492"/>
      <c r="S19" s="492"/>
      <c r="T19" s="492"/>
      <c r="U19" s="492"/>
      <c r="V19" s="492"/>
      <c r="W19" s="492"/>
      <c r="X19" s="492"/>
      <c r="Y19" s="492"/>
      <c r="Z19" s="492"/>
      <c r="AA19" s="492"/>
      <c r="AB19" s="492"/>
      <c r="AC19" s="492"/>
      <c r="AD19" s="492"/>
      <c r="AE19" s="492"/>
      <c r="AF19" s="492"/>
      <c r="AG19" s="81"/>
      <c r="AH19" s="81"/>
      <c r="AI19" s="81"/>
      <c r="AJ19" s="81"/>
      <c r="AK19" s="81"/>
      <c r="AL19" s="81"/>
      <c r="AM19" s="81"/>
      <c r="AN19" s="81"/>
      <c r="AO19" s="81"/>
      <c r="AP19" s="81"/>
      <c r="AQ19" s="81"/>
      <c r="AR19" s="83"/>
      <c r="AS19" s="83"/>
      <c r="AT19" s="208"/>
    </row>
    <row r="20" spans="1:46" s="84" customFormat="1" ht="2.1" customHeight="1" x14ac:dyDescent="0.25">
      <c r="A20" s="80"/>
      <c r="B20" s="207"/>
      <c r="C20" s="80"/>
      <c r="D20" s="80"/>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3"/>
      <c r="AS20" s="83"/>
      <c r="AT20" s="208"/>
    </row>
    <row r="21" spans="1:46" s="84" customFormat="1" ht="15.75" customHeight="1" x14ac:dyDescent="0.25">
      <c r="A21" s="80"/>
      <c r="B21" s="207"/>
      <c r="C21" s="80"/>
      <c r="D21" s="80"/>
      <c r="E21" s="81"/>
      <c r="F21" s="88" t="s">
        <v>94</v>
      </c>
      <c r="G21" s="81"/>
      <c r="H21" s="81"/>
      <c r="I21" s="81"/>
      <c r="J21" s="81"/>
      <c r="K21" s="81"/>
      <c r="L21" s="81"/>
      <c r="M21" s="83"/>
      <c r="N21" s="81"/>
      <c r="O21" s="81"/>
      <c r="P21" s="81"/>
      <c r="Q21" s="81"/>
      <c r="S21" s="81" t="s">
        <v>215</v>
      </c>
      <c r="T21" s="81"/>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3"/>
      <c r="AS21" s="83"/>
      <c r="AT21" s="208"/>
    </row>
    <row r="22" spans="1:46" s="84" customFormat="1" ht="15.75" customHeight="1" x14ac:dyDescent="0.25">
      <c r="A22" s="80"/>
      <c r="B22" s="207"/>
      <c r="C22" s="80"/>
      <c r="D22" s="80"/>
      <c r="E22" s="81"/>
      <c r="F22" s="473"/>
      <c r="G22" s="473"/>
      <c r="H22" s="473"/>
      <c r="I22" s="81"/>
      <c r="J22" s="81" t="s">
        <v>214</v>
      </c>
      <c r="K22" s="81"/>
      <c r="L22" s="81"/>
      <c r="M22" s="81"/>
      <c r="N22" s="81"/>
      <c r="O22" s="81"/>
      <c r="P22" s="81"/>
      <c r="Q22" s="81"/>
      <c r="R22" s="81"/>
      <c r="S22" s="89"/>
      <c r="T22" s="89"/>
      <c r="U22" s="89"/>
      <c r="V22" s="81"/>
      <c r="W22" s="81"/>
      <c r="X22" s="81"/>
      <c r="Y22" s="81"/>
      <c r="Z22" s="81"/>
      <c r="AA22" s="81"/>
      <c r="AB22" s="81"/>
      <c r="AC22" s="81"/>
      <c r="AD22" s="87"/>
      <c r="AE22" s="87"/>
      <c r="AF22" s="87"/>
      <c r="AG22" s="83"/>
      <c r="AH22" s="81"/>
      <c r="AI22" s="81"/>
      <c r="AJ22" s="81"/>
      <c r="AK22" s="81"/>
      <c r="AL22" s="81"/>
      <c r="AM22" s="81"/>
      <c r="AN22" s="81"/>
      <c r="AO22" s="81"/>
      <c r="AP22" s="81"/>
      <c r="AQ22" s="81"/>
      <c r="AR22" s="83"/>
      <c r="AS22" s="83"/>
      <c r="AT22" s="208"/>
    </row>
    <row r="23" spans="1:46" s="84" customFormat="1" ht="15.75" customHeight="1" x14ac:dyDescent="0.25">
      <c r="A23" s="80"/>
      <c r="B23" s="207"/>
      <c r="C23" s="80"/>
      <c r="D23" s="80"/>
      <c r="E23" s="81"/>
      <c r="F23" s="473"/>
      <c r="G23" s="473"/>
      <c r="H23" s="473"/>
      <c r="I23" s="81"/>
      <c r="J23" s="81" t="s">
        <v>199</v>
      </c>
      <c r="K23" s="81"/>
      <c r="L23" s="81"/>
      <c r="M23" s="81"/>
      <c r="N23" s="81"/>
      <c r="O23" s="81"/>
      <c r="P23" s="81"/>
      <c r="Q23" s="81"/>
      <c r="R23" s="81"/>
      <c r="S23" s="81" t="s">
        <v>200</v>
      </c>
      <c r="U23" s="89"/>
      <c r="V23" s="81"/>
      <c r="W23" s="81"/>
      <c r="X23" s="81"/>
      <c r="Y23" s="81"/>
      <c r="Z23" s="90"/>
      <c r="AB23" s="81"/>
      <c r="AC23" s="81"/>
      <c r="AD23" s="81"/>
      <c r="AE23" s="81"/>
      <c r="AF23" s="81"/>
      <c r="AG23" s="81"/>
      <c r="AH23" s="81"/>
      <c r="AI23" s="81"/>
      <c r="AJ23" s="81"/>
      <c r="AK23" s="81"/>
      <c r="AL23" s="81"/>
      <c r="AM23" s="81"/>
      <c r="AN23" s="81"/>
      <c r="AO23" s="81"/>
      <c r="AP23" s="81"/>
      <c r="AQ23" s="81"/>
      <c r="AR23" s="83"/>
      <c r="AS23" s="83"/>
      <c r="AT23" s="208"/>
    </row>
    <row r="24" spans="1:46" s="84" customFormat="1" ht="15.75" customHeight="1" x14ac:dyDescent="0.25">
      <c r="A24" s="80"/>
      <c r="B24" s="207"/>
      <c r="C24" s="80"/>
      <c r="D24" s="80"/>
      <c r="E24" s="81"/>
      <c r="F24" s="90"/>
      <c r="G24" s="90"/>
      <c r="H24" s="90"/>
      <c r="I24" s="81"/>
      <c r="J24" s="81"/>
      <c r="K24" s="81" t="s">
        <v>95</v>
      </c>
      <c r="L24" s="81"/>
      <c r="M24" s="81"/>
      <c r="N24" s="81"/>
      <c r="O24" s="81"/>
      <c r="P24" s="83"/>
      <c r="Q24" s="83"/>
      <c r="S24" s="81" t="s">
        <v>201</v>
      </c>
      <c r="T24" s="81"/>
      <c r="U24" s="81"/>
      <c r="V24" s="81"/>
      <c r="W24" s="81"/>
      <c r="X24" s="81"/>
      <c r="Y24" s="83"/>
      <c r="Z24" s="81"/>
      <c r="AA24" s="81" t="s">
        <v>257</v>
      </c>
      <c r="AB24" s="83"/>
      <c r="AC24" s="81"/>
      <c r="AE24" s="83"/>
      <c r="AG24" s="471"/>
      <c r="AH24" s="471"/>
      <c r="AI24" s="471"/>
      <c r="AJ24" s="471"/>
      <c r="AK24" s="471"/>
      <c r="AL24" s="471"/>
      <c r="AM24" s="471"/>
      <c r="AN24" s="471"/>
      <c r="AO24" s="245" t="s">
        <v>238</v>
      </c>
      <c r="AP24" s="81"/>
      <c r="AQ24" s="81"/>
      <c r="AR24" s="83"/>
      <c r="AS24" s="83"/>
      <c r="AT24" s="208"/>
    </row>
    <row r="25" spans="1:46" s="84" customFormat="1" ht="15.75" customHeight="1" x14ac:dyDescent="0.25">
      <c r="A25" s="80"/>
      <c r="B25" s="207"/>
      <c r="C25" s="80"/>
      <c r="D25" s="80"/>
      <c r="E25" s="81"/>
      <c r="F25" s="473"/>
      <c r="G25" s="473"/>
      <c r="H25" s="473"/>
      <c r="I25" s="81"/>
      <c r="J25" s="81" t="s">
        <v>202</v>
      </c>
      <c r="K25" s="81"/>
      <c r="L25" s="81"/>
      <c r="M25" s="81"/>
      <c r="N25" s="81"/>
      <c r="O25" s="81"/>
      <c r="P25" s="81"/>
      <c r="Q25" s="81"/>
      <c r="R25" s="81"/>
      <c r="S25" s="81"/>
      <c r="T25" s="81"/>
      <c r="U25" s="81"/>
      <c r="V25" s="81"/>
      <c r="W25" s="81"/>
      <c r="X25" s="81"/>
      <c r="Y25" s="81"/>
      <c r="Z25" s="81"/>
      <c r="AA25" s="81"/>
      <c r="AC25" s="81"/>
      <c r="AD25" s="81"/>
      <c r="AE25" s="81"/>
      <c r="AF25" s="81"/>
      <c r="AG25" s="81"/>
      <c r="AH25" s="81"/>
      <c r="AI25" s="81"/>
      <c r="AJ25" s="81"/>
      <c r="AK25" s="81"/>
      <c r="AL25" s="81"/>
      <c r="AM25" s="81"/>
      <c r="AN25" s="81"/>
      <c r="AO25" s="81"/>
      <c r="AP25" s="81"/>
      <c r="AQ25" s="81"/>
      <c r="AR25" s="83"/>
      <c r="AS25" s="83"/>
      <c r="AT25" s="208"/>
    </row>
    <row r="26" spans="1:46" s="84" customFormat="1" ht="15.75" customHeight="1" x14ac:dyDescent="0.25">
      <c r="A26" s="80"/>
      <c r="B26" s="207"/>
      <c r="C26" s="80"/>
      <c r="D26" s="80"/>
      <c r="E26" s="81"/>
      <c r="F26" s="90"/>
      <c r="G26" s="90"/>
      <c r="H26" s="90"/>
      <c r="I26" s="81"/>
      <c r="J26" s="81"/>
      <c r="K26" s="81"/>
      <c r="L26" s="81"/>
      <c r="M26" s="81"/>
      <c r="N26" s="81"/>
      <c r="O26" s="81"/>
      <c r="P26" s="81"/>
      <c r="Q26" s="81"/>
      <c r="S26" s="81" t="s">
        <v>205</v>
      </c>
      <c r="T26" s="81"/>
      <c r="U26" s="81"/>
      <c r="V26" s="81"/>
      <c r="W26" s="81"/>
      <c r="X26" s="81"/>
      <c r="Y26" s="81"/>
      <c r="AA26" s="81" t="s">
        <v>203</v>
      </c>
      <c r="AC26" s="81"/>
      <c r="AE26" s="86"/>
      <c r="AF26" s="86"/>
      <c r="AG26" s="81"/>
      <c r="AH26" s="81"/>
      <c r="AI26" s="81"/>
      <c r="AJ26" s="81"/>
      <c r="AK26" s="81"/>
      <c r="AL26" s="81"/>
      <c r="AN26" s="81"/>
      <c r="AP26" s="81" t="s">
        <v>204</v>
      </c>
      <c r="AQ26" s="81"/>
      <c r="AR26" s="83"/>
      <c r="AS26" s="83"/>
      <c r="AT26" s="208"/>
    </row>
    <row r="27" spans="1:46" s="84" customFormat="1" ht="15.75" customHeight="1" x14ac:dyDescent="0.25">
      <c r="A27" s="80"/>
      <c r="B27" s="207"/>
      <c r="C27" s="80"/>
      <c r="D27" s="80"/>
      <c r="E27" s="81"/>
      <c r="F27" s="90"/>
      <c r="G27" s="90"/>
      <c r="H27" s="90"/>
      <c r="I27" s="81"/>
      <c r="J27" s="81"/>
      <c r="K27" s="81" t="s">
        <v>95</v>
      </c>
      <c r="L27" s="81"/>
      <c r="M27" s="81"/>
      <c r="N27" s="81"/>
      <c r="O27" s="81"/>
      <c r="P27" s="83"/>
      <c r="Q27" s="83"/>
      <c r="S27" s="81" t="s">
        <v>201</v>
      </c>
      <c r="T27" s="81"/>
      <c r="U27" s="81"/>
      <c r="V27" s="81"/>
      <c r="W27" s="81"/>
      <c r="X27" s="81"/>
      <c r="Y27" s="83"/>
      <c r="Z27" s="81"/>
      <c r="AA27" s="81" t="s">
        <v>257</v>
      </c>
      <c r="AB27" s="83"/>
      <c r="AC27" s="81"/>
      <c r="AE27" s="83"/>
      <c r="AG27" s="471"/>
      <c r="AH27" s="471"/>
      <c r="AI27" s="471"/>
      <c r="AJ27" s="471"/>
      <c r="AK27" s="471"/>
      <c r="AL27" s="471"/>
      <c r="AM27" s="471"/>
      <c r="AN27" s="471"/>
      <c r="AO27" s="245" t="s">
        <v>238</v>
      </c>
      <c r="AP27" s="81"/>
      <c r="AQ27" s="81"/>
      <c r="AR27" s="83"/>
      <c r="AS27" s="83"/>
      <c r="AT27" s="208"/>
    </row>
    <row r="28" spans="1:46" s="84" customFormat="1" ht="15.75" customHeight="1" x14ac:dyDescent="0.25">
      <c r="A28" s="80"/>
      <c r="B28" s="207"/>
      <c r="C28" s="80"/>
      <c r="D28" s="80"/>
      <c r="E28" s="81"/>
      <c r="F28" s="473"/>
      <c r="G28" s="473"/>
      <c r="H28" s="473"/>
      <c r="I28" s="81"/>
      <c r="J28" s="81" t="s">
        <v>206</v>
      </c>
      <c r="K28" s="81"/>
      <c r="L28" s="81"/>
      <c r="M28" s="81"/>
      <c r="N28" s="81"/>
      <c r="O28" s="81"/>
      <c r="P28" s="81"/>
      <c r="Q28" s="81"/>
      <c r="R28" s="81"/>
      <c r="S28" s="81" t="s">
        <v>205</v>
      </c>
      <c r="T28" s="81"/>
      <c r="U28" s="81"/>
      <c r="V28" s="81"/>
      <c r="W28" s="81"/>
      <c r="X28" s="81"/>
      <c r="Y28" s="81"/>
      <c r="Z28" s="81"/>
      <c r="AA28" s="81"/>
      <c r="AB28" s="81"/>
      <c r="AC28" s="90"/>
      <c r="AD28" s="90"/>
      <c r="AE28" s="90"/>
      <c r="AF28" s="81"/>
      <c r="AG28" s="81"/>
      <c r="AH28" s="81"/>
      <c r="AI28" s="81"/>
      <c r="AJ28" s="81"/>
      <c r="AK28" s="81"/>
      <c r="AL28" s="81"/>
      <c r="AM28" s="81"/>
      <c r="AN28" s="81"/>
      <c r="AO28" s="81"/>
      <c r="AP28" s="81"/>
      <c r="AQ28" s="81"/>
      <c r="AR28" s="83"/>
      <c r="AS28" s="83"/>
      <c r="AT28" s="208"/>
    </row>
    <row r="29" spans="1:46" s="84" customFormat="1" ht="15" x14ac:dyDescent="0.25">
      <c r="A29" s="80"/>
      <c r="B29" s="207"/>
      <c r="C29" s="80"/>
      <c r="D29" s="80"/>
      <c r="E29" s="81"/>
      <c r="F29" s="90"/>
      <c r="G29" s="90"/>
      <c r="H29" s="90"/>
      <c r="I29" s="81"/>
      <c r="J29" s="81"/>
      <c r="K29" s="81" t="s">
        <v>95</v>
      </c>
      <c r="L29" s="81"/>
      <c r="M29" s="81"/>
      <c r="N29" s="81"/>
      <c r="O29" s="81"/>
      <c r="P29" s="83"/>
      <c r="Q29" s="83"/>
      <c r="S29" s="81" t="s">
        <v>253</v>
      </c>
      <c r="T29" s="81"/>
      <c r="U29" s="81"/>
      <c r="V29" s="81"/>
      <c r="W29" s="81"/>
      <c r="X29" s="81"/>
      <c r="Y29" s="83"/>
      <c r="Z29" s="81"/>
      <c r="AA29" s="81"/>
      <c r="AC29" s="81"/>
      <c r="AD29" s="86"/>
      <c r="AE29" s="81" t="s">
        <v>257</v>
      </c>
      <c r="AF29" s="83"/>
      <c r="AG29" s="81"/>
      <c r="AI29" s="83"/>
      <c r="AK29" s="471"/>
      <c r="AL29" s="471"/>
      <c r="AM29" s="471"/>
      <c r="AN29" s="471"/>
      <c r="AO29" s="471"/>
      <c r="AP29" s="471"/>
      <c r="AQ29" s="471"/>
      <c r="AR29" s="471"/>
      <c r="AS29" s="245" t="s">
        <v>238</v>
      </c>
      <c r="AT29" s="208"/>
    </row>
    <row r="30" spans="1:46" s="84" customFormat="1" ht="15.75" customHeight="1" x14ac:dyDescent="0.25">
      <c r="A30" s="80"/>
      <c r="B30" s="207"/>
      <c r="C30" s="80"/>
      <c r="D30" s="80"/>
      <c r="E30" s="81"/>
      <c r="F30" s="473"/>
      <c r="G30" s="473"/>
      <c r="H30" s="473"/>
      <c r="I30" s="81"/>
      <c r="J30" s="81" t="s">
        <v>216</v>
      </c>
      <c r="K30" s="81"/>
      <c r="L30" s="81"/>
      <c r="M30" s="81"/>
      <c r="N30" s="81"/>
      <c r="O30" s="81"/>
      <c r="P30" s="81"/>
      <c r="Q30" s="81"/>
      <c r="R30" s="81"/>
      <c r="S30" s="81"/>
      <c r="T30" s="81"/>
      <c r="U30" s="81"/>
      <c r="V30" s="81"/>
      <c r="W30" s="81"/>
      <c r="X30" s="81"/>
      <c r="Y30" s="81"/>
      <c r="Z30" s="239"/>
      <c r="AA30" s="81" t="s">
        <v>217</v>
      </c>
      <c r="AB30" s="81"/>
      <c r="AC30" s="81"/>
      <c r="AE30" s="81"/>
      <c r="AI30" s="81" t="s">
        <v>203</v>
      </c>
      <c r="AM30" s="81"/>
      <c r="AP30" s="81" t="s">
        <v>204</v>
      </c>
      <c r="AQ30" s="81"/>
      <c r="AR30" s="83"/>
      <c r="AS30" s="83"/>
      <c r="AT30" s="208"/>
    </row>
    <row r="31" spans="1:46" s="84" customFormat="1" ht="15.75" customHeight="1" x14ac:dyDescent="0.25">
      <c r="A31" s="80"/>
      <c r="B31" s="207"/>
      <c r="C31" s="80"/>
      <c r="D31" s="80"/>
      <c r="E31" s="81"/>
      <c r="F31" s="90"/>
      <c r="G31" s="90"/>
      <c r="H31" s="90"/>
      <c r="I31" s="81"/>
      <c r="J31" s="81"/>
      <c r="K31" s="81" t="s">
        <v>95</v>
      </c>
      <c r="L31" s="81"/>
      <c r="M31" s="81"/>
      <c r="N31" s="81"/>
      <c r="O31" s="81"/>
      <c r="P31" s="83"/>
      <c r="Q31" s="83"/>
      <c r="S31" s="81" t="s">
        <v>253</v>
      </c>
      <c r="T31" s="81"/>
      <c r="U31" s="81"/>
      <c r="V31" s="81"/>
      <c r="W31" s="81"/>
      <c r="X31" s="81"/>
      <c r="Y31" s="83"/>
      <c r="Z31" s="81"/>
      <c r="AA31" s="81"/>
      <c r="AC31" s="81"/>
      <c r="AD31" s="86"/>
      <c r="AE31" s="81" t="s">
        <v>257</v>
      </c>
      <c r="AF31" s="83"/>
      <c r="AG31" s="81"/>
      <c r="AI31" s="83"/>
      <c r="AK31" s="471"/>
      <c r="AL31" s="471"/>
      <c r="AM31" s="471"/>
      <c r="AN31" s="471"/>
      <c r="AO31" s="471"/>
      <c r="AP31" s="471"/>
      <c r="AQ31" s="471"/>
      <c r="AR31" s="471"/>
      <c r="AS31" s="245" t="s">
        <v>238</v>
      </c>
      <c r="AT31" s="208"/>
    </row>
    <row r="32" spans="1:46" s="84" customFormat="1" ht="15.75" customHeight="1" x14ac:dyDescent="0.25">
      <c r="A32" s="80"/>
      <c r="B32" s="207"/>
      <c r="C32" s="80"/>
      <c r="D32" s="80"/>
      <c r="E32" s="81"/>
      <c r="F32" s="473"/>
      <c r="G32" s="473"/>
      <c r="H32" s="473"/>
      <c r="I32" s="81"/>
      <c r="J32" s="81" t="s">
        <v>207</v>
      </c>
      <c r="K32" s="81"/>
      <c r="L32" s="81"/>
      <c r="M32" s="81"/>
      <c r="N32" s="81"/>
      <c r="O32" s="81"/>
      <c r="P32" s="81"/>
      <c r="Q32" s="81"/>
      <c r="R32" s="81"/>
      <c r="S32" s="81"/>
      <c r="T32" s="81"/>
      <c r="U32" s="81"/>
      <c r="V32" s="81"/>
      <c r="W32" s="81"/>
      <c r="X32" s="81"/>
      <c r="Y32" s="81"/>
      <c r="Z32" s="81"/>
      <c r="AA32" s="81"/>
      <c r="AB32" s="81"/>
      <c r="AC32" s="81"/>
      <c r="AD32" s="81"/>
      <c r="AE32" s="81"/>
      <c r="AF32" s="81"/>
      <c r="AG32" s="83"/>
      <c r="AH32" s="83"/>
      <c r="AI32" s="83"/>
      <c r="AJ32" s="83"/>
      <c r="AK32" s="83"/>
      <c r="AL32" s="83"/>
      <c r="AM32" s="81"/>
      <c r="AN32" s="81"/>
      <c r="AO32" s="81"/>
      <c r="AP32" s="81"/>
      <c r="AQ32" s="81"/>
      <c r="AR32" s="83"/>
      <c r="AS32" s="83"/>
      <c r="AT32" s="208"/>
    </row>
    <row r="33" spans="1:47" s="84" customFormat="1" ht="15.75" customHeight="1" x14ac:dyDescent="0.25">
      <c r="A33" s="80"/>
      <c r="B33" s="207"/>
      <c r="C33" s="80"/>
      <c r="D33" s="80"/>
      <c r="E33" s="81"/>
      <c r="F33" s="90"/>
      <c r="G33" s="90"/>
      <c r="H33" s="90"/>
      <c r="I33" s="81"/>
      <c r="J33" s="81"/>
      <c r="K33" s="81" t="s">
        <v>220</v>
      </c>
      <c r="L33" s="81"/>
      <c r="M33" s="81"/>
      <c r="N33" s="81"/>
      <c r="O33" s="81"/>
      <c r="P33" s="83"/>
      <c r="Q33" s="83"/>
      <c r="S33" s="81" t="s">
        <v>253</v>
      </c>
      <c r="T33" s="81"/>
      <c r="U33" s="81"/>
      <c r="V33" s="81"/>
      <c r="W33" s="81"/>
      <c r="X33" s="81"/>
      <c r="Y33" s="83"/>
      <c r="Z33" s="81"/>
      <c r="AA33" s="81"/>
      <c r="AC33" s="81"/>
      <c r="AD33" s="86"/>
      <c r="AE33" s="81" t="s">
        <v>257</v>
      </c>
      <c r="AF33" s="83"/>
      <c r="AH33" s="83"/>
      <c r="AI33" s="81"/>
      <c r="AK33" s="471"/>
      <c r="AL33" s="471"/>
      <c r="AM33" s="471"/>
      <c r="AN33" s="471"/>
      <c r="AO33" s="471"/>
      <c r="AP33" s="471"/>
      <c r="AQ33" s="471"/>
      <c r="AR33" s="471"/>
      <c r="AS33" s="245" t="s">
        <v>238</v>
      </c>
      <c r="AT33" s="245"/>
      <c r="AU33" s="210"/>
    </row>
    <row r="34" spans="1:47" s="84" customFormat="1" ht="15.75" customHeight="1" x14ac:dyDescent="0.25">
      <c r="A34" s="80"/>
      <c r="B34" s="207"/>
      <c r="C34" s="80"/>
      <c r="D34" s="80"/>
      <c r="E34" s="81"/>
      <c r="F34" s="473"/>
      <c r="G34" s="473"/>
      <c r="H34" s="473"/>
      <c r="I34" s="81"/>
      <c r="J34" s="81" t="s">
        <v>208</v>
      </c>
      <c r="K34" s="81"/>
      <c r="L34" s="81"/>
      <c r="M34" s="81"/>
      <c r="N34" s="81"/>
      <c r="O34" s="81"/>
      <c r="P34" s="81"/>
      <c r="Q34" s="81"/>
      <c r="R34" s="81"/>
      <c r="S34" s="81"/>
      <c r="T34" s="81"/>
      <c r="U34" s="83"/>
      <c r="V34" s="83"/>
      <c r="W34" s="83"/>
      <c r="X34" s="83"/>
      <c r="Y34" s="81"/>
      <c r="Z34" s="81"/>
      <c r="AA34" s="81" t="s">
        <v>205</v>
      </c>
      <c r="AC34" s="83"/>
      <c r="AD34" s="81"/>
      <c r="AE34" s="83"/>
      <c r="AF34" s="81"/>
      <c r="AI34" s="81" t="s">
        <v>204</v>
      </c>
      <c r="AJ34" s="90"/>
      <c r="AK34" s="90"/>
      <c r="AL34" s="81"/>
      <c r="AM34" s="83"/>
      <c r="AN34" s="83"/>
      <c r="AP34" s="81"/>
      <c r="AQ34" s="81"/>
      <c r="AR34" s="83"/>
      <c r="AS34" s="83"/>
      <c r="AT34" s="208"/>
    </row>
    <row r="35" spans="1:47" s="84" customFormat="1" ht="15.75" customHeight="1" x14ac:dyDescent="0.25">
      <c r="A35" s="80"/>
      <c r="B35" s="207"/>
      <c r="C35" s="80"/>
      <c r="D35" s="80"/>
      <c r="E35" s="81"/>
      <c r="F35" s="90"/>
      <c r="G35" s="90"/>
      <c r="H35" s="90"/>
      <c r="I35" s="81"/>
      <c r="J35" s="81"/>
      <c r="K35" s="81" t="s">
        <v>220</v>
      </c>
      <c r="L35" s="81"/>
      <c r="M35" s="81"/>
      <c r="N35" s="81"/>
      <c r="O35" s="81"/>
      <c r="P35" s="83"/>
      <c r="Q35" s="83"/>
      <c r="R35" s="81"/>
      <c r="S35" s="81" t="s">
        <v>253</v>
      </c>
      <c r="T35" s="81"/>
      <c r="U35" s="81"/>
      <c r="V35" s="81"/>
      <c r="W35" s="81"/>
      <c r="X35" s="81"/>
      <c r="Y35" s="83"/>
      <c r="Z35" s="81"/>
      <c r="AA35" s="81"/>
      <c r="AC35" s="81"/>
      <c r="AD35" s="86"/>
      <c r="AE35" s="81" t="s">
        <v>257</v>
      </c>
      <c r="AF35" s="83"/>
      <c r="AH35" s="83"/>
      <c r="AI35" s="81"/>
      <c r="AK35" s="471"/>
      <c r="AL35" s="471"/>
      <c r="AM35" s="471"/>
      <c r="AN35" s="471"/>
      <c r="AO35" s="471"/>
      <c r="AP35" s="471"/>
      <c r="AQ35" s="471"/>
      <c r="AR35" s="471"/>
      <c r="AS35" s="245" t="s">
        <v>238</v>
      </c>
      <c r="AT35" s="245"/>
      <c r="AU35" s="210"/>
    </row>
    <row r="36" spans="1:47" s="84" customFormat="1" ht="15.75" customHeight="1" x14ac:dyDescent="0.25">
      <c r="A36" s="80"/>
      <c r="B36" s="207"/>
      <c r="C36" s="80"/>
      <c r="D36" s="80"/>
      <c r="E36" s="81"/>
      <c r="F36" s="473"/>
      <c r="G36" s="473"/>
      <c r="H36" s="473"/>
      <c r="I36" s="81"/>
      <c r="J36" s="81" t="s">
        <v>97</v>
      </c>
      <c r="K36" s="81"/>
      <c r="L36" s="81"/>
      <c r="M36" s="81"/>
      <c r="N36" s="81"/>
      <c r="O36" s="81"/>
      <c r="P36" s="81"/>
      <c r="Q36" s="81"/>
      <c r="R36" s="81"/>
      <c r="S36" s="81"/>
      <c r="T36" s="81"/>
      <c r="U36" s="81"/>
      <c r="V36" s="81"/>
      <c r="W36" s="81"/>
      <c r="X36" s="83"/>
      <c r="Y36" s="81"/>
      <c r="Z36" s="81"/>
      <c r="AA36" s="81" t="s">
        <v>205</v>
      </c>
      <c r="AB36" s="81"/>
      <c r="AC36" s="81"/>
      <c r="AD36" s="81"/>
      <c r="AE36" s="81"/>
      <c r="AF36" s="81"/>
      <c r="AI36" s="81" t="s">
        <v>204</v>
      </c>
      <c r="AJ36" s="81"/>
      <c r="AK36" s="81"/>
      <c r="AL36" s="81"/>
      <c r="AN36" s="86"/>
      <c r="AP36" s="81"/>
      <c r="AQ36" s="81"/>
      <c r="AR36" s="83"/>
      <c r="AS36" s="83"/>
      <c r="AT36" s="208"/>
    </row>
    <row r="37" spans="1:47" s="84" customFormat="1" ht="15.75" customHeight="1" x14ac:dyDescent="0.25">
      <c r="A37" s="80"/>
      <c r="B37" s="207"/>
      <c r="C37" s="80"/>
      <c r="D37" s="80"/>
      <c r="E37" s="81"/>
      <c r="F37" s="90"/>
      <c r="G37" s="90"/>
      <c r="H37" s="90"/>
      <c r="I37" s="81"/>
      <c r="J37" s="81"/>
      <c r="K37" s="81" t="s">
        <v>95</v>
      </c>
      <c r="L37" s="81"/>
      <c r="M37" s="81"/>
      <c r="N37" s="81"/>
      <c r="O37" s="81"/>
      <c r="P37" s="83"/>
      <c r="Q37" s="83"/>
      <c r="R37" s="81"/>
      <c r="S37" s="81" t="s">
        <v>253</v>
      </c>
      <c r="T37" s="81"/>
      <c r="U37" s="81"/>
      <c r="V37" s="81"/>
      <c r="W37" s="81"/>
      <c r="X37" s="81"/>
      <c r="Y37" s="83"/>
      <c r="Z37" s="81"/>
      <c r="AB37" s="81"/>
      <c r="AC37" s="81"/>
      <c r="AE37" s="81" t="s">
        <v>209</v>
      </c>
      <c r="AF37" s="83"/>
      <c r="AG37" s="81"/>
      <c r="AI37" s="83"/>
      <c r="AJ37" s="81"/>
      <c r="AK37" s="83"/>
      <c r="AL37" s="81"/>
      <c r="AM37" s="81"/>
      <c r="AN37" s="81"/>
      <c r="AO37" s="81"/>
      <c r="AP37" s="81"/>
      <c r="AQ37" s="81"/>
      <c r="AR37" s="83"/>
      <c r="AS37" s="83"/>
      <c r="AT37" s="208"/>
    </row>
    <row r="38" spans="1:47" s="84" customFormat="1" ht="15.75" customHeight="1" x14ac:dyDescent="0.25">
      <c r="A38" s="80"/>
      <c r="B38" s="207"/>
      <c r="C38" s="80"/>
      <c r="D38" s="80"/>
      <c r="E38" s="81"/>
      <c r="F38" s="90"/>
      <c r="G38" s="90"/>
      <c r="H38" s="90"/>
      <c r="I38" s="81"/>
      <c r="J38" s="81"/>
      <c r="K38" s="81"/>
      <c r="L38" s="81"/>
      <c r="M38" s="81"/>
      <c r="N38" s="81"/>
      <c r="O38" s="81"/>
      <c r="P38" s="83"/>
      <c r="Q38" s="83"/>
      <c r="R38" s="81"/>
      <c r="S38" s="81" t="s">
        <v>201</v>
      </c>
      <c r="T38" s="81"/>
      <c r="U38" s="81"/>
      <c r="V38" s="81"/>
      <c r="W38" s="81"/>
      <c r="X38" s="81"/>
      <c r="Y38" s="83"/>
      <c r="Z38" s="81"/>
      <c r="AC38" s="81"/>
      <c r="AE38" s="81" t="s">
        <v>257</v>
      </c>
      <c r="AF38" s="83"/>
      <c r="AG38" s="81"/>
      <c r="AI38" s="83"/>
      <c r="AK38" s="471"/>
      <c r="AL38" s="471"/>
      <c r="AM38" s="471"/>
      <c r="AN38" s="471"/>
      <c r="AO38" s="471"/>
      <c r="AP38" s="471"/>
      <c r="AQ38" s="471"/>
      <c r="AR38" s="471"/>
      <c r="AS38" s="245" t="s">
        <v>238</v>
      </c>
      <c r="AT38" s="208"/>
    </row>
    <row r="39" spans="1:47" s="84" customFormat="1" ht="15.75" customHeight="1" x14ac:dyDescent="0.25">
      <c r="A39" s="80"/>
      <c r="B39" s="207"/>
      <c r="C39" s="80"/>
      <c r="D39" s="80"/>
      <c r="E39" s="81"/>
      <c r="F39" s="473"/>
      <c r="G39" s="473"/>
      <c r="H39" s="473"/>
      <c r="I39" s="81"/>
      <c r="J39" s="86" t="s">
        <v>210</v>
      </c>
      <c r="K39" s="209"/>
      <c r="L39" s="209"/>
      <c r="M39" s="209"/>
      <c r="N39" s="209"/>
      <c r="O39" s="209"/>
      <c r="P39" s="209"/>
      <c r="Q39" s="209"/>
      <c r="R39" s="209"/>
      <c r="S39" s="209"/>
      <c r="T39" s="209"/>
      <c r="U39" s="209"/>
      <c r="V39" s="209"/>
      <c r="W39" s="209"/>
      <c r="Z39" s="81"/>
      <c r="AA39" s="81"/>
      <c r="AB39" s="86"/>
      <c r="AC39" s="209"/>
      <c r="AD39" s="209"/>
      <c r="AE39" s="81" t="s">
        <v>204</v>
      </c>
      <c r="AF39" s="209"/>
      <c r="AG39" s="209"/>
      <c r="AH39" s="81"/>
      <c r="AI39" s="81"/>
      <c r="AJ39" s="472"/>
      <c r="AK39" s="472"/>
      <c r="AL39" s="472"/>
      <c r="AM39" s="81"/>
      <c r="AN39" s="81"/>
      <c r="AP39" s="81"/>
      <c r="AQ39" s="81"/>
      <c r="AR39" s="83"/>
      <c r="AS39" s="83"/>
      <c r="AT39" s="208"/>
    </row>
    <row r="40" spans="1:47" s="84" customFormat="1" ht="15.75" customHeight="1" x14ac:dyDescent="0.25">
      <c r="A40" s="80"/>
      <c r="B40" s="207"/>
      <c r="C40" s="80"/>
      <c r="D40" s="80"/>
      <c r="E40" s="81"/>
      <c r="F40" s="473"/>
      <c r="G40" s="473"/>
      <c r="H40" s="473"/>
      <c r="I40" s="81"/>
      <c r="J40" s="81" t="s">
        <v>96</v>
      </c>
      <c r="K40" s="81"/>
      <c r="L40" s="81"/>
      <c r="M40" s="81"/>
      <c r="N40" s="81"/>
      <c r="O40" s="81"/>
      <c r="P40" s="81"/>
      <c r="Q40" s="81"/>
      <c r="R40" s="81"/>
      <c r="S40" s="81"/>
      <c r="T40" s="81"/>
      <c r="U40" s="81"/>
      <c r="V40" s="81"/>
      <c r="W40" s="87"/>
      <c r="X40" s="87"/>
      <c r="Y40" s="87"/>
      <c r="Z40" s="87"/>
      <c r="AA40" s="87"/>
      <c r="AB40" s="87"/>
      <c r="AC40" s="87"/>
      <c r="AD40" s="87"/>
      <c r="AE40" s="87"/>
      <c r="AF40" s="87"/>
      <c r="AG40" s="87"/>
      <c r="AH40" s="87"/>
      <c r="AI40" s="87"/>
      <c r="AJ40" s="87"/>
      <c r="AK40" s="87"/>
      <c r="AL40" s="87"/>
      <c r="AM40" s="87"/>
      <c r="AN40" s="87"/>
      <c r="AO40" s="87"/>
      <c r="AP40" s="87"/>
      <c r="AQ40" s="81"/>
      <c r="AR40" s="83"/>
      <c r="AS40" s="83"/>
      <c r="AT40" s="208"/>
    </row>
    <row r="41" spans="1:47" s="84" customFormat="1" ht="15.75" customHeight="1" x14ac:dyDescent="0.25">
      <c r="A41" s="80"/>
      <c r="B41" s="207"/>
      <c r="C41" s="80"/>
      <c r="D41" s="80"/>
      <c r="E41" s="81"/>
      <c r="F41" s="473"/>
      <c r="G41" s="473"/>
      <c r="H41" s="473"/>
      <c r="I41" s="81"/>
      <c r="J41" s="81" t="s">
        <v>211</v>
      </c>
      <c r="K41" s="81"/>
      <c r="L41" s="81"/>
      <c r="M41" s="81"/>
      <c r="N41" s="81"/>
      <c r="O41" s="81"/>
      <c r="P41" s="81"/>
      <c r="Q41" s="81"/>
      <c r="R41" s="81"/>
      <c r="S41" s="81"/>
      <c r="T41" s="81"/>
      <c r="U41" s="81"/>
      <c r="V41" s="81"/>
      <c r="W41" s="81"/>
      <c r="X41" s="81"/>
      <c r="Y41" s="81"/>
      <c r="Z41" s="81"/>
      <c r="AA41" s="81"/>
      <c r="AB41" s="90"/>
      <c r="AC41" s="90"/>
      <c r="AD41" s="90"/>
      <c r="AE41" s="81"/>
      <c r="AF41" s="81"/>
      <c r="AG41" s="81"/>
      <c r="AH41" s="81"/>
      <c r="AI41" s="81"/>
      <c r="AJ41" s="81"/>
      <c r="AK41" s="81"/>
      <c r="AL41" s="81"/>
      <c r="AM41" s="81"/>
      <c r="AN41" s="81"/>
      <c r="AO41" s="81"/>
      <c r="AP41" s="81"/>
      <c r="AQ41" s="81"/>
      <c r="AR41" s="83"/>
      <c r="AS41" s="83"/>
      <c r="AT41" s="208"/>
    </row>
    <row r="42" spans="1:47" s="84" customFormat="1" ht="15.75" customHeight="1" x14ac:dyDescent="0.25">
      <c r="A42" s="80"/>
      <c r="B42" s="207"/>
      <c r="C42" s="80"/>
      <c r="D42" s="80"/>
      <c r="E42" s="81"/>
      <c r="F42" s="473"/>
      <c r="G42" s="473"/>
      <c r="H42" s="473"/>
      <c r="I42" s="81"/>
      <c r="J42" s="81" t="s">
        <v>212</v>
      </c>
      <c r="K42" s="81"/>
      <c r="L42" s="81"/>
      <c r="M42" s="81"/>
      <c r="N42" s="81"/>
      <c r="O42" s="81"/>
      <c r="P42" s="81"/>
      <c r="Q42" s="81"/>
      <c r="R42" s="81"/>
      <c r="S42" s="81"/>
      <c r="T42" s="81"/>
      <c r="U42" s="81"/>
      <c r="V42" s="81"/>
      <c r="W42" s="81"/>
      <c r="X42" s="81"/>
      <c r="Y42" s="81"/>
      <c r="Z42" s="81"/>
      <c r="AA42" s="81"/>
      <c r="AC42" s="83"/>
      <c r="AD42" s="83"/>
      <c r="AE42" s="81"/>
      <c r="AF42" s="81"/>
      <c r="AG42" s="81"/>
      <c r="AH42" s="81"/>
      <c r="AI42" s="81"/>
      <c r="AK42" s="81"/>
      <c r="AL42" s="81"/>
      <c r="AM42" s="81"/>
      <c r="AN42" s="81"/>
      <c r="AO42" s="81"/>
      <c r="AP42" s="81"/>
      <c r="AQ42" s="81"/>
      <c r="AR42" s="83"/>
      <c r="AS42" s="83"/>
      <c r="AT42" s="208"/>
    </row>
    <row r="43" spans="1:47" s="84" customFormat="1" ht="15.75" customHeight="1" x14ac:dyDescent="0.25">
      <c r="A43" s="80"/>
      <c r="B43" s="207"/>
      <c r="C43" s="80"/>
      <c r="D43" s="80"/>
      <c r="E43" s="81"/>
      <c r="F43" s="473"/>
      <c r="G43" s="473"/>
      <c r="H43" s="473"/>
      <c r="I43" s="81"/>
      <c r="J43" s="81" t="s">
        <v>98</v>
      </c>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1"/>
      <c r="AO43" s="81"/>
      <c r="AP43" s="81"/>
      <c r="AQ43" s="81"/>
      <c r="AR43" s="83"/>
      <c r="AS43" s="83"/>
      <c r="AT43" s="208"/>
    </row>
    <row r="44" spans="1:47" s="84" customFormat="1" ht="15.75" customHeight="1" x14ac:dyDescent="0.25">
      <c r="A44" s="80"/>
      <c r="B44" s="207"/>
      <c r="C44" s="80"/>
      <c r="D44" s="80"/>
      <c r="E44" s="81"/>
      <c r="F44" s="481"/>
      <c r="G44" s="481"/>
      <c r="H44" s="481"/>
      <c r="I44" s="81"/>
      <c r="J44" s="81" t="s">
        <v>99</v>
      </c>
      <c r="K44" s="81"/>
      <c r="L44" s="81"/>
      <c r="M44" s="81"/>
      <c r="N44" s="81"/>
      <c r="O44" s="81"/>
      <c r="P44" s="81"/>
      <c r="Q44" s="81"/>
      <c r="R44" s="81"/>
      <c r="S44" s="81"/>
      <c r="T44" s="81"/>
      <c r="U44" s="81"/>
      <c r="V44" s="81"/>
      <c r="W44" s="81"/>
      <c r="X44" s="81"/>
      <c r="Y44" s="89"/>
      <c r="Z44" s="89"/>
      <c r="AA44" s="89"/>
      <c r="AB44" s="81"/>
      <c r="AC44" s="81"/>
      <c r="AD44" s="81"/>
      <c r="AE44" s="81"/>
      <c r="AF44" s="81"/>
      <c r="AG44" s="81"/>
      <c r="AH44" s="81"/>
      <c r="AI44" s="81"/>
      <c r="AJ44" s="81"/>
      <c r="AK44" s="81"/>
      <c r="AL44" s="81"/>
      <c r="AM44" s="81"/>
      <c r="AN44" s="81"/>
      <c r="AO44" s="81"/>
      <c r="AP44" s="81"/>
      <c r="AQ44" s="81"/>
      <c r="AR44" s="83"/>
      <c r="AS44" s="83"/>
      <c r="AT44" s="208"/>
    </row>
    <row r="45" spans="1:47" s="84" customFormat="1" ht="15.75" customHeight="1" x14ac:dyDescent="0.25">
      <c r="A45" s="80"/>
      <c r="B45" s="207"/>
      <c r="C45" s="80"/>
      <c r="D45" s="80"/>
      <c r="E45" s="81"/>
      <c r="F45" s="482"/>
      <c r="G45" s="482"/>
      <c r="H45" s="482"/>
      <c r="I45" s="81"/>
      <c r="J45" s="81" t="s">
        <v>18</v>
      </c>
      <c r="K45" s="81"/>
      <c r="L45" s="81"/>
      <c r="M45" s="476"/>
      <c r="N45" s="476"/>
      <c r="O45" s="476"/>
      <c r="P45" s="476"/>
      <c r="Q45" s="476"/>
      <c r="R45" s="476"/>
      <c r="S45" s="476"/>
      <c r="T45" s="476"/>
      <c r="U45" s="476"/>
      <c r="V45" s="476"/>
      <c r="W45" s="476"/>
      <c r="X45" s="476"/>
      <c r="Y45" s="476"/>
      <c r="Z45" s="476"/>
      <c r="AA45" s="476"/>
      <c r="AB45" s="476"/>
      <c r="AC45" s="476"/>
      <c r="AD45" s="476"/>
      <c r="AE45" s="476"/>
      <c r="AF45" s="476"/>
      <c r="AG45" s="476"/>
      <c r="AH45" s="476"/>
      <c r="AI45" s="476"/>
      <c r="AJ45" s="476"/>
      <c r="AK45" s="476"/>
      <c r="AL45" s="476"/>
      <c r="AM45" s="476"/>
      <c r="AN45" s="476"/>
      <c r="AO45" s="476"/>
      <c r="AP45" s="476"/>
      <c r="AQ45" s="476"/>
      <c r="AR45" s="476"/>
      <c r="AS45" s="83"/>
      <c r="AT45" s="208"/>
    </row>
    <row r="46" spans="1:47" s="84" customFormat="1" ht="15.75" customHeight="1" x14ac:dyDescent="0.25">
      <c r="A46" s="80"/>
      <c r="B46" s="207"/>
      <c r="C46" s="80"/>
      <c r="D46" s="80"/>
      <c r="E46" s="81"/>
      <c r="F46" s="81" t="s">
        <v>213</v>
      </c>
      <c r="G46" s="81"/>
      <c r="H46" s="81"/>
      <c r="I46" s="81"/>
      <c r="J46" s="81"/>
      <c r="K46" s="238"/>
      <c r="L46" s="238"/>
      <c r="M46" s="238"/>
      <c r="N46" s="238"/>
      <c r="O46" s="238"/>
      <c r="P46" s="238"/>
      <c r="Q46" s="238"/>
      <c r="R46" s="238"/>
      <c r="S46" s="238"/>
      <c r="T46" s="238"/>
      <c r="U46" s="238"/>
      <c r="V46" s="477"/>
      <c r="W46" s="477"/>
      <c r="X46" s="477"/>
      <c r="Y46" s="477"/>
      <c r="Z46" s="477"/>
      <c r="AA46" s="477"/>
      <c r="AB46" s="477"/>
      <c r="AC46" s="477"/>
      <c r="AD46" s="477"/>
      <c r="AE46" s="477"/>
      <c r="AF46" s="477"/>
      <c r="AG46" s="477"/>
      <c r="AH46" s="477"/>
      <c r="AI46" s="477"/>
      <c r="AJ46" s="477"/>
      <c r="AK46" s="477"/>
      <c r="AL46" s="477"/>
      <c r="AM46" s="477"/>
      <c r="AN46" s="477"/>
      <c r="AO46" s="477"/>
      <c r="AP46" s="477"/>
      <c r="AQ46" s="477"/>
      <c r="AR46" s="477"/>
      <c r="AS46" s="83"/>
      <c r="AT46" s="208"/>
    </row>
    <row r="47" spans="1:47" s="84" customFormat="1" ht="15" customHeight="1" x14ac:dyDescent="0.25">
      <c r="A47" s="80"/>
      <c r="B47" s="207"/>
      <c r="C47" s="80"/>
      <c r="D47" s="80"/>
      <c r="E47" s="81"/>
      <c r="F47" s="476"/>
      <c r="G47" s="476"/>
      <c r="H47" s="476"/>
      <c r="I47" s="476"/>
      <c r="J47" s="476"/>
      <c r="K47" s="476"/>
      <c r="L47" s="476"/>
      <c r="M47" s="476"/>
      <c r="N47" s="476"/>
      <c r="O47" s="476"/>
      <c r="P47" s="476"/>
      <c r="Q47" s="476"/>
      <c r="R47" s="476"/>
      <c r="S47" s="476"/>
      <c r="T47" s="476"/>
      <c r="U47" s="476"/>
      <c r="V47" s="476"/>
      <c r="W47" s="476"/>
      <c r="X47" s="476"/>
      <c r="Y47" s="476"/>
      <c r="Z47" s="476"/>
      <c r="AA47" s="476"/>
      <c r="AB47" s="476"/>
      <c r="AC47" s="476"/>
      <c r="AD47" s="476"/>
      <c r="AE47" s="476"/>
      <c r="AF47" s="476"/>
      <c r="AG47" s="476"/>
      <c r="AH47" s="476"/>
      <c r="AI47" s="476"/>
      <c r="AJ47" s="476"/>
      <c r="AK47" s="476"/>
      <c r="AL47" s="476"/>
      <c r="AM47" s="476"/>
      <c r="AN47" s="476"/>
      <c r="AO47" s="476"/>
      <c r="AP47" s="476"/>
      <c r="AQ47" s="476"/>
      <c r="AR47" s="476"/>
      <c r="AS47" s="83"/>
      <c r="AT47" s="208"/>
    </row>
    <row r="48" spans="1:47" s="84" customFormat="1" ht="6" customHeight="1" thickBot="1" x14ac:dyDescent="0.3">
      <c r="A48" s="80"/>
      <c r="B48" s="207"/>
      <c r="C48" s="80"/>
      <c r="D48" s="80"/>
      <c r="E48" s="81"/>
      <c r="F48" s="91"/>
      <c r="G48" s="92"/>
      <c r="H48" s="92"/>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81"/>
      <c r="AS48" s="83"/>
      <c r="AT48" s="208"/>
    </row>
    <row r="49" spans="1:46" s="84" customFormat="1" ht="2.1" customHeight="1" thickTop="1" x14ac:dyDescent="0.25">
      <c r="A49" s="80"/>
      <c r="B49" s="207"/>
      <c r="C49" s="80"/>
      <c r="D49" s="80"/>
      <c r="E49" s="81"/>
      <c r="F49" s="94"/>
      <c r="G49" s="95"/>
      <c r="H49" s="95"/>
      <c r="I49" s="95"/>
      <c r="J49" s="95"/>
      <c r="K49" s="95"/>
      <c r="L49" s="95"/>
      <c r="M49" s="95"/>
      <c r="N49" s="95"/>
      <c r="O49" s="95"/>
      <c r="P49" s="95"/>
      <c r="Q49" s="95"/>
      <c r="R49" s="95"/>
      <c r="S49" s="95"/>
      <c r="T49" s="95"/>
      <c r="U49" s="95"/>
      <c r="V49" s="95"/>
      <c r="W49" s="95"/>
      <c r="X49" s="95"/>
      <c r="Y49" s="95"/>
      <c r="Z49" s="95"/>
      <c r="AA49" s="95"/>
      <c r="AB49" s="95"/>
      <c r="AC49" s="95"/>
      <c r="AD49" s="95"/>
      <c r="AE49" s="95"/>
      <c r="AF49" s="95"/>
      <c r="AG49" s="95"/>
      <c r="AH49" s="95"/>
      <c r="AI49" s="95"/>
      <c r="AJ49" s="95"/>
      <c r="AK49" s="95"/>
      <c r="AL49" s="95"/>
      <c r="AM49" s="95"/>
      <c r="AN49" s="95"/>
      <c r="AO49" s="95"/>
      <c r="AP49" s="95"/>
      <c r="AQ49" s="95"/>
      <c r="AR49" s="96"/>
      <c r="AS49" s="83"/>
      <c r="AT49" s="208"/>
    </row>
    <row r="50" spans="1:46" s="84" customFormat="1" ht="15" hidden="1" customHeight="1" x14ac:dyDescent="0.25">
      <c r="A50" s="80"/>
      <c r="B50" s="207"/>
      <c r="C50" s="80"/>
      <c r="D50" s="80"/>
      <c r="E50" s="81"/>
      <c r="F50" s="97"/>
      <c r="G50" s="90"/>
      <c r="H50" s="98"/>
      <c r="I50" s="81"/>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9"/>
      <c r="AR50" s="83"/>
      <c r="AS50" s="83"/>
      <c r="AT50" s="208"/>
    </row>
    <row r="51" spans="1:46" s="84" customFormat="1" ht="15" customHeight="1" x14ac:dyDescent="0.25">
      <c r="A51" s="80"/>
      <c r="B51" s="207"/>
      <c r="C51" s="80"/>
      <c r="D51" s="80"/>
      <c r="E51" s="81"/>
      <c r="F51" s="97"/>
      <c r="G51" s="90"/>
      <c r="I51" s="87" t="s">
        <v>101</v>
      </c>
      <c r="K51" s="98"/>
      <c r="L51" s="98"/>
      <c r="M51" s="98"/>
      <c r="N51" s="98"/>
      <c r="O51" s="98"/>
      <c r="P51" s="98"/>
      <c r="Q51" s="98"/>
      <c r="R51" s="98"/>
      <c r="S51" s="98"/>
      <c r="T51" s="98"/>
      <c r="U51" s="474"/>
      <c r="V51" s="474"/>
      <c r="W51" s="474"/>
      <c r="X51" s="474"/>
      <c r="Y51" s="474"/>
      <c r="Z51" s="474"/>
      <c r="AA51" s="474"/>
      <c r="AB51" s="474"/>
      <c r="AC51" s="474"/>
      <c r="AD51" s="474"/>
      <c r="AE51" s="474"/>
      <c r="AF51" s="474"/>
      <c r="AG51" s="98"/>
      <c r="AH51" s="98"/>
      <c r="AI51" s="82" t="s">
        <v>102</v>
      </c>
      <c r="AJ51" s="475"/>
      <c r="AK51" s="475"/>
      <c r="AL51" s="475"/>
      <c r="AM51" s="475"/>
      <c r="AN51" s="475"/>
      <c r="AO51" s="475"/>
      <c r="AP51" s="475"/>
      <c r="AQ51" s="475"/>
      <c r="AR51" s="99"/>
      <c r="AS51" s="83"/>
      <c r="AT51" s="208"/>
    </row>
    <row r="52" spans="1:46" s="84" customFormat="1" ht="3.95" customHeight="1" thickBot="1" x14ac:dyDescent="0.3">
      <c r="A52" s="80"/>
      <c r="B52" s="207"/>
      <c r="C52" s="80"/>
      <c r="D52" s="80"/>
      <c r="E52" s="81"/>
      <c r="F52" s="100"/>
      <c r="G52" s="101"/>
      <c r="H52" s="102"/>
      <c r="I52" s="103"/>
      <c r="J52" s="104"/>
      <c r="K52" s="104"/>
      <c r="L52" s="104"/>
      <c r="M52" s="104"/>
      <c r="N52" s="104"/>
      <c r="O52" s="104"/>
      <c r="P52" s="104"/>
      <c r="Q52" s="104"/>
      <c r="R52" s="104"/>
      <c r="S52" s="104"/>
      <c r="T52" s="104"/>
      <c r="U52" s="105"/>
      <c r="V52" s="105"/>
      <c r="W52" s="105"/>
      <c r="X52" s="105"/>
      <c r="Y52" s="105"/>
      <c r="Z52" s="105"/>
      <c r="AA52" s="105"/>
      <c r="AB52" s="105"/>
      <c r="AC52" s="105"/>
      <c r="AD52" s="105"/>
      <c r="AE52" s="105"/>
      <c r="AF52" s="105"/>
      <c r="AG52" s="104"/>
      <c r="AH52" s="104"/>
      <c r="AI52" s="106"/>
      <c r="AJ52" s="107"/>
      <c r="AK52" s="107"/>
      <c r="AL52" s="107"/>
      <c r="AM52" s="107"/>
      <c r="AN52" s="107"/>
      <c r="AO52" s="107"/>
      <c r="AP52" s="104"/>
      <c r="AQ52" s="104"/>
      <c r="AR52" s="108"/>
      <c r="AS52" s="83"/>
      <c r="AT52" s="208"/>
    </row>
    <row r="53" spans="1:46" s="84" customFormat="1" ht="6" customHeight="1" thickTop="1" x14ac:dyDescent="0.25">
      <c r="A53" s="80"/>
      <c r="B53" s="207"/>
      <c r="C53" s="80"/>
      <c r="D53" s="80"/>
      <c r="E53" s="81"/>
      <c r="F53" s="87"/>
      <c r="G53" s="81"/>
      <c r="H53" s="81"/>
      <c r="I53" s="81"/>
      <c r="J53" s="81"/>
      <c r="K53" s="82"/>
      <c r="L53" s="89"/>
      <c r="M53" s="89"/>
      <c r="N53" s="89"/>
      <c r="O53" s="89"/>
      <c r="P53" s="89"/>
      <c r="Q53" s="89"/>
      <c r="R53" s="89"/>
      <c r="S53" s="89"/>
      <c r="T53" s="89"/>
      <c r="U53" s="89"/>
      <c r="V53" s="81"/>
      <c r="W53" s="81"/>
      <c r="X53" s="82"/>
      <c r="Y53" s="89"/>
      <c r="Z53" s="89"/>
      <c r="AA53" s="89"/>
      <c r="AB53" s="89"/>
      <c r="AC53" s="89"/>
      <c r="AD53" s="89"/>
      <c r="AE53" s="81"/>
      <c r="AF53" s="81"/>
      <c r="AG53" s="82"/>
      <c r="AH53" s="90"/>
      <c r="AI53" s="90"/>
      <c r="AJ53" s="90"/>
      <c r="AK53" s="90"/>
      <c r="AL53" s="90"/>
      <c r="AM53" s="90"/>
      <c r="AN53" s="90"/>
      <c r="AO53" s="90"/>
      <c r="AP53" s="90"/>
      <c r="AQ53" s="90"/>
      <c r="AR53" s="83"/>
      <c r="AS53" s="83"/>
      <c r="AT53" s="208"/>
    </row>
    <row r="54" spans="1:46" s="84" customFormat="1" ht="15" x14ac:dyDescent="0.25">
      <c r="A54" s="80"/>
      <c r="B54" s="207"/>
      <c r="C54" s="80"/>
      <c r="D54" s="80"/>
      <c r="E54" s="81"/>
      <c r="F54" s="87" t="s">
        <v>103</v>
      </c>
      <c r="G54" s="81"/>
      <c r="H54" s="81"/>
      <c r="I54" s="81"/>
      <c r="J54" s="81"/>
      <c r="K54" s="82"/>
      <c r="L54" s="474"/>
      <c r="M54" s="474"/>
      <c r="N54" s="474"/>
      <c r="O54" s="474"/>
      <c r="P54" s="474"/>
      <c r="Q54" s="474"/>
      <c r="R54" s="474"/>
      <c r="S54" s="474"/>
      <c r="T54" s="474"/>
      <c r="U54" s="474"/>
      <c r="V54" s="81"/>
      <c r="W54" s="81"/>
      <c r="X54" s="82" t="s">
        <v>102</v>
      </c>
      <c r="Y54" s="475"/>
      <c r="Z54" s="475"/>
      <c r="AA54" s="475"/>
      <c r="AB54" s="475"/>
      <c r="AC54" s="475"/>
      <c r="AD54" s="475"/>
      <c r="AE54" s="81"/>
      <c r="AF54" s="81"/>
      <c r="AG54" s="82" t="s">
        <v>104</v>
      </c>
      <c r="AH54" s="478"/>
      <c r="AI54" s="478"/>
      <c r="AJ54" s="478"/>
      <c r="AK54" s="478"/>
      <c r="AL54" s="478"/>
      <c r="AM54" s="478"/>
      <c r="AN54" s="478"/>
      <c r="AO54" s="478"/>
      <c r="AP54" s="478"/>
      <c r="AQ54" s="478"/>
      <c r="AR54" s="478"/>
      <c r="AS54" s="83"/>
      <c r="AT54" s="208"/>
    </row>
    <row r="55" spans="1:46" s="84" customFormat="1" ht="6" customHeight="1" x14ac:dyDescent="0.25">
      <c r="A55" s="80"/>
      <c r="B55" s="207"/>
      <c r="C55" s="80"/>
      <c r="D55" s="80"/>
      <c r="E55" s="81"/>
      <c r="F55" s="87"/>
      <c r="G55" s="81"/>
      <c r="H55" s="81"/>
      <c r="I55" s="81"/>
      <c r="J55" s="81"/>
      <c r="K55" s="82"/>
      <c r="L55" s="89"/>
      <c r="M55" s="89"/>
      <c r="N55" s="89"/>
      <c r="O55" s="89"/>
      <c r="P55" s="89"/>
      <c r="Q55" s="89"/>
      <c r="R55" s="89"/>
      <c r="S55" s="89"/>
      <c r="T55" s="89"/>
      <c r="U55" s="89"/>
      <c r="V55" s="81"/>
      <c r="W55" s="81"/>
      <c r="X55" s="82"/>
      <c r="Y55" s="89"/>
      <c r="Z55" s="89"/>
      <c r="AA55" s="89"/>
      <c r="AB55" s="89"/>
      <c r="AC55" s="89"/>
      <c r="AD55" s="89"/>
      <c r="AE55" s="81"/>
      <c r="AF55" s="81"/>
      <c r="AG55" s="82"/>
      <c r="AH55" s="90"/>
      <c r="AI55" s="90"/>
      <c r="AJ55" s="90"/>
      <c r="AK55" s="90"/>
      <c r="AL55" s="90"/>
      <c r="AM55" s="90"/>
      <c r="AN55" s="90"/>
      <c r="AO55" s="90"/>
      <c r="AP55" s="90"/>
      <c r="AQ55" s="90"/>
      <c r="AR55" s="83"/>
      <c r="AS55" s="83"/>
      <c r="AT55" s="208"/>
    </row>
    <row r="56" spans="1:46" s="84" customFormat="1" ht="15" x14ac:dyDescent="0.25">
      <c r="A56" s="80"/>
      <c r="B56" s="207"/>
      <c r="C56" s="80"/>
      <c r="D56" s="80"/>
      <c r="E56" s="81"/>
      <c r="F56" s="87" t="s">
        <v>103</v>
      </c>
      <c r="G56" s="81"/>
      <c r="H56" s="81"/>
      <c r="I56" s="81"/>
      <c r="J56" s="81"/>
      <c r="K56" s="82"/>
      <c r="L56" s="474"/>
      <c r="M56" s="474"/>
      <c r="N56" s="474"/>
      <c r="O56" s="474"/>
      <c r="P56" s="474"/>
      <c r="Q56" s="474"/>
      <c r="R56" s="474"/>
      <c r="S56" s="474"/>
      <c r="T56" s="474"/>
      <c r="U56" s="474"/>
      <c r="V56" s="81"/>
      <c r="W56" s="81"/>
      <c r="X56" s="82" t="s">
        <v>102</v>
      </c>
      <c r="Y56" s="475"/>
      <c r="Z56" s="475"/>
      <c r="AA56" s="475"/>
      <c r="AB56" s="475"/>
      <c r="AC56" s="475"/>
      <c r="AD56" s="475"/>
      <c r="AE56" s="81"/>
      <c r="AF56" s="81"/>
      <c r="AG56" s="82" t="s">
        <v>104</v>
      </c>
      <c r="AH56" s="478"/>
      <c r="AI56" s="478"/>
      <c r="AJ56" s="478"/>
      <c r="AK56" s="478"/>
      <c r="AL56" s="478"/>
      <c r="AM56" s="478"/>
      <c r="AN56" s="478"/>
      <c r="AO56" s="478"/>
      <c r="AP56" s="478"/>
      <c r="AQ56" s="478"/>
      <c r="AR56" s="478"/>
      <c r="AS56" s="83"/>
      <c r="AT56" s="208"/>
    </row>
    <row r="57" spans="1:46" s="84" customFormat="1" ht="6" customHeight="1" x14ac:dyDescent="0.25">
      <c r="A57" s="80"/>
      <c r="B57" s="207"/>
      <c r="C57" s="80"/>
      <c r="D57" s="80"/>
      <c r="E57" s="81"/>
      <c r="F57" s="87"/>
      <c r="G57" s="81"/>
      <c r="H57" s="81"/>
      <c r="I57" s="81"/>
      <c r="J57" s="81"/>
      <c r="K57" s="82"/>
      <c r="L57" s="89"/>
      <c r="M57" s="89"/>
      <c r="N57" s="89"/>
      <c r="O57" s="89"/>
      <c r="P57" s="89"/>
      <c r="Q57" s="89"/>
      <c r="R57" s="89"/>
      <c r="S57" s="89"/>
      <c r="T57" s="89"/>
      <c r="U57" s="89"/>
      <c r="V57" s="81"/>
      <c r="W57" s="81"/>
      <c r="X57" s="82"/>
      <c r="Y57" s="89"/>
      <c r="Z57" s="89"/>
      <c r="AA57" s="89"/>
      <c r="AB57" s="89"/>
      <c r="AC57" s="89"/>
      <c r="AD57" s="89"/>
      <c r="AE57" s="81"/>
      <c r="AF57" s="81"/>
      <c r="AG57" s="82"/>
      <c r="AH57" s="90"/>
      <c r="AI57" s="90"/>
      <c r="AJ57" s="90"/>
      <c r="AK57" s="90"/>
      <c r="AL57" s="90"/>
      <c r="AM57" s="90"/>
      <c r="AN57" s="90"/>
      <c r="AO57" s="90"/>
      <c r="AP57" s="90"/>
      <c r="AQ57" s="90"/>
      <c r="AR57" s="83"/>
      <c r="AS57" s="83"/>
      <c r="AT57" s="208"/>
    </row>
    <row r="58" spans="1:46" s="84" customFormat="1" ht="15.95" customHeight="1" x14ac:dyDescent="0.25">
      <c r="A58" s="80"/>
      <c r="B58" s="207"/>
      <c r="C58" s="80"/>
      <c r="D58" s="80"/>
      <c r="E58" s="81"/>
      <c r="F58" s="109" t="s">
        <v>218</v>
      </c>
      <c r="G58" s="81"/>
      <c r="H58" s="81"/>
      <c r="I58" s="81"/>
      <c r="J58" s="81"/>
      <c r="K58" s="82"/>
      <c r="L58" s="474"/>
      <c r="M58" s="474"/>
      <c r="N58" s="474"/>
      <c r="O58" s="474"/>
      <c r="P58" s="474"/>
      <c r="Q58" s="474"/>
      <c r="R58" s="474"/>
      <c r="S58" s="474"/>
      <c r="T58" s="474"/>
      <c r="U58" s="474"/>
      <c r="V58" s="81"/>
      <c r="W58" s="81"/>
      <c r="X58" s="82" t="s">
        <v>102</v>
      </c>
      <c r="Y58" s="475"/>
      <c r="Z58" s="475"/>
      <c r="AA58" s="475"/>
      <c r="AB58" s="475"/>
      <c r="AC58" s="475"/>
      <c r="AD58" s="475"/>
      <c r="AE58" s="81"/>
      <c r="AF58" s="81"/>
      <c r="AG58" s="82" t="s">
        <v>104</v>
      </c>
      <c r="AH58" s="478"/>
      <c r="AI58" s="478"/>
      <c r="AJ58" s="478"/>
      <c r="AK58" s="478"/>
      <c r="AL58" s="478"/>
      <c r="AM58" s="478"/>
      <c r="AN58" s="478"/>
      <c r="AO58" s="478"/>
      <c r="AP58" s="478"/>
      <c r="AQ58" s="478"/>
      <c r="AR58" s="478"/>
      <c r="AS58" s="83"/>
      <c r="AT58" s="208"/>
    </row>
    <row r="59" spans="1:46" s="84" customFormat="1" ht="6" customHeight="1" x14ac:dyDescent="0.25">
      <c r="A59" s="80"/>
      <c r="B59" s="207"/>
      <c r="C59" s="80"/>
      <c r="D59" s="80"/>
      <c r="E59" s="81"/>
      <c r="F59" s="81"/>
      <c r="G59" s="81"/>
      <c r="H59" s="81"/>
      <c r="I59" s="81"/>
      <c r="J59" s="81"/>
      <c r="K59" s="82"/>
      <c r="L59" s="89"/>
      <c r="M59" s="89"/>
      <c r="N59" s="89"/>
      <c r="O59" s="89"/>
      <c r="P59" s="89"/>
      <c r="Q59" s="89"/>
      <c r="R59" s="89"/>
      <c r="S59" s="89"/>
      <c r="T59" s="89"/>
      <c r="U59" s="89"/>
      <c r="V59" s="81"/>
      <c r="W59" s="81"/>
      <c r="X59" s="82"/>
      <c r="Y59" s="89"/>
      <c r="Z59" s="89"/>
      <c r="AA59" s="89"/>
      <c r="AB59" s="89"/>
      <c r="AC59" s="89"/>
      <c r="AD59" s="89"/>
      <c r="AE59" s="81"/>
      <c r="AF59" s="81"/>
      <c r="AG59" s="81"/>
      <c r="AH59" s="81"/>
      <c r="AI59" s="81"/>
      <c r="AJ59" s="82"/>
      <c r="AK59" s="90"/>
      <c r="AL59" s="90"/>
      <c r="AM59" s="90"/>
      <c r="AN59" s="90"/>
      <c r="AO59" s="90"/>
      <c r="AP59" s="90"/>
      <c r="AQ59" s="90"/>
      <c r="AR59" s="83"/>
      <c r="AS59" s="83"/>
      <c r="AT59" s="208"/>
    </row>
    <row r="60" spans="1:46" s="84" customFormat="1" ht="15" x14ac:dyDescent="0.25">
      <c r="A60" s="80"/>
      <c r="B60" s="207"/>
      <c r="C60" s="80"/>
      <c r="D60" s="80"/>
      <c r="E60" s="81"/>
      <c r="F60" s="87" t="s">
        <v>105</v>
      </c>
      <c r="G60" s="81"/>
      <c r="H60" s="81"/>
      <c r="I60" s="81"/>
      <c r="J60" s="81"/>
      <c r="K60" s="82"/>
      <c r="L60" s="474"/>
      <c r="M60" s="474"/>
      <c r="N60" s="474"/>
      <c r="O60" s="474"/>
      <c r="P60" s="474"/>
      <c r="Q60" s="474"/>
      <c r="R60" s="474"/>
      <c r="S60" s="474"/>
      <c r="T60" s="474"/>
      <c r="U60" s="474"/>
      <c r="V60" s="81"/>
      <c r="W60" s="81"/>
      <c r="X60" s="82" t="s">
        <v>102</v>
      </c>
      <c r="Y60" s="475"/>
      <c r="Z60" s="475"/>
      <c r="AA60" s="475"/>
      <c r="AB60" s="475"/>
      <c r="AC60" s="475"/>
      <c r="AD60" s="475"/>
      <c r="AE60" s="81"/>
      <c r="AF60" s="81"/>
      <c r="AG60" s="82" t="s">
        <v>104</v>
      </c>
      <c r="AH60" s="478"/>
      <c r="AI60" s="478"/>
      <c r="AJ60" s="478"/>
      <c r="AK60" s="478"/>
      <c r="AL60" s="478"/>
      <c r="AM60" s="478"/>
      <c r="AN60" s="478"/>
      <c r="AO60" s="478"/>
      <c r="AP60" s="478"/>
      <c r="AQ60" s="478"/>
      <c r="AR60" s="478"/>
      <c r="AS60" s="83"/>
      <c r="AT60" s="208"/>
    </row>
    <row r="61" spans="1:46" ht="6" customHeight="1" x14ac:dyDescent="0.25">
      <c r="A61" s="83"/>
      <c r="B61" s="210"/>
      <c r="C61" s="83"/>
      <c r="D61" s="83"/>
      <c r="E61" s="83"/>
      <c r="F61" s="81"/>
      <c r="G61" s="81"/>
      <c r="H61" s="81"/>
      <c r="I61" s="81"/>
      <c r="J61" s="81"/>
      <c r="K61" s="82"/>
      <c r="L61" s="89"/>
      <c r="M61" s="89"/>
      <c r="N61" s="89"/>
      <c r="O61" s="89"/>
      <c r="P61" s="89"/>
      <c r="Q61" s="89"/>
      <c r="R61" s="89"/>
      <c r="S61" s="89"/>
      <c r="T61" s="89"/>
      <c r="U61" s="89"/>
      <c r="V61" s="81"/>
      <c r="W61" s="81"/>
      <c r="X61" s="82"/>
      <c r="Y61" s="89"/>
      <c r="Z61" s="89"/>
      <c r="AA61" s="89"/>
      <c r="AB61" s="89"/>
      <c r="AC61" s="89"/>
      <c r="AD61" s="89"/>
      <c r="AE61" s="81"/>
      <c r="AF61" s="81"/>
      <c r="AG61" s="81"/>
      <c r="AH61" s="81"/>
      <c r="AI61" s="81"/>
      <c r="AJ61" s="82"/>
      <c r="AK61" s="90"/>
      <c r="AL61" s="90"/>
      <c r="AM61" s="90"/>
      <c r="AN61" s="90"/>
      <c r="AO61" s="90"/>
      <c r="AP61" s="90"/>
      <c r="AQ61" s="90"/>
      <c r="AR61" s="211"/>
      <c r="AS61" s="211"/>
      <c r="AT61" s="205"/>
    </row>
    <row r="62" spans="1:46" ht="15" customHeight="1" x14ac:dyDescent="0.25">
      <c r="A62" s="84"/>
      <c r="B62" s="210"/>
      <c r="C62" s="83"/>
      <c r="D62" s="83"/>
      <c r="E62" s="83"/>
      <c r="F62" s="87" t="s">
        <v>106</v>
      </c>
      <c r="G62" s="81"/>
      <c r="H62" s="81"/>
      <c r="I62" s="81"/>
      <c r="J62" s="81"/>
      <c r="K62" s="82"/>
      <c r="L62" s="474"/>
      <c r="M62" s="474"/>
      <c r="N62" s="474"/>
      <c r="O62" s="474"/>
      <c r="P62" s="474"/>
      <c r="Q62" s="474"/>
      <c r="R62" s="474"/>
      <c r="S62" s="474"/>
      <c r="T62" s="474"/>
      <c r="U62" s="474"/>
      <c r="V62" s="81"/>
      <c r="W62" s="81"/>
      <c r="X62" s="82" t="s">
        <v>102</v>
      </c>
      <c r="Y62" s="475"/>
      <c r="Z62" s="475"/>
      <c r="AA62" s="475"/>
      <c r="AB62" s="475"/>
      <c r="AC62" s="475"/>
      <c r="AD62" s="475"/>
      <c r="AE62" s="81"/>
      <c r="AF62" s="81"/>
      <c r="AG62" s="82"/>
      <c r="AH62" s="479" t="s">
        <v>219</v>
      </c>
      <c r="AI62" s="479"/>
      <c r="AJ62" s="479"/>
      <c r="AK62" s="479"/>
      <c r="AL62" s="479"/>
      <c r="AM62" s="479"/>
      <c r="AN62" s="479"/>
      <c r="AO62" s="479"/>
      <c r="AP62" s="479"/>
      <c r="AQ62" s="479"/>
      <c r="AR62" s="479"/>
      <c r="AS62" s="479"/>
      <c r="AT62" s="205"/>
    </row>
    <row r="63" spans="1:46" x14ac:dyDescent="0.2">
      <c r="B63" s="212"/>
      <c r="C63" s="213"/>
      <c r="D63" s="213"/>
      <c r="E63" s="213"/>
      <c r="F63" s="213"/>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480"/>
      <c r="AI63" s="480"/>
      <c r="AJ63" s="480"/>
      <c r="AK63" s="480"/>
      <c r="AL63" s="480"/>
      <c r="AM63" s="480"/>
      <c r="AN63" s="480"/>
      <c r="AO63" s="480"/>
      <c r="AP63" s="480"/>
      <c r="AQ63" s="480"/>
      <c r="AR63" s="480"/>
      <c r="AS63" s="480"/>
      <c r="AT63" s="214"/>
    </row>
    <row r="64" spans="1:46" x14ac:dyDescent="0.2">
      <c r="D64" s="211"/>
      <c r="E64" s="211"/>
      <c r="F64" s="211"/>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1"/>
      <c r="AK64" s="211"/>
      <c r="AL64" s="211"/>
      <c r="AM64" s="211"/>
      <c r="AN64" s="211"/>
      <c r="AO64" s="211"/>
      <c r="AP64" s="211"/>
      <c r="AQ64" s="211"/>
      <c r="AR64" s="211"/>
    </row>
  </sheetData>
  <sheetProtection sheet="1" objects="1" scenarios="1" selectLockedCells="1"/>
  <mergeCells count="55">
    <mergeCell ref="AG27:AN27"/>
    <mergeCell ref="AG24:AN24"/>
    <mergeCell ref="AK33:AR33"/>
    <mergeCell ref="AK38:AR38"/>
    <mergeCell ref="J2:O2"/>
    <mergeCell ref="AB2:AG2"/>
    <mergeCell ref="I5:AC8"/>
    <mergeCell ref="K10:Q10"/>
    <mergeCell ref="U10:AB10"/>
    <mergeCell ref="P19:AF19"/>
    <mergeCell ref="AF5:AR7"/>
    <mergeCell ref="M12:AR12"/>
    <mergeCell ref="AH10:AR10"/>
    <mergeCell ref="F16:AR16"/>
    <mergeCell ref="O15:AR15"/>
    <mergeCell ref="F13:AR13"/>
    <mergeCell ref="F22:H22"/>
    <mergeCell ref="F23:H23"/>
    <mergeCell ref="F25:H25"/>
    <mergeCell ref="F44:H44"/>
    <mergeCell ref="F45:H45"/>
    <mergeCell ref="F41:H41"/>
    <mergeCell ref="F42:H42"/>
    <mergeCell ref="F43:H43"/>
    <mergeCell ref="AH58:AR58"/>
    <mergeCell ref="AH60:AR60"/>
    <mergeCell ref="AH56:AR56"/>
    <mergeCell ref="F39:H39"/>
    <mergeCell ref="AK35:AR35"/>
    <mergeCell ref="U51:AF51"/>
    <mergeCell ref="L62:U62"/>
    <mergeCell ref="Y62:AD62"/>
    <mergeCell ref="M45:AR45"/>
    <mergeCell ref="V46:AR46"/>
    <mergeCell ref="F47:AR47"/>
    <mergeCell ref="L54:U54"/>
    <mergeCell ref="Y54:AD54"/>
    <mergeCell ref="AH54:AR54"/>
    <mergeCell ref="AJ51:AQ51"/>
    <mergeCell ref="AH62:AS63"/>
    <mergeCell ref="L56:U56"/>
    <mergeCell ref="Y56:AD56"/>
    <mergeCell ref="L58:U58"/>
    <mergeCell ref="Y58:AD58"/>
    <mergeCell ref="L60:U60"/>
    <mergeCell ref="Y60:AD60"/>
    <mergeCell ref="AK29:AR29"/>
    <mergeCell ref="AK31:AR31"/>
    <mergeCell ref="AJ39:AL39"/>
    <mergeCell ref="F40:H40"/>
    <mergeCell ref="F28:H28"/>
    <mergeCell ref="F30:H30"/>
    <mergeCell ref="F32:H32"/>
    <mergeCell ref="F34:H34"/>
    <mergeCell ref="F36:H36"/>
  </mergeCells>
  <phoneticPr fontId="68" type="noConversion"/>
  <printOptions horizontalCentered="1"/>
  <pageMargins left="0.26" right="0.25" top="0.35" bottom="0.25" header="0.25" footer="0.25"/>
  <pageSetup orientation="portrait" blackAndWhite="1" r:id="rId1"/>
  <headerFooter alignWithMargins="0"/>
  <rowBreaks count="1" manualBreakCount="1">
    <brk id="6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9218" r:id="rId4" name="Check Box 2">
              <controlPr defaultSize="0" autoFill="0" autoLine="0" autoPict="0">
                <anchor moveWithCells="1">
                  <from>
                    <xdr:col>25</xdr:col>
                    <xdr:colOff>0</xdr:colOff>
                    <xdr:row>34</xdr:row>
                    <xdr:rowOff>190500</xdr:rowOff>
                  </from>
                  <to>
                    <xdr:col>26</xdr:col>
                    <xdr:colOff>142875</xdr:colOff>
                    <xdr:row>36</xdr:row>
                    <xdr:rowOff>9525</xdr:rowOff>
                  </to>
                </anchor>
              </controlPr>
            </control>
          </mc:Choice>
        </mc:AlternateContent>
        <mc:AlternateContent xmlns:mc="http://schemas.openxmlformats.org/markup-compatibility/2006">
          <mc:Choice Requires="x14">
            <control shapeId="9219" r:id="rId5" name="Check Box 3">
              <controlPr defaultSize="0" autoFill="0" autoLine="0" autoPict="0">
                <anchor moveWithCells="1">
                  <from>
                    <xdr:col>5</xdr:col>
                    <xdr:colOff>104775</xdr:colOff>
                    <xdr:row>48</xdr:row>
                    <xdr:rowOff>0</xdr:rowOff>
                  </from>
                  <to>
                    <xdr:col>7</xdr:col>
                    <xdr:colOff>85725</xdr:colOff>
                    <xdr:row>51</xdr:row>
                    <xdr:rowOff>9525</xdr:rowOff>
                  </to>
                </anchor>
              </controlPr>
            </control>
          </mc:Choice>
        </mc:AlternateContent>
        <mc:AlternateContent xmlns:mc="http://schemas.openxmlformats.org/markup-compatibility/2006">
          <mc:Choice Requires="x14">
            <control shapeId="9221" r:id="rId6" name="Check Box 5">
              <controlPr defaultSize="0" autoFill="0" autoLine="0" autoPict="0">
                <anchor moveWithCells="1">
                  <from>
                    <xdr:col>5</xdr:col>
                    <xdr:colOff>104775</xdr:colOff>
                    <xdr:row>42</xdr:row>
                    <xdr:rowOff>190500</xdr:rowOff>
                  </from>
                  <to>
                    <xdr:col>7</xdr:col>
                    <xdr:colOff>85725</xdr:colOff>
                    <xdr:row>44</xdr:row>
                    <xdr:rowOff>9525</xdr:rowOff>
                  </to>
                </anchor>
              </controlPr>
            </control>
          </mc:Choice>
        </mc:AlternateContent>
        <mc:AlternateContent xmlns:mc="http://schemas.openxmlformats.org/markup-compatibility/2006">
          <mc:Choice Requires="x14">
            <control shapeId="9222" r:id="rId7" name="Check Box 6">
              <controlPr defaultSize="0" autoFill="0" autoLine="0" autoPict="0">
                <anchor moveWithCells="1">
                  <from>
                    <xdr:col>5</xdr:col>
                    <xdr:colOff>104775</xdr:colOff>
                    <xdr:row>43</xdr:row>
                    <xdr:rowOff>190500</xdr:rowOff>
                  </from>
                  <to>
                    <xdr:col>7</xdr:col>
                    <xdr:colOff>85725</xdr:colOff>
                    <xdr:row>45</xdr:row>
                    <xdr:rowOff>9525</xdr:rowOff>
                  </to>
                </anchor>
              </controlPr>
            </control>
          </mc:Choice>
        </mc:AlternateContent>
        <mc:AlternateContent xmlns:mc="http://schemas.openxmlformats.org/markup-compatibility/2006">
          <mc:Choice Requires="x14">
            <control shapeId="9224" r:id="rId8" name="Check Box 8">
              <controlPr defaultSize="0" autoFill="0" autoLine="0" autoPict="0">
                <anchor moveWithCells="1">
                  <from>
                    <xdr:col>33</xdr:col>
                    <xdr:colOff>0</xdr:colOff>
                    <xdr:row>28</xdr:row>
                    <xdr:rowOff>180975</xdr:rowOff>
                  </from>
                  <to>
                    <xdr:col>34</xdr:col>
                    <xdr:colOff>142875</xdr:colOff>
                    <xdr:row>30</xdr:row>
                    <xdr:rowOff>9525</xdr:rowOff>
                  </to>
                </anchor>
              </controlPr>
            </control>
          </mc:Choice>
        </mc:AlternateContent>
        <mc:AlternateContent xmlns:mc="http://schemas.openxmlformats.org/markup-compatibility/2006">
          <mc:Choice Requires="x14">
            <control shapeId="9225" r:id="rId9" name="Check Box 9">
              <controlPr defaultSize="0" autoFill="0" autoLine="0" autoPict="0">
                <anchor moveWithCells="1">
                  <from>
                    <xdr:col>39</xdr:col>
                    <xdr:colOff>152400</xdr:colOff>
                    <xdr:row>28</xdr:row>
                    <xdr:rowOff>180975</xdr:rowOff>
                  </from>
                  <to>
                    <xdr:col>41</xdr:col>
                    <xdr:colOff>133350</xdr:colOff>
                    <xdr:row>30</xdr:row>
                    <xdr:rowOff>9525</xdr:rowOff>
                  </to>
                </anchor>
              </controlPr>
            </control>
          </mc:Choice>
        </mc:AlternateContent>
        <mc:AlternateContent xmlns:mc="http://schemas.openxmlformats.org/markup-compatibility/2006">
          <mc:Choice Requires="x14">
            <control shapeId="9226" r:id="rId10" name="Check Box 10">
              <controlPr defaultSize="0" autoFill="0" autoLine="0" autoPict="0">
                <anchor moveWithCells="1">
                  <from>
                    <xdr:col>17</xdr:col>
                    <xdr:colOff>0</xdr:colOff>
                    <xdr:row>24</xdr:row>
                    <xdr:rowOff>190500</xdr:rowOff>
                  </from>
                  <to>
                    <xdr:col>18</xdr:col>
                    <xdr:colOff>142875</xdr:colOff>
                    <xdr:row>26</xdr:row>
                    <xdr:rowOff>9525</xdr:rowOff>
                  </to>
                </anchor>
              </controlPr>
            </control>
          </mc:Choice>
        </mc:AlternateContent>
        <mc:AlternateContent xmlns:mc="http://schemas.openxmlformats.org/markup-compatibility/2006">
          <mc:Choice Requires="x14">
            <control shapeId="9227" r:id="rId11" name="Check Box 11">
              <controlPr defaultSize="0" autoFill="0" autoLine="0" autoPict="0">
                <anchor moveWithCells="1">
                  <from>
                    <xdr:col>25</xdr:col>
                    <xdr:colOff>0</xdr:colOff>
                    <xdr:row>24</xdr:row>
                    <xdr:rowOff>190500</xdr:rowOff>
                  </from>
                  <to>
                    <xdr:col>26</xdr:col>
                    <xdr:colOff>142875</xdr:colOff>
                    <xdr:row>26</xdr:row>
                    <xdr:rowOff>9525</xdr:rowOff>
                  </to>
                </anchor>
              </controlPr>
            </control>
          </mc:Choice>
        </mc:AlternateContent>
        <mc:AlternateContent xmlns:mc="http://schemas.openxmlformats.org/markup-compatibility/2006">
          <mc:Choice Requires="x14">
            <control shapeId="9230" r:id="rId12" name="Check Box 14">
              <controlPr defaultSize="0" autoFill="0" autoLine="0" autoPict="0">
                <anchor moveWithCells="1">
                  <from>
                    <xdr:col>29</xdr:col>
                    <xdr:colOff>0</xdr:colOff>
                    <xdr:row>35</xdr:row>
                    <xdr:rowOff>180975</xdr:rowOff>
                  </from>
                  <to>
                    <xdr:col>30</xdr:col>
                    <xdr:colOff>142875</xdr:colOff>
                    <xdr:row>37</xdr:row>
                    <xdr:rowOff>0</xdr:rowOff>
                  </to>
                </anchor>
              </controlPr>
            </control>
          </mc:Choice>
        </mc:AlternateContent>
        <mc:AlternateContent xmlns:mc="http://schemas.openxmlformats.org/markup-compatibility/2006">
          <mc:Choice Requires="x14">
            <control shapeId="9231" r:id="rId13" name="Check Box 15">
              <controlPr defaultSize="0" autoFill="0" autoLine="0" autoPict="0">
                <anchor moveWithCells="1">
                  <from>
                    <xdr:col>17</xdr:col>
                    <xdr:colOff>0</xdr:colOff>
                    <xdr:row>35</xdr:row>
                    <xdr:rowOff>180975</xdr:rowOff>
                  </from>
                  <to>
                    <xdr:col>18</xdr:col>
                    <xdr:colOff>142875</xdr:colOff>
                    <xdr:row>37</xdr:row>
                    <xdr:rowOff>0</xdr:rowOff>
                  </to>
                </anchor>
              </controlPr>
            </control>
          </mc:Choice>
        </mc:AlternateContent>
        <mc:AlternateContent xmlns:mc="http://schemas.openxmlformats.org/markup-compatibility/2006">
          <mc:Choice Requires="x14">
            <control shapeId="9232" r:id="rId14" name="Check Box 16">
              <controlPr defaultSize="0" autoFill="0" autoLine="0" autoPict="0">
                <anchor moveWithCells="1">
                  <from>
                    <xdr:col>29</xdr:col>
                    <xdr:colOff>0</xdr:colOff>
                    <xdr:row>36</xdr:row>
                    <xdr:rowOff>190500</xdr:rowOff>
                  </from>
                  <to>
                    <xdr:col>30</xdr:col>
                    <xdr:colOff>142875</xdr:colOff>
                    <xdr:row>38</xdr:row>
                    <xdr:rowOff>9525</xdr:rowOff>
                  </to>
                </anchor>
              </controlPr>
            </control>
          </mc:Choice>
        </mc:AlternateContent>
        <mc:AlternateContent xmlns:mc="http://schemas.openxmlformats.org/markup-compatibility/2006">
          <mc:Choice Requires="x14">
            <control shapeId="9233" r:id="rId15" name="Check Box 17">
              <controlPr defaultSize="0" autoFill="0" autoLine="0" autoPict="0">
                <anchor moveWithCells="1">
                  <from>
                    <xdr:col>17</xdr:col>
                    <xdr:colOff>0</xdr:colOff>
                    <xdr:row>36</xdr:row>
                    <xdr:rowOff>190500</xdr:rowOff>
                  </from>
                  <to>
                    <xdr:col>18</xdr:col>
                    <xdr:colOff>142875</xdr:colOff>
                    <xdr:row>38</xdr:row>
                    <xdr:rowOff>9525</xdr:rowOff>
                  </to>
                </anchor>
              </controlPr>
            </control>
          </mc:Choice>
        </mc:AlternateContent>
        <mc:AlternateContent xmlns:mc="http://schemas.openxmlformats.org/markup-compatibility/2006">
          <mc:Choice Requires="x14">
            <control shapeId="9234" r:id="rId16" name="Check Box 18">
              <controlPr defaultSize="0" autoFill="0" autoLine="0" autoPict="0">
                <anchor moveWithCells="1">
                  <from>
                    <xdr:col>25</xdr:col>
                    <xdr:colOff>0</xdr:colOff>
                    <xdr:row>22</xdr:row>
                    <xdr:rowOff>190500</xdr:rowOff>
                  </from>
                  <to>
                    <xdr:col>26</xdr:col>
                    <xdr:colOff>142875</xdr:colOff>
                    <xdr:row>24</xdr:row>
                    <xdr:rowOff>9525</xdr:rowOff>
                  </to>
                </anchor>
              </controlPr>
            </control>
          </mc:Choice>
        </mc:AlternateContent>
        <mc:AlternateContent xmlns:mc="http://schemas.openxmlformats.org/markup-compatibility/2006">
          <mc:Choice Requires="x14">
            <control shapeId="9235" r:id="rId17" name="Check Box 19">
              <controlPr defaultSize="0" autoFill="0" autoLine="0" autoPict="0">
                <anchor moveWithCells="1">
                  <from>
                    <xdr:col>17</xdr:col>
                    <xdr:colOff>0</xdr:colOff>
                    <xdr:row>22</xdr:row>
                    <xdr:rowOff>190500</xdr:rowOff>
                  </from>
                  <to>
                    <xdr:col>18</xdr:col>
                    <xdr:colOff>142875</xdr:colOff>
                    <xdr:row>24</xdr:row>
                    <xdr:rowOff>9525</xdr:rowOff>
                  </to>
                </anchor>
              </controlPr>
            </control>
          </mc:Choice>
        </mc:AlternateContent>
        <mc:AlternateContent xmlns:mc="http://schemas.openxmlformats.org/markup-compatibility/2006">
          <mc:Choice Requires="x14">
            <control shapeId="9236" r:id="rId18" name="Check Box 20">
              <controlPr defaultSize="0" autoFill="0" autoLine="0" autoPict="0">
                <anchor moveWithCells="1">
                  <from>
                    <xdr:col>17</xdr:col>
                    <xdr:colOff>0</xdr:colOff>
                    <xdr:row>21</xdr:row>
                    <xdr:rowOff>190500</xdr:rowOff>
                  </from>
                  <to>
                    <xdr:col>18</xdr:col>
                    <xdr:colOff>142875</xdr:colOff>
                    <xdr:row>23</xdr:row>
                    <xdr:rowOff>9525</xdr:rowOff>
                  </to>
                </anchor>
              </controlPr>
            </control>
          </mc:Choice>
        </mc:AlternateContent>
        <mc:AlternateContent xmlns:mc="http://schemas.openxmlformats.org/markup-compatibility/2006">
          <mc:Choice Requires="x14">
            <control shapeId="9237" r:id="rId19" name="Check Box 21">
              <controlPr defaultSize="0" autoFill="0" autoLine="0" autoPict="0">
                <anchor moveWithCells="1">
                  <from>
                    <xdr:col>39</xdr:col>
                    <xdr:colOff>152400</xdr:colOff>
                    <xdr:row>24</xdr:row>
                    <xdr:rowOff>190500</xdr:rowOff>
                  </from>
                  <to>
                    <xdr:col>41</xdr:col>
                    <xdr:colOff>133350</xdr:colOff>
                    <xdr:row>26</xdr:row>
                    <xdr:rowOff>9525</xdr:rowOff>
                  </to>
                </anchor>
              </controlPr>
            </control>
          </mc:Choice>
        </mc:AlternateContent>
        <mc:AlternateContent xmlns:mc="http://schemas.openxmlformats.org/markup-compatibility/2006">
          <mc:Choice Requires="x14">
            <control shapeId="9238" r:id="rId20" name="Check Box 22">
              <controlPr defaultSize="0" autoFill="0" autoLine="0" autoPict="0">
                <anchor moveWithCells="1">
                  <from>
                    <xdr:col>25</xdr:col>
                    <xdr:colOff>0</xdr:colOff>
                    <xdr:row>25</xdr:row>
                    <xdr:rowOff>190500</xdr:rowOff>
                  </from>
                  <to>
                    <xdr:col>26</xdr:col>
                    <xdr:colOff>142875</xdr:colOff>
                    <xdr:row>27</xdr:row>
                    <xdr:rowOff>9525</xdr:rowOff>
                  </to>
                </anchor>
              </controlPr>
            </control>
          </mc:Choice>
        </mc:AlternateContent>
        <mc:AlternateContent xmlns:mc="http://schemas.openxmlformats.org/markup-compatibility/2006">
          <mc:Choice Requires="x14">
            <control shapeId="9239" r:id="rId21" name="Check Box 23">
              <controlPr defaultSize="0" autoFill="0" autoLine="0" autoPict="0">
                <anchor moveWithCells="1">
                  <from>
                    <xdr:col>17</xdr:col>
                    <xdr:colOff>0</xdr:colOff>
                    <xdr:row>25</xdr:row>
                    <xdr:rowOff>190500</xdr:rowOff>
                  </from>
                  <to>
                    <xdr:col>18</xdr:col>
                    <xdr:colOff>142875</xdr:colOff>
                    <xdr:row>27</xdr:row>
                    <xdr:rowOff>9525</xdr:rowOff>
                  </to>
                </anchor>
              </controlPr>
            </control>
          </mc:Choice>
        </mc:AlternateContent>
        <mc:AlternateContent xmlns:mc="http://schemas.openxmlformats.org/markup-compatibility/2006">
          <mc:Choice Requires="x14">
            <control shapeId="9241" r:id="rId22" name="Check Box 25">
              <controlPr defaultSize="0" autoFill="0" autoLine="0" autoPict="0">
                <anchor moveWithCells="1">
                  <from>
                    <xdr:col>17</xdr:col>
                    <xdr:colOff>0</xdr:colOff>
                    <xdr:row>27</xdr:row>
                    <xdr:rowOff>180975</xdr:rowOff>
                  </from>
                  <to>
                    <xdr:col>18</xdr:col>
                    <xdr:colOff>142875</xdr:colOff>
                    <xdr:row>29</xdr:row>
                    <xdr:rowOff>9525</xdr:rowOff>
                  </to>
                </anchor>
              </controlPr>
            </control>
          </mc:Choice>
        </mc:AlternateContent>
        <mc:AlternateContent xmlns:mc="http://schemas.openxmlformats.org/markup-compatibility/2006">
          <mc:Choice Requires="x14">
            <control shapeId="9242" r:id="rId23" name="Check Box 26">
              <controlPr defaultSize="0" autoFill="0" autoLine="0" autoPict="0">
                <anchor moveWithCells="1">
                  <from>
                    <xdr:col>28</xdr:col>
                    <xdr:colOff>152400</xdr:colOff>
                    <xdr:row>27</xdr:row>
                    <xdr:rowOff>180975</xdr:rowOff>
                  </from>
                  <to>
                    <xdr:col>30</xdr:col>
                    <xdr:colOff>133350</xdr:colOff>
                    <xdr:row>29</xdr:row>
                    <xdr:rowOff>9525</xdr:rowOff>
                  </to>
                </anchor>
              </controlPr>
            </control>
          </mc:Choice>
        </mc:AlternateContent>
        <mc:AlternateContent xmlns:mc="http://schemas.openxmlformats.org/markup-compatibility/2006">
          <mc:Choice Requires="x14">
            <control shapeId="9244" r:id="rId24" name="Check Box 28">
              <controlPr defaultSize="0" autoFill="0" autoLine="0" autoPict="0">
                <anchor moveWithCells="1">
                  <from>
                    <xdr:col>17</xdr:col>
                    <xdr:colOff>0</xdr:colOff>
                    <xdr:row>29</xdr:row>
                    <xdr:rowOff>190500</xdr:rowOff>
                  </from>
                  <to>
                    <xdr:col>18</xdr:col>
                    <xdr:colOff>142875</xdr:colOff>
                    <xdr:row>31</xdr:row>
                    <xdr:rowOff>9525</xdr:rowOff>
                  </to>
                </anchor>
              </controlPr>
            </control>
          </mc:Choice>
        </mc:AlternateContent>
        <mc:AlternateContent xmlns:mc="http://schemas.openxmlformats.org/markup-compatibility/2006">
          <mc:Choice Requires="x14">
            <control shapeId="9245" r:id="rId25" name="Check Box 29">
              <controlPr defaultSize="0" autoFill="0" autoLine="0" autoPict="0">
                <anchor moveWithCells="1">
                  <from>
                    <xdr:col>28</xdr:col>
                    <xdr:colOff>152400</xdr:colOff>
                    <xdr:row>29</xdr:row>
                    <xdr:rowOff>190500</xdr:rowOff>
                  </from>
                  <to>
                    <xdr:col>30</xdr:col>
                    <xdr:colOff>133350</xdr:colOff>
                    <xdr:row>31</xdr:row>
                    <xdr:rowOff>9525</xdr:rowOff>
                  </to>
                </anchor>
              </controlPr>
            </control>
          </mc:Choice>
        </mc:AlternateContent>
        <mc:AlternateContent xmlns:mc="http://schemas.openxmlformats.org/markup-compatibility/2006">
          <mc:Choice Requires="x14">
            <control shapeId="9247" r:id="rId26" name="Check Box 31">
              <controlPr defaultSize="0" autoFill="0" autoLine="0" autoPict="0">
                <anchor moveWithCells="1">
                  <from>
                    <xdr:col>17</xdr:col>
                    <xdr:colOff>0</xdr:colOff>
                    <xdr:row>33</xdr:row>
                    <xdr:rowOff>180975</xdr:rowOff>
                  </from>
                  <to>
                    <xdr:col>18</xdr:col>
                    <xdr:colOff>142875</xdr:colOff>
                    <xdr:row>35</xdr:row>
                    <xdr:rowOff>0</xdr:rowOff>
                  </to>
                </anchor>
              </controlPr>
            </control>
          </mc:Choice>
        </mc:AlternateContent>
        <mc:AlternateContent xmlns:mc="http://schemas.openxmlformats.org/markup-compatibility/2006">
          <mc:Choice Requires="x14">
            <control shapeId="9248" r:id="rId27" name="Check Box 32">
              <controlPr defaultSize="0" autoFill="0" autoLine="0" autoPict="0">
                <anchor moveWithCells="1">
                  <from>
                    <xdr:col>25</xdr:col>
                    <xdr:colOff>0</xdr:colOff>
                    <xdr:row>32</xdr:row>
                    <xdr:rowOff>190500</xdr:rowOff>
                  </from>
                  <to>
                    <xdr:col>26</xdr:col>
                    <xdr:colOff>142875</xdr:colOff>
                    <xdr:row>34</xdr:row>
                    <xdr:rowOff>9525</xdr:rowOff>
                  </to>
                </anchor>
              </controlPr>
            </control>
          </mc:Choice>
        </mc:AlternateContent>
        <mc:AlternateContent xmlns:mc="http://schemas.openxmlformats.org/markup-compatibility/2006">
          <mc:Choice Requires="x14">
            <control shapeId="9249" r:id="rId28" name="Check Box 33">
              <controlPr defaultSize="0" autoFill="0" autoLine="0" autoPict="0">
                <anchor moveWithCells="1">
                  <from>
                    <xdr:col>33</xdr:col>
                    <xdr:colOff>0</xdr:colOff>
                    <xdr:row>32</xdr:row>
                    <xdr:rowOff>190500</xdr:rowOff>
                  </from>
                  <to>
                    <xdr:col>34</xdr:col>
                    <xdr:colOff>142875</xdr:colOff>
                    <xdr:row>34</xdr:row>
                    <xdr:rowOff>9525</xdr:rowOff>
                  </to>
                </anchor>
              </controlPr>
            </control>
          </mc:Choice>
        </mc:AlternateContent>
        <mc:AlternateContent xmlns:mc="http://schemas.openxmlformats.org/markup-compatibility/2006">
          <mc:Choice Requires="x14">
            <control shapeId="9250" r:id="rId29" name="Check Box 34">
              <controlPr defaultSize="0" autoFill="0" autoLine="0" autoPict="0">
                <anchor moveWithCells="1">
                  <from>
                    <xdr:col>33</xdr:col>
                    <xdr:colOff>0</xdr:colOff>
                    <xdr:row>34</xdr:row>
                    <xdr:rowOff>190500</xdr:rowOff>
                  </from>
                  <to>
                    <xdr:col>34</xdr:col>
                    <xdr:colOff>142875</xdr:colOff>
                    <xdr:row>36</xdr:row>
                    <xdr:rowOff>9525</xdr:rowOff>
                  </to>
                </anchor>
              </controlPr>
            </control>
          </mc:Choice>
        </mc:AlternateContent>
        <mc:AlternateContent xmlns:mc="http://schemas.openxmlformats.org/markup-compatibility/2006">
          <mc:Choice Requires="x14">
            <control shapeId="9251" r:id="rId30" name="Check Box 35">
              <controlPr defaultSize="0" autoFill="0" autoLine="0" autoPict="0">
                <anchor moveWithCells="1">
                  <from>
                    <xdr:col>17</xdr:col>
                    <xdr:colOff>0</xdr:colOff>
                    <xdr:row>26</xdr:row>
                    <xdr:rowOff>190500</xdr:rowOff>
                  </from>
                  <to>
                    <xdr:col>18</xdr:col>
                    <xdr:colOff>142875</xdr:colOff>
                    <xdr:row>28</xdr:row>
                    <xdr:rowOff>9525</xdr:rowOff>
                  </to>
                </anchor>
              </controlPr>
            </control>
          </mc:Choice>
        </mc:AlternateContent>
        <mc:AlternateContent xmlns:mc="http://schemas.openxmlformats.org/markup-compatibility/2006">
          <mc:Choice Requires="x14">
            <control shapeId="9253" r:id="rId31" name="Check Box 37">
              <controlPr defaultSize="0" autoFill="0" autoLine="0" autoPict="0">
                <anchor moveWithCells="1">
                  <from>
                    <xdr:col>17</xdr:col>
                    <xdr:colOff>0</xdr:colOff>
                    <xdr:row>31</xdr:row>
                    <xdr:rowOff>190500</xdr:rowOff>
                  </from>
                  <to>
                    <xdr:col>18</xdr:col>
                    <xdr:colOff>142875</xdr:colOff>
                    <xdr:row>33</xdr:row>
                    <xdr:rowOff>9525</xdr:rowOff>
                  </to>
                </anchor>
              </controlPr>
            </control>
          </mc:Choice>
        </mc:AlternateContent>
        <mc:AlternateContent xmlns:mc="http://schemas.openxmlformats.org/markup-compatibility/2006">
          <mc:Choice Requires="x14">
            <control shapeId="9254" r:id="rId32" name="Check Box 38">
              <controlPr defaultSize="0" autoFill="0" autoLine="0" autoPict="0">
                <anchor moveWithCells="1">
                  <from>
                    <xdr:col>17</xdr:col>
                    <xdr:colOff>0</xdr:colOff>
                    <xdr:row>19</xdr:row>
                    <xdr:rowOff>9525</xdr:rowOff>
                  </from>
                  <to>
                    <xdr:col>18</xdr:col>
                    <xdr:colOff>142875</xdr:colOff>
                    <xdr:row>21</xdr:row>
                    <xdr:rowOff>9525</xdr:rowOff>
                  </to>
                </anchor>
              </controlPr>
            </control>
          </mc:Choice>
        </mc:AlternateContent>
        <mc:AlternateContent xmlns:mc="http://schemas.openxmlformats.org/markup-compatibility/2006">
          <mc:Choice Requires="x14">
            <control shapeId="9255" r:id="rId33" name="Check Box 39">
              <controlPr defaultSize="0" autoFill="0" autoLine="0" autoPict="0">
                <anchor moveWithCells="1">
                  <from>
                    <xdr:col>25</xdr:col>
                    <xdr:colOff>0</xdr:colOff>
                    <xdr:row>28</xdr:row>
                    <xdr:rowOff>180975</xdr:rowOff>
                  </from>
                  <to>
                    <xdr:col>26</xdr:col>
                    <xdr:colOff>142875</xdr:colOff>
                    <xdr:row>30</xdr:row>
                    <xdr:rowOff>9525</xdr:rowOff>
                  </to>
                </anchor>
              </controlPr>
            </control>
          </mc:Choice>
        </mc:AlternateContent>
        <mc:AlternateContent xmlns:mc="http://schemas.openxmlformats.org/markup-compatibility/2006">
          <mc:Choice Requires="x14">
            <control shapeId="9256" r:id="rId34" name="Check Box 40">
              <controlPr defaultSize="0" autoFill="0" autoLine="0" autoPict="0">
                <anchor moveWithCells="1">
                  <from>
                    <xdr:col>31</xdr:col>
                    <xdr:colOff>123825</xdr:colOff>
                    <xdr:row>60</xdr:row>
                    <xdr:rowOff>66675</xdr:rowOff>
                  </from>
                  <to>
                    <xdr:col>33</xdr:col>
                    <xdr:colOff>104775</xdr:colOff>
                    <xdr:row>62</xdr:row>
                    <xdr:rowOff>19050</xdr:rowOff>
                  </to>
                </anchor>
              </controlPr>
            </control>
          </mc:Choice>
        </mc:AlternateContent>
        <mc:AlternateContent xmlns:mc="http://schemas.openxmlformats.org/markup-compatibility/2006">
          <mc:Choice Requires="x14">
            <control shapeId="9259" r:id="rId35" name="Check Box 43">
              <controlPr defaultSize="0" autoFill="0" autoLine="0" autoPict="0">
                <anchor moveWithCells="1">
                  <from>
                    <xdr:col>5</xdr:col>
                    <xdr:colOff>104775</xdr:colOff>
                    <xdr:row>49</xdr:row>
                    <xdr:rowOff>0</xdr:rowOff>
                  </from>
                  <to>
                    <xdr:col>7</xdr:col>
                    <xdr:colOff>85725</xdr:colOff>
                    <xdr:row>51</xdr:row>
                    <xdr:rowOff>28575</xdr:rowOff>
                  </to>
                </anchor>
              </controlPr>
            </control>
          </mc:Choice>
        </mc:AlternateContent>
        <mc:AlternateContent xmlns:mc="http://schemas.openxmlformats.org/markup-compatibility/2006">
          <mc:Choice Requires="x14">
            <control shapeId="9267" r:id="rId36" name="Check Box 51">
              <controlPr defaultSize="0" autoFill="0" autoLine="0" autoPict="0">
                <anchor moveWithCells="1">
                  <from>
                    <xdr:col>28</xdr:col>
                    <xdr:colOff>152400</xdr:colOff>
                    <xdr:row>31</xdr:row>
                    <xdr:rowOff>190500</xdr:rowOff>
                  </from>
                  <to>
                    <xdr:col>30</xdr:col>
                    <xdr:colOff>133350</xdr:colOff>
                    <xdr:row>33</xdr:row>
                    <xdr:rowOff>9525</xdr:rowOff>
                  </to>
                </anchor>
              </controlPr>
            </control>
          </mc:Choice>
        </mc:AlternateContent>
        <mc:AlternateContent xmlns:mc="http://schemas.openxmlformats.org/markup-compatibility/2006">
          <mc:Choice Requires="x14">
            <control shapeId="9269" r:id="rId37" name="Check Box 53">
              <controlPr defaultSize="0" autoFill="0" autoLine="0" autoPict="0">
                <anchor moveWithCells="1">
                  <from>
                    <xdr:col>28</xdr:col>
                    <xdr:colOff>152400</xdr:colOff>
                    <xdr:row>33</xdr:row>
                    <xdr:rowOff>180975</xdr:rowOff>
                  </from>
                  <to>
                    <xdr:col>30</xdr:col>
                    <xdr:colOff>133350</xdr:colOff>
                    <xdr:row>35</xdr:row>
                    <xdr:rowOff>0</xdr:rowOff>
                  </to>
                </anchor>
              </controlPr>
            </control>
          </mc:Choice>
        </mc:AlternateContent>
        <mc:AlternateContent xmlns:mc="http://schemas.openxmlformats.org/markup-compatibility/2006">
          <mc:Choice Requires="x14">
            <control shapeId="9272" r:id="rId38" name="Check Box 56">
              <controlPr defaultSize="0" autoFill="0" autoLine="0" autoPict="0">
                <anchor moveWithCells="1">
                  <from>
                    <xdr:col>29</xdr:col>
                    <xdr:colOff>0</xdr:colOff>
                    <xdr:row>38</xdr:row>
                    <xdr:rowOff>0</xdr:rowOff>
                  </from>
                  <to>
                    <xdr:col>30</xdr:col>
                    <xdr:colOff>142875</xdr:colOff>
                    <xdr:row>39</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Q52"/>
  <sheetViews>
    <sheetView showGridLines="0" showRuler="0" zoomScale="115" zoomScaleNormal="115" zoomScaleSheetLayoutView="100" workbookViewId="0">
      <selection activeCell="C6" sqref="C6:K7"/>
    </sheetView>
  </sheetViews>
  <sheetFormatPr defaultColWidth="9.140625" defaultRowHeight="12.75" x14ac:dyDescent="0.2"/>
  <cols>
    <col min="1" max="3" width="2.28515625" style="240" customWidth="1"/>
    <col min="4" max="4" width="1.28515625" style="240" customWidth="1"/>
    <col min="5" max="5" width="1.42578125" style="240" hidden="1" customWidth="1"/>
    <col min="6" max="6" width="0.42578125" style="240" hidden="1" customWidth="1"/>
    <col min="7" max="7" width="46.7109375" style="240" customWidth="1"/>
    <col min="8" max="8" width="16.7109375" style="240" customWidth="1"/>
    <col min="9" max="9" width="7.28515625" style="240" customWidth="1"/>
    <col min="10" max="10" width="9.7109375" style="241" customWidth="1"/>
    <col min="11" max="11" width="9.85546875" style="240" customWidth="1"/>
    <col min="12" max="12" width="2.5703125" style="240" customWidth="1"/>
    <col min="13" max="13" width="21.5703125" style="240" customWidth="1"/>
    <col min="14" max="15" width="1.140625" style="240" customWidth="1"/>
    <col min="16" max="16" width="1.5703125" style="240" customWidth="1"/>
    <col min="17" max="17" width="1.5703125" style="240" hidden="1" customWidth="1"/>
    <col min="18" max="21" width="1.28515625" style="240" customWidth="1"/>
    <col min="22" max="22" width="3" style="240" customWidth="1"/>
    <col min="23" max="23" width="1.5703125" style="240" customWidth="1"/>
    <col min="24" max="24" width="1.140625" style="240" customWidth="1"/>
    <col min="25" max="25" width="1.28515625" style="240" customWidth="1"/>
    <col min="26" max="26" width="1.5703125" style="240" customWidth="1"/>
    <col min="27" max="27" width="1" style="240" customWidth="1"/>
    <col min="28" max="28" width="1.140625" style="240" customWidth="1"/>
    <col min="29" max="29" width="0.140625" style="240" customWidth="1"/>
    <col min="30" max="31" width="2.28515625" style="240" customWidth="1"/>
    <col min="32" max="32" width="0.85546875" style="240" customWidth="1"/>
    <col min="33" max="34" width="2.28515625" style="240" customWidth="1"/>
    <col min="35" max="35" width="0.42578125" style="240" customWidth="1"/>
    <col min="36" max="16384" width="9.140625" style="240"/>
  </cols>
  <sheetData>
    <row r="1" spans="1:12" ht="9" customHeight="1" x14ac:dyDescent="0.2">
      <c r="A1" s="288"/>
      <c r="J1" s="240"/>
      <c r="K1" s="241"/>
    </row>
    <row r="2" spans="1:12" ht="14.25" customHeight="1" x14ac:dyDescent="0.2">
      <c r="B2" s="242"/>
      <c r="C2" s="541" t="s">
        <v>264</v>
      </c>
      <c r="D2" s="541"/>
      <c r="E2" s="541"/>
      <c r="F2" s="541"/>
      <c r="G2" s="541"/>
      <c r="H2" s="541"/>
      <c r="I2" s="541"/>
      <c r="J2" s="541"/>
      <c r="K2" s="541"/>
      <c r="L2" s="242"/>
    </row>
    <row r="3" spans="1:12" ht="14.25" customHeight="1" x14ac:dyDescent="0.2">
      <c r="B3" s="242"/>
      <c r="C3" s="541"/>
      <c r="D3" s="541"/>
      <c r="E3" s="541"/>
      <c r="F3" s="541"/>
      <c r="G3" s="541"/>
      <c r="H3" s="541"/>
      <c r="I3" s="541"/>
      <c r="J3" s="541"/>
      <c r="K3" s="541"/>
      <c r="L3" s="242"/>
    </row>
    <row r="4" spans="1:12" ht="14.25" customHeight="1" x14ac:dyDescent="0.2">
      <c r="B4" s="242"/>
      <c r="C4" s="541"/>
      <c r="D4" s="541"/>
      <c r="E4" s="541"/>
      <c r="F4" s="541"/>
      <c r="G4" s="541"/>
      <c r="H4" s="541"/>
      <c r="I4" s="541"/>
      <c r="J4" s="541"/>
      <c r="K4" s="541"/>
      <c r="L4" s="242"/>
    </row>
    <row r="5" spans="1:12" ht="14.25" customHeight="1" x14ac:dyDescent="0.2">
      <c r="B5" s="242"/>
      <c r="C5" s="540"/>
      <c r="D5" s="540"/>
      <c r="E5" s="540"/>
      <c r="F5" s="540"/>
      <c r="G5" s="540"/>
      <c r="H5" s="540"/>
      <c r="I5" s="540"/>
      <c r="J5" s="540"/>
      <c r="K5" s="540"/>
      <c r="L5" s="242"/>
    </row>
    <row r="6" spans="1:12" ht="9" customHeight="1" x14ac:dyDescent="0.2">
      <c r="B6" s="242"/>
      <c r="C6" s="542" t="s">
        <v>266</v>
      </c>
      <c r="D6" s="542"/>
      <c r="E6" s="542"/>
      <c r="F6" s="542"/>
      <c r="G6" s="542"/>
      <c r="H6" s="542"/>
      <c r="I6" s="542"/>
      <c r="J6" s="542"/>
      <c r="K6" s="542"/>
      <c r="L6" s="242"/>
    </row>
    <row r="7" spans="1:12" ht="20.25" customHeight="1" x14ac:dyDescent="0.2">
      <c r="B7" s="242"/>
      <c r="C7" s="542"/>
      <c r="D7" s="542"/>
      <c r="E7" s="542"/>
      <c r="F7" s="542"/>
      <c r="G7" s="542"/>
      <c r="H7" s="542"/>
      <c r="I7" s="542"/>
      <c r="J7" s="542"/>
      <c r="K7" s="542"/>
      <c r="L7" s="242"/>
    </row>
    <row r="8" spans="1:12" ht="14.25" customHeight="1" x14ac:dyDescent="0.2">
      <c r="B8" s="242"/>
      <c r="C8" s="242"/>
      <c r="D8" s="242"/>
      <c r="E8" s="242"/>
      <c r="F8" s="242"/>
      <c r="G8" s="505" t="s">
        <v>265</v>
      </c>
      <c r="H8" s="505"/>
      <c r="I8" s="505"/>
      <c r="J8" s="505"/>
      <c r="K8" s="505"/>
      <c r="L8" s="242"/>
    </row>
    <row r="9" spans="1:12" x14ac:dyDescent="0.2">
      <c r="B9" s="242"/>
      <c r="C9" s="242"/>
      <c r="D9" s="242"/>
      <c r="E9" s="242"/>
      <c r="F9" s="242"/>
      <c r="G9" s="248" t="str">
        <f>IF(ISBLANK(CommonData!O8)=TRUE,"",CommonData!O8)</f>
        <v/>
      </c>
      <c r="H9" s="248" t="str">
        <f>IF(ISBLANK(CommonData!O10)=TRUE,"",CommonData!O10)</f>
        <v/>
      </c>
      <c r="I9" s="248"/>
      <c r="J9" s="249">
        <f>IF(ISBLANK(CommonData!O24)=TRUE,"",CommonData!O24)</f>
        <v>0</v>
      </c>
      <c r="K9" s="249"/>
      <c r="L9" s="242"/>
    </row>
    <row r="10" spans="1:12" ht="14.25" customHeight="1" x14ac:dyDescent="0.2">
      <c r="B10" s="242"/>
      <c r="C10" s="242"/>
      <c r="D10" s="242"/>
      <c r="E10" s="242"/>
      <c r="F10" s="242"/>
      <c r="G10" s="250" t="str">
        <f>IF(ISBLANK(CommonData!O18)=TRUE,"",CommonData!O18)</f>
        <v xml:space="preserve"> </v>
      </c>
      <c r="H10" s="251"/>
      <c r="I10" s="251"/>
      <c r="J10" s="251"/>
      <c r="K10" s="251"/>
      <c r="L10" s="242"/>
    </row>
    <row r="11" spans="1:12" ht="27" customHeight="1" x14ac:dyDescent="0.2">
      <c r="B11" s="242"/>
      <c r="C11" s="242"/>
      <c r="D11" s="242"/>
      <c r="E11" s="242"/>
      <c r="F11" s="242"/>
      <c r="G11" s="250" t="str">
        <f>IF(ISBLANK(CommonData!O19)=TRUE,"",CommonData!O19)</f>
        <v/>
      </c>
      <c r="H11" s="251"/>
      <c r="I11" s="251"/>
      <c r="J11" s="251"/>
      <c r="K11" s="251"/>
      <c r="L11" s="242"/>
    </row>
    <row r="12" spans="1:12" ht="12" customHeight="1" x14ac:dyDescent="0.2">
      <c r="B12" s="242"/>
      <c r="C12" s="242"/>
      <c r="D12" s="242"/>
      <c r="E12" s="242"/>
      <c r="F12" s="242"/>
      <c r="G12" s="242"/>
      <c r="H12" s="242"/>
      <c r="I12" s="242"/>
      <c r="J12" s="242"/>
      <c r="K12" s="243"/>
      <c r="L12" s="242"/>
    </row>
    <row r="13" spans="1:12" x14ac:dyDescent="0.2">
      <c r="B13" s="242"/>
      <c r="C13" s="509" t="s">
        <v>267</v>
      </c>
      <c r="D13" s="509"/>
      <c r="E13" s="509"/>
      <c r="F13" s="509"/>
      <c r="G13" s="509"/>
      <c r="H13" s="509"/>
      <c r="I13" s="509"/>
      <c r="J13" s="509"/>
      <c r="K13" s="509"/>
      <c r="L13" s="242"/>
    </row>
    <row r="14" spans="1:12" x14ac:dyDescent="0.2">
      <c r="B14" s="242"/>
      <c r="C14" s="509"/>
      <c r="D14" s="509"/>
      <c r="E14" s="509"/>
      <c r="F14" s="509"/>
      <c r="G14" s="509"/>
      <c r="H14" s="509"/>
      <c r="I14" s="509"/>
      <c r="J14" s="509"/>
      <c r="K14" s="509"/>
      <c r="L14" s="242"/>
    </row>
    <row r="15" spans="1:12" ht="13.5" thickBot="1" x14ac:dyDescent="0.25">
      <c r="B15" s="242"/>
      <c r="C15" s="242"/>
      <c r="D15" s="242"/>
      <c r="E15" s="242"/>
      <c r="F15" s="242"/>
      <c r="G15" s="242"/>
      <c r="H15" s="242"/>
      <c r="I15" s="242"/>
      <c r="J15" s="243" t="s">
        <v>239</v>
      </c>
      <c r="K15" s="252">
        <v>41866</v>
      </c>
      <c r="L15" s="242"/>
    </row>
    <row r="16" spans="1:12" ht="13.5" thickBot="1" x14ac:dyDescent="0.25">
      <c r="B16" s="242"/>
      <c r="C16" s="242"/>
      <c r="D16" s="242"/>
      <c r="E16" s="242"/>
      <c r="F16" s="242"/>
      <c r="G16" s="253" t="s">
        <v>236</v>
      </c>
      <c r="H16" s="254"/>
      <c r="I16" s="254"/>
      <c r="J16" s="254"/>
      <c r="K16" s="255"/>
      <c r="L16" s="242"/>
    </row>
    <row r="17" spans="2:12" ht="13.5" thickBot="1" x14ac:dyDescent="0.25">
      <c r="B17" s="242"/>
      <c r="C17" s="242"/>
      <c r="D17" s="242"/>
      <c r="E17" s="242"/>
      <c r="F17" s="242"/>
      <c r="G17" s="506" t="s">
        <v>241</v>
      </c>
      <c r="H17" s="507"/>
      <c r="I17" s="507"/>
      <c r="J17" s="507"/>
      <c r="K17" s="508"/>
      <c r="L17" s="242"/>
    </row>
    <row r="18" spans="2:12" ht="26.25" thickBot="1" x14ac:dyDescent="0.25">
      <c r="B18" s="242"/>
      <c r="C18" s="242"/>
      <c r="D18" s="242"/>
      <c r="E18" s="242"/>
      <c r="F18" s="242"/>
      <c r="G18" s="256" t="s">
        <v>262</v>
      </c>
      <c r="H18" s="257" t="s">
        <v>240</v>
      </c>
      <c r="I18" s="258"/>
      <c r="J18" s="259"/>
      <c r="K18" s="260" t="s">
        <v>237</v>
      </c>
      <c r="L18" s="242"/>
    </row>
    <row r="19" spans="2:12" x14ac:dyDescent="0.2">
      <c r="B19" s="242"/>
      <c r="C19" s="242"/>
      <c r="D19" s="242"/>
      <c r="E19" s="242"/>
      <c r="F19" s="242"/>
      <c r="G19" s="261" t="s">
        <v>244</v>
      </c>
      <c r="H19" s="262">
        <v>1</v>
      </c>
      <c r="I19" s="263"/>
      <c r="J19" s="264"/>
      <c r="K19" s="265">
        <v>40925</v>
      </c>
      <c r="L19" s="242"/>
    </row>
    <row r="20" spans="2:12" x14ac:dyDescent="0.2">
      <c r="B20" s="242"/>
      <c r="C20" s="242"/>
      <c r="D20" s="242"/>
      <c r="E20" s="242"/>
      <c r="F20" s="242"/>
      <c r="G20" s="266" t="s">
        <v>247</v>
      </c>
      <c r="H20" s="267">
        <v>2</v>
      </c>
      <c r="I20" s="268"/>
      <c r="J20" s="269"/>
      <c r="K20" s="270">
        <v>40925</v>
      </c>
      <c r="L20" s="242"/>
    </row>
    <row r="21" spans="2:12" x14ac:dyDescent="0.2">
      <c r="B21" s="242"/>
      <c r="C21" s="242"/>
      <c r="D21" s="242"/>
      <c r="E21" s="242"/>
      <c r="F21" s="242"/>
      <c r="G21" s="266" t="s">
        <v>248</v>
      </c>
      <c r="H21" s="267">
        <v>3</v>
      </c>
      <c r="I21" s="268"/>
      <c r="J21" s="269"/>
      <c r="K21" s="270">
        <v>40925</v>
      </c>
      <c r="L21" s="242"/>
    </row>
    <row r="22" spans="2:12" x14ac:dyDescent="0.2">
      <c r="B22" s="242"/>
      <c r="C22" s="242"/>
      <c r="D22" s="242"/>
      <c r="E22" s="242"/>
      <c r="F22" s="242"/>
      <c r="G22" s="266" t="s">
        <v>249</v>
      </c>
      <c r="H22" s="267">
        <v>4</v>
      </c>
      <c r="I22" s="268"/>
      <c r="J22" s="269"/>
      <c r="K22" s="270">
        <v>40925</v>
      </c>
      <c r="L22" s="242"/>
    </row>
    <row r="23" spans="2:12" ht="12.75" customHeight="1" x14ac:dyDescent="0.2">
      <c r="B23" s="242"/>
      <c r="C23" s="242"/>
      <c r="D23" s="242"/>
      <c r="E23" s="242"/>
      <c r="F23" s="242"/>
      <c r="G23" s="266" t="s">
        <v>223</v>
      </c>
      <c r="H23" s="267">
        <v>5</v>
      </c>
      <c r="I23" s="268"/>
      <c r="J23" s="269"/>
      <c r="K23" s="271">
        <v>41597</v>
      </c>
      <c r="L23" s="242"/>
    </row>
    <row r="24" spans="2:12" x14ac:dyDescent="0.2">
      <c r="B24" s="242"/>
      <c r="C24" s="242"/>
      <c r="D24" s="242"/>
      <c r="E24" s="242"/>
      <c r="F24" s="242"/>
      <c r="G24" s="266" t="s">
        <v>245</v>
      </c>
      <c r="H24" s="267">
        <v>6</v>
      </c>
      <c r="I24" s="268"/>
      <c r="J24" s="269"/>
      <c r="K24" s="271">
        <v>41597</v>
      </c>
      <c r="L24" s="242"/>
    </row>
    <row r="25" spans="2:12" x14ac:dyDescent="0.2">
      <c r="B25" s="242"/>
      <c r="C25" s="242"/>
      <c r="D25" s="242"/>
      <c r="E25" s="242"/>
      <c r="F25" s="242"/>
      <c r="G25" s="266" t="s">
        <v>224</v>
      </c>
      <c r="H25" s="267">
        <v>7</v>
      </c>
      <c r="I25" s="268"/>
      <c r="J25" s="269"/>
      <c r="K25" s="270">
        <v>40925</v>
      </c>
      <c r="L25" s="242"/>
    </row>
    <row r="26" spans="2:12" x14ac:dyDescent="0.2">
      <c r="B26" s="242"/>
      <c r="C26" s="242"/>
      <c r="D26" s="242"/>
      <c r="E26" s="242"/>
      <c r="F26" s="242"/>
      <c r="G26" s="266" t="s">
        <v>246</v>
      </c>
      <c r="H26" s="267">
        <v>8</v>
      </c>
      <c r="I26" s="268"/>
      <c r="J26" s="269"/>
      <c r="K26" s="271">
        <v>41597</v>
      </c>
      <c r="L26" s="242"/>
    </row>
    <row r="27" spans="2:12" x14ac:dyDescent="0.2">
      <c r="B27" s="242"/>
      <c r="C27" s="242"/>
      <c r="D27" s="242"/>
      <c r="E27" s="242"/>
      <c r="F27" s="242"/>
      <c r="G27" s="266" t="s">
        <v>225</v>
      </c>
      <c r="H27" s="267">
        <v>9</v>
      </c>
      <c r="I27" s="268"/>
      <c r="J27" s="269"/>
      <c r="K27" s="271">
        <v>41597</v>
      </c>
      <c r="L27" s="242"/>
    </row>
    <row r="28" spans="2:12" x14ac:dyDescent="0.2">
      <c r="B28" s="242"/>
      <c r="C28" s="242"/>
      <c r="D28" s="242"/>
      <c r="E28" s="242"/>
      <c r="F28" s="242"/>
      <c r="G28" s="266" t="s">
        <v>226</v>
      </c>
      <c r="H28" s="267">
        <v>10</v>
      </c>
      <c r="I28" s="268"/>
      <c r="J28" s="269"/>
      <c r="K28" s="271">
        <v>41597</v>
      </c>
      <c r="L28" s="242"/>
    </row>
    <row r="29" spans="2:12" x14ac:dyDescent="0.2">
      <c r="B29" s="242"/>
      <c r="C29" s="242"/>
      <c r="D29" s="242"/>
      <c r="E29" s="242"/>
      <c r="F29" s="242"/>
      <c r="G29" s="272" t="s">
        <v>227</v>
      </c>
      <c r="H29" s="273">
        <v>11</v>
      </c>
      <c r="I29" s="274"/>
      <c r="J29" s="275"/>
      <c r="K29" s="271">
        <v>41597</v>
      </c>
      <c r="L29" s="242"/>
    </row>
    <row r="30" spans="2:12" ht="14.25" customHeight="1" x14ac:dyDescent="0.2">
      <c r="B30" s="242"/>
      <c r="C30" s="242"/>
      <c r="D30" s="242"/>
      <c r="E30" s="242"/>
      <c r="F30" s="242"/>
      <c r="G30" s="266" t="s">
        <v>228</v>
      </c>
      <c r="H30" s="267">
        <v>12</v>
      </c>
      <c r="I30" s="268"/>
      <c r="J30" s="269"/>
      <c r="K30" s="271">
        <v>41597</v>
      </c>
      <c r="L30" s="242"/>
    </row>
    <row r="31" spans="2:12" ht="14.25" customHeight="1" x14ac:dyDescent="0.2">
      <c r="B31" s="242"/>
      <c r="C31" s="242"/>
      <c r="D31" s="242"/>
      <c r="E31" s="242"/>
      <c r="F31" s="242"/>
      <c r="G31" s="266" t="s">
        <v>221</v>
      </c>
      <c r="H31" s="267">
        <v>13</v>
      </c>
      <c r="I31" s="268"/>
      <c r="J31" s="269"/>
      <c r="K31" s="271">
        <v>41660</v>
      </c>
      <c r="L31" s="242"/>
    </row>
    <row r="32" spans="2:12" ht="17.25" customHeight="1" x14ac:dyDescent="0.2">
      <c r="B32" s="242"/>
      <c r="C32" s="242"/>
      <c r="D32" s="242"/>
      <c r="E32" s="242"/>
      <c r="F32" s="242"/>
      <c r="G32" s="266" t="s">
        <v>242</v>
      </c>
      <c r="H32" s="268">
        <v>14</v>
      </c>
      <c r="I32" s="268"/>
      <c r="J32" s="269"/>
      <c r="K32" s="271">
        <v>41597</v>
      </c>
      <c r="L32" s="242"/>
    </row>
    <row r="33" spans="2:12" ht="13.5" customHeight="1" x14ac:dyDescent="0.2">
      <c r="B33" s="242"/>
      <c r="C33" s="242"/>
      <c r="D33" s="242"/>
      <c r="E33" s="242"/>
      <c r="F33" s="242"/>
      <c r="G33" s="272" t="s">
        <v>222</v>
      </c>
      <c r="H33" s="273">
        <v>15</v>
      </c>
      <c r="I33" s="274"/>
      <c r="J33" s="275"/>
      <c r="K33" s="270">
        <v>40925</v>
      </c>
      <c r="L33" s="242"/>
    </row>
    <row r="34" spans="2:12" ht="27" customHeight="1" x14ac:dyDescent="0.2">
      <c r="B34" s="242"/>
      <c r="C34" s="242"/>
      <c r="D34" s="242"/>
      <c r="E34" s="242"/>
      <c r="F34" s="242"/>
      <c r="G34" s="266" t="s">
        <v>250</v>
      </c>
      <c r="H34" s="268">
        <v>16</v>
      </c>
      <c r="I34" s="268"/>
      <c r="J34" s="269"/>
      <c r="K34" s="271">
        <v>41597</v>
      </c>
      <c r="L34" s="242"/>
    </row>
    <row r="35" spans="2:12" ht="27.75" customHeight="1" x14ac:dyDescent="0.2">
      <c r="B35" s="242"/>
      <c r="C35" s="242"/>
      <c r="D35" s="242"/>
      <c r="E35" s="242"/>
      <c r="F35" s="242"/>
      <c r="G35" s="266" t="s">
        <v>254</v>
      </c>
      <c r="H35" s="268">
        <v>17</v>
      </c>
      <c r="I35" s="268"/>
      <c r="J35" s="269"/>
      <c r="K35" s="271">
        <v>41597</v>
      </c>
      <c r="L35" s="242"/>
    </row>
    <row r="36" spans="2:12" x14ac:dyDescent="0.2">
      <c r="B36" s="242"/>
      <c r="C36" s="242"/>
      <c r="D36" s="242"/>
      <c r="E36" s="242"/>
      <c r="F36" s="242"/>
      <c r="G36" s="266" t="s">
        <v>255</v>
      </c>
      <c r="H36" s="268">
        <v>18</v>
      </c>
      <c r="I36" s="268"/>
      <c r="J36" s="269"/>
      <c r="K36" s="276">
        <v>41506</v>
      </c>
      <c r="L36" s="242"/>
    </row>
    <row r="37" spans="2:12" ht="13.5" thickBot="1" x14ac:dyDescent="0.25">
      <c r="B37" s="242"/>
      <c r="C37" s="242"/>
      <c r="D37" s="242"/>
      <c r="E37" s="242"/>
      <c r="F37" s="242"/>
      <c r="G37" s="277" t="s">
        <v>256</v>
      </c>
      <c r="H37" s="278">
        <v>19</v>
      </c>
      <c r="I37" s="278"/>
      <c r="J37" s="279"/>
      <c r="K37" s="280">
        <v>41170</v>
      </c>
      <c r="L37" s="242"/>
    </row>
    <row r="38" spans="2:12" ht="27" customHeight="1" thickBot="1" x14ac:dyDescent="0.25">
      <c r="B38" s="242"/>
      <c r="C38" s="242"/>
      <c r="D38" s="242"/>
      <c r="E38" s="242"/>
      <c r="F38" s="242"/>
      <c r="G38" s="242"/>
      <c r="H38" s="242"/>
      <c r="I38" s="242"/>
      <c r="J38" s="243"/>
      <c r="K38" s="281"/>
      <c r="L38" s="242"/>
    </row>
    <row r="39" spans="2:12" ht="13.5" thickBot="1" x14ac:dyDescent="0.25">
      <c r="B39" s="242"/>
      <c r="C39" s="242"/>
      <c r="D39" s="242"/>
      <c r="E39" s="242"/>
      <c r="F39" s="242"/>
      <c r="G39" s="253" t="s">
        <v>235</v>
      </c>
      <c r="H39" s="254"/>
      <c r="I39" s="254"/>
      <c r="J39" s="254"/>
      <c r="K39" s="255"/>
      <c r="L39" s="242"/>
    </row>
    <row r="40" spans="2:12" ht="13.5" thickBot="1" x14ac:dyDescent="0.25">
      <c r="B40" s="242"/>
      <c r="C40" s="242"/>
      <c r="D40" s="242"/>
      <c r="E40" s="242"/>
      <c r="F40" s="242"/>
      <c r="G40" s="506" t="s">
        <v>252</v>
      </c>
      <c r="H40" s="507"/>
      <c r="I40" s="507"/>
      <c r="J40" s="507"/>
      <c r="K40" s="508"/>
      <c r="L40" s="242"/>
    </row>
    <row r="41" spans="2:12" ht="12.75" customHeight="1" thickBot="1" x14ac:dyDescent="0.25">
      <c r="B41" s="242"/>
      <c r="C41" s="242"/>
      <c r="D41" s="242"/>
      <c r="E41" s="242"/>
      <c r="F41" s="242"/>
      <c r="G41" s="256" t="s">
        <v>263</v>
      </c>
      <c r="H41" s="282" t="s">
        <v>229</v>
      </c>
      <c r="I41" s="501" t="s">
        <v>230</v>
      </c>
      <c r="J41" s="502"/>
      <c r="K41" s="260" t="s">
        <v>237</v>
      </c>
      <c r="L41" s="242"/>
    </row>
    <row r="42" spans="2:12" x14ac:dyDescent="0.2">
      <c r="B42" s="242"/>
      <c r="C42" s="242"/>
      <c r="D42" s="242"/>
      <c r="E42" s="242"/>
      <c r="F42" s="242"/>
      <c r="G42" s="283" t="s">
        <v>232</v>
      </c>
      <c r="H42" s="284">
        <v>453.01</v>
      </c>
      <c r="I42" s="503">
        <v>1</v>
      </c>
      <c r="J42" s="504"/>
      <c r="K42" s="285">
        <v>41660</v>
      </c>
      <c r="L42" s="242"/>
    </row>
    <row r="43" spans="2:12" x14ac:dyDescent="0.2">
      <c r="B43" s="242"/>
      <c r="C43" s="242"/>
      <c r="D43" s="242"/>
      <c r="E43" s="242"/>
      <c r="F43" s="242"/>
      <c r="G43" s="266" t="s">
        <v>233</v>
      </c>
      <c r="H43" s="286">
        <v>453.02</v>
      </c>
      <c r="I43" s="499">
        <v>1</v>
      </c>
      <c r="J43" s="500"/>
      <c r="K43" s="271">
        <v>41597</v>
      </c>
      <c r="L43" s="242"/>
    </row>
    <row r="44" spans="2:12" ht="25.5" x14ac:dyDescent="0.2">
      <c r="B44" s="242"/>
      <c r="C44" s="242"/>
      <c r="D44" s="242"/>
      <c r="E44" s="242"/>
      <c r="F44" s="242"/>
      <c r="G44" s="266" t="s">
        <v>234</v>
      </c>
      <c r="H44" s="286">
        <v>453.03</v>
      </c>
      <c r="I44" s="499">
        <v>1</v>
      </c>
      <c r="J44" s="500"/>
      <c r="K44" s="271">
        <v>41597</v>
      </c>
      <c r="L44" s="242"/>
    </row>
    <row r="45" spans="2:12" ht="12.75" customHeight="1" x14ac:dyDescent="0.2">
      <c r="B45" s="242"/>
      <c r="C45" s="242"/>
      <c r="D45" s="242"/>
      <c r="E45" s="242"/>
      <c r="F45" s="242"/>
      <c r="G45" s="266" t="s">
        <v>231</v>
      </c>
      <c r="H45" s="286">
        <v>1801.01</v>
      </c>
      <c r="I45" s="499">
        <v>1</v>
      </c>
      <c r="J45" s="500"/>
      <c r="K45" s="271">
        <v>41597</v>
      </c>
      <c r="L45" s="242"/>
    </row>
    <row r="46" spans="2:12" x14ac:dyDescent="0.2">
      <c r="B46" s="242"/>
      <c r="C46" s="242"/>
      <c r="D46" s="242"/>
      <c r="E46" s="242"/>
      <c r="F46" s="242"/>
      <c r="G46" s="266" t="s">
        <v>251</v>
      </c>
      <c r="H46" s="286">
        <v>1801.02</v>
      </c>
      <c r="I46" s="499">
        <v>3</v>
      </c>
      <c r="J46" s="500"/>
      <c r="K46" s="271">
        <v>41597</v>
      </c>
      <c r="L46" s="242"/>
    </row>
    <row r="47" spans="2:12" x14ac:dyDescent="0.2">
      <c r="B47" s="242"/>
      <c r="C47" s="242"/>
      <c r="D47" s="242"/>
      <c r="E47" s="242"/>
      <c r="F47" s="242"/>
      <c r="G47" s="266" t="s">
        <v>258</v>
      </c>
      <c r="H47" s="286">
        <v>1802.01</v>
      </c>
      <c r="I47" s="499">
        <v>1</v>
      </c>
      <c r="J47" s="500"/>
      <c r="K47" s="276">
        <v>41324</v>
      </c>
      <c r="L47" s="242"/>
    </row>
    <row r="48" spans="2:12" x14ac:dyDescent="0.2">
      <c r="B48" s="242"/>
      <c r="C48" s="242"/>
      <c r="D48" s="242"/>
      <c r="E48" s="242"/>
      <c r="F48" s="242"/>
      <c r="G48" s="266" t="s">
        <v>243</v>
      </c>
      <c r="H48" s="286">
        <v>1803.01</v>
      </c>
      <c r="I48" s="499">
        <v>2</v>
      </c>
      <c r="J48" s="500"/>
      <c r="K48" s="271">
        <v>41597</v>
      </c>
      <c r="L48" s="242"/>
    </row>
    <row r="49" spans="2:12" ht="12.75" customHeight="1" thickBot="1" x14ac:dyDescent="0.25">
      <c r="B49" s="242"/>
      <c r="C49" s="242"/>
      <c r="D49" s="242"/>
      <c r="E49" s="242"/>
      <c r="F49" s="242"/>
      <c r="G49" s="277" t="s">
        <v>259</v>
      </c>
      <c r="H49" s="287">
        <v>1804.01</v>
      </c>
      <c r="I49" s="497">
        <v>1</v>
      </c>
      <c r="J49" s="498"/>
      <c r="K49" s="280">
        <v>41324</v>
      </c>
      <c r="L49" s="242"/>
    </row>
    <row r="50" spans="2:12" x14ac:dyDescent="0.2">
      <c r="B50" s="242"/>
      <c r="C50" s="242"/>
      <c r="D50" s="242"/>
      <c r="E50" s="242"/>
      <c r="F50" s="242"/>
      <c r="G50" s="242"/>
      <c r="H50" s="242"/>
      <c r="I50" s="242"/>
      <c r="J50" s="243"/>
      <c r="K50" s="242"/>
      <c r="L50" s="242"/>
    </row>
    <row r="51" spans="2:12" ht="6" customHeight="1" x14ac:dyDescent="0.2">
      <c r="B51" s="242"/>
      <c r="C51" s="242"/>
      <c r="D51" s="244"/>
      <c r="G51" s="242"/>
      <c r="H51" s="242"/>
      <c r="I51" s="242"/>
      <c r="J51" s="243"/>
      <c r="K51" s="242"/>
      <c r="L51" s="242"/>
    </row>
    <row r="52" spans="2:12" ht="15" customHeight="1" x14ac:dyDescent="0.2"/>
  </sheetData>
  <sheetProtection sheet="1" objects="1" scenarios="1" selectLockedCells="1"/>
  <mergeCells count="15">
    <mergeCell ref="C2:K4"/>
    <mergeCell ref="C6:K7"/>
    <mergeCell ref="I49:J49"/>
    <mergeCell ref="I46:J46"/>
    <mergeCell ref="I47:J47"/>
    <mergeCell ref="I48:J48"/>
    <mergeCell ref="I41:J41"/>
    <mergeCell ref="I42:J42"/>
    <mergeCell ref="I43:J43"/>
    <mergeCell ref="I44:J44"/>
    <mergeCell ref="I45:J45"/>
    <mergeCell ref="G8:K8"/>
    <mergeCell ref="G40:K40"/>
    <mergeCell ref="G17:K17"/>
    <mergeCell ref="C13:K14"/>
  </mergeCells>
  <phoneticPr fontId="68" type="noConversion"/>
  <hyperlinks>
    <hyperlink ref="C6:K7" r:id="rId1" display="S:\Databases\PageNumbers\Backup\PageNumbers.lnk"/>
  </hyperlinks>
  <printOptions horizontalCentered="1"/>
  <pageMargins left="0.26" right="0.25" top="0.35" bottom="0.25" header="0.25" footer="0.25"/>
  <pageSetup orientation="portrait" blackAndWhite="1" r:id="rId2"/>
  <headerFooter alignWithMargins="0"/>
  <ignoredErrors>
    <ignoredError sqref="G11" unlockedFormula="1"/>
  </ignoredErrors>
  <drawing r:id="rId3"/>
  <legacyDrawing r:id="rId4"/>
  <controls>
    <mc:AlternateContent xmlns:mc="http://schemas.openxmlformats.org/markup-compatibility/2006">
      <mc:Choice Requires="x14">
        <control shapeId="10374" r:id="rId5" name="CheckBox27">
          <controlPr defaultSize="0" disabled="1" autoLine="0" r:id="rId6">
            <anchor moveWithCells="1">
              <from>
                <xdr:col>1</xdr:col>
                <xdr:colOff>104775</xdr:colOff>
                <xdr:row>48</xdr:row>
                <xdr:rowOff>123825</xdr:rowOff>
              </from>
              <to>
                <xdr:col>2</xdr:col>
                <xdr:colOff>114300</xdr:colOff>
                <xdr:row>49</xdr:row>
                <xdr:rowOff>114300</xdr:rowOff>
              </to>
            </anchor>
          </controlPr>
        </control>
      </mc:Choice>
      <mc:Fallback>
        <control shapeId="10374" r:id="rId5" name="CheckBox27"/>
      </mc:Fallback>
    </mc:AlternateContent>
    <mc:AlternateContent xmlns:mc="http://schemas.openxmlformats.org/markup-compatibility/2006">
      <mc:Choice Requires="x14">
        <control shapeId="10373" r:id="rId7" name="CheckBox26">
          <controlPr defaultSize="0" disabled="1" autoLine="0" r:id="rId6">
            <anchor moveWithCells="1">
              <from>
                <xdr:col>1</xdr:col>
                <xdr:colOff>104775</xdr:colOff>
                <xdr:row>47</xdr:row>
                <xdr:rowOff>123825</xdr:rowOff>
              </from>
              <to>
                <xdr:col>2</xdr:col>
                <xdr:colOff>114300</xdr:colOff>
                <xdr:row>48</xdr:row>
                <xdr:rowOff>114300</xdr:rowOff>
              </to>
            </anchor>
          </controlPr>
        </control>
      </mc:Choice>
      <mc:Fallback>
        <control shapeId="10373" r:id="rId7" name="CheckBox26"/>
      </mc:Fallback>
    </mc:AlternateContent>
    <mc:AlternateContent xmlns:mc="http://schemas.openxmlformats.org/markup-compatibility/2006">
      <mc:Choice Requires="x14">
        <control shapeId="10372" r:id="rId8" name="CheckBox25">
          <controlPr defaultSize="0" disabled="1" autoLine="0" r:id="rId6">
            <anchor moveWithCells="1">
              <from>
                <xdr:col>1</xdr:col>
                <xdr:colOff>104775</xdr:colOff>
                <xdr:row>46</xdr:row>
                <xdr:rowOff>114300</xdr:rowOff>
              </from>
              <to>
                <xdr:col>2</xdr:col>
                <xdr:colOff>114300</xdr:colOff>
                <xdr:row>47</xdr:row>
                <xdr:rowOff>104775</xdr:rowOff>
              </to>
            </anchor>
          </controlPr>
        </control>
      </mc:Choice>
      <mc:Fallback>
        <control shapeId="10372" r:id="rId8" name="CheckBox25"/>
      </mc:Fallback>
    </mc:AlternateContent>
    <mc:AlternateContent xmlns:mc="http://schemas.openxmlformats.org/markup-compatibility/2006">
      <mc:Choice Requires="x14">
        <control shapeId="10371" r:id="rId9" name="CheckBox24">
          <controlPr defaultSize="0" disabled="1" autoLine="0" r:id="rId6">
            <anchor moveWithCells="1">
              <from>
                <xdr:col>1</xdr:col>
                <xdr:colOff>104775</xdr:colOff>
                <xdr:row>45</xdr:row>
                <xdr:rowOff>114300</xdr:rowOff>
              </from>
              <to>
                <xdr:col>2</xdr:col>
                <xdr:colOff>114300</xdr:colOff>
                <xdr:row>46</xdr:row>
                <xdr:rowOff>104775</xdr:rowOff>
              </to>
            </anchor>
          </controlPr>
        </control>
      </mc:Choice>
      <mc:Fallback>
        <control shapeId="10371" r:id="rId9" name="CheckBox24"/>
      </mc:Fallback>
    </mc:AlternateContent>
    <mc:AlternateContent xmlns:mc="http://schemas.openxmlformats.org/markup-compatibility/2006">
      <mc:Choice Requires="x14">
        <control shapeId="10370" r:id="rId10" name="CheckBox23">
          <controlPr defaultSize="0" disabled="1" autoLine="0" r:id="rId6">
            <anchor moveWithCells="1">
              <from>
                <xdr:col>1</xdr:col>
                <xdr:colOff>104775</xdr:colOff>
                <xdr:row>44</xdr:row>
                <xdr:rowOff>114300</xdr:rowOff>
              </from>
              <to>
                <xdr:col>2</xdr:col>
                <xdr:colOff>114300</xdr:colOff>
                <xdr:row>45</xdr:row>
                <xdr:rowOff>104775</xdr:rowOff>
              </to>
            </anchor>
          </controlPr>
        </control>
      </mc:Choice>
      <mc:Fallback>
        <control shapeId="10370" r:id="rId10" name="CheckBox23"/>
      </mc:Fallback>
    </mc:AlternateContent>
    <mc:AlternateContent xmlns:mc="http://schemas.openxmlformats.org/markup-compatibility/2006">
      <mc:Choice Requires="x14">
        <control shapeId="10369" r:id="rId11" name="CheckBox22">
          <controlPr defaultSize="0" disabled="1" autoLine="0" r:id="rId6">
            <anchor moveWithCells="1">
              <from>
                <xdr:col>1</xdr:col>
                <xdr:colOff>104775</xdr:colOff>
                <xdr:row>43</xdr:row>
                <xdr:rowOff>114300</xdr:rowOff>
              </from>
              <to>
                <xdr:col>2</xdr:col>
                <xdr:colOff>114300</xdr:colOff>
                <xdr:row>43</xdr:row>
                <xdr:rowOff>266700</xdr:rowOff>
              </to>
            </anchor>
          </controlPr>
        </control>
      </mc:Choice>
      <mc:Fallback>
        <control shapeId="10369" r:id="rId11" name="CheckBox22"/>
      </mc:Fallback>
    </mc:AlternateContent>
    <mc:AlternateContent xmlns:mc="http://schemas.openxmlformats.org/markup-compatibility/2006">
      <mc:Choice Requires="x14">
        <control shapeId="10368" r:id="rId12" name="CheckBox21">
          <controlPr defaultSize="0" disabled="1" autoLine="0" r:id="rId6">
            <anchor moveWithCells="1">
              <from>
                <xdr:col>1</xdr:col>
                <xdr:colOff>104775</xdr:colOff>
                <xdr:row>42</xdr:row>
                <xdr:rowOff>104775</xdr:rowOff>
              </from>
              <to>
                <xdr:col>2</xdr:col>
                <xdr:colOff>114300</xdr:colOff>
                <xdr:row>43</xdr:row>
                <xdr:rowOff>95250</xdr:rowOff>
              </to>
            </anchor>
          </controlPr>
        </control>
      </mc:Choice>
      <mc:Fallback>
        <control shapeId="10368" r:id="rId12" name="CheckBox21"/>
      </mc:Fallback>
    </mc:AlternateContent>
    <mc:AlternateContent xmlns:mc="http://schemas.openxmlformats.org/markup-compatibility/2006">
      <mc:Choice Requires="x14">
        <control shapeId="10367" r:id="rId13" name="CheckBox20">
          <controlPr defaultSize="0" disabled="1" autoLine="0" r:id="rId6">
            <anchor moveWithCells="1">
              <from>
                <xdr:col>1</xdr:col>
                <xdr:colOff>104775</xdr:colOff>
                <xdr:row>41</xdr:row>
                <xdr:rowOff>95250</xdr:rowOff>
              </from>
              <to>
                <xdr:col>2</xdr:col>
                <xdr:colOff>114300</xdr:colOff>
                <xdr:row>42</xdr:row>
                <xdr:rowOff>85725</xdr:rowOff>
              </to>
            </anchor>
          </controlPr>
        </control>
      </mc:Choice>
      <mc:Fallback>
        <control shapeId="10367" r:id="rId13" name="CheckBox20"/>
      </mc:Fallback>
    </mc:AlternateContent>
    <mc:AlternateContent xmlns:mc="http://schemas.openxmlformats.org/markup-compatibility/2006">
      <mc:Choice Requires="x14">
        <control shapeId="10366" r:id="rId14" name="CheckBox19">
          <controlPr defaultSize="0" disabled="1" autoLine="0" r:id="rId6">
            <anchor moveWithCells="1">
              <from>
                <xdr:col>1</xdr:col>
                <xdr:colOff>104775</xdr:colOff>
                <xdr:row>36</xdr:row>
                <xdr:rowOff>95250</xdr:rowOff>
              </from>
              <to>
                <xdr:col>2</xdr:col>
                <xdr:colOff>114300</xdr:colOff>
                <xdr:row>37</xdr:row>
                <xdr:rowOff>76200</xdr:rowOff>
              </to>
            </anchor>
          </controlPr>
        </control>
      </mc:Choice>
      <mc:Fallback>
        <control shapeId="10366" r:id="rId14" name="CheckBox19"/>
      </mc:Fallback>
    </mc:AlternateContent>
    <mc:AlternateContent xmlns:mc="http://schemas.openxmlformats.org/markup-compatibility/2006">
      <mc:Choice Requires="x14">
        <control shapeId="10365" r:id="rId15" name="CheckBox18">
          <controlPr defaultSize="0" disabled="1" autoLine="0" r:id="rId6">
            <anchor moveWithCells="1">
              <from>
                <xdr:col>1</xdr:col>
                <xdr:colOff>104775</xdr:colOff>
                <xdr:row>35</xdr:row>
                <xdr:rowOff>114300</xdr:rowOff>
              </from>
              <to>
                <xdr:col>2</xdr:col>
                <xdr:colOff>114300</xdr:colOff>
                <xdr:row>36</xdr:row>
                <xdr:rowOff>104775</xdr:rowOff>
              </to>
            </anchor>
          </controlPr>
        </control>
      </mc:Choice>
      <mc:Fallback>
        <control shapeId="10365" r:id="rId15" name="CheckBox18"/>
      </mc:Fallback>
    </mc:AlternateContent>
    <mc:AlternateContent xmlns:mc="http://schemas.openxmlformats.org/markup-compatibility/2006">
      <mc:Choice Requires="x14">
        <control shapeId="10364" r:id="rId16" name="CheckBox17">
          <controlPr defaultSize="0" disabled="1" autoLine="0" r:id="rId6">
            <anchor moveWithCells="1">
              <from>
                <xdr:col>1</xdr:col>
                <xdr:colOff>104775</xdr:colOff>
                <xdr:row>34</xdr:row>
                <xdr:rowOff>104775</xdr:rowOff>
              </from>
              <to>
                <xdr:col>2</xdr:col>
                <xdr:colOff>114300</xdr:colOff>
                <xdr:row>34</xdr:row>
                <xdr:rowOff>257175</xdr:rowOff>
              </to>
            </anchor>
          </controlPr>
        </control>
      </mc:Choice>
      <mc:Fallback>
        <control shapeId="10364" r:id="rId16" name="CheckBox17"/>
      </mc:Fallback>
    </mc:AlternateContent>
    <mc:AlternateContent xmlns:mc="http://schemas.openxmlformats.org/markup-compatibility/2006">
      <mc:Choice Requires="x14">
        <control shapeId="10363" r:id="rId17" name="CheckBox16">
          <controlPr defaultSize="0" disabled="1" autoLine="0" r:id="rId6">
            <anchor moveWithCells="1">
              <from>
                <xdr:col>1</xdr:col>
                <xdr:colOff>104775</xdr:colOff>
                <xdr:row>33</xdr:row>
                <xdr:rowOff>104775</xdr:rowOff>
              </from>
              <to>
                <xdr:col>2</xdr:col>
                <xdr:colOff>114300</xdr:colOff>
                <xdr:row>33</xdr:row>
                <xdr:rowOff>257175</xdr:rowOff>
              </to>
            </anchor>
          </controlPr>
        </control>
      </mc:Choice>
      <mc:Fallback>
        <control shapeId="10363" r:id="rId17" name="CheckBox16"/>
      </mc:Fallback>
    </mc:AlternateContent>
    <mc:AlternateContent xmlns:mc="http://schemas.openxmlformats.org/markup-compatibility/2006">
      <mc:Choice Requires="x14">
        <control shapeId="10362" r:id="rId18" name="CheckBox15">
          <controlPr defaultSize="0" disabled="1" autoLine="0" r:id="rId6">
            <anchor moveWithCells="1">
              <from>
                <xdr:col>1</xdr:col>
                <xdr:colOff>104775</xdr:colOff>
                <xdr:row>32</xdr:row>
                <xdr:rowOff>95250</xdr:rowOff>
              </from>
              <to>
                <xdr:col>2</xdr:col>
                <xdr:colOff>114300</xdr:colOff>
                <xdr:row>33</xdr:row>
                <xdr:rowOff>76200</xdr:rowOff>
              </to>
            </anchor>
          </controlPr>
        </control>
      </mc:Choice>
      <mc:Fallback>
        <control shapeId="10362" r:id="rId18" name="CheckBox15"/>
      </mc:Fallback>
    </mc:AlternateContent>
    <mc:AlternateContent xmlns:mc="http://schemas.openxmlformats.org/markup-compatibility/2006">
      <mc:Choice Requires="x14">
        <control shapeId="10361" r:id="rId19" name="CheckBox14">
          <controlPr defaultSize="0" disabled="1" autoLine="0" r:id="rId6">
            <anchor moveWithCells="1">
              <from>
                <xdr:col>1</xdr:col>
                <xdr:colOff>104775</xdr:colOff>
                <xdr:row>31</xdr:row>
                <xdr:rowOff>104775</xdr:rowOff>
              </from>
              <to>
                <xdr:col>2</xdr:col>
                <xdr:colOff>114300</xdr:colOff>
                <xdr:row>32</xdr:row>
                <xdr:rowOff>38100</xdr:rowOff>
              </to>
            </anchor>
          </controlPr>
        </control>
      </mc:Choice>
      <mc:Fallback>
        <control shapeId="10361" r:id="rId19" name="CheckBox14"/>
      </mc:Fallback>
    </mc:AlternateContent>
    <mc:AlternateContent xmlns:mc="http://schemas.openxmlformats.org/markup-compatibility/2006">
      <mc:Choice Requires="x14">
        <control shapeId="10360" r:id="rId20" name="CheckBox13">
          <controlPr defaultSize="0" disabled="1" autoLine="0" r:id="rId6">
            <anchor moveWithCells="1">
              <from>
                <xdr:col>1</xdr:col>
                <xdr:colOff>104775</xdr:colOff>
                <xdr:row>30</xdr:row>
                <xdr:rowOff>104775</xdr:rowOff>
              </from>
              <to>
                <xdr:col>2</xdr:col>
                <xdr:colOff>114300</xdr:colOff>
                <xdr:row>31</xdr:row>
                <xdr:rowOff>76200</xdr:rowOff>
              </to>
            </anchor>
          </controlPr>
        </control>
      </mc:Choice>
      <mc:Fallback>
        <control shapeId="10360" r:id="rId20" name="CheckBox13"/>
      </mc:Fallback>
    </mc:AlternateContent>
    <mc:AlternateContent xmlns:mc="http://schemas.openxmlformats.org/markup-compatibility/2006">
      <mc:Choice Requires="x14">
        <control shapeId="10359" r:id="rId21" name="CheckBox12">
          <controlPr defaultSize="0" disabled="1" autoLine="0" r:id="rId6">
            <anchor moveWithCells="1">
              <from>
                <xdr:col>1</xdr:col>
                <xdr:colOff>104775</xdr:colOff>
                <xdr:row>29</xdr:row>
                <xdr:rowOff>85725</xdr:rowOff>
              </from>
              <to>
                <xdr:col>2</xdr:col>
                <xdr:colOff>114300</xdr:colOff>
                <xdr:row>30</xdr:row>
                <xdr:rowOff>57150</xdr:rowOff>
              </to>
            </anchor>
          </controlPr>
        </control>
      </mc:Choice>
      <mc:Fallback>
        <control shapeId="10359" r:id="rId21" name="CheckBox12"/>
      </mc:Fallback>
    </mc:AlternateContent>
    <mc:AlternateContent xmlns:mc="http://schemas.openxmlformats.org/markup-compatibility/2006">
      <mc:Choice Requires="x14">
        <control shapeId="10358" r:id="rId22" name="CheckBox11">
          <controlPr defaultSize="0" disabled="1" autoLine="0" r:id="rId6">
            <anchor moveWithCells="1">
              <from>
                <xdr:col>1</xdr:col>
                <xdr:colOff>104775</xdr:colOff>
                <xdr:row>28</xdr:row>
                <xdr:rowOff>85725</xdr:rowOff>
              </from>
              <to>
                <xdr:col>2</xdr:col>
                <xdr:colOff>114300</xdr:colOff>
                <xdr:row>29</xdr:row>
                <xdr:rowOff>76200</xdr:rowOff>
              </to>
            </anchor>
          </controlPr>
        </control>
      </mc:Choice>
      <mc:Fallback>
        <control shapeId="10358" r:id="rId22" name="CheckBox11"/>
      </mc:Fallback>
    </mc:AlternateContent>
    <mc:AlternateContent xmlns:mc="http://schemas.openxmlformats.org/markup-compatibility/2006">
      <mc:Choice Requires="x14">
        <control shapeId="10357" r:id="rId23" name="CheckBox10">
          <controlPr defaultSize="0" disabled="1" autoLine="0" r:id="rId6">
            <anchor moveWithCells="1">
              <from>
                <xdr:col>1</xdr:col>
                <xdr:colOff>104775</xdr:colOff>
                <xdr:row>27</xdr:row>
                <xdr:rowOff>85725</xdr:rowOff>
              </from>
              <to>
                <xdr:col>2</xdr:col>
                <xdr:colOff>114300</xdr:colOff>
                <xdr:row>28</xdr:row>
                <xdr:rowOff>76200</xdr:rowOff>
              </to>
            </anchor>
          </controlPr>
        </control>
      </mc:Choice>
      <mc:Fallback>
        <control shapeId="10357" r:id="rId23" name="CheckBox10"/>
      </mc:Fallback>
    </mc:AlternateContent>
    <mc:AlternateContent xmlns:mc="http://schemas.openxmlformats.org/markup-compatibility/2006">
      <mc:Choice Requires="x14">
        <control shapeId="10356" r:id="rId24" name="CheckBox9">
          <controlPr defaultSize="0" disabled="1" autoLine="0" r:id="rId6">
            <anchor moveWithCells="1">
              <from>
                <xdr:col>1</xdr:col>
                <xdr:colOff>104775</xdr:colOff>
                <xdr:row>26</xdr:row>
                <xdr:rowOff>66675</xdr:rowOff>
              </from>
              <to>
                <xdr:col>2</xdr:col>
                <xdr:colOff>114300</xdr:colOff>
                <xdr:row>27</xdr:row>
                <xdr:rowOff>57150</xdr:rowOff>
              </to>
            </anchor>
          </controlPr>
        </control>
      </mc:Choice>
      <mc:Fallback>
        <control shapeId="10356" r:id="rId24" name="CheckBox9"/>
      </mc:Fallback>
    </mc:AlternateContent>
    <mc:AlternateContent xmlns:mc="http://schemas.openxmlformats.org/markup-compatibility/2006">
      <mc:Choice Requires="x14">
        <control shapeId="10355" r:id="rId25" name="CheckBox8">
          <controlPr defaultSize="0" disabled="1" autoLine="0" r:id="rId6">
            <anchor moveWithCells="1">
              <from>
                <xdr:col>1</xdr:col>
                <xdr:colOff>104775</xdr:colOff>
                <xdr:row>25</xdr:row>
                <xdr:rowOff>66675</xdr:rowOff>
              </from>
              <to>
                <xdr:col>2</xdr:col>
                <xdr:colOff>114300</xdr:colOff>
                <xdr:row>26</xdr:row>
                <xdr:rowOff>57150</xdr:rowOff>
              </to>
            </anchor>
          </controlPr>
        </control>
      </mc:Choice>
      <mc:Fallback>
        <control shapeId="10355" r:id="rId25" name="CheckBox8"/>
      </mc:Fallback>
    </mc:AlternateContent>
    <mc:AlternateContent xmlns:mc="http://schemas.openxmlformats.org/markup-compatibility/2006">
      <mc:Choice Requires="x14">
        <control shapeId="10354" r:id="rId26" name="CheckBox7">
          <controlPr defaultSize="0" disabled="1" autoLine="0" r:id="rId6">
            <anchor moveWithCells="1">
              <from>
                <xdr:col>1</xdr:col>
                <xdr:colOff>104775</xdr:colOff>
                <xdr:row>24</xdr:row>
                <xdr:rowOff>57150</xdr:rowOff>
              </from>
              <to>
                <xdr:col>2</xdr:col>
                <xdr:colOff>114300</xdr:colOff>
                <xdr:row>25</xdr:row>
                <xdr:rowOff>47625</xdr:rowOff>
              </to>
            </anchor>
          </controlPr>
        </control>
      </mc:Choice>
      <mc:Fallback>
        <control shapeId="10354" r:id="rId26" name="CheckBox7"/>
      </mc:Fallback>
    </mc:AlternateContent>
    <mc:AlternateContent xmlns:mc="http://schemas.openxmlformats.org/markup-compatibility/2006">
      <mc:Choice Requires="x14">
        <control shapeId="10353" r:id="rId27" name="CheckBox6">
          <controlPr defaultSize="0" disabled="1" autoLine="0" r:id="rId6">
            <anchor moveWithCells="1">
              <from>
                <xdr:col>1</xdr:col>
                <xdr:colOff>104775</xdr:colOff>
                <xdr:row>23</xdr:row>
                <xdr:rowOff>57150</xdr:rowOff>
              </from>
              <to>
                <xdr:col>2</xdr:col>
                <xdr:colOff>114300</xdr:colOff>
                <xdr:row>24</xdr:row>
                <xdr:rowOff>47625</xdr:rowOff>
              </to>
            </anchor>
          </controlPr>
        </control>
      </mc:Choice>
      <mc:Fallback>
        <control shapeId="10353" r:id="rId27" name="CheckBox6"/>
      </mc:Fallback>
    </mc:AlternateContent>
    <mc:AlternateContent xmlns:mc="http://schemas.openxmlformats.org/markup-compatibility/2006">
      <mc:Choice Requires="x14">
        <control shapeId="10352" r:id="rId28" name="CheckBox5">
          <controlPr defaultSize="0" disabled="1" autoLine="0" r:id="rId29">
            <anchor moveWithCells="1">
              <from>
                <xdr:col>1</xdr:col>
                <xdr:colOff>104775</xdr:colOff>
                <xdr:row>22</xdr:row>
                <xdr:rowOff>47625</xdr:rowOff>
              </from>
              <to>
                <xdr:col>2</xdr:col>
                <xdr:colOff>114300</xdr:colOff>
                <xdr:row>23</xdr:row>
                <xdr:rowOff>47625</xdr:rowOff>
              </to>
            </anchor>
          </controlPr>
        </control>
      </mc:Choice>
      <mc:Fallback>
        <control shapeId="10352" r:id="rId28" name="CheckBox5"/>
      </mc:Fallback>
    </mc:AlternateContent>
    <mc:AlternateContent xmlns:mc="http://schemas.openxmlformats.org/markup-compatibility/2006">
      <mc:Choice Requires="x14">
        <control shapeId="10351" r:id="rId30" name="CheckBox4">
          <controlPr defaultSize="0" disabled="1" autoLine="0" r:id="rId6">
            <anchor moveWithCells="1">
              <from>
                <xdr:col>1</xdr:col>
                <xdr:colOff>104775</xdr:colOff>
                <xdr:row>21</xdr:row>
                <xdr:rowOff>38100</xdr:rowOff>
              </from>
              <to>
                <xdr:col>2</xdr:col>
                <xdr:colOff>114300</xdr:colOff>
                <xdr:row>22</xdr:row>
                <xdr:rowOff>28575</xdr:rowOff>
              </to>
            </anchor>
          </controlPr>
        </control>
      </mc:Choice>
      <mc:Fallback>
        <control shapeId="10351" r:id="rId30" name="CheckBox4"/>
      </mc:Fallback>
    </mc:AlternateContent>
    <mc:AlternateContent xmlns:mc="http://schemas.openxmlformats.org/markup-compatibility/2006">
      <mc:Choice Requires="x14">
        <control shapeId="10350" r:id="rId31" name="CheckBox3">
          <controlPr defaultSize="0" disabled="1" autoLine="0" r:id="rId6">
            <anchor moveWithCells="1">
              <from>
                <xdr:col>1</xdr:col>
                <xdr:colOff>104775</xdr:colOff>
                <xdr:row>20</xdr:row>
                <xdr:rowOff>38100</xdr:rowOff>
              </from>
              <to>
                <xdr:col>2</xdr:col>
                <xdr:colOff>114300</xdr:colOff>
                <xdr:row>21</xdr:row>
                <xdr:rowOff>28575</xdr:rowOff>
              </to>
            </anchor>
          </controlPr>
        </control>
      </mc:Choice>
      <mc:Fallback>
        <control shapeId="10350" r:id="rId31" name="CheckBox3"/>
      </mc:Fallback>
    </mc:AlternateContent>
    <mc:AlternateContent xmlns:mc="http://schemas.openxmlformats.org/markup-compatibility/2006">
      <mc:Choice Requires="x14">
        <control shapeId="10349" r:id="rId32" name="CheckBox2">
          <controlPr defaultSize="0" disabled="1" autoLine="0" r:id="rId29">
            <anchor moveWithCells="1">
              <from>
                <xdr:col>1</xdr:col>
                <xdr:colOff>104775</xdr:colOff>
                <xdr:row>19</xdr:row>
                <xdr:rowOff>38100</xdr:rowOff>
              </from>
              <to>
                <xdr:col>2</xdr:col>
                <xdr:colOff>114300</xdr:colOff>
                <xdr:row>20</xdr:row>
                <xdr:rowOff>38100</xdr:rowOff>
              </to>
            </anchor>
          </controlPr>
        </control>
      </mc:Choice>
      <mc:Fallback>
        <control shapeId="10349" r:id="rId32" name="CheckBox2"/>
      </mc:Fallback>
    </mc:AlternateContent>
    <mc:AlternateContent xmlns:mc="http://schemas.openxmlformats.org/markup-compatibility/2006">
      <mc:Choice Requires="x14">
        <control shapeId="10348" r:id="rId33" name="CheckBox1">
          <controlPr defaultSize="0" disabled="1" autoLine="0" r:id="rId34">
            <anchor moveWithCells="1">
              <from>
                <xdr:col>1</xdr:col>
                <xdr:colOff>104775</xdr:colOff>
                <xdr:row>18</xdr:row>
                <xdr:rowOff>28575</xdr:rowOff>
              </from>
              <to>
                <xdr:col>2</xdr:col>
                <xdr:colOff>104775</xdr:colOff>
                <xdr:row>19</xdr:row>
                <xdr:rowOff>28575</xdr:rowOff>
              </to>
            </anchor>
          </controlPr>
        </control>
      </mc:Choice>
      <mc:Fallback>
        <control shapeId="10348" r:id="rId33" name="CheckBox1"/>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BL69"/>
  <sheetViews>
    <sheetView showGridLines="0" showRowColHeaders="0" topLeftCell="D1" workbookViewId="0">
      <selection activeCell="AV27" sqref="AV27"/>
    </sheetView>
  </sheetViews>
  <sheetFormatPr defaultColWidth="2.7109375" defaultRowHeight="15.95" customHeight="1" x14ac:dyDescent="0.2"/>
  <cols>
    <col min="1" max="16384" width="2.7109375" style="110"/>
  </cols>
  <sheetData>
    <row r="1" spans="3:43" ht="15" customHeight="1" x14ac:dyDescent="0.2"/>
    <row r="2" spans="3:43" ht="15" customHeight="1" x14ac:dyDescent="0.2">
      <c r="H2" s="216" t="s">
        <v>192</v>
      </c>
      <c r="I2" s="339" t="s">
        <v>197</v>
      </c>
      <c r="J2" s="340"/>
      <c r="K2" s="340"/>
      <c r="L2" s="340"/>
      <c r="M2" s="340"/>
      <c r="N2" s="341"/>
      <c r="O2" s="215"/>
      <c r="P2" s="215"/>
      <c r="Q2" s="215"/>
      <c r="R2" s="215"/>
      <c r="S2" s="215"/>
      <c r="T2" s="215"/>
      <c r="U2" s="215"/>
      <c r="V2" s="215"/>
      <c r="W2" s="215"/>
      <c r="X2" s="215"/>
      <c r="Y2" s="215"/>
      <c r="Z2" s="216" t="s">
        <v>193</v>
      </c>
      <c r="AA2" s="510">
        <f>CommonData!O5</f>
        <v>40917</v>
      </c>
      <c r="AB2" s="510"/>
      <c r="AC2" s="510"/>
      <c r="AD2" s="510"/>
      <c r="AE2" s="510"/>
      <c r="AF2" s="510"/>
    </row>
    <row r="3" spans="3:43" ht="15" customHeight="1" x14ac:dyDescent="0.2"/>
    <row r="4" spans="3:43" ht="15" customHeight="1" x14ac:dyDescent="0.2">
      <c r="C4" s="217"/>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9"/>
    </row>
    <row r="5" spans="3:43" ht="12.75" customHeight="1" x14ac:dyDescent="0.2">
      <c r="C5" s="220"/>
      <c r="D5" s="166"/>
      <c r="E5" s="166"/>
      <c r="F5" s="166"/>
      <c r="G5" s="166"/>
      <c r="H5" s="513" t="s">
        <v>0</v>
      </c>
      <c r="I5" s="513"/>
      <c r="J5" s="513"/>
      <c r="K5" s="513"/>
      <c r="L5" s="513"/>
      <c r="M5" s="513"/>
      <c r="N5" s="513"/>
      <c r="O5" s="513"/>
      <c r="P5" s="513"/>
      <c r="Q5" s="513"/>
      <c r="R5" s="513"/>
      <c r="S5" s="513"/>
      <c r="T5" s="513"/>
      <c r="U5" s="513"/>
      <c r="V5" s="513"/>
      <c r="W5" s="513"/>
      <c r="X5" s="513"/>
      <c r="Y5" s="513"/>
      <c r="Z5" s="513"/>
      <c r="AA5" s="513"/>
      <c r="AB5" s="513"/>
      <c r="AC5" s="515" t="s">
        <v>179</v>
      </c>
      <c r="AD5" s="516"/>
      <c r="AE5" s="516"/>
      <c r="AF5" s="516"/>
      <c r="AG5" s="516"/>
      <c r="AH5" s="516"/>
      <c r="AI5" s="516"/>
      <c r="AJ5" s="516"/>
      <c r="AK5" s="516"/>
      <c r="AL5" s="516"/>
      <c r="AM5" s="516"/>
      <c r="AN5" s="516"/>
      <c r="AO5" s="516"/>
      <c r="AP5" s="516"/>
      <c r="AQ5" s="221"/>
    </row>
    <row r="6" spans="3:43" ht="12.75" customHeight="1" x14ac:dyDescent="0.2">
      <c r="C6" s="220"/>
      <c r="D6" s="166"/>
      <c r="E6" s="166"/>
      <c r="F6" s="166"/>
      <c r="G6" s="166"/>
      <c r="H6" s="513"/>
      <c r="I6" s="513"/>
      <c r="J6" s="513"/>
      <c r="K6" s="513"/>
      <c r="L6" s="513"/>
      <c r="M6" s="513"/>
      <c r="N6" s="513"/>
      <c r="O6" s="513"/>
      <c r="P6" s="513"/>
      <c r="Q6" s="513"/>
      <c r="R6" s="513"/>
      <c r="S6" s="513"/>
      <c r="T6" s="513"/>
      <c r="U6" s="513"/>
      <c r="V6" s="513"/>
      <c r="W6" s="513"/>
      <c r="X6" s="513"/>
      <c r="Y6" s="513"/>
      <c r="Z6" s="513"/>
      <c r="AA6" s="513"/>
      <c r="AB6" s="513"/>
      <c r="AC6" s="516"/>
      <c r="AD6" s="516"/>
      <c r="AE6" s="516"/>
      <c r="AF6" s="516"/>
      <c r="AG6" s="516"/>
      <c r="AH6" s="516"/>
      <c r="AI6" s="516"/>
      <c r="AJ6" s="516"/>
      <c r="AK6" s="516"/>
      <c r="AL6" s="516"/>
      <c r="AM6" s="516"/>
      <c r="AN6" s="516"/>
      <c r="AO6" s="516"/>
      <c r="AP6" s="516"/>
      <c r="AQ6" s="221"/>
    </row>
    <row r="7" spans="3:43" ht="12.75" customHeight="1" x14ac:dyDescent="0.2">
      <c r="C7" s="220"/>
      <c r="D7" s="166"/>
      <c r="E7" s="166"/>
      <c r="F7" s="166"/>
      <c r="G7" s="166"/>
      <c r="H7" s="513"/>
      <c r="I7" s="513"/>
      <c r="J7" s="513"/>
      <c r="K7" s="513"/>
      <c r="L7" s="513"/>
      <c r="M7" s="513"/>
      <c r="N7" s="513"/>
      <c r="O7" s="513"/>
      <c r="P7" s="513"/>
      <c r="Q7" s="513"/>
      <c r="R7" s="513"/>
      <c r="S7" s="513"/>
      <c r="T7" s="513"/>
      <c r="U7" s="513"/>
      <c r="V7" s="513"/>
      <c r="W7" s="513"/>
      <c r="X7" s="513"/>
      <c r="Y7" s="513"/>
      <c r="Z7" s="513"/>
      <c r="AA7" s="513"/>
      <c r="AB7" s="513"/>
      <c r="AC7" s="516"/>
      <c r="AD7" s="516"/>
      <c r="AE7" s="516"/>
      <c r="AF7" s="516"/>
      <c r="AG7" s="516"/>
      <c r="AH7" s="516"/>
      <c r="AI7" s="516"/>
      <c r="AJ7" s="516"/>
      <c r="AK7" s="516"/>
      <c r="AL7" s="516"/>
      <c r="AM7" s="516"/>
      <c r="AN7" s="516"/>
      <c r="AO7" s="516"/>
      <c r="AP7" s="516"/>
      <c r="AQ7" s="221"/>
    </row>
    <row r="8" spans="3:43" ht="12.75" customHeight="1" thickBot="1" x14ac:dyDescent="0.25">
      <c r="C8" s="220"/>
      <c r="D8" s="167"/>
      <c r="E8" s="167"/>
      <c r="F8" s="167"/>
      <c r="G8" s="167"/>
      <c r="H8" s="514"/>
      <c r="I8" s="514"/>
      <c r="J8" s="514"/>
      <c r="K8" s="514"/>
      <c r="L8" s="514"/>
      <c r="M8" s="514"/>
      <c r="N8" s="514"/>
      <c r="O8" s="514"/>
      <c r="P8" s="514"/>
      <c r="Q8" s="514"/>
      <c r="R8" s="514"/>
      <c r="S8" s="514"/>
      <c r="T8" s="514"/>
      <c r="U8" s="514"/>
      <c r="V8" s="514"/>
      <c r="W8" s="514"/>
      <c r="X8" s="514"/>
      <c r="Y8" s="514"/>
      <c r="Z8" s="514"/>
      <c r="AA8" s="514"/>
      <c r="AB8" s="514"/>
      <c r="AC8" s="168"/>
      <c r="AD8" s="168"/>
      <c r="AE8" s="168"/>
      <c r="AF8" s="168"/>
      <c r="AG8" s="168"/>
      <c r="AH8" s="168"/>
      <c r="AI8" s="168"/>
      <c r="AJ8" s="168"/>
      <c r="AK8" s="168"/>
      <c r="AL8" s="169" t="s">
        <v>176</v>
      </c>
      <c r="AM8" s="517">
        <f>CommonData!O5</f>
        <v>40917</v>
      </c>
      <c r="AN8" s="517"/>
      <c r="AO8" s="517"/>
      <c r="AP8" s="517"/>
      <c r="AQ8" s="221"/>
    </row>
    <row r="9" spans="3:43" ht="14.1" customHeight="1" thickTop="1" x14ac:dyDescent="0.2">
      <c r="C9" s="220"/>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222"/>
      <c r="AQ9" s="221"/>
    </row>
    <row r="10" spans="3:43" ht="15.95" customHeight="1" x14ac:dyDescent="0.25">
      <c r="C10" s="220"/>
      <c r="D10" s="222"/>
      <c r="E10" s="111" t="s">
        <v>7</v>
      </c>
      <c r="F10" s="111"/>
      <c r="G10" s="111"/>
      <c r="H10" s="111"/>
      <c r="I10" s="111"/>
      <c r="J10" s="518" t="str">
        <f>IF(ISBLANK(CommonData!O8)=TRUE,"",CommonData!O8)</f>
        <v/>
      </c>
      <c r="K10" s="519"/>
      <c r="L10" s="519"/>
      <c r="M10" s="519"/>
      <c r="N10" s="519"/>
      <c r="O10" s="519"/>
      <c r="P10" s="519"/>
      <c r="Q10" s="111"/>
      <c r="R10" s="111"/>
      <c r="S10" s="112" t="s">
        <v>89</v>
      </c>
      <c r="T10" s="518" t="str">
        <f>IF(ISBLANK(CommonData!O10)=TRUE,"",CommonData!O10)</f>
        <v/>
      </c>
      <c r="U10" s="518"/>
      <c r="V10" s="518"/>
      <c r="W10" s="518"/>
      <c r="X10" s="518"/>
      <c r="Y10" s="518"/>
      <c r="Z10" s="518"/>
      <c r="AA10" s="518"/>
      <c r="AB10" s="111"/>
      <c r="AC10" s="111"/>
      <c r="AD10" s="111"/>
      <c r="AE10" s="111"/>
      <c r="AF10" s="112" t="s">
        <v>90</v>
      </c>
      <c r="AG10" s="522">
        <f>IF(ISBLANK(CommonData!O24)=TRUE,"",CommonData!O24)</f>
        <v>0</v>
      </c>
      <c r="AH10" s="522"/>
      <c r="AI10" s="522"/>
      <c r="AJ10" s="522"/>
      <c r="AK10" s="522"/>
      <c r="AL10" s="522"/>
      <c r="AM10" s="522"/>
      <c r="AN10" s="522"/>
      <c r="AO10" s="522"/>
      <c r="AP10" s="522"/>
      <c r="AQ10" s="221"/>
    </row>
    <row r="11" spans="3:43" ht="5.0999999999999996" customHeight="1" x14ac:dyDescent="0.25">
      <c r="C11" s="220"/>
      <c r="D11" s="222"/>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221"/>
    </row>
    <row r="12" spans="3:43" ht="15.95" customHeight="1" x14ac:dyDescent="0.25">
      <c r="C12" s="220"/>
      <c r="D12" s="222"/>
      <c r="E12" s="111" t="s">
        <v>9</v>
      </c>
      <c r="F12" s="111"/>
      <c r="G12" s="111"/>
      <c r="H12" s="111"/>
      <c r="I12" s="111"/>
      <c r="J12" s="111"/>
      <c r="K12" s="111"/>
      <c r="L12" s="113"/>
      <c r="M12" s="511" t="str">
        <f>IF(ISBLANK(CommonData!O18)=TRUE,"",CommonData!O18)</f>
        <v xml:space="preserve"> </v>
      </c>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113"/>
      <c r="AQ12" s="221"/>
    </row>
    <row r="13" spans="3:43" ht="15.95" customHeight="1" x14ac:dyDescent="0.25">
      <c r="C13" s="220"/>
      <c r="D13" s="222"/>
      <c r="E13" s="113"/>
      <c r="F13" s="512" t="str">
        <f>IF(ISBLANK(CommonData!O19)=TRUE,"",CommonData!O19)</f>
        <v/>
      </c>
      <c r="G13" s="512"/>
      <c r="H13" s="512"/>
      <c r="I13" s="512"/>
      <c r="J13" s="512"/>
      <c r="K13" s="512"/>
      <c r="L13" s="512"/>
      <c r="M13" s="512"/>
      <c r="N13" s="512"/>
      <c r="O13" s="512"/>
      <c r="P13" s="512"/>
      <c r="Q13" s="512"/>
      <c r="R13" s="512"/>
      <c r="S13" s="512"/>
      <c r="T13" s="512"/>
      <c r="U13" s="512"/>
      <c r="V13" s="512"/>
      <c r="W13" s="512"/>
      <c r="X13" s="512"/>
      <c r="Y13" s="512"/>
      <c r="Z13" s="512"/>
      <c r="AA13" s="512"/>
      <c r="AB13" s="512"/>
      <c r="AC13" s="512"/>
      <c r="AD13" s="512"/>
      <c r="AE13" s="512"/>
      <c r="AF13" s="512"/>
      <c r="AG13" s="512"/>
      <c r="AH13" s="512"/>
      <c r="AI13" s="512"/>
      <c r="AJ13" s="512"/>
      <c r="AK13" s="512"/>
      <c r="AL13" s="512"/>
      <c r="AM13" s="512"/>
      <c r="AN13" s="512"/>
      <c r="AO13" s="512"/>
      <c r="AP13" s="113"/>
      <c r="AQ13" s="221"/>
    </row>
    <row r="14" spans="3:43" ht="5.0999999999999996" customHeight="1" x14ac:dyDescent="0.25">
      <c r="C14" s="220"/>
      <c r="D14" s="222"/>
      <c r="E14" s="111"/>
      <c r="F14" s="111"/>
      <c r="G14" s="111"/>
      <c r="H14" s="111"/>
      <c r="I14" s="111"/>
      <c r="J14" s="111"/>
      <c r="K14" s="111"/>
      <c r="L14" s="111"/>
      <c r="M14" s="111"/>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221"/>
    </row>
    <row r="15" spans="3:43" ht="15.95" customHeight="1" x14ac:dyDescent="0.25">
      <c r="C15" s="220"/>
      <c r="D15" s="222"/>
      <c r="E15" s="111" t="s">
        <v>91</v>
      </c>
      <c r="F15" s="111"/>
      <c r="G15" s="111"/>
      <c r="H15" s="111"/>
      <c r="I15" s="111"/>
      <c r="J15" s="111"/>
      <c r="K15" s="111"/>
      <c r="L15" s="115"/>
      <c r="M15" s="116"/>
      <c r="N15" s="117"/>
      <c r="O15" s="511" t="str">
        <f>IF(ISBLANK(CommonData!O21)=TRUE,"",CommonData!O21)</f>
        <v xml:space="preserve"> </v>
      </c>
      <c r="P15" s="511"/>
      <c r="Q15" s="511"/>
      <c r="R15" s="511"/>
      <c r="S15" s="511"/>
      <c r="T15" s="511"/>
      <c r="U15" s="511"/>
      <c r="V15" s="511"/>
      <c r="W15" s="511"/>
      <c r="X15" s="511"/>
      <c r="Y15" s="511"/>
      <c r="Z15" s="511"/>
      <c r="AA15" s="511"/>
      <c r="AB15" s="511"/>
      <c r="AC15" s="511"/>
      <c r="AD15" s="511"/>
      <c r="AE15" s="511"/>
      <c r="AF15" s="511"/>
      <c r="AG15" s="511"/>
      <c r="AH15" s="511"/>
      <c r="AI15" s="511"/>
      <c r="AJ15" s="511"/>
      <c r="AK15" s="511"/>
      <c r="AL15" s="511"/>
      <c r="AM15" s="511"/>
      <c r="AN15" s="511"/>
      <c r="AO15" s="511"/>
      <c r="AP15" s="117"/>
      <c r="AQ15" s="221"/>
    </row>
    <row r="16" spans="3:43" ht="15.95" customHeight="1" x14ac:dyDescent="0.25">
      <c r="C16" s="220"/>
      <c r="D16" s="222"/>
      <c r="E16" s="113"/>
      <c r="F16" s="512" t="str">
        <f>IF(ISBLANK(CommonData!O22)=TRUE,"",CommonData!O22)</f>
        <v/>
      </c>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c r="AH16" s="512"/>
      <c r="AI16" s="512"/>
      <c r="AJ16" s="512"/>
      <c r="AK16" s="512"/>
      <c r="AL16" s="512"/>
      <c r="AM16" s="512"/>
      <c r="AN16" s="512"/>
      <c r="AO16" s="512"/>
      <c r="AP16" s="113"/>
      <c r="AQ16" s="221"/>
    </row>
    <row r="17" spans="3:43" ht="5.0999999999999996" customHeight="1" x14ac:dyDescent="0.25">
      <c r="C17" s="220"/>
      <c r="D17" s="222"/>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221"/>
    </row>
    <row r="18" spans="3:43" ht="15.95" customHeight="1" x14ac:dyDescent="0.25">
      <c r="C18" s="220"/>
      <c r="D18" s="222"/>
      <c r="E18" s="111" t="s">
        <v>92</v>
      </c>
      <c r="F18" s="111"/>
      <c r="G18" s="111"/>
      <c r="H18" s="111"/>
      <c r="I18" s="111"/>
      <c r="J18" s="111"/>
      <c r="K18" s="111"/>
      <c r="L18" s="111"/>
      <c r="M18" s="111"/>
      <c r="N18" s="111"/>
      <c r="O18" s="523" t="s">
        <v>261</v>
      </c>
      <c r="P18" s="523"/>
      <c r="Q18" s="523"/>
      <c r="R18" s="523"/>
      <c r="S18" s="523"/>
      <c r="T18" s="523"/>
      <c r="U18" s="523"/>
      <c r="V18" s="523"/>
      <c r="W18" s="523"/>
      <c r="X18" s="523"/>
      <c r="Y18" s="523"/>
      <c r="Z18" s="523"/>
      <c r="AA18" s="523"/>
      <c r="AB18" s="523"/>
      <c r="AC18" s="523"/>
      <c r="AD18" s="523"/>
      <c r="AE18" s="523"/>
      <c r="AF18" s="111"/>
      <c r="AG18" s="111"/>
      <c r="AH18" s="111"/>
      <c r="AI18" s="111"/>
      <c r="AJ18" s="111"/>
      <c r="AK18" s="111"/>
      <c r="AL18" s="111"/>
      <c r="AM18" s="111"/>
      <c r="AN18" s="111"/>
      <c r="AO18" s="111"/>
      <c r="AP18" s="111"/>
      <c r="AQ18" s="221"/>
    </row>
    <row r="19" spans="3:43" ht="15.95" customHeight="1" x14ac:dyDescent="0.25">
      <c r="C19" s="220"/>
      <c r="D19" s="222"/>
      <c r="E19" s="111"/>
      <c r="F19" s="111"/>
      <c r="G19" s="111"/>
      <c r="H19" s="111"/>
      <c r="I19" s="111"/>
      <c r="J19" s="111"/>
      <c r="K19" s="111"/>
      <c r="L19" s="111"/>
      <c r="M19" s="111"/>
      <c r="N19" s="111"/>
      <c r="O19" s="523" t="s">
        <v>93</v>
      </c>
      <c r="P19" s="523"/>
      <c r="Q19" s="523"/>
      <c r="R19" s="523"/>
      <c r="S19" s="523"/>
      <c r="T19" s="523"/>
      <c r="U19" s="523"/>
      <c r="V19" s="523"/>
      <c r="W19" s="523"/>
      <c r="X19" s="523"/>
      <c r="Y19" s="523"/>
      <c r="Z19" s="523"/>
      <c r="AA19" s="523"/>
      <c r="AB19" s="523"/>
      <c r="AC19" s="523"/>
      <c r="AD19" s="523"/>
      <c r="AE19" s="523"/>
      <c r="AF19" s="111"/>
      <c r="AG19" s="111"/>
      <c r="AH19" s="111"/>
      <c r="AI19" s="111"/>
      <c r="AJ19" s="111"/>
      <c r="AK19" s="111"/>
      <c r="AL19" s="111"/>
      <c r="AM19" s="111"/>
      <c r="AN19" s="111"/>
      <c r="AO19" s="111"/>
      <c r="AP19" s="111"/>
      <c r="AQ19" s="221"/>
    </row>
    <row r="20" spans="3:43" ht="5.0999999999999996" customHeight="1" thickBot="1" x14ac:dyDescent="0.3">
      <c r="C20" s="220"/>
      <c r="D20" s="222"/>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221"/>
    </row>
    <row r="21" spans="3:43" ht="5.0999999999999996" customHeight="1" thickTop="1" x14ac:dyDescent="0.25">
      <c r="C21" s="220"/>
      <c r="D21" s="222"/>
      <c r="E21" s="118"/>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19"/>
      <c r="AP21" s="120"/>
      <c r="AQ21" s="221"/>
    </row>
    <row r="22" spans="3:43" ht="15" customHeight="1" x14ac:dyDescent="0.25">
      <c r="C22" s="220"/>
      <c r="D22" s="222"/>
      <c r="E22" s="121"/>
      <c r="F22" s="122"/>
      <c r="G22" s="123" t="s">
        <v>100</v>
      </c>
      <c r="H22" s="111"/>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3"/>
      <c r="AL22" s="123"/>
      <c r="AM22" s="123"/>
      <c r="AN22" s="123"/>
      <c r="AO22" s="123"/>
      <c r="AP22" s="124"/>
      <c r="AQ22" s="221"/>
    </row>
    <row r="23" spans="3:43" ht="15" customHeight="1" x14ac:dyDescent="0.25">
      <c r="C23" s="220"/>
      <c r="D23" s="222"/>
      <c r="E23" s="121"/>
      <c r="F23" s="122"/>
      <c r="G23" s="116"/>
      <c r="H23" s="111"/>
      <c r="I23" s="116" t="s">
        <v>101</v>
      </c>
      <c r="J23" s="116"/>
      <c r="K23" s="123"/>
      <c r="L23" s="123"/>
      <c r="M23" s="123"/>
      <c r="N23" s="123"/>
      <c r="O23" s="123"/>
      <c r="P23" s="123"/>
      <c r="Q23" s="123"/>
      <c r="R23" s="123"/>
      <c r="S23" s="123"/>
      <c r="T23" s="520" t="str">
        <f>IF(ISBLANK(TransmittalForm!U51)=TRUE,"",TransmittalForm!U51)</f>
        <v/>
      </c>
      <c r="U23" s="520"/>
      <c r="V23" s="520"/>
      <c r="W23" s="520"/>
      <c r="X23" s="520"/>
      <c r="Y23" s="520"/>
      <c r="Z23" s="520"/>
      <c r="AA23" s="520"/>
      <c r="AB23" s="520"/>
      <c r="AC23" s="520"/>
      <c r="AD23" s="520"/>
      <c r="AE23" s="520"/>
      <c r="AF23" s="123"/>
      <c r="AG23" s="123"/>
      <c r="AH23" s="112" t="s">
        <v>102</v>
      </c>
      <c r="AI23" s="521" t="str">
        <f>IF(ISBLANK(TransmittalForm!AJ51)=TRUE,"",TransmittalForm!AJ51)</f>
        <v/>
      </c>
      <c r="AJ23" s="521"/>
      <c r="AK23" s="521"/>
      <c r="AL23" s="521"/>
      <c r="AM23" s="521"/>
      <c r="AN23" s="521"/>
      <c r="AO23" s="123"/>
      <c r="AP23" s="124"/>
      <c r="AQ23" s="221"/>
    </row>
    <row r="24" spans="3:43" ht="5.0999999999999996" customHeight="1" thickBot="1" x14ac:dyDescent="0.3">
      <c r="C24" s="220"/>
      <c r="D24" s="222"/>
      <c r="E24" s="125"/>
      <c r="F24" s="126"/>
      <c r="G24" s="127"/>
      <c r="H24" s="128"/>
      <c r="I24" s="129"/>
      <c r="J24" s="129"/>
      <c r="K24" s="129"/>
      <c r="L24" s="129"/>
      <c r="M24" s="129"/>
      <c r="N24" s="129"/>
      <c r="O24" s="129"/>
      <c r="P24" s="129"/>
      <c r="Q24" s="129"/>
      <c r="R24" s="129"/>
      <c r="S24" s="129"/>
      <c r="T24" s="130"/>
      <c r="U24" s="130"/>
      <c r="V24" s="130"/>
      <c r="W24" s="130"/>
      <c r="X24" s="130"/>
      <c r="Y24" s="130"/>
      <c r="Z24" s="130"/>
      <c r="AA24" s="130"/>
      <c r="AB24" s="130"/>
      <c r="AC24" s="130"/>
      <c r="AD24" s="130"/>
      <c r="AE24" s="130"/>
      <c r="AF24" s="129"/>
      <c r="AG24" s="129"/>
      <c r="AH24" s="131"/>
      <c r="AI24" s="132"/>
      <c r="AJ24" s="132"/>
      <c r="AK24" s="132"/>
      <c r="AL24" s="132"/>
      <c r="AM24" s="132"/>
      <c r="AN24" s="132"/>
      <c r="AO24" s="129"/>
      <c r="AP24" s="133"/>
      <c r="AQ24" s="221"/>
    </row>
    <row r="25" spans="3:43" ht="5.0999999999999996" customHeight="1" thickTop="1" x14ac:dyDescent="0.2">
      <c r="C25" s="220"/>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1"/>
    </row>
    <row r="26" spans="3:43" ht="15.95" customHeight="1" x14ac:dyDescent="0.2">
      <c r="C26" s="220"/>
      <c r="D26" s="222"/>
      <c r="E26" s="222"/>
      <c r="F26" s="222"/>
      <c r="G26" s="222" t="s">
        <v>107</v>
      </c>
      <c r="H26" s="222"/>
      <c r="I26" s="222"/>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1"/>
    </row>
    <row r="27" spans="3:43" ht="5.0999999999999996" customHeight="1" x14ac:dyDescent="0.2">
      <c r="C27" s="220"/>
      <c r="D27" s="222"/>
      <c r="E27" s="222"/>
      <c r="F27" s="222"/>
      <c r="G27" s="222"/>
      <c r="H27" s="222"/>
      <c r="I27" s="222"/>
      <c r="J27" s="222"/>
      <c r="K27" s="222"/>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2"/>
      <c r="AL27" s="222"/>
      <c r="AM27" s="222"/>
      <c r="AN27" s="222"/>
      <c r="AO27" s="222"/>
      <c r="AP27" s="222"/>
      <c r="AQ27" s="221"/>
    </row>
    <row r="28" spans="3:43" ht="12" customHeight="1" x14ac:dyDescent="0.2">
      <c r="C28" s="220"/>
      <c r="D28" s="222"/>
      <c r="E28" s="222"/>
      <c r="F28" s="222"/>
      <c r="G28" s="223" t="s">
        <v>108</v>
      </c>
      <c r="H28" s="222"/>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1"/>
    </row>
    <row r="29" spans="3:43" ht="12" customHeight="1" x14ac:dyDescent="0.2">
      <c r="C29" s="220"/>
      <c r="D29" s="222"/>
      <c r="E29" s="222"/>
      <c r="F29" s="222"/>
      <c r="G29" s="222"/>
      <c r="H29" s="222"/>
      <c r="I29" s="222"/>
      <c r="J29" s="223" t="s">
        <v>109</v>
      </c>
      <c r="K29" s="223"/>
      <c r="L29" s="223"/>
      <c r="M29" s="223"/>
      <c r="N29" s="223"/>
      <c r="O29" s="223"/>
      <c r="P29" s="223"/>
      <c r="Q29" s="224" t="s">
        <v>161</v>
      </c>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1"/>
    </row>
    <row r="30" spans="3:43" ht="12" customHeight="1" x14ac:dyDescent="0.2">
      <c r="C30" s="220"/>
      <c r="D30" s="222"/>
      <c r="E30" s="222"/>
      <c r="F30" s="222"/>
      <c r="G30" s="222"/>
      <c r="H30" s="222"/>
      <c r="I30" s="222"/>
      <c r="J30" s="223" t="s">
        <v>110</v>
      </c>
      <c r="K30" s="223"/>
      <c r="L30" s="223"/>
      <c r="M30" s="223"/>
      <c r="N30" s="223"/>
      <c r="O30" s="223"/>
      <c r="P30" s="223"/>
      <c r="Q30" s="224" t="s">
        <v>162</v>
      </c>
      <c r="R30" s="222"/>
      <c r="S30" s="222"/>
      <c r="T30" s="222"/>
      <c r="U30" s="222"/>
      <c r="V30" s="222"/>
      <c r="W30" s="222"/>
      <c r="X30" s="222"/>
      <c r="Y30" s="222"/>
      <c r="Z30" s="222"/>
      <c r="AA30" s="222"/>
      <c r="AB30" s="222"/>
      <c r="AC30" s="222"/>
      <c r="AD30" s="222"/>
      <c r="AE30" s="222"/>
      <c r="AF30" s="222"/>
      <c r="AG30" s="222"/>
      <c r="AH30" s="222"/>
      <c r="AI30" s="222"/>
      <c r="AJ30" s="222"/>
      <c r="AK30" s="222"/>
      <c r="AL30" s="222"/>
      <c r="AM30" s="222"/>
      <c r="AN30" s="222"/>
      <c r="AO30" s="222"/>
      <c r="AP30" s="222"/>
      <c r="AQ30" s="221"/>
    </row>
    <row r="31" spans="3:43" ht="12" customHeight="1" x14ac:dyDescent="0.2">
      <c r="C31" s="220"/>
      <c r="D31" s="222"/>
      <c r="E31" s="222"/>
      <c r="F31" s="222"/>
      <c r="G31" s="222"/>
      <c r="H31" s="222"/>
      <c r="I31" s="222"/>
      <c r="J31" s="223" t="s">
        <v>111</v>
      </c>
      <c r="K31" s="223"/>
      <c r="L31" s="223"/>
      <c r="M31" s="223"/>
      <c r="N31" s="223"/>
      <c r="O31" s="223"/>
      <c r="P31" s="223"/>
      <c r="Q31" s="224" t="s">
        <v>163</v>
      </c>
      <c r="R31" s="222"/>
      <c r="S31" s="222"/>
      <c r="T31" s="222"/>
      <c r="U31" s="222"/>
      <c r="V31" s="222"/>
      <c r="W31" s="222"/>
      <c r="X31" s="222"/>
      <c r="Y31" s="222"/>
      <c r="Z31" s="222"/>
      <c r="AA31" s="222"/>
      <c r="AB31" s="222"/>
      <c r="AC31" s="222"/>
      <c r="AD31" s="222"/>
      <c r="AE31" s="222"/>
      <c r="AF31" s="222"/>
      <c r="AG31" s="222"/>
      <c r="AH31" s="222"/>
      <c r="AI31" s="222"/>
      <c r="AJ31" s="222"/>
      <c r="AK31" s="222"/>
      <c r="AL31" s="222"/>
      <c r="AM31" s="222"/>
      <c r="AN31" s="222"/>
      <c r="AO31" s="222"/>
      <c r="AP31" s="222"/>
      <c r="AQ31" s="221"/>
    </row>
    <row r="32" spans="3:43" ht="12" customHeight="1" x14ac:dyDescent="0.2">
      <c r="C32" s="220"/>
      <c r="D32" s="222"/>
      <c r="E32" s="222"/>
      <c r="F32" s="222"/>
      <c r="G32" s="222"/>
      <c r="H32" s="222"/>
      <c r="I32" s="222"/>
      <c r="J32" s="223" t="s">
        <v>112</v>
      </c>
      <c r="K32" s="223"/>
      <c r="L32" s="223"/>
      <c r="M32" s="223"/>
      <c r="N32" s="223"/>
      <c r="O32" s="223"/>
      <c r="P32" s="223"/>
      <c r="Q32" s="224" t="s">
        <v>164</v>
      </c>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1"/>
    </row>
    <row r="33" spans="3:64" ht="5.0999999999999996" customHeight="1" x14ac:dyDescent="0.2">
      <c r="C33" s="220"/>
      <c r="D33" s="222"/>
      <c r="E33" s="222"/>
      <c r="F33" s="222"/>
      <c r="G33" s="222"/>
      <c r="H33" s="222"/>
      <c r="I33" s="222"/>
      <c r="J33" s="222"/>
      <c r="K33" s="222"/>
      <c r="L33" s="222"/>
      <c r="M33" s="222"/>
      <c r="N33" s="222"/>
      <c r="O33" s="222"/>
      <c r="P33" s="222"/>
      <c r="Q33" s="225"/>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1"/>
    </row>
    <row r="34" spans="3:64" ht="15.95" customHeight="1" x14ac:dyDescent="0.2">
      <c r="C34" s="220"/>
      <c r="D34" s="222"/>
      <c r="E34" s="226" t="s">
        <v>113</v>
      </c>
      <c r="F34" s="137"/>
      <c r="G34" s="138"/>
      <c r="H34" s="138"/>
      <c r="I34" s="138"/>
      <c r="J34" s="138"/>
      <c r="K34" s="138"/>
      <c r="L34" s="138"/>
      <c r="M34" s="138"/>
      <c r="N34" s="138"/>
      <c r="O34" s="138"/>
      <c r="P34" s="138"/>
      <c r="Q34" s="138"/>
      <c r="R34" s="138"/>
      <c r="S34" s="138"/>
      <c r="T34" s="138"/>
      <c r="U34" s="138"/>
      <c r="V34" s="138"/>
      <c r="W34" s="138"/>
      <c r="X34" s="226" t="s">
        <v>114</v>
      </c>
      <c r="Y34" s="138"/>
      <c r="Z34" s="222"/>
      <c r="AA34" s="222"/>
      <c r="AB34" s="138"/>
      <c r="AC34" s="227"/>
      <c r="AD34" s="138"/>
      <c r="AE34" s="138"/>
      <c r="AF34" s="138"/>
      <c r="AG34" s="138"/>
      <c r="AH34" s="138"/>
      <c r="AI34" s="138"/>
      <c r="AJ34" s="138"/>
      <c r="AK34" s="138"/>
      <c r="AL34" s="138"/>
      <c r="AM34" s="138"/>
      <c r="AN34" s="138"/>
      <c r="AO34" s="138"/>
      <c r="AP34" s="138"/>
      <c r="AQ34" s="139"/>
      <c r="AR34" s="136"/>
      <c r="AS34" s="136"/>
      <c r="AT34" s="136"/>
      <c r="AU34" s="136"/>
      <c r="AV34" s="136"/>
      <c r="AW34" s="136"/>
    </row>
    <row r="35" spans="3:64" ht="10.5" customHeight="1" x14ac:dyDescent="0.2">
      <c r="C35" s="220"/>
      <c r="D35" s="222"/>
      <c r="E35" s="137" t="s">
        <v>115</v>
      </c>
      <c r="F35" s="137"/>
      <c r="G35" s="137"/>
      <c r="H35" s="137"/>
      <c r="I35" s="137"/>
      <c r="J35" s="137"/>
      <c r="K35" s="138"/>
      <c r="L35" s="138"/>
      <c r="M35" s="138"/>
      <c r="N35" s="138"/>
      <c r="O35" s="138"/>
      <c r="P35" s="138"/>
      <c r="Q35" s="138"/>
      <c r="R35" s="138"/>
      <c r="S35" s="138"/>
      <c r="T35" s="138"/>
      <c r="U35" s="138"/>
      <c r="V35" s="138"/>
      <c r="W35" s="138"/>
      <c r="X35" s="137" t="s">
        <v>116</v>
      </c>
      <c r="Y35" s="137"/>
      <c r="Z35" s="137"/>
      <c r="AA35" s="137"/>
      <c r="AB35" s="137"/>
      <c r="AC35" s="137"/>
      <c r="AD35" s="138"/>
      <c r="AE35" s="138"/>
      <c r="AF35" s="138"/>
      <c r="AG35" s="138"/>
      <c r="AH35" s="138"/>
      <c r="AI35" s="138"/>
      <c r="AJ35" s="138"/>
      <c r="AK35" s="138"/>
      <c r="AL35" s="138"/>
      <c r="AM35" s="138"/>
      <c r="AN35" s="138"/>
      <c r="AO35" s="138"/>
      <c r="AP35" s="138"/>
      <c r="AQ35" s="139"/>
      <c r="AR35" s="136"/>
      <c r="AS35" s="136"/>
      <c r="AT35" s="136"/>
      <c r="AU35" s="136"/>
      <c r="AX35" s="136"/>
      <c r="AY35" s="136"/>
      <c r="AZ35" s="136"/>
      <c r="BA35" s="136"/>
      <c r="BB35" s="136"/>
      <c r="BC35" s="136"/>
      <c r="BD35" s="136"/>
      <c r="BE35" s="136"/>
      <c r="BF35" s="136"/>
      <c r="BG35" s="136"/>
      <c r="BH35" s="136"/>
      <c r="BI35" s="136"/>
      <c r="BJ35" s="136"/>
      <c r="BK35" s="136"/>
      <c r="BL35" s="136"/>
    </row>
    <row r="36" spans="3:64" ht="10.5" customHeight="1" x14ac:dyDescent="0.2">
      <c r="C36" s="220"/>
      <c r="D36" s="222"/>
      <c r="E36" s="137"/>
      <c r="F36" s="137"/>
      <c r="G36" s="137" t="s">
        <v>117</v>
      </c>
      <c r="H36" s="137"/>
      <c r="I36" s="137"/>
      <c r="J36" s="137"/>
      <c r="K36" s="138"/>
      <c r="L36" s="138"/>
      <c r="M36" s="138"/>
      <c r="N36" s="138"/>
      <c r="O36" s="138"/>
      <c r="P36" s="138"/>
      <c r="Q36" s="138"/>
      <c r="R36" s="138"/>
      <c r="S36" s="138"/>
      <c r="T36" s="138"/>
      <c r="U36" s="138"/>
      <c r="V36" s="138"/>
      <c r="W36" s="138"/>
      <c r="X36" s="137"/>
      <c r="Y36" s="137"/>
      <c r="Z36" s="137" t="s">
        <v>117</v>
      </c>
      <c r="AA36" s="137"/>
      <c r="AB36" s="137"/>
      <c r="AC36" s="137"/>
      <c r="AD36" s="138"/>
      <c r="AE36" s="138"/>
      <c r="AF36" s="138"/>
      <c r="AG36" s="138"/>
      <c r="AH36" s="138"/>
      <c r="AI36" s="138"/>
      <c r="AJ36" s="138"/>
      <c r="AK36" s="138"/>
      <c r="AL36" s="138"/>
      <c r="AM36" s="138"/>
      <c r="AN36" s="138"/>
      <c r="AO36" s="138"/>
      <c r="AP36" s="138"/>
      <c r="AQ36" s="139"/>
      <c r="AR36" s="136"/>
      <c r="AS36" s="136"/>
      <c r="AT36" s="136"/>
      <c r="AU36" s="136"/>
      <c r="AX36" s="136"/>
      <c r="AY36" s="136"/>
      <c r="AZ36" s="136"/>
      <c r="BA36" s="136"/>
      <c r="BB36" s="136"/>
      <c r="BC36" s="136"/>
      <c r="BD36" s="136"/>
      <c r="BE36" s="136"/>
      <c r="BF36" s="136"/>
      <c r="BG36" s="136"/>
      <c r="BH36" s="136"/>
      <c r="BI36" s="136"/>
      <c r="BJ36" s="136"/>
      <c r="BK36" s="136"/>
      <c r="BL36" s="136"/>
    </row>
    <row r="37" spans="3:64" ht="10.5" customHeight="1" x14ac:dyDescent="0.2">
      <c r="C37" s="220"/>
      <c r="D37" s="222"/>
      <c r="E37" s="137"/>
      <c r="F37" s="137"/>
      <c r="G37" s="137"/>
      <c r="H37" s="137"/>
      <c r="I37" s="137" t="s">
        <v>118</v>
      </c>
      <c r="J37" s="137"/>
      <c r="K37" s="138"/>
      <c r="L37" s="138"/>
      <c r="M37" s="138"/>
      <c r="N37" s="138"/>
      <c r="O37" s="138"/>
      <c r="P37" s="138"/>
      <c r="Q37" s="138"/>
      <c r="R37" s="138"/>
      <c r="S37" s="138"/>
      <c r="T37" s="138"/>
      <c r="U37" s="138"/>
      <c r="V37" s="138"/>
      <c r="W37" s="138"/>
      <c r="X37" s="137"/>
      <c r="Y37" s="137"/>
      <c r="Z37" s="137"/>
      <c r="AA37" s="137"/>
      <c r="AB37" s="137" t="s">
        <v>118</v>
      </c>
      <c r="AC37" s="137"/>
      <c r="AD37" s="138"/>
      <c r="AE37" s="138"/>
      <c r="AF37" s="138"/>
      <c r="AG37" s="138"/>
      <c r="AH37" s="138"/>
      <c r="AI37" s="138"/>
      <c r="AJ37" s="138"/>
      <c r="AK37" s="138"/>
      <c r="AL37" s="138"/>
      <c r="AM37" s="138"/>
      <c r="AN37" s="138"/>
      <c r="AO37" s="138"/>
      <c r="AP37" s="138"/>
      <c r="AQ37" s="139"/>
      <c r="AR37" s="136"/>
      <c r="AS37" s="136"/>
      <c r="AT37" s="136"/>
      <c r="AU37" s="136"/>
      <c r="AX37" s="136"/>
      <c r="AY37" s="136"/>
      <c r="AZ37" s="136"/>
      <c r="BA37" s="136"/>
      <c r="BB37" s="136"/>
      <c r="BC37" s="136"/>
      <c r="BD37" s="136"/>
      <c r="BE37" s="136"/>
      <c r="BF37" s="136"/>
      <c r="BG37" s="136"/>
      <c r="BH37" s="136"/>
      <c r="BI37" s="136"/>
      <c r="BJ37" s="136"/>
      <c r="BK37" s="136"/>
      <c r="BL37" s="136"/>
    </row>
    <row r="38" spans="3:64" ht="10.5" customHeight="1" x14ac:dyDescent="0.2">
      <c r="C38" s="220"/>
      <c r="D38" s="222"/>
      <c r="E38" s="137"/>
      <c r="F38" s="137"/>
      <c r="G38" s="137"/>
      <c r="H38" s="137"/>
      <c r="I38" s="137" t="s">
        <v>119</v>
      </c>
      <c r="J38" s="137"/>
      <c r="K38" s="138"/>
      <c r="L38" s="138"/>
      <c r="M38" s="138"/>
      <c r="N38" s="138"/>
      <c r="O38" s="138"/>
      <c r="P38" s="138"/>
      <c r="Q38" s="138"/>
      <c r="R38" s="138"/>
      <c r="S38" s="138"/>
      <c r="T38" s="138"/>
      <c r="U38" s="138"/>
      <c r="V38" s="138"/>
      <c r="W38" s="138"/>
      <c r="X38" s="137"/>
      <c r="Y38" s="137"/>
      <c r="Z38" s="137"/>
      <c r="AA38" s="137"/>
      <c r="AB38" s="137" t="s">
        <v>119</v>
      </c>
      <c r="AC38" s="137"/>
      <c r="AD38" s="138"/>
      <c r="AE38" s="138"/>
      <c r="AF38" s="138"/>
      <c r="AG38" s="138"/>
      <c r="AH38" s="138"/>
      <c r="AI38" s="138"/>
      <c r="AJ38" s="138"/>
      <c r="AK38" s="138"/>
      <c r="AL38" s="138"/>
      <c r="AM38" s="138"/>
      <c r="AN38" s="138"/>
      <c r="AO38" s="138"/>
      <c r="AP38" s="138"/>
      <c r="AQ38" s="139"/>
      <c r="AR38" s="136"/>
      <c r="AS38" s="136"/>
      <c r="AT38" s="136"/>
      <c r="AU38" s="136"/>
      <c r="AX38" s="136"/>
      <c r="AY38" s="136"/>
      <c r="AZ38" s="136"/>
      <c r="BA38" s="136"/>
      <c r="BB38" s="136"/>
      <c r="BC38" s="136"/>
      <c r="BD38" s="136"/>
      <c r="BE38" s="136"/>
      <c r="BF38" s="136"/>
      <c r="BG38" s="136"/>
      <c r="BH38" s="136"/>
      <c r="BI38" s="136"/>
      <c r="BJ38" s="136"/>
      <c r="BK38" s="136"/>
      <c r="BL38" s="136"/>
    </row>
    <row r="39" spans="3:64" ht="10.5" customHeight="1" x14ac:dyDescent="0.2">
      <c r="C39" s="220"/>
      <c r="D39" s="222"/>
      <c r="E39" s="137"/>
      <c r="F39" s="137"/>
      <c r="G39" s="137"/>
      <c r="H39" s="137"/>
      <c r="I39" s="137" t="s">
        <v>120</v>
      </c>
      <c r="J39" s="137"/>
      <c r="K39" s="138"/>
      <c r="L39" s="138"/>
      <c r="M39" s="524" t="s">
        <v>121</v>
      </c>
      <c r="N39" s="525"/>
      <c r="O39" s="525"/>
      <c r="P39" s="525"/>
      <c r="Q39" s="525"/>
      <c r="R39" s="525"/>
      <c r="S39" s="525"/>
      <c r="T39" s="525"/>
      <c r="U39" s="525"/>
      <c r="V39" s="526"/>
      <c r="W39" s="138"/>
      <c r="X39" s="137"/>
      <c r="Y39" s="137"/>
      <c r="Z39" s="137"/>
      <c r="AA39" s="137"/>
      <c r="AB39" s="137" t="s">
        <v>120</v>
      </c>
      <c r="AC39" s="137"/>
      <c r="AD39" s="138"/>
      <c r="AE39" s="138"/>
      <c r="AF39" s="524" t="s">
        <v>165</v>
      </c>
      <c r="AG39" s="525"/>
      <c r="AH39" s="525"/>
      <c r="AI39" s="525"/>
      <c r="AJ39" s="525"/>
      <c r="AK39" s="525"/>
      <c r="AL39" s="525"/>
      <c r="AM39" s="525"/>
      <c r="AN39" s="525"/>
      <c r="AO39" s="526"/>
      <c r="AP39" s="138"/>
      <c r="AQ39" s="139"/>
      <c r="AR39" s="136"/>
      <c r="AS39" s="136"/>
      <c r="AT39" s="136"/>
      <c r="AU39" s="136"/>
      <c r="AX39" s="136"/>
      <c r="AY39" s="136"/>
      <c r="AZ39" s="136"/>
      <c r="BA39" s="136"/>
      <c r="BB39" s="136"/>
      <c r="BC39" s="136"/>
      <c r="BD39" s="136"/>
      <c r="BE39" s="136"/>
      <c r="BF39" s="136"/>
      <c r="BG39" s="136"/>
      <c r="BH39" s="136"/>
      <c r="BI39" s="136"/>
      <c r="BJ39" s="136"/>
      <c r="BK39" s="136"/>
      <c r="BL39" s="136"/>
    </row>
    <row r="40" spans="3:64" ht="10.5" customHeight="1" x14ac:dyDescent="0.2">
      <c r="C40" s="220"/>
      <c r="D40" s="222"/>
      <c r="E40" s="137"/>
      <c r="F40" s="137"/>
      <c r="G40" s="137"/>
      <c r="H40" s="137"/>
      <c r="I40" s="137" t="s">
        <v>122</v>
      </c>
      <c r="J40" s="137"/>
      <c r="K40" s="138"/>
      <c r="L40" s="139"/>
      <c r="M40" s="527"/>
      <c r="N40" s="528"/>
      <c r="O40" s="528"/>
      <c r="P40" s="528"/>
      <c r="Q40" s="528"/>
      <c r="R40" s="528"/>
      <c r="S40" s="528"/>
      <c r="T40" s="528"/>
      <c r="U40" s="528"/>
      <c r="V40" s="529"/>
      <c r="W40" s="138"/>
      <c r="X40" s="137"/>
      <c r="Y40" s="137"/>
      <c r="Z40" s="137"/>
      <c r="AA40" s="137"/>
      <c r="AB40" s="137" t="s">
        <v>122</v>
      </c>
      <c r="AC40" s="137"/>
      <c r="AD40" s="138"/>
      <c r="AE40" s="138"/>
      <c r="AF40" s="527"/>
      <c r="AG40" s="528"/>
      <c r="AH40" s="528"/>
      <c r="AI40" s="528"/>
      <c r="AJ40" s="528"/>
      <c r="AK40" s="528"/>
      <c r="AL40" s="528"/>
      <c r="AM40" s="528"/>
      <c r="AN40" s="528"/>
      <c r="AO40" s="529"/>
      <c r="AP40" s="138"/>
      <c r="AQ40" s="139"/>
      <c r="AR40" s="136"/>
      <c r="AS40" s="136"/>
      <c r="AT40" s="136"/>
      <c r="AU40" s="136"/>
      <c r="AX40" s="136"/>
      <c r="AY40" s="136"/>
      <c r="AZ40" s="136"/>
      <c r="BA40" s="136"/>
      <c r="BB40" s="136"/>
      <c r="BC40" s="136"/>
      <c r="BD40" s="136"/>
      <c r="BE40" s="136"/>
      <c r="BF40" s="136"/>
      <c r="BG40" s="136"/>
      <c r="BH40" s="136"/>
      <c r="BI40" s="136"/>
      <c r="BJ40" s="136"/>
      <c r="BK40" s="136"/>
      <c r="BL40" s="136"/>
    </row>
    <row r="41" spans="3:64" ht="10.5" customHeight="1" x14ac:dyDescent="0.2">
      <c r="C41" s="220"/>
      <c r="D41" s="222"/>
      <c r="E41" s="137"/>
      <c r="F41" s="137"/>
      <c r="G41" s="137"/>
      <c r="H41" s="137"/>
      <c r="I41" s="137" t="s">
        <v>123</v>
      </c>
      <c r="J41" s="137"/>
      <c r="K41" s="138"/>
      <c r="L41" s="138"/>
      <c r="M41" s="530"/>
      <c r="N41" s="531"/>
      <c r="O41" s="531"/>
      <c r="P41" s="531"/>
      <c r="Q41" s="531"/>
      <c r="R41" s="531"/>
      <c r="S41" s="531"/>
      <c r="T41" s="531"/>
      <c r="U41" s="531"/>
      <c r="V41" s="532"/>
      <c r="W41" s="138"/>
      <c r="X41" s="137"/>
      <c r="Y41" s="137"/>
      <c r="Z41" s="137"/>
      <c r="AA41" s="137"/>
      <c r="AB41" s="137" t="s">
        <v>123</v>
      </c>
      <c r="AC41" s="137"/>
      <c r="AD41" s="138"/>
      <c r="AE41" s="138"/>
      <c r="AF41" s="527"/>
      <c r="AG41" s="528"/>
      <c r="AH41" s="528"/>
      <c r="AI41" s="528"/>
      <c r="AJ41" s="528"/>
      <c r="AK41" s="528"/>
      <c r="AL41" s="528"/>
      <c r="AM41" s="528"/>
      <c r="AN41" s="528"/>
      <c r="AO41" s="529"/>
      <c r="AP41" s="138"/>
      <c r="AQ41" s="139"/>
      <c r="AR41" s="136"/>
      <c r="AS41" s="136"/>
      <c r="AT41" s="136"/>
      <c r="AU41" s="136"/>
      <c r="AX41" s="136"/>
      <c r="AY41" s="136"/>
      <c r="AZ41" s="136"/>
      <c r="BA41" s="136"/>
      <c r="BB41" s="136"/>
      <c r="BC41" s="136"/>
      <c r="BD41" s="136"/>
      <c r="BE41" s="136"/>
      <c r="BF41" s="136"/>
      <c r="BG41" s="136"/>
      <c r="BH41" s="136"/>
      <c r="BI41" s="136"/>
      <c r="BJ41" s="136"/>
      <c r="BK41" s="136"/>
      <c r="BL41" s="136"/>
    </row>
    <row r="42" spans="3:64" ht="10.5" customHeight="1" x14ac:dyDescent="0.2">
      <c r="C42" s="220"/>
      <c r="D42" s="222"/>
      <c r="E42" s="137"/>
      <c r="F42" s="137"/>
      <c r="G42" s="137"/>
      <c r="H42" s="137"/>
      <c r="I42" s="137" t="s">
        <v>124</v>
      </c>
      <c r="J42" s="137"/>
      <c r="K42" s="138"/>
      <c r="L42" s="143"/>
      <c r="M42" s="143"/>
      <c r="N42" s="138"/>
      <c r="O42" s="138"/>
      <c r="P42" s="228"/>
      <c r="Q42" s="138"/>
      <c r="R42" s="138"/>
      <c r="S42" s="138"/>
      <c r="T42" s="138"/>
      <c r="U42" s="138"/>
      <c r="V42" s="138"/>
      <c r="W42" s="138"/>
      <c r="X42" s="137"/>
      <c r="Y42" s="137"/>
      <c r="Z42" s="137"/>
      <c r="AA42" s="137"/>
      <c r="AB42" s="137" t="s">
        <v>124</v>
      </c>
      <c r="AC42" s="137"/>
      <c r="AD42" s="138"/>
      <c r="AE42" s="143"/>
      <c r="AF42" s="530"/>
      <c r="AG42" s="531"/>
      <c r="AH42" s="531"/>
      <c r="AI42" s="531"/>
      <c r="AJ42" s="531"/>
      <c r="AK42" s="531"/>
      <c r="AL42" s="531"/>
      <c r="AM42" s="531"/>
      <c r="AN42" s="531"/>
      <c r="AO42" s="532"/>
      <c r="AP42" s="138"/>
      <c r="AQ42" s="139"/>
      <c r="AR42" s="136"/>
      <c r="AS42" s="136"/>
      <c r="AT42" s="136"/>
      <c r="AU42" s="136"/>
      <c r="AX42" s="136"/>
      <c r="AY42" s="136"/>
      <c r="AZ42" s="136"/>
      <c r="BA42" s="136"/>
      <c r="BB42" s="136"/>
      <c r="BC42" s="136"/>
      <c r="BD42" s="136"/>
      <c r="BE42" s="136"/>
      <c r="BF42" s="136"/>
      <c r="BG42" s="136"/>
      <c r="BH42" s="136"/>
      <c r="BI42" s="136"/>
      <c r="BJ42" s="136"/>
      <c r="BK42" s="136"/>
      <c r="BL42" s="136"/>
    </row>
    <row r="43" spans="3:64" ht="10.5" customHeight="1" x14ac:dyDescent="0.2">
      <c r="C43" s="220"/>
      <c r="D43" s="222"/>
      <c r="E43" s="137"/>
      <c r="F43" s="137"/>
      <c r="G43" s="137"/>
      <c r="H43" s="137"/>
      <c r="I43" s="137" t="s">
        <v>125</v>
      </c>
      <c r="J43" s="137"/>
      <c r="K43" s="138"/>
      <c r="L43" s="143"/>
      <c r="M43" s="143"/>
      <c r="N43" s="138"/>
      <c r="O43" s="138"/>
      <c r="P43" s="138"/>
      <c r="Q43" s="138"/>
      <c r="R43" s="138"/>
      <c r="S43" s="138"/>
      <c r="T43" s="138"/>
      <c r="U43" s="138"/>
      <c r="V43" s="138"/>
      <c r="W43" s="138"/>
      <c r="X43" s="137"/>
      <c r="Y43" s="137"/>
      <c r="Z43" s="137"/>
      <c r="AA43" s="137"/>
      <c r="AB43" s="137" t="s">
        <v>125</v>
      </c>
      <c r="AC43" s="137"/>
      <c r="AD43" s="138"/>
      <c r="AE43" s="143"/>
      <c r="AF43" s="143"/>
      <c r="AG43" s="138"/>
      <c r="AH43" s="138"/>
      <c r="AI43" s="138"/>
      <c r="AJ43" s="138"/>
      <c r="AK43" s="138"/>
      <c r="AL43" s="138"/>
      <c r="AM43" s="138"/>
      <c r="AN43" s="138"/>
      <c r="AO43" s="138"/>
      <c r="AP43" s="138"/>
      <c r="AQ43" s="139"/>
      <c r="AR43" s="136"/>
      <c r="AS43" s="136"/>
      <c r="AT43" s="136"/>
      <c r="AU43" s="136"/>
      <c r="AX43" s="136"/>
      <c r="AY43" s="136"/>
      <c r="AZ43" s="136"/>
      <c r="BA43" s="136"/>
      <c r="BB43" s="136"/>
      <c r="BC43" s="136"/>
      <c r="BD43" s="136"/>
      <c r="BE43" s="136"/>
      <c r="BF43" s="136"/>
      <c r="BG43" s="136"/>
      <c r="BH43" s="136"/>
      <c r="BI43" s="136"/>
      <c r="BJ43" s="136"/>
      <c r="BK43" s="136"/>
      <c r="BL43" s="136"/>
    </row>
    <row r="44" spans="3:64" ht="10.5" customHeight="1" x14ac:dyDescent="0.2">
      <c r="C44" s="220"/>
      <c r="D44" s="222"/>
      <c r="E44" s="137"/>
      <c r="F44" s="137"/>
      <c r="G44" s="137"/>
      <c r="H44" s="137"/>
      <c r="I44" s="137" t="s">
        <v>126</v>
      </c>
      <c r="J44" s="137"/>
      <c r="K44" s="138"/>
      <c r="L44" s="143"/>
      <c r="M44" s="143"/>
      <c r="N44" s="138"/>
      <c r="O44" s="138"/>
      <c r="P44" s="138"/>
      <c r="Q44" s="138"/>
      <c r="R44" s="138"/>
      <c r="S44" s="138"/>
      <c r="T44" s="138"/>
      <c r="U44" s="138"/>
      <c r="V44" s="138"/>
      <c r="W44" s="138"/>
      <c r="X44" s="137"/>
      <c r="Y44" s="137"/>
      <c r="Z44" s="137"/>
      <c r="AA44" s="137"/>
      <c r="AB44" s="137" t="s">
        <v>126</v>
      </c>
      <c r="AC44" s="137"/>
      <c r="AD44" s="138"/>
      <c r="AE44" s="143"/>
      <c r="AF44" s="143"/>
      <c r="AG44" s="138"/>
      <c r="AH44" s="138"/>
      <c r="AI44" s="138"/>
      <c r="AJ44" s="138"/>
      <c r="AK44" s="138"/>
      <c r="AL44" s="138"/>
      <c r="AM44" s="138"/>
      <c r="AN44" s="138"/>
      <c r="AO44" s="138"/>
      <c r="AP44" s="138"/>
      <c r="AQ44" s="139"/>
      <c r="AR44" s="136"/>
      <c r="AS44" s="136"/>
      <c r="AT44" s="136"/>
      <c r="AU44" s="136"/>
      <c r="AX44" s="136"/>
      <c r="AY44" s="136"/>
      <c r="AZ44" s="136"/>
      <c r="BA44" s="136"/>
      <c r="BB44" s="136"/>
      <c r="BC44" s="136"/>
      <c r="BD44" s="136"/>
      <c r="BE44" s="136"/>
      <c r="BF44" s="136"/>
      <c r="BG44" s="136"/>
      <c r="BH44" s="136"/>
      <c r="BI44" s="136"/>
      <c r="BJ44" s="136"/>
      <c r="BK44" s="136"/>
      <c r="BL44" s="136"/>
    </row>
    <row r="45" spans="3:64" ht="10.5" customHeight="1" x14ac:dyDescent="0.2">
      <c r="C45" s="220"/>
      <c r="D45" s="222"/>
      <c r="E45" s="137"/>
      <c r="F45" s="137"/>
      <c r="G45" s="137"/>
      <c r="H45" s="137"/>
      <c r="I45" s="137" t="s">
        <v>198</v>
      </c>
      <c r="J45" s="137"/>
      <c r="K45" s="138"/>
      <c r="L45" s="138"/>
      <c r="M45" s="524" t="s">
        <v>127</v>
      </c>
      <c r="N45" s="525"/>
      <c r="O45" s="525"/>
      <c r="P45" s="525"/>
      <c r="Q45" s="525"/>
      <c r="R45" s="525"/>
      <c r="S45" s="525"/>
      <c r="T45" s="525"/>
      <c r="U45" s="525"/>
      <c r="V45" s="526"/>
      <c r="W45" s="138"/>
      <c r="X45" s="137"/>
      <c r="Y45" s="137"/>
      <c r="Z45" s="137"/>
      <c r="AA45" s="137"/>
      <c r="AB45" s="137" t="s">
        <v>198</v>
      </c>
      <c r="AC45" s="137"/>
      <c r="AD45" s="138"/>
      <c r="AE45" s="138"/>
      <c r="AF45" s="138"/>
      <c r="AG45" s="138"/>
      <c r="AH45" s="138"/>
      <c r="AI45" s="138"/>
      <c r="AJ45" s="138"/>
      <c r="AK45" s="138"/>
      <c r="AL45" s="138"/>
      <c r="AM45" s="138"/>
      <c r="AN45" s="138"/>
      <c r="AO45" s="138"/>
      <c r="AP45" s="138"/>
      <c r="AQ45" s="139"/>
      <c r="AR45" s="136"/>
      <c r="AS45" s="136"/>
      <c r="AT45" s="136"/>
      <c r="AU45" s="136"/>
      <c r="AX45" s="136"/>
      <c r="AY45" s="136"/>
      <c r="AZ45" s="136"/>
      <c r="BA45" s="136"/>
      <c r="BB45" s="136"/>
      <c r="BC45" s="136"/>
      <c r="BD45" s="136"/>
      <c r="BE45" s="136"/>
      <c r="BF45" s="141"/>
      <c r="BG45" s="141"/>
      <c r="BH45" s="141"/>
      <c r="BI45" s="141"/>
      <c r="BJ45" s="141"/>
      <c r="BK45" s="141"/>
      <c r="BL45" s="141"/>
    </row>
    <row r="46" spans="3:64" ht="10.5" customHeight="1" x14ac:dyDescent="0.2">
      <c r="C46" s="220"/>
      <c r="D46" s="222"/>
      <c r="E46" s="137"/>
      <c r="F46" s="137"/>
      <c r="G46" s="137"/>
      <c r="H46" s="137"/>
      <c r="I46" s="137" t="s">
        <v>128</v>
      </c>
      <c r="J46" s="137"/>
      <c r="K46" s="138"/>
      <c r="L46" s="142"/>
      <c r="M46" s="527"/>
      <c r="N46" s="528"/>
      <c r="O46" s="528"/>
      <c r="P46" s="528"/>
      <c r="Q46" s="528"/>
      <c r="R46" s="528"/>
      <c r="S46" s="528"/>
      <c r="T46" s="528"/>
      <c r="U46" s="528"/>
      <c r="V46" s="529"/>
      <c r="W46" s="138"/>
      <c r="X46" s="137"/>
      <c r="Y46" s="137"/>
      <c r="Z46" s="137"/>
      <c r="AA46" s="137"/>
      <c r="AB46" s="137" t="s">
        <v>128</v>
      </c>
      <c r="AC46" s="137"/>
      <c r="AD46" s="138"/>
      <c r="AE46" s="143"/>
      <c r="AF46" s="144"/>
      <c r="AG46" s="138"/>
      <c r="AH46" s="138"/>
      <c r="AI46" s="138"/>
      <c r="AJ46" s="138"/>
      <c r="AK46" s="138"/>
      <c r="AL46" s="138"/>
      <c r="AM46" s="138"/>
      <c r="AN46" s="138"/>
      <c r="AO46" s="138"/>
      <c r="AP46" s="138"/>
      <c r="AQ46" s="139"/>
      <c r="AR46" s="136"/>
      <c r="AS46" s="136"/>
      <c r="AT46" s="136"/>
      <c r="AU46" s="136"/>
      <c r="AX46" s="136"/>
      <c r="AY46" s="136"/>
      <c r="AZ46" s="136"/>
      <c r="BA46" s="136"/>
      <c r="BB46" s="136"/>
      <c r="BC46" s="136"/>
      <c r="BD46" s="136"/>
      <c r="BE46" s="136"/>
      <c r="BF46" s="141"/>
      <c r="BG46" s="141"/>
      <c r="BH46" s="141"/>
      <c r="BI46" s="141"/>
      <c r="BJ46" s="141"/>
      <c r="BK46" s="141"/>
      <c r="BL46" s="141"/>
    </row>
    <row r="47" spans="3:64" ht="10.5" customHeight="1" x14ac:dyDescent="0.2">
      <c r="C47" s="220"/>
      <c r="D47" s="222"/>
      <c r="E47" s="137"/>
      <c r="F47" s="137"/>
      <c r="G47" s="137"/>
      <c r="H47" s="137"/>
      <c r="I47" s="137" t="s">
        <v>129</v>
      </c>
      <c r="J47" s="137"/>
      <c r="K47" s="138"/>
      <c r="L47" s="143"/>
      <c r="M47" s="530"/>
      <c r="N47" s="531"/>
      <c r="O47" s="531"/>
      <c r="P47" s="531"/>
      <c r="Q47" s="531"/>
      <c r="R47" s="531"/>
      <c r="S47" s="531"/>
      <c r="T47" s="531"/>
      <c r="U47" s="531"/>
      <c r="V47" s="532"/>
      <c r="W47" s="138"/>
      <c r="X47" s="137"/>
      <c r="Y47" s="137"/>
      <c r="Z47" s="137"/>
      <c r="AA47" s="137"/>
      <c r="AB47" s="137" t="s">
        <v>129</v>
      </c>
      <c r="AC47" s="137"/>
      <c r="AD47" s="138"/>
      <c r="AE47" s="143"/>
      <c r="AF47" s="533" t="s">
        <v>130</v>
      </c>
      <c r="AG47" s="534"/>
      <c r="AH47" s="534"/>
      <c r="AI47" s="534"/>
      <c r="AJ47" s="534"/>
      <c r="AK47" s="534"/>
      <c r="AL47" s="534"/>
      <c r="AM47" s="534"/>
      <c r="AN47" s="534"/>
      <c r="AO47" s="535"/>
      <c r="AP47" s="138"/>
      <c r="AQ47" s="139"/>
      <c r="AR47" s="136"/>
      <c r="AS47" s="136"/>
      <c r="AT47" s="136"/>
      <c r="AU47" s="136"/>
      <c r="AX47" s="136"/>
      <c r="AY47" s="136"/>
      <c r="AZ47" s="136"/>
      <c r="BA47" s="136"/>
      <c r="BB47" s="136"/>
      <c r="BC47" s="136"/>
      <c r="BD47" s="136"/>
      <c r="BE47" s="136"/>
      <c r="BF47" s="136"/>
      <c r="BG47" s="136"/>
      <c r="BH47" s="136"/>
      <c r="BI47" s="135"/>
      <c r="BJ47" s="135"/>
      <c r="BK47" s="135"/>
      <c r="BL47" s="135"/>
    </row>
    <row r="48" spans="3:64" ht="10.5" customHeight="1" x14ac:dyDescent="0.2">
      <c r="C48" s="220"/>
      <c r="D48" s="222"/>
      <c r="E48" s="137"/>
      <c r="F48" s="137"/>
      <c r="G48" s="137"/>
      <c r="H48" s="137"/>
      <c r="I48" s="137" t="s">
        <v>131</v>
      </c>
      <c r="J48" s="137"/>
      <c r="K48" s="138"/>
      <c r="L48" s="138"/>
      <c r="M48" s="533" t="s">
        <v>132</v>
      </c>
      <c r="N48" s="537"/>
      <c r="O48" s="537"/>
      <c r="P48" s="537"/>
      <c r="Q48" s="537"/>
      <c r="R48" s="537"/>
      <c r="S48" s="537"/>
      <c r="T48" s="537"/>
      <c r="U48" s="537"/>
      <c r="V48" s="538"/>
      <c r="W48" s="138"/>
      <c r="X48" s="137"/>
      <c r="Y48" s="137"/>
      <c r="Z48" s="137"/>
      <c r="AA48" s="137"/>
      <c r="AB48" s="137" t="s">
        <v>131</v>
      </c>
      <c r="AC48" s="137"/>
      <c r="AD48" s="138"/>
      <c r="AE48" s="138"/>
      <c r="AF48" s="138"/>
      <c r="AG48" s="138"/>
      <c r="AH48" s="138"/>
      <c r="AI48" s="138"/>
      <c r="AJ48" s="138"/>
      <c r="AK48" s="138"/>
      <c r="AL48" s="138"/>
      <c r="AM48" s="138"/>
      <c r="AN48" s="138"/>
      <c r="AO48" s="138"/>
      <c r="AP48" s="138"/>
      <c r="AQ48" s="139"/>
      <c r="AR48" s="136"/>
      <c r="AS48" s="136"/>
      <c r="AT48" s="136"/>
      <c r="AU48" s="136"/>
      <c r="AX48" s="136"/>
      <c r="AY48" s="136"/>
      <c r="AZ48" s="136"/>
      <c r="BA48" s="136"/>
      <c r="BB48" s="136"/>
      <c r="BC48" s="136"/>
      <c r="BD48" s="136"/>
      <c r="BE48" s="136"/>
      <c r="BF48" s="136"/>
      <c r="BG48" s="136"/>
      <c r="BH48" s="136"/>
      <c r="BI48" s="135"/>
      <c r="BJ48" s="135"/>
      <c r="BK48" s="135"/>
      <c r="BL48" s="135"/>
    </row>
    <row r="49" spans="1:64" ht="10.5" customHeight="1" x14ac:dyDescent="0.2">
      <c r="C49" s="220"/>
      <c r="D49" s="222"/>
      <c r="E49" s="137"/>
      <c r="F49" s="137"/>
      <c r="G49" s="137" t="s">
        <v>133</v>
      </c>
      <c r="H49" s="137"/>
      <c r="I49" s="137"/>
      <c r="J49" s="137"/>
      <c r="K49" s="138"/>
      <c r="L49" s="143"/>
      <c r="M49" s="138"/>
      <c r="N49" s="138"/>
      <c r="O49" s="138"/>
      <c r="P49" s="138"/>
      <c r="Q49" s="138"/>
      <c r="R49" s="138"/>
      <c r="S49" s="138"/>
      <c r="T49" s="138"/>
      <c r="U49" s="138"/>
      <c r="V49" s="138"/>
      <c r="W49" s="138"/>
      <c r="X49" s="137"/>
      <c r="Y49" s="137"/>
      <c r="Z49" s="137" t="s">
        <v>133</v>
      </c>
      <c r="AA49" s="137"/>
      <c r="AB49" s="137"/>
      <c r="AC49" s="137"/>
      <c r="AD49" s="138"/>
      <c r="AE49" s="143"/>
      <c r="AF49" s="138"/>
      <c r="AG49" s="138"/>
      <c r="AH49" s="138"/>
      <c r="AI49" s="138"/>
      <c r="AJ49" s="138"/>
      <c r="AK49" s="138"/>
      <c r="AL49" s="138"/>
      <c r="AM49" s="138"/>
      <c r="AN49" s="138"/>
      <c r="AO49" s="138"/>
      <c r="AP49" s="138"/>
      <c r="AQ49" s="139"/>
      <c r="AR49" s="136"/>
      <c r="AS49" s="136"/>
      <c r="AT49" s="136"/>
      <c r="AU49" s="136"/>
      <c r="AX49" s="136"/>
      <c r="AY49" s="136"/>
      <c r="AZ49" s="136"/>
      <c r="BA49" s="136"/>
      <c r="BB49" s="136"/>
      <c r="BC49" s="136"/>
      <c r="BD49" s="136"/>
      <c r="BE49" s="136"/>
      <c r="BF49" s="136"/>
      <c r="BG49" s="136"/>
      <c r="BH49" s="136"/>
      <c r="BI49" s="135"/>
      <c r="BJ49" s="135"/>
      <c r="BK49" s="135"/>
      <c r="BL49" s="135"/>
    </row>
    <row r="50" spans="1:64" ht="10.5" customHeight="1" x14ac:dyDescent="0.2">
      <c r="C50" s="220"/>
      <c r="D50" s="222"/>
      <c r="E50" s="137"/>
      <c r="F50" s="137"/>
      <c r="G50" s="137" t="s">
        <v>134</v>
      </c>
      <c r="H50" s="137"/>
      <c r="I50" s="137"/>
      <c r="J50" s="137"/>
      <c r="K50" s="138"/>
      <c r="L50" s="138"/>
      <c r="M50" s="539" t="s">
        <v>135</v>
      </c>
      <c r="N50" s="537"/>
      <c r="O50" s="537"/>
      <c r="P50" s="537"/>
      <c r="Q50" s="537"/>
      <c r="R50" s="537"/>
      <c r="S50" s="537"/>
      <c r="T50" s="537"/>
      <c r="U50" s="537"/>
      <c r="V50" s="538"/>
      <c r="W50" s="138"/>
      <c r="X50" s="137"/>
      <c r="Y50" s="137"/>
      <c r="Z50" s="137" t="s">
        <v>134</v>
      </c>
      <c r="AA50" s="137"/>
      <c r="AB50" s="137"/>
      <c r="AC50" s="137"/>
      <c r="AD50" s="138"/>
      <c r="AE50" s="138"/>
      <c r="AF50" s="539" t="s">
        <v>135</v>
      </c>
      <c r="AG50" s="537"/>
      <c r="AH50" s="537"/>
      <c r="AI50" s="537"/>
      <c r="AJ50" s="537"/>
      <c r="AK50" s="537"/>
      <c r="AL50" s="537"/>
      <c r="AM50" s="537"/>
      <c r="AN50" s="537"/>
      <c r="AO50" s="538"/>
      <c r="AP50" s="138"/>
      <c r="AQ50" s="139"/>
      <c r="AR50" s="136"/>
      <c r="AS50" s="136"/>
      <c r="AT50" s="136"/>
      <c r="AU50" s="136"/>
      <c r="AX50" s="136"/>
      <c r="AY50" s="136"/>
      <c r="AZ50" s="136"/>
      <c r="BA50" s="136"/>
      <c r="BB50" s="136"/>
      <c r="BC50" s="136"/>
      <c r="BD50" s="136"/>
      <c r="BE50" s="136"/>
      <c r="BF50" s="136"/>
      <c r="BG50" s="136"/>
      <c r="BH50" s="136"/>
      <c r="BI50" s="135"/>
      <c r="BJ50" s="135"/>
      <c r="BK50" s="135"/>
      <c r="BL50" s="135"/>
    </row>
    <row r="51" spans="1:64" ht="10.5" customHeight="1" x14ac:dyDescent="0.2">
      <c r="C51" s="220"/>
      <c r="D51" s="222"/>
      <c r="E51" s="137"/>
      <c r="F51" s="137"/>
      <c r="G51" s="137" t="s">
        <v>136</v>
      </c>
      <c r="H51" s="137"/>
      <c r="I51" s="137"/>
      <c r="J51" s="137"/>
      <c r="K51" s="138"/>
      <c r="L51" s="143"/>
      <c r="M51" s="138"/>
      <c r="N51" s="138"/>
      <c r="O51" s="138"/>
      <c r="P51" s="228"/>
      <c r="Q51" s="138"/>
      <c r="R51" s="138"/>
      <c r="S51" s="138"/>
      <c r="T51" s="138"/>
      <c r="U51" s="138"/>
      <c r="V51" s="138"/>
      <c r="W51" s="138"/>
      <c r="X51" s="137"/>
      <c r="Y51" s="137"/>
      <c r="Z51" s="137" t="s">
        <v>136</v>
      </c>
      <c r="AA51" s="137"/>
      <c r="AB51" s="137"/>
      <c r="AC51" s="137"/>
      <c r="AD51" s="138"/>
      <c r="AE51" s="143"/>
      <c r="AF51" s="138"/>
      <c r="AG51" s="138"/>
      <c r="AH51" s="138"/>
      <c r="AI51" s="228"/>
      <c r="AJ51" s="138"/>
      <c r="AK51" s="138"/>
      <c r="AL51" s="138"/>
      <c r="AM51" s="138"/>
      <c r="AN51" s="138"/>
      <c r="AO51" s="138"/>
      <c r="AP51" s="138"/>
      <c r="AQ51" s="139"/>
      <c r="AR51" s="136"/>
      <c r="AS51" s="136"/>
      <c r="AT51" s="136"/>
      <c r="AU51" s="136"/>
      <c r="AX51" s="136"/>
      <c r="AY51" s="136"/>
      <c r="AZ51" s="136"/>
      <c r="BA51" s="136"/>
      <c r="BB51" s="136"/>
      <c r="BC51" s="136"/>
      <c r="BD51" s="136"/>
      <c r="BE51" s="136"/>
      <c r="BF51" s="136"/>
      <c r="BG51" s="136"/>
      <c r="BH51" s="136"/>
      <c r="BI51" s="135"/>
      <c r="BJ51" s="135"/>
      <c r="BK51" s="135"/>
      <c r="BL51" s="135"/>
    </row>
    <row r="52" spans="1:64" ht="14.1" customHeight="1" x14ac:dyDescent="0.2">
      <c r="C52" s="220"/>
      <c r="D52" s="222"/>
      <c r="E52" s="137"/>
      <c r="F52" s="536" t="s">
        <v>181</v>
      </c>
      <c r="G52" s="536"/>
      <c r="H52" s="536"/>
      <c r="I52" s="536"/>
      <c r="J52" s="536"/>
      <c r="K52" s="536"/>
      <c r="L52" s="536"/>
      <c r="M52" s="536"/>
      <c r="N52" s="536"/>
      <c r="O52" s="536"/>
      <c r="P52" s="536"/>
      <c r="Q52" s="536"/>
      <c r="R52" s="536"/>
      <c r="S52" s="536"/>
      <c r="T52" s="536"/>
      <c r="U52" s="536"/>
      <c r="V52" s="536"/>
      <c r="W52" s="536"/>
      <c r="X52" s="536"/>
      <c r="Y52" s="536"/>
      <c r="Z52" s="536"/>
      <c r="AA52" s="536"/>
      <c r="AB52" s="536"/>
      <c r="AC52" s="536"/>
      <c r="AD52" s="536"/>
      <c r="AE52" s="536"/>
      <c r="AF52" s="536"/>
      <c r="AG52" s="536"/>
      <c r="AH52" s="536"/>
      <c r="AI52" s="536"/>
      <c r="AJ52" s="536"/>
      <c r="AK52" s="536"/>
      <c r="AL52" s="536"/>
      <c r="AM52" s="536"/>
      <c r="AN52" s="536"/>
      <c r="AO52" s="536"/>
      <c r="AP52" s="138"/>
      <c r="AQ52" s="139"/>
      <c r="AR52" s="136"/>
      <c r="AS52" s="136"/>
      <c r="AT52" s="136"/>
      <c r="AU52" s="136"/>
      <c r="AX52" s="136"/>
      <c r="AY52" s="136"/>
      <c r="AZ52" s="136"/>
      <c r="BA52" s="136"/>
      <c r="BB52" s="136"/>
      <c r="BC52" s="136"/>
      <c r="BD52" s="136"/>
      <c r="BE52" s="136"/>
      <c r="BF52" s="136"/>
      <c r="BG52" s="136"/>
      <c r="BH52" s="136"/>
      <c r="BI52" s="140"/>
      <c r="BJ52" s="135"/>
      <c r="BK52" s="135"/>
      <c r="BL52" s="135"/>
    </row>
    <row r="53" spans="1:64" ht="9.75" customHeight="1" x14ac:dyDescent="0.2">
      <c r="C53" s="220"/>
      <c r="D53" s="222"/>
      <c r="E53" s="138"/>
      <c r="F53" s="138"/>
      <c r="G53" s="138"/>
      <c r="H53" s="138"/>
      <c r="I53" s="138"/>
      <c r="J53" s="138"/>
      <c r="K53" s="138"/>
      <c r="L53" s="138"/>
      <c r="M53" s="138"/>
      <c r="N53" s="138"/>
      <c r="O53" s="138"/>
      <c r="P53" s="228"/>
      <c r="Q53" s="138"/>
      <c r="R53" s="138"/>
      <c r="S53" s="138"/>
      <c r="T53" s="138"/>
      <c r="U53" s="138"/>
      <c r="V53" s="138"/>
      <c r="W53" s="138"/>
      <c r="X53" s="138"/>
      <c r="Y53" s="138"/>
      <c r="Z53" s="222"/>
      <c r="AA53" s="222"/>
      <c r="AB53" s="138"/>
      <c r="AC53" s="138"/>
      <c r="AD53" s="138"/>
      <c r="AE53" s="138"/>
      <c r="AF53" s="138"/>
      <c r="AG53" s="138"/>
      <c r="AH53" s="138"/>
      <c r="AI53" s="138"/>
      <c r="AJ53" s="138"/>
      <c r="AK53" s="138"/>
      <c r="AL53" s="138"/>
      <c r="AM53" s="137"/>
      <c r="AN53" s="137"/>
      <c r="AO53" s="137"/>
      <c r="AP53" s="137"/>
      <c r="AQ53" s="139"/>
      <c r="AR53" s="136"/>
      <c r="AS53" s="136"/>
      <c r="AT53" s="136"/>
      <c r="AU53" s="136"/>
      <c r="AV53" s="136"/>
      <c r="AW53" s="136"/>
    </row>
    <row r="54" spans="1:64" ht="15.95" customHeight="1" x14ac:dyDescent="0.2">
      <c r="C54" s="220"/>
      <c r="D54" s="222"/>
      <c r="E54" s="145" t="s">
        <v>137</v>
      </c>
      <c r="F54" s="138"/>
      <c r="G54" s="138"/>
      <c r="H54" s="138"/>
      <c r="I54" s="138"/>
      <c r="J54" s="138"/>
      <c r="K54" s="138"/>
      <c r="L54" s="138"/>
      <c r="M54" s="138"/>
      <c r="N54" s="138"/>
      <c r="O54" s="138"/>
      <c r="P54" s="138"/>
      <c r="Q54" s="138"/>
      <c r="R54" s="138"/>
      <c r="S54" s="138"/>
      <c r="T54" s="138"/>
      <c r="U54" s="138"/>
      <c r="V54" s="138"/>
      <c r="W54" s="138"/>
      <c r="X54" s="138"/>
      <c r="Y54" s="138"/>
      <c r="Z54" s="222"/>
      <c r="AA54" s="222"/>
      <c r="AB54" s="138"/>
      <c r="AC54" s="138"/>
      <c r="AD54" s="138"/>
      <c r="AE54" s="138"/>
      <c r="AF54" s="138"/>
      <c r="AG54" s="138"/>
      <c r="AH54" s="229"/>
      <c r="AI54" s="138"/>
      <c r="AJ54" s="138"/>
      <c r="AK54" s="138"/>
      <c r="AL54" s="138"/>
      <c r="AM54" s="143"/>
      <c r="AN54" s="137"/>
      <c r="AO54" s="137"/>
      <c r="AP54" s="137"/>
      <c r="AQ54" s="139"/>
      <c r="AR54" s="136"/>
      <c r="AS54" s="136"/>
      <c r="AT54" s="136"/>
      <c r="AU54" s="136"/>
      <c r="AV54" s="136"/>
      <c r="AW54" s="136"/>
    </row>
    <row r="55" spans="1:64" ht="15" customHeight="1" x14ac:dyDescent="0.2">
      <c r="A55" s="134"/>
      <c r="B55" s="134"/>
      <c r="C55" s="230"/>
      <c r="D55" s="223"/>
      <c r="E55" s="137"/>
      <c r="F55" s="137"/>
      <c r="G55" s="137" t="s">
        <v>138</v>
      </c>
      <c r="H55" s="137"/>
      <c r="I55" s="137"/>
      <c r="J55" s="137"/>
      <c r="K55" s="137"/>
      <c r="L55" s="137"/>
      <c r="M55" s="137"/>
      <c r="N55" s="137"/>
      <c r="O55" s="137"/>
      <c r="P55" s="137"/>
      <c r="Q55" s="137"/>
      <c r="R55" s="137"/>
      <c r="S55" s="137"/>
      <c r="T55" s="137"/>
      <c r="U55" s="137"/>
      <c r="V55" s="137"/>
      <c r="W55" s="137"/>
      <c r="X55" s="231" t="s">
        <v>139</v>
      </c>
      <c r="Y55" s="223"/>
      <c r="Z55" s="223"/>
      <c r="AA55" s="223"/>
      <c r="AB55" s="137"/>
      <c r="AC55" s="137"/>
      <c r="AD55" s="137"/>
      <c r="AE55" s="137"/>
      <c r="AF55" s="137"/>
      <c r="AG55" s="137"/>
      <c r="AH55" s="137"/>
      <c r="AI55" s="137"/>
      <c r="AJ55" s="137"/>
      <c r="AK55" s="137"/>
      <c r="AL55" s="137"/>
      <c r="AM55" s="137"/>
      <c r="AN55" s="137"/>
      <c r="AO55" s="137"/>
      <c r="AP55" s="137"/>
      <c r="AQ55" s="139"/>
      <c r="AR55" s="136"/>
      <c r="AS55" s="136"/>
      <c r="AT55" s="136"/>
      <c r="AU55" s="136"/>
      <c r="AV55" s="136"/>
      <c r="AW55" s="136"/>
    </row>
    <row r="56" spans="1:64" ht="15" customHeight="1" x14ac:dyDescent="0.2">
      <c r="A56" s="134"/>
      <c r="B56" s="134"/>
      <c r="C56" s="230"/>
      <c r="D56" s="223"/>
      <c r="E56" s="137"/>
      <c r="F56" s="137"/>
      <c r="G56" s="137" t="s">
        <v>140</v>
      </c>
      <c r="H56" s="137"/>
      <c r="I56" s="137"/>
      <c r="J56" s="137"/>
      <c r="K56" s="137"/>
      <c r="L56" s="137"/>
      <c r="M56" s="137"/>
      <c r="N56" s="137"/>
      <c r="O56" s="137"/>
      <c r="P56" s="137"/>
      <c r="Q56" s="137"/>
      <c r="R56" s="137"/>
      <c r="S56" s="137"/>
      <c r="T56" s="137"/>
      <c r="U56" s="137"/>
      <c r="V56" s="137"/>
      <c r="W56" s="137"/>
      <c r="X56" s="137" t="s">
        <v>141</v>
      </c>
      <c r="Y56" s="223"/>
      <c r="Z56" s="223"/>
      <c r="AA56" s="223"/>
      <c r="AB56" s="137"/>
      <c r="AC56" s="137"/>
      <c r="AD56" s="137"/>
      <c r="AE56" s="137"/>
      <c r="AF56" s="137"/>
      <c r="AG56" s="137"/>
      <c r="AH56" s="137"/>
      <c r="AI56" s="137"/>
      <c r="AJ56" s="137"/>
      <c r="AK56" s="137"/>
      <c r="AL56" s="137"/>
      <c r="AM56" s="137"/>
      <c r="AN56" s="137"/>
      <c r="AO56" s="137"/>
      <c r="AP56" s="138"/>
      <c r="AQ56" s="139"/>
      <c r="AR56" s="136"/>
      <c r="AS56" s="136"/>
      <c r="AT56" s="136"/>
      <c r="AU56" s="136"/>
      <c r="AV56" s="136"/>
      <c r="AW56" s="136"/>
    </row>
    <row r="57" spans="1:64" ht="15" customHeight="1" x14ac:dyDescent="0.2">
      <c r="A57" s="134"/>
      <c r="B57" s="134"/>
      <c r="C57" s="230"/>
      <c r="D57" s="223"/>
      <c r="E57" s="137"/>
      <c r="F57" s="137"/>
      <c r="G57" s="137" t="s">
        <v>142</v>
      </c>
      <c r="H57" s="137"/>
      <c r="I57" s="137"/>
      <c r="J57" s="137"/>
      <c r="K57" s="137"/>
      <c r="L57" s="137"/>
      <c r="M57" s="137"/>
      <c r="N57" s="137"/>
      <c r="O57" s="137"/>
      <c r="P57" s="137"/>
      <c r="Q57" s="137"/>
      <c r="R57" s="137"/>
      <c r="S57" s="137"/>
      <c r="T57" s="137"/>
      <c r="U57" s="137"/>
      <c r="V57" s="137"/>
      <c r="W57" s="137"/>
      <c r="X57" s="137" t="s">
        <v>143</v>
      </c>
      <c r="Y57" s="223"/>
      <c r="Z57" s="223"/>
      <c r="AA57" s="223"/>
      <c r="AB57" s="137"/>
      <c r="AC57" s="137"/>
      <c r="AD57" s="137"/>
      <c r="AE57" s="137"/>
      <c r="AF57" s="137"/>
      <c r="AG57" s="137"/>
      <c r="AH57" s="137"/>
      <c r="AI57" s="137"/>
      <c r="AJ57" s="137"/>
      <c r="AK57" s="137"/>
      <c r="AL57" s="137"/>
      <c r="AM57" s="137"/>
      <c r="AN57" s="137"/>
      <c r="AO57" s="137"/>
      <c r="AP57" s="138"/>
      <c r="AQ57" s="139"/>
      <c r="AR57" s="136"/>
      <c r="AS57" s="136"/>
      <c r="AT57" s="136"/>
      <c r="AU57" s="136"/>
      <c r="AV57" s="136"/>
      <c r="AW57" s="136"/>
    </row>
    <row r="58" spans="1:64" ht="15" customHeight="1" x14ac:dyDescent="0.2">
      <c r="A58" s="134"/>
      <c r="B58" s="134"/>
      <c r="C58" s="230"/>
      <c r="D58" s="223"/>
      <c r="E58" s="137"/>
      <c r="F58" s="137"/>
      <c r="G58" s="137" t="s">
        <v>144</v>
      </c>
      <c r="H58" s="137"/>
      <c r="I58" s="137"/>
      <c r="J58" s="137"/>
      <c r="K58" s="137"/>
      <c r="L58" s="137"/>
      <c r="M58" s="137"/>
      <c r="N58" s="137"/>
      <c r="O58" s="137"/>
      <c r="P58" s="137"/>
      <c r="Q58" s="137"/>
      <c r="R58" s="137"/>
      <c r="S58" s="137"/>
      <c r="T58" s="137"/>
      <c r="U58" s="137"/>
      <c r="V58" s="137"/>
      <c r="W58" s="137"/>
      <c r="X58" s="137" t="s">
        <v>145</v>
      </c>
      <c r="Y58" s="137"/>
      <c r="Z58" s="223"/>
      <c r="AA58" s="223"/>
      <c r="AB58" s="137"/>
      <c r="AC58" s="137"/>
      <c r="AD58" s="137"/>
      <c r="AE58" s="137"/>
      <c r="AF58" s="137"/>
      <c r="AG58" s="137"/>
      <c r="AH58" s="137"/>
      <c r="AI58" s="137"/>
      <c r="AJ58" s="137"/>
      <c r="AK58" s="137"/>
      <c r="AL58" s="137"/>
      <c r="AM58" s="137"/>
      <c r="AN58" s="137"/>
      <c r="AO58" s="137"/>
      <c r="AP58" s="138"/>
      <c r="AQ58" s="139"/>
      <c r="AR58" s="136"/>
      <c r="AS58" s="136"/>
      <c r="AT58" s="136"/>
      <c r="AU58" s="136"/>
      <c r="AV58" s="136"/>
      <c r="AW58" s="136"/>
    </row>
    <row r="59" spans="1:64" ht="15" customHeight="1" x14ac:dyDescent="0.2">
      <c r="A59" s="134"/>
      <c r="B59" s="134"/>
      <c r="C59" s="230"/>
      <c r="D59" s="223"/>
      <c r="E59" s="223"/>
      <c r="F59" s="223"/>
      <c r="G59" s="223" t="s">
        <v>146</v>
      </c>
      <c r="H59" s="223"/>
      <c r="I59" s="223"/>
      <c r="J59" s="223"/>
      <c r="K59" s="223"/>
      <c r="L59" s="223"/>
      <c r="M59" s="223"/>
      <c r="N59" s="223"/>
      <c r="O59" s="223"/>
      <c r="P59" s="223"/>
      <c r="Q59" s="223"/>
      <c r="R59" s="223"/>
      <c r="S59" s="223"/>
      <c r="T59" s="223"/>
      <c r="U59" s="223"/>
      <c r="V59" s="137"/>
      <c r="W59" s="137"/>
      <c r="X59" s="137" t="s">
        <v>147</v>
      </c>
      <c r="Y59" s="137"/>
      <c r="Z59" s="223"/>
      <c r="AA59" s="223"/>
      <c r="AB59" s="137"/>
      <c r="AC59" s="137"/>
      <c r="AD59" s="137"/>
      <c r="AE59" s="137"/>
      <c r="AF59" s="137"/>
      <c r="AG59" s="137"/>
      <c r="AH59" s="137"/>
      <c r="AI59" s="137"/>
      <c r="AJ59" s="137"/>
      <c r="AK59" s="137"/>
      <c r="AL59" s="137"/>
      <c r="AM59" s="137"/>
      <c r="AN59" s="137"/>
      <c r="AO59" s="137"/>
      <c r="AP59" s="138"/>
      <c r="AQ59" s="139"/>
      <c r="AR59" s="136"/>
      <c r="AS59" s="136"/>
      <c r="AT59" s="136"/>
      <c r="AU59" s="136"/>
      <c r="AV59" s="136"/>
      <c r="AW59" s="136"/>
    </row>
    <row r="60" spans="1:64" ht="15" customHeight="1" x14ac:dyDescent="0.2">
      <c r="A60" s="134"/>
      <c r="B60" s="134"/>
      <c r="C60" s="230"/>
      <c r="D60" s="223"/>
      <c r="E60" s="223"/>
      <c r="F60" s="223"/>
      <c r="G60" s="223" t="s">
        <v>148</v>
      </c>
      <c r="H60" s="223"/>
      <c r="I60" s="223"/>
      <c r="J60" s="223"/>
      <c r="K60" s="223"/>
      <c r="L60" s="223"/>
      <c r="M60" s="223"/>
      <c r="N60" s="223"/>
      <c r="O60" s="223"/>
      <c r="P60" s="223"/>
      <c r="Q60" s="223"/>
      <c r="R60" s="223"/>
      <c r="S60" s="223"/>
      <c r="T60" s="223"/>
      <c r="U60" s="223"/>
      <c r="V60" s="223"/>
      <c r="W60" s="137"/>
      <c r="X60" s="231" t="s">
        <v>149</v>
      </c>
      <c r="Y60" s="137"/>
      <c r="Z60" s="223"/>
      <c r="AA60" s="223"/>
      <c r="AB60" s="137"/>
      <c r="AC60" s="137"/>
      <c r="AD60" s="137"/>
      <c r="AE60" s="137"/>
      <c r="AF60" s="137"/>
      <c r="AG60" s="137"/>
      <c r="AH60" s="137"/>
      <c r="AI60" s="137"/>
      <c r="AJ60" s="137"/>
      <c r="AK60" s="137"/>
      <c r="AL60" s="137"/>
      <c r="AM60" s="137"/>
      <c r="AN60" s="137"/>
      <c r="AO60" s="137"/>
      <c r="AP60" s="138"/>
      <c r="AQ60" s="139"/>
      <c r="AR60" s="136"/>
      <c r="AS60" s="136"/>
      <c r="AT60" s="136"/>
      <c r="AU60" s="136"/>
      <c r="AV60" s="136"/>
      <c r="AW60" s="136"/>
    </row>
    <row r="61" spans="1:64" ht="15" customHeight="1" x14ac:dyDescent="0.2">
      <c r="A61" s="134"/>
      <c r="B61" s="134"/>
      <c r="C61" s="230"/>
      <c r="D61" s="223"/>
      <c r="E61" s="223"/>
      <c r="F61" s="223"/>
      <c r="G61" s="223" t="s">
        <v>150</v>
      </c>
      <c r="H61" s="223"/>
      <c r="I61" s="223"/>
      <c r="J61" s="223"/>
      <c r="K61" s="223"/>
      <c r="L61" s="223"/>
      <c r="M61" s="223"/>
      <c r="N61" s="223"/>
      <c r="O61" s="223"/>
      <c r="P61" s="223"/>
      <c r="Q61" s="223"/>
      <c r="R61" s="223"/>
      <c r="S61" s="223"/>
      <c r="T61" s="223"/>
      <c r="U61" s="223"/>
      <c r="V61" s="223"/>
      <c r="W61" s="137"/>
      <c r="X61" s="231" t="s">
        <v>151</v>
      </c>
      <c r="Y61" s="137"/>
      <c r="Z61" s="223"/>
      <c r="AA61" s="223"/>
      <c r="AB61" s="137"/>
      <c r="AC61" s="137"/>
      <c r="AD61" s="137"/>
      <c r="AE61" s="137"/>
      <c r="AF61" s="137"/>
      <c r="AG61" s="137"/>
      <c r="AH61" s="137"/>
      <c r="AI61" s="137"/>
      <c r="AJ61" s="137"/>
      <c r="AK61" s="137"/>
      <c r="AL61" s="137"/>
      <c r="AM61" s="137"/>
      <c r="AN61" s="137"/>
      <c r="AO61" s="137"/>
      <c r="AP61" s="138"/>
      <c r="AQ61" s="139"/>
    </row>
    <row r="62" spans="1:64" ht="15" customHeight="1" x14ac:dyDescent="0.2">
      <c r="A62" s="134"/>
      <c r="B62" s="134"/>
      <c r="C62" s="230"/>
      <c r="D62" s="223"/>
      <c r="E62" s="223"/>
      <c r="F62" s="223"/>
      <c r="G62" s="223" t="s">
        <v>152</v>
      </c>
      <c r="H62" s="223"/>
      <c r="I62" s="223"/>
      <c r="J62" s="223"/>
      <c r="K62" s="223"/>
      <c r="L62" s="223"/>
      <c r="M62" s="223"/>
      <c r="N62" s="223"/>
      <c r="O62" s="223"/>
      <c r="P62" s="223"/>
      <c r="Q62" s="223"/>
      <c r="R62" s="223"/>
      <c r="S62" s="223"/>
      <c r="T62" s="223"/>
      <c r="U62" s="223"/>
      <c r="V62" s="223"/>
      <c r="W62" s="223"/>
      <c r="X62" s="231" t="s">
        <v>153</v>
      </c>
      <c r="Y62" s="137"/>
      <c r="Z62" s="223"/>
      <c r="AA62" s="223"/>
      <c r="AB62" s="137"/>
      <c r="AC62" s="137"/>
      <c r="AD62" s="137"/>
      <c r="AE62" s="137"/>
      <c r="AF62" s="137"/>
      <c r="AG62" s="137"/>
      <c r="AH62" s="137"/>
      <c r="AI62" s="137"/>
      <c r="AJ62" s="137"/>
      <c r="AK62" s="137"/>
      <c r="AL62" s="137"/>
      <c r="AM62" s="137"/>
      <c r="AN62" s="137"/>
      <c r="AO62" s="137"/>
      <c r="AP62" s="138"/>
      <c r="AQ62" s="139"/>
    </row>
    <row r="63" spans="1:64" ht="15" customHeight="1" x14ac:dyDescent="0.2">
      <c r="A63" s="134"/>
      <c r="B63" s="134"/>
      <c r="C63" s="230"/>
      <c r="D63" s="223"/>
      <c r="E63" s="223"/>
      <c r="F63" s="223"/>
      <c r="G63" s="223" t="s">
        <v>154</v>
      </c>
      <c r="H63" s="223"/>
      <c r="I63" s="223"/>
      <c r="J63" s="223"/>
      <c r="K63" s="223"/>
      <c r="L63" s="223"/>
      <c r="M63" s="223"/>
      <c r="N63" s="223"/>
      <c r="O63" s="223"/>
      <c r="P63" s="223"/>
      <c r="Q63" s="223"/>
      <c r="R63" s="223"/>
      <c r="S63" s="223"/>
      <c r="T63" s="223"/>
      <c r="U63" s="223"/>
      <c r="V63" s="223"/>
      <c r="W63" s="137"/>
      <c r="X63" s="137" t="s">
        <v>155</v>
      </c>
      <c r="Y63" s="137"/>
      <c r="Z63" s="137"/>
      <c r="AA63" s="137"/>
      <c r="AB63" s="137"/>
      <c r="AC63" s="137"/>
      <c r="AD63" s="137"/>
      <c r="AE63" s="137"/>
      <c r="AF63" s="137"/>
      <c r="AG63" s="137"/>
      <c r="AH63" s="137"/>
      <c r="AI63" s="223"/>
      <c r="AJ63" s="223"/>
      <c r="AK63" s="223"/>
      <c r="AL63" s="223"/>
      <c r="AM63" s="223"/>
      <c r="AN63" s="223"/>
      <c r="AO63" s="223"/>
      <c r="AP63" s="222"/>
      <c r="AQ63" s="221"/>
    </row>
    <row r="64" spans="1:64" ht="15" customHeight="1" x14ac:dyDescent="0.2">
      <c r="A64" s="134"/>
      <c r="B64" s="134"/>
      <c r="C64" s="230"/>
      <c r="D64" s="223"/>
      <c r="E64" s="223"/>
      <c r="F64" s="223"/>
      <c r="G64" s="223" t="s">
        <v>156</v>
      </c>
      <c r="H64" s="223"/>
      <c r="I64" s="223"/>
      <c r="J64" s="223"/>
      <c r="K64" s="223"/>
      <c r="L64" s="223"/>
      <c r="M64" s="223"/>
      <c r="N64" s="223"/>
      <c r="O64" s="223"/>
      <c r="P64" s="223"/>
      <c r="Q64" s="223"/>
      <c r="R64" s="223"/>
      <c r="S64" s="223"/>
      <c r="T64" s="223"/>
      <c r="U64" s="223"/>
      <c r="V64" s="223"/>
      <c r="W64" s="223"/>
      <c r="X64" s="137" t="s">
        <v>157</v>
      </c>
      <c r="Y64" s="223"/>
      <c r="Z64" s="223"/>
      <c r="AA64" s="223"/>
      <c r="AB64" s="137"/>
      <c r="AC64" s="137"/>
      <c r="AD64" s="137"/>
      <c r="AE64" s="223"/>
      <c r="AF64" s="223"/>
      <c r="AG64" s="223"/>
      <c r="AH64" s="223"/>
      <c r="AI64" s="223"/>
      <c r="AJ64" s="223"/>
      <c r="AK64" s="223"/>
      <c r="AL64" s="223"/>
      <c r="AM64" s="223"/>
      <c r="AN64" s="223"/>
      <c r="AO64" s="223"/>
      <c r="AP64" s="222"/>
      <c r="AQ64" s="221"/>
    </row>
    <row r="65" spans="1:43" ht="15" customHeight="1" x14ac:dyDescent="0.2">
      <c r="A65" s="134"/>
      <c r="B65" s="134"/>
      <c r="C65" s="230"/>
      <c r="D65" s="223"/>
      <c r="E65" s="223"/>
      <c r="F65" s="223"/>
      <c r="G65" s="223" t="s">
        <v>158</v>
      </c>
      <c r="H65" s="223"/>
      <c r="I65" s="223"/>
      <c r="J65" s="223"/>
      <c r="K65" s="223"/>
      <c r="L65" s="223"/>
      <c r="M65" s="223"/>
      <c r="N65" s="223"/>
      <c r="O65" s="223"/>
      <c r="P65" s="223"/>
      <c r="Q65" s="223"/>
      <c r="R65" s="223"/>
      <c r="S65" s="223"/>
      <c r="T65" s="223"/>
      <c r="U65" s="223"/>
      <c r="V65" s="223"/>
      <c r="W65" s="223"/>
      <c r="X65" s="137"/>
      <c r="Y65" s="223"/>
      <c r="Z65" s="223"/>
      <c r="AA65" s="223"/>
      <c r="AB65" s="223"/>
      <c r="AC65" s="223"/>
      <c r="AD65" s="223"/>
      <c r="AE65" s="223"/>
      <c r="AF65" s="223"/>
      <c r="AG65" s="223"/>
      <c r="AH65" s="223"/>
      <c r="AI65" s="223"/>
      <c r="AJ65" s="223"/>
      <c r="AK65" s="223"/>
      <c r="AL65" s="223"/>
      <c r="AM65" s="223"/>
      <c r="AN65" s="223"/>
      <c r="AO65" s="223"/>
      <c r="AP65" s="222"/>
      <c r="AQ65" s="221"/>
    </row>
    <row r="66" spans="1:43" ht="15" customHeight="1" x14ac:dyDescent="0.2">
      <c r="A66" s="134"/>
      <c r="B66" s="134"/>
      <c r="C66" s="230"/>
      <c r="D66" s="223"/>
      <c r="E66" s="223"/>
      <c r="F66" s="223"/>
      <c r="G66" s="223" t="s">
        <v>159</v>
      </c>
      <c r="H66" s="223"/>
      <c r="I66" s="223"/>
      <c r="J66" s="223"/>
      <c r="K66" s="223"/>
      <c r="L66" s="223"/>
      <c r="M66" s="223"/>
      <c r="N66" s="223"/>
      <c r="O66" s="223"/>
      <c r="P66" s="223"/>
      <c r="Q66" s="223"/>
      <c r="R66" s="223"/>
      <c r="S66" s="223"/>
      <c r="T66" s="223"/>
      <c r="U66" s="223"/>
      <c r="V66" s="223"/>
      <c r="W66" s="223"/>
      <c r="X66" s="137"/>
      <c r="Y66" s="223"/>
      <c r="Z66" s="223"/>
      <c r="AA66" s="223"/>
      <c r="AB66" s="223"/>
      <c r="AC66" s="223"/>
      <c r="AD66" s="223"/>
      <c r="AE66" s="223"/>
      <c r="AF66" s="223"/>
      <c r="AG66" s="223"/>
      <c r="AH66" s="223"/>
      <c r="AI66" s="223"/>
      <c r="AJ66" s="223"/>
      <c r="AK66" s="223"/>
      <c r="AL66" s="223"/>
      <c r="AM66" s="223"/>
      <c r="AN66" s="223"/>
      <c r="AO66" s="223"/>
      <c r="AP66" s="222"/>
      <c r="AQ66" s="221"/>
    </row>
    <row r="67" spans="1:43" ht="15" customHeight="1" x14ac:dyDescent="0.2">
      <c r="C67" s="220"/>
      <c r="D67" s="222"/>
      <c r="E67" s="222"/>
      <c r="F67" s="222"/>
      <c r="G67" s="223" t="s">
        <v>160</v>
      </c>
      <c r="H67" s="222"/>
      <c r="I67" s="222"/>
      <c r="J67" s="222"/>
      <c r="K67" s="222"/>
      <c r="L67" s="222"/>
      <c r="M67" s="222"/>
      <c r="N67" s="222"/>
      <c r="O67" s="222"/>
      <c r="P67" s="222"/>
      <c r="Q67" s="222"/>
      <c r="R67" s="222"/>
      <c r="S67" s="222"/>
      <c r="T67" s="222"/>
      <c r="U67" s="222"/>
      <c r="V67" s="223"/>
      <c r="W67" s="223"/>
      <c r="X67" s="137"/>
      <c r="Y67" s="223"/>
      <c r="Z67" s="223"/>
      <c r="AA67" s="223"/>
      <c r="AB67" s="223"/>
      <c r="AC67" s="223"/>
      <c r="AD67" s="223"/>
      <c r="AE67" s="223"/>
      <c r="AF67" s="223"/>
      <c r="AG67" s="223"/>
      <c r="AH67" s="223"/>
      <c r="AI67" s="222"/>
      <c r="AJ67" s="222"/>
      <c r="AK67" s="222"/>
      <c r="AL67" s="222"/>
      <c r="AM67" s="222"/>
      <c r="AN67" s="222"/>
      <c r="AO67" s="222"/>
      <c r="AP67" s="222"/>
      <c r="AQ67" s="221"/>
    </row>
    <row r="68" spans="1:43" ht="15.95" customHeight="1" x14ac:dyDescent="0.2">
      <c r="C68" s="232"/>
      <c r="D68" s="233"/>
      <c r="E68" s="233"/>
      <c r="F68" s="233"/>
      <c r="G68" s="234"/>
      <c r="H68" s="233"/>
      <c r="I68" s="233"/>
      <c r="J68" s="233"/>
      <c r="K68" s="233"/>
      <c r="L68" s="233"/>
      <c r="M68" s="233"/>
      <c r="N68" s="233"/>
      <c r="O68" s="233"/>
      <c r="P68" s="233"/>
      <c r="Q68" s="233"/>
      <c r="R68" s="233"/>
      <c r="S68" s="233"/>
      <c r="T68" s="233"/>
      <c r="U68" s="233"/>
      <c r="V68" s="234"/>
      <c r="W68" s="234"/>
      <c r="X68" s="234"/>
      <c r="Y68" s="234"/>
      <c r="Z68" s="234"/>
      <c r="AA68" s="234"/>
      <c r="AB68" s="234"/>
      <c r="AC68" s="234"/>
      <c r="AD68" s="234"/>
      <c r="AE68" s="233"/>
      <c r="AF68" s="233"/>
      <c r="AG68" s="233"/>
      <c r="AH68" s="233"/>
      <c r="AI68" s="233"/>
      <c r="AJ68" s="233"/>
      <c r="AK68" s="233"/>
      <c r="AL68" s="233"/>
      <c r="AM68" s="233"/>
      <c r="AN68" s="233"/>
      <c r="AO68" s="233"/>
      <c r="AP68" s="236" t="str">
        <f>"Form "&amp;I2&amp;"      Revised "&amp;MONTH(CommonData!O5)&amp;"/"&amp;DAY(CommonData!O5)&amp;"/"&amp;YEAR(CommonData!O5)</f>
        <v>Form GEU-022e      Revised 1/9/2012</v>
      </c>
      <c r="AQ68" s="235"/>
    </row>
    <row r="69" spans="1:43" ht="15.95" customHeight="1" x14ac:dyDescent="0.2">
      <c r="F69" s="134"/>
    </row>
  </sheetData>
  <sheetProtection sheet="1" objects="1" scenarios="1" selectLockedCells="1"/>
  <mergeCells count="24">
    <mergeCell ref="AF39:AO42"/>
    <mergeCell ref="AF47:AO47"/>
    <mergeCell ref="M39:V41"/>
    <mergeCell ref="M45:V47"/>
    <mergeCell ref="F52:AO52"/>
    <mergeCell ref="M48:V48"/>
    <mergeCell ref="M50:V50"/>
    <mergeCell ref="AF50:AO50"/>
    <mergeCell ref="T23:AE23"/>
    <mergeCell ref="AI23:AN23"/>
    <mergeCell ref="T10:AA10"/>
    <mergeCell ref="AG10:AP10"/>
    <mergeCell ref="O15:AO15"/>
    <mergeCell ref="F16:AO16"/>
    <mergeCell ref="O18:AE18"/>
    <mergeCell ref="O19:AE19"/>
    <mergeCell ref="I2:N2"/>
    <mergeCell ref="AA2:AF2"/>
    <mergeCell ref="M12:AO12"/>
    <mergeCell ref="F13:AO13"/>
    <mergeCell ref="H5:AB8"/>
    <mergeCell ref="AC5:AP7"/>
    <mergeCell ref="AM8:AP8"/>
    <mergeCell ref="J10:P10"/>
  </mergeCells>
  <phoneticPr fontId="68" type="noConversion"/>
  <pageMargins left="0.75" right="0.25" top="0.75" bottom="0.5" header="0.5" footer="0.5"/>
  <pageSetup scale="92"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4</xdr:col>
                    <xdr:colOff>123825</xdr:colOff>
                    <xdr:row>24</xdr:row>
                    <xdr:rowOff>38100</xdr:rowOff>
                  </from>
                  <to>
                    <xdr:col>6</xdr:col>
                    <xdr:colOff>66675</xdr:colOff>
                    <xdr:row>27</xdr:row>
                    <xdr:rowOff>9525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8</xdr:col>
                    <xdr:colOff>0</xdr:colOff>
                    <xdr:row>30</xdr:row>
                    <xdr:rowOff>95250</xdr:rowOff>
                  </from>
                  <to>
                    <xdr:col>9</xdr:col>
                    <xdr:colOff>123825</xdr:colOff>
                    <xdr:row>33</xdr:row>
                    <xdr:rowOff>19050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8</xdr:col>
                    <xdr:colOff>0</xdr:colOff>
                    <xdr:row>29</xdr:row>
                    <xdr:rowOff>95250</xdr:rowOff>
                  </from>
                  <to>
                    <xdr:col>9</xdr:col>
                    <xdr:colOff>123825</xdr:colOff>
                    <xdr:row>31</xdr:row>
                    <xdr:rowOff>76200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8</xdr:col>
                    <xdr:colOff>0</xdr:colOff>
                    <xdr:row>28</xdr:row>
                    <xdr:rowOff>95250</xdr:rowOff>
                  </from>
                  <to>
                    <xdr:col>9</xdr:col>
                    <xdr:colOff>123825</xdr:colOff>
                    <xdr:row>30</xdr:row>
                    <xdr:rowOff>76200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8</xdr:col>
                    <xdr:colOff>0</xdr:colOff>
                    <xdr:row>27</xdr:row>
                    <xdr:rowOff>95250</xdr:rowOff>
                  </from>
                  <to>
                    <xdr:col>9</xdr:col>
                    <xdr:colOff>123825</xdr:colOff>
                    <xdr:row>29</xdr:row>
                    <xdr:rowOff>76200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4</xdr:col>
                    <xdr:colOff>95250</xdr:colOff>
                    <xdr:row>53</xdr:row>
                    <xdr:rowOff>161925</xdr:rowOff>
                  </from>
                  <to>
                    <xdr:col>6</xdr:col>
                    <xdr:colOff>38100</xdr:colOff>
                    <xdr:row>55</xdr:row>
                    <xdr:rowOff>57150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4</xdr:col>
                    <xdr:colOff>95250</xdr:colOff>
                    <xdr:row>54</xdr:row>
                    <xdr:rowOff>152400</xdr:rowOff>
                  </from>
                  <to>
                    <xdr:col>6</xdr:col>
                    <xdr:colOff>38100</xdr:colOff>
                    <xdr:row>56</xdr:row>
                    <xdr:rowOff>57150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4</xdr:col>
                    <xdr:colOff>95250</xdr:colOff>
                    <xdr:row>55</xdr:row>
                    <xdr:rowOff>152400</xdr:rowOff>
                  </from>
                  <to>
                    <xdr:col>6</xdr:col>
                    <xdr:colOff>38100</xdr:colOff>
                    <xdr:row>57</xdr:row>
                    <xdr:rowOff>57150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4</xdr:col>
                    <xdr:colOff>95250</xdr:colOff>
                    <xdr:row>56</xdr:row>
                    <xdr:rowOff>152400</xdr:rowOff>
                  </from>
                  <to>
                    <xdr:col>6</xdr:col>
                    <xdr:colOff>38100</xdr:colOff>
                    <xdr:row>58</xdr:row>
                    <xdr:rowOff>57150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4</xdr:col>
                    <xdr:colOff>95250</xdr:colOff>
                    <xdr:row>57</xdr:row>
                    <xdr:rowOff>152400</xdr:rowOff>
                  </from>
                  <to>
                    <xdr:col>6</xdr:col>
                    <xdr:colOff>38100</xdr:colOff>
                    <xdr:row>59</xdr:row>
                    <xdr:rowOff>57150</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4</xdr:col>
                    <xdr:colOff>95250</xdr:colOff>
                    <xdr:row>58</xdr:row>
                    <xdr:rowOff>152400</xdr:rowOff>
                  </from>
                  <to>
                    <xdr:col>6</xdr:col>
                    <xdr:colOff>38100</xdr:colOff>
                    <xdr:row>60</xdr:row>
                    <xdr:rowOff>57150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4</xdr:col>
                    <xdr:colOff>95250</xdr:colOff>
                    <xdr:row>59</xdr:row>
                    <xdr:rowOff>152400</xdr:rowOff>
                  </from>
                  <to>
                    <xdr:col>6</xdr:col>
                    <xdr:colOff>38100</xdr:colOff>
                    <xdr:row>61</xdr:row>
                    <xdr:rowOff>57150</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4</xdr:col>
                    <xdr:colOff>95250</xdr:colOff>
                    <xdr:row>60</xdr:row>
                    <xdr:rowOff>152400</xdr:rowOff>
                  </from>
                  <to>
                    <xdr:col>6</xdr:col>
                    <xdr:colOff>38100</xdr:colOff>
                    <xdr:row>62</xdr:row>
                    <xdr:rowOff>57150</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4</xdr:col>
                    <xdr:colOff>95250</xdr:colOff>
                    <xdr:row>61</xdr:row>
                    <xdr:rowOff>152400</xdr:rowOff>
                  </from>
                  <to>
                    <xdr:col>6</xdr:col>
                    <xdr:colOff>38100</xdr:colOff>
                    <xdr:row>63</xdr:row>
                    <xdr:rowOff>57150</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4</xdr:col>
                    <xdr:colOff>95250</xdr:colOff>
                    <xdr:row>62</xdr:row>
                    <xdr:rowOff>152400</xdr:rowOff>
                  </from>
                  <to>
                    <xdr:col>6</xdr:col>
                    <xdr:colOff>38100</xdr:colOff>
                    <xdr:row>64</xdr:row>
                    <xdr:rowOff>57150</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4</xdr:col>
                    <xdr:colOff>95250</xdr:colOff>
                    <xdr:row>63</xdr:row>
                    <xdr:rowOff>152400</xdr:rowOff>
                  </from>
                  <to>
                    <xdr:col>6</xdr:col>
                    <xdr:colOff>38100</xdr:colOff>
                    <xdr:row>65</xdr:row>
                    <xdr:rowOff>57150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4</xdr:col>
                    <xdr:colOff>95250</xdr:colOff>
                    <xdr:row>64</xdr:row>
                    <xdr:rowOff>152400</xdr:rowOff>
                  </from>
                  <to>
                    <xdr:col>6</xdr:col>
                    <xdr:colOff>38100</xdr:colOff>
                    <xdr:row>66</xdr:row>
                    <xdr:rowOff>57150</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4</xdr:col>
                    <xdr:colOff>95250</xdr:colOff>
                    <xdr:row>65</xdr:row>
                    <xdr:rowOff>152400</xdr:rowOff>
                  </from>
                  <to>
                    <xdr:col>6</xdr:col>
                    <xdr:colOff>38100</xdr:colOff>
                    <xdr:row>67</xdr:row>
                    <xdr:rowOff>57150</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21</xdr:col>
                    <xdr:colOff>95250</xdr:colOff>
                    <xdr:row>53</xdr:row>
                    <xdr:rowOff>161925</xdr:rowOff>
                  </from>
                  <to>
                    <xdr:col>23</xdr:col>
                    <xdr:colOff>38100</xdr:colOff>
                    <xdr:row>55</xdr:row>
                    <xdr:rowOff>57150</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21</xdr:col>
                    <xdr:colOff>95250</xdr:colOff>
                    <xdr:row>54</xdr:row>
                    <xdr:rowOff>152400</xdr:rowOff>
                  </from>
                  <to>
                    <xdr:col>23</xdr:col>
                    <xdr:colOff>38100</xdr:colOff>
                    <xdr:row>56</xdr:row>
                    <xdr:rowOff>57150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21</xdr:col>
                    <xdr:colOff>95250</xdr:colOff>
                    <xdr:row>55</xdr:row>
                    <xdr:rowOff>152400</xdr:rowOff>
                  </from>
                  <to>
                    <xdr:col>23</xdr:col>
                    <xdr:colOff>38100</xdr:colOff>
                    <xdr:row>57</xdr:row>
                    <xdr:rowOff>57150</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21</xdr:col>
                    <xdr:colOff>95250</xdr:colOff>
                    <xdr:row>56</xdr:row>
                    <xdr:rowOff>152400</xdr:rowOff>
                  </from>
                  <to>
                    <xdr:col>23</xdr:col>
                    <xdr:colOff>38100</xdr:colOff>
                    <xdr:row>58</xdr:row>
                    <xdr:rowOff>57150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21</xdr:col>
                    <xdr:colOff>95250</xdr:colOff>
                    <xdr:row>57</xdr:row>
                    <xdr:rowOff>152400</xdr:rowOff>
                  </from>
                  <to>
                    <xdr:col>23</xdr:col>
                    <xdr:colOff>38100</xdr:colOff>
                    <xdr:row>59</xdr:row>
                    <xdr:rowOff>57150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21</xdr:col>
                    <xdr:colOff>95250</xdr:colOff>
                    <xdr:row>58</xdr:row>
                    <xdr:rowOff>152400</xdr:rowOff>
                  </from>
                  <to>
                    <xdr:col>23</xdr:col>
                    <xdr:colOff>38100</xdr:colOff>
                    <xdr:row>60</xdr:row>
                    <xdr:rowOff>57150</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21</xdr:col>
                    <xdr:colOff>95250</xdr:colOff>
                    <xdr:row>59</xdr:row>
                    <xdr:rowOff>152400</xdr:rowOff>
                  </from>
                  <to>
                    <xdr:col>23</xdr:col>
                    <xdr:colOff>38100</xdr:colOff>
                    <xdr:row>61</xdr:row>
                    <xdr:rowOff>57150</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21</xdr:col>
                    <xdr:colOff>95250</xdr:colOff>
                    <xdr:row>60</xdr:row>
                    <xdr:rowOff>152400</xdr:rowOff>
                  </from>
                  <to>
                    <xdr:col>23</xdr:col>
                    <xdr:colOff>38100</xdr:colOff>
                    <xdr:row>62</xdr:row>
                    <xdr:rowOff>57150</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21</xdr:col>
                    <xdr:colOff>95250</xdr:colOff>
                    <xdr:row>61</xdr:row>
                    <xdr:rowOff>152400</xdr:rowOff>
                  </from>
                  <to>
                    <xdr:col>23</xdr:col>
                    <xdr:colOff>38100</xdr:colOff>
                    <xdr:row>63</xdr:row>
                    <xdr:rowOff>57150</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21</xdr:col>
                    <xdr:colOff>95250</xdr:colOff>
                    <xdr:row>62</xdr:row>
                    <xdr:rowOff>152400</xdr:rowOff>
                  </from>
                  <to>
                    <xdr:col>23</xdr:col>
                    <xdr:colOff>38100</xdr:colOff>
                    <xdr:row>64</xdr:row>
                    <xdr:rowOff>57150</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21</xdr:col>
                    <xdr:colOff>95250</xdr:colOff>
                    <xdr:row>63</xdr:row>
                    <xdr:rowOff>152400</xdr:rowOff>
                  </from>
                  <to>
                    <xdr:col>23</xdr:col>
                    <xdr:colOff>38100</xdr:colOff>
                    <xdr:row>65</xdr:row>
                    <xdr:rowOff>57150</xdr:rowOff>
                  </to>
                </anchor>
              </controlPr>
            </control>
          </mc:Choice>
        </mc:AlternateContent>
        <mc:AlternateContent xmlns:mc="http://schemas.openxmlformats.org/markup-compatibility/2006">
          <mc:Choice Requires="x14">
            <control shapeId="7198" r:id="rId33" name="Check Box 30">
              <controlPr defaultSize="0" autoFill="0" autoLine="0" autoPict="0">
                <anchor moveWithCells="1">
                  <from>
                    <xdr:col>21</xdr:col>
                    <xdr:colOff>95250</xdr:colOff>
                    <xdr:row>64</xdr:row>
                    <xdr:rowOff>152400</xdr:rowOff>
                  </from>
                  <to>
                    <xdr:col>23</xdr:col>
                    <xdr:colOff>38100</xdr:colOff>
                    <xdr:row>66</xdr:row>
                    <xdr:rowOff>57150</xdr:rowOff>
                  </to>
                </anchor>
              </controlPr>
            </control>
          </mc:Choice>
        </mc:AlternateContent>
        <mc:AlternateContent xmlns:mc="http://schemas.openxmlformats.org/markup-compatibility/2006">
          <mc:Choice Requires="x14">
            <control shapeId="7199" r:id="rId34" name="Check Box 31">
              <controlPr defaultSize="0" autoFill="0" autoLine="0" autoPict="0">
                <anchor moveWithCells="1">
                  <from>
                    <xdr:col>21</xdr:col>
                    <xdr:colOff>95250</xdr:colOff>
                    <xdr:row>65</xdr:row>
                    <xdr:rowOff>152400</xdr:rowOff>
                  </from>
                  <to>
                    <xdr:col>23</xdr:col>
                    <xdr:colOff>38100</xdr:colOff>
                    <xdr:row>67</xdr:row>
                    <xdr:rowOff>57150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5:F23"/>
  <sheetViews>
    <sheetView workbookViewId="0"/>
  </sheetViews>
  <sheetFormatPr defaultRowHeight="12.75" x14ac:dyDescent="0.2"/>
  <sheetData>
    <row r="5" spans="4:6" x14ac:dyDescent="0.2">
      <c r="D5" s="184" t="s">
        <v>186</v>
      </c>
      <c r="E5" s="170"/>
      <c r="F5" s="171"/>
    </row>
    <row r="6" spans="4:6" x14ac:dyDescent="0.2">
      <c r="D6" s="172">
        <v>6</v>
      </c>
      <c r="E6" s="173">
        <f>VLOOKUP(D6,D8:E14,2,FALSE)</f>
        <v>0</v>
      </c>
      <c r="F6" s="174"/>
    </row>
    <row r="7" spans="4:6" x14ac:dyDescent="0.2">
      <c r="D7" s="175"/>
      <c r="E7" s="176"/>
      <c r="F7" s="177"/>
    </row>
    <row r="8" spans="4:6" x14ac:dyDescent="0.2">
      <c r="D8" s="178">
        <v>1</v>
      </c>
      <c r="E8" s="179" t="s">
        <v>182</v>
      </c>
      <c r="F8" s="180"/>
    </row>
    <row r="9" spans="4:6" x14ac:dyDescent="0.2">
      <c r="D9" s="178">
        <v>2</v>
      </c>
      <c r="E9" s="179" t="s">
        <v>183</v>
      </c>
      <c r="F9" s="180"/>
    </row>
    <row r="10" spans="4:6" x14ac:dyDescent="0.2">
      <c r="D10" s="178">
        <v>3</v>
      </c>
      <c r="E10" s="179" t="s">
        <v>184</v>
      </c>
      <c r="F10" s="180"/>
    </row>
    <row r="11" spans="4:6" x14ac:dyDescent="0.2">
      <c r="D11" s="178">
        <v>4</v>
      </c>
      <c r="E11" s="179" t="s">
        <v>180</v>
      </c>
      <c r="F11" s="180"/>
    </row>
    <row r="12" spans="4:6" x14ac:dyDescent="0.2">
      <c r="D12" s="178">
        <v>5</v>
      </c>
      <c r="E12" s="179" t="s">
        <v>185</v>
      </c>
      <c r="F12" s="180"/>
    </row>
    <row r="13" spans="4:6" x14ac:dyDescent="0.2">
      <c r="D13" s="178">
        <v>6</v>
      </c>
      <c r="E13" s="179"/>
      <c r="F13" s="180"/>
    </row>
    <row r="14" spans="4:6" x14ac:dyDescent="0.2">
      <c r="D14" s="181">
        <v>7</v>
      </c>
      <c r="E14" s="182"/>
      <c r="F14" s="183"/>
    </row>
    <row r="19" spans="2:3" x14ac:dyDescent="0.2">
      <c r="B19" s="185" t="s">
        <v>188</v>
      </c>
    </row>
    <row r="20" spans="2:3" x14ac:dyDescent="0.2">
      <c r="C20" s="237" t="str">
        <f>[1]!ProjDesc&amp;" "</f>
        <v xml:space="preserve"> </v>
      </c>
    </row>
    <row r="22" spans="2:3" x14ac:dyDescent="0.2">
      <c r="B22" s="185" t="s">
        <v>189</v>
      </c>
    </row>
    <row r="23" spans="2:3" x14ac:dyDescent="0.2">
      <c r="C23" s="237" t="str">
        <f>[1]!SiteDesc&amp;" "</f>
        <v xml:space="preserve"> </v>
      </c>
    </row>
  </sheetData>
  <sheetProtection sheet="1" objects="1" scenarios="1"/>
  <phoneticPr fontId="68"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CommonData</vt:lpstr>
      <vt:lpstr>RdwyProdRpt</vt:lpstr>
      <vt:lpstr>BrdgProdRpt</vt:lpstr>
      <vt:lpstr>OtherProdRpt</vt:lpstr>
      <vt:lpstr>TransmittalForm</vt:lpstr>
      <vt:lpstr>GeotechStdsForm</vt:lpstr>
      <vt:lpstr>DigitalFileChecklist</vt:lpstr>
      <vt:lpstr>Backgrd</vt:lpstr>
      <vt:lpstr>BrdgProdRpt!Print_Area</vt:lpstr>
      <vt:lpstr>DigitalFileChecklist!Print_Area</vt:lpstr>
      <vt:lpstr>GeotechStdsForm!Print_Area</vt:lpstr>
      <vt:lpstr>OtherProdRpt!Print_Area</vt:lpstr>
      <vt:lpstr>RdwyProdRpt!Print_Area</vt:lpstr>
      <vt:lpstr>TransmittalForm!Print_Area</vt:lpstr>
    </vt:vector>
  </TitlesOfParts>
  <Company>NCDOT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sbrown</dc:creator>
  <cp:lastModifiedBy>ncadmin01</cp:lastModifiedBy>
  <cp:lastPrinted>2014-08-15T18:31:18Z</cp:lastPrinted>
  <dcterms:created xsi:type="dcterms:W3CDTF">2005-06-27T19:35:26Z</dcterms:created>
  <dcterms:modified xsi:type="dcterms:W3CDTF">2014-08-15T18:31:58Z</dcterms:modified>
</cp:coreProperties>
</file>