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B8EDC984-F1AC-46C4-B180-4587534AC308}" xr6:coauthVersionLast="36" xr6:coauthVersionMax="36" xr10:uidLastSave="{00000000-0000-0000-0000-000000000000}"/>
  <bookViews>
    <workbookView xWindow="0" yWindow="0" windowWidth="23040" windowHeight="9084" xr2:uid="{00000000-000D-0000-FFFF-FFFF00000000}"/>
  </bookViews>
  <sheets>
    <sheet name="48 Hours (speed)" sheetId="4" r:id="rId1"/>
    <sheet name="48 Hours - EB  (volume &amp; class)" sheetId="1" r:id="rId2"/>
    <sheet name="48 Hours - EB  FHWA Classes" sheetId="11" r:id="rId3"/>
    <sheet name="48 Hours - WB  (volume &amp; class)" sheetId="12" r:id="rId4"/>
    <sheet name="48 Hours - W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EB  (volume &amp; class)'!$1:$11</definedName>
    <definedName name="_xlnm.Print_Titles" localSheetId="2">'48 Hours - EB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3">'48 Hours - WB  (volume &amp; class)'!$1:$11</definedName>
    <definedName name="_xlnm.Print_Titles" localSheetId="4">'48 Hours - WB  FHWA Classes'!$1:$11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3" i="4" l="1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K4" i="1"/>
  <c r="K3" i="1"/>
  <c r="K2" i="1"/>
  <c r="K1" i="1"/>
  <c r="B5" i="1"/>
  <c r="B4" i="1"/>
  <c r="B3" i="1"/>
  <c r="B2" i="1"/>
  <c r="B1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E61" i="14" l="1"/>
  <c r="P61" i="14"/>
  <c r="L61" i="14"/>
  <c r="H61" i="14"/>
  <c r="D61" i="14"/>
  <c r="M61" i="14"/>
  <c r="O61" i="14"/>
  <c r="K61" i="14"/>
  <c r="G61" i="14"/>
  <c r="I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J17" i="13" s="1"/>
  <c r="E18" i="13"/>
  <c r="E19" i="13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5" i="13"/>
  <c r="J42" i="13"/>
  <c r="J29" i="13"/>
  <c r="J19" i="13"/>
  <c r="J18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5" i="15" s="1"/>
  <c r="I16" i="11"/>
  <c r="I17" i="11"/>
  <c r="I18" i="11"/>
  <c r="I19" i="11"/>
  <c r="I19" i="15" s="1"/>
  <c r="I20" i="11"/>
  <c r="I21" i="11"/>
  <c r="I22" i="11"/>
  <c r="I23" i="11"/>
  <c r="I23" i="15" s="1"/>
  <c r="I24" i="11"/>
  <c r="I25" i="11"/>
  <c r="I26" i="11"/>
  <c r="I27" i="11"/>
  <c r="I27" i="15" s="1"/>
  <c r="I28" i="11"/>
  <c r="I29" i="11"/>
  <c r="I30" i="11"/>
  <c r="I31" i="11"/>
  <c r="I31" i="15" s="1"/>
  <c r="I32" i="11"/>
  <c r="I33" i="11"/>
  <c r="I34" i="11"/>
  <c r="I35" i="11"/>
  <c r="I35" i="15" s="1"/>
  <c r="I36" i="11"/>
  <c r="I37" i="11"/>
  <c r="I38" i="11"/>
  <c r="I39" i="11"/>
  <c r="I39" i="15" s="1"/>
  <c r="I40" i="11"/>
  <c r="I41" i="11"/>
  <c r="I42" i="11"/>
  <c r="I43" i="11"/>
  <c r="I43" i="15" s="1"/>
  <c r="I44" i="11"/>
  <c r="I45" i="11"/>
  <c r="I46" i="11"/>
  <c r="I47" i="11"/>
  <c r="I47" i="15" s="1"/>
  <c r="I48" i="11"/>
  <c r="I49" i="11"/>
  <c r="I50" i="11"/>
  <c r="I51" i="11"/>
  <c r="I51" i="15" s="1"/>
  <c r="I52" i="11"/>
  <c r="I53" i="11"/>
  <c r="I54" i="11"/>
  <c r="I55" i="11"/>
  <c r="I55" i="15" s="1"/>
  <c r="I56" i="11"/>
  <c r="I57" i="11"/>
  <c r="I58" i="1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5" i="11"/>
  <c r="G15" i="15" s="1"/>
  <c r="G16" i="11"/>
  <c r="G17" i="11"/>
  <c r="G18" i="11"/>
  <c r="G19" i="11"/>
  <c r="G19" i="15" s="1"/>
  <c r="G20" i="11"/>
  <c r="G21" i="11"/>
  <c r="G22" i="11"/>
  <c r="G23" i="11"/>
  <c r="G23" i="15" s="1"/>
  <c r="G24" i="11"/>
  <c r="G25" i="11"/>
  <c r="G26" i="11"/>
  <c r="G27" i="11"/>
  <c r="G27" i="15" s="1"/>
  <c r="G28" i="11"/>
  <c r="G29" i="11"/>
  <c r="G30" i="11"/>
  <c r="G31" i="11"/>
  <c r="G31" i="15" s="1"/>
  <c r="G32" i="11"/>
  <c r="G33" i="11"/>
  <c r="G34" i="11"/>
  <c r="G35" i="11"/>
  <c r="G35" i="15" s="1"/>
  <c r="G36" i="11"/>
  <c r="G37" i="11"/>
  <c r="G38" i="11"/>
  <c r="G39" i="11"/>
  <c r="G39" i="15" s="1"/>
  <c r="G40" i="11"/>
  <c r="G41" i="11"/>
  <c r="G42" i="11"/>
  <c r="G43" i="11"/>
  <c r="G43" i="15" s="1"/>
  <c r="G44" i="11"/>
  <c r="G45" i="11"/>
  <c r="G46" i="11"/>
  <c r="G47" i="11"/>
  <c r="G47" i="15" s="1"/>
  <c r="G48" i="11"/>
  <c r="G49" i="11"/>
  <c r="G50" i="11"/>
  <c r="G51" i="11"/>
  <c r="G51" i="15" s="1"/>
  <c r="G52" i="11"/>
  <c r="G53" i="11"/>
  <c r="G54" i="11"/>
  <c r="G55" i="11"/>
  <c r="G55" i="15" s="1"/>
  <c r="G56" i="11"/>
  <c r="G57" i="11"/>
  <c r="G58" i="11"/>
  <c r="G59" i="11"/>
  <c r="G59" i="15" s="1"/>
  <c r="G12" i="11"/>
  <c r="F13" i="11"/>
  <c r="F14" i="11"/>
  <c r="F15" i="11"/>
  <c r="F15" i="15" s="1"/>
  <c r="F16" i="11"/>
  <c r="F17" i="11"/>
  <c r="F18" i="11"/>
  <c r="F19" i="11"/>
  <c r="F19" i="15" s="1"/>
  <c r="F20" i="11"/>
  <c r="F21" i="11"/>
  <c r="F22" i="11"/>
  <c r="F23" i="11"/>
  <c r="F23" i="15" s="1"/>
  <c r="F24" i="11"/>
  <c r="F25" i="11"/>
  <c r="F26" i="11"/>
  <c r="F27" i="11"/>
  <c r="F27" i="15" s="1"/>
  <c r="F28" i="11"/>
  <c r="F29" i="11"/>
  <c r="F30" i="11"/>
  <c r="F31" i="11"/>
  <c r="F31" i="15" s="1"/>
  <c r="F32" i="11"/>
  <c r="F33" i="11"/>
  <c r="F34" i="11"/>
  <c r="F35" i="11"/>
  <c r="F35" i="15" s="1"/>
  <c r="F36" i="11"/>
  <c r="F37" i="11"/>
  <c r="F38" i="11"/>
  <c r="F39" i="11"/>
  <c r="F39" i="15" s="1"/>
  <c r="F40" i="11"/>
  <c r="F41" i="11"/>
  <c r="F42" i="11"/>
  <c r="F43" i="11"/>
  <c r="F43" i="15" s="1"/>
  <c r="F44" i="11"/>
  <c r="F45" i="11"/>
  <c r="F46" i="11"/>
  <c r="F47" i="11"/>
  <c r="F47" i="15" s="1"/>
  <c r="F48" i="11"/>
  <c r="F49" i="11"/>
  <c r="F50" i="11"/>
  <c r="F51" i="11"/>
  <c r="F51" i="15" s="1"/>
  <c r="F52" i="11"/>
  <c r="F53" i="11"/>
  <c r="F54" i="11"/>
  <c r="F55" i="11"/>
  <c r="F55" i="15" s="1"/>
  <c r="F56" i="11"/>
  <c r="F57" i="1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E38" i="15" l="1"/>
  <c r="F58" i="15"/>
  <c r="F54" i="15"/>
  <c r="F50" i="15"/>
  <c r="F46" i="15"/>
  <c r="F42" i="15"/>
  <c r="F38" i="15"/>
  <c r="F34" i="15"/>
  <c r="F30" i="15"/>
  <c r="F26" i="15"/>
  <c r="F22" i="15"/>
  <c r="F18" i="15"/>
  <c r="F14" i="15"/>
  <c r="G58" i="15"/>
  <c r="G54" i="15"/>
  <c r="G50" i="15"/>
  <c r="G46" i="15"/>
  <c r="G42" i="15"/>
  <c r="G38" i="15"/>
  <c r="G34" i="15"/>
  <c r="G30" i="15"/>
  <c r="G26" i="15"/>
  <c r="G22" i="15"/>
  <c r="G18" i="15"/>
  <c r="G14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H58" i="15"/>
  <c r="H54" i="15"/>
  <c r="H50" i="15"/>
  <c r="H46" i="15"/>
  <c r="H42" i="15"/>
  <c r="H38" i="15"/>
  <c r="H34" i="15"/>
  <c r="H30" i="15"/>
  <c r="H26" i="15"/>
  <c r="H22" i="15"/>
  <c r="H18" i="15"/>
  <c r="H14" i="15"/>
  <c r="J41" i="11"/>
  <c r="Q61" i="12"/>
  <c r="J40" i="11"/>
  <c r="J27" i="15"/>
  <c r="E12" i="15"/>
  <c r="E52" i="15"/>
  <c r="E44" i="15"/>
  <c r="E40" i="15"/>
  <c r="E36" i="15"/>
  <c r="E28" i="15"/>
  <c r="E20" i="15"/>
  <c r="F12" i="15"/>
  <c r="F56" i="15"/>
  <c r="F52" i="15"/>
  <c r="F48" i="15"/>
  <c r="F44" i="15"/>
  <c r="F40" i="15"/>
  <c r="F36" i="15"/>
  <c r="F32" i="15"/>
  <c r="F28" i="15"/>
  <c r="F24" i="15"/>
  <c r="F20" i="15"/>
  <c r="F16" i="15"/>
  <c r="G12" i="15"/>
  <c r="G56" i="15"/>
  <c r="G52" i="15"/>
  <c r="G48" i="15"/>
  <c r="G44" i="15"/>
  <c r="G40" i="15"/>
  <c r="G36" i="15"/>
  <c r="G32" i="15"/>
  <c r="G28" i="15"/>
  <c r="G24" i="15"/>
  <c r="G20" i="15"/>
  <c r="G16" i="15"/>
  <c r="H12" i="15"/>
  <c r="I56" i="15"/>
  <c r="I52" i="15"/>
  <c r="I48" i="15"/>
  <c r="I44" i="15"/>
  <c r="I40" i="15"/>
  <c r="I36" i="15"/>
  <c r="I32" i="15"/>
  <c r="I28" i="15"/>
  <c r="I24" i="15"/>
  <c r="I20" i="15"/>
  <c r="I16" i="15"/>
  <c r="J59" i="15"/>
  <c r="J43" i="15"/>
  <c r="J35" i="15"/>
  <c r="I12" i="15"/>
  <c r="H56" i="15"/>
  <c r="H52" i="15"/>
  <c r="H48" i="15"/>
  <c r="H44" i="15"/>
  <c r="H40" i="15"/>
  <c r="H32" i="15"/>
  <c r="H28" i="15"/>
  <c r="H24" i="15"/>
  <c r="H20" i="15"/>
  <c r="H16" i="15"/>
  <c r="J54" i="11"/>
  <c r="E54" i="15"/>
  <c r="J54" i="15" s="1"/>
  <c r="J46" i="11"/>
  <c r="E46" i="15"/>
  <c r="J46" i="15" s="1"/>
  <c r="J34" i="11"/>
  <c r="E34" i="15"/>
  <c r="J34" i="15" s="1"/>
  <c r="J22" i="11"/>
  <c r="E22" i="15"/>
  <c r="J22" i="15" s="1"/>
  <c r="J25" i="11"/>
  <c r="E25" i="15"/>
  <c r="E21" i="15"/>
  <c r="J17" i="11"/>
  <c r="E17" i="15"/>
  <c r="E13" i="15"/>
  <c r="F57" i="15"/>
  <c r="F53" i="15"/>
  <c r="F49" i="15"/>
  <c r="F45" i="15"/>
  <c r="F41" i="15"/>
  <c r="F37" i="15"/>
  <c r="F33" i="15"/>
  <c r="F29" i="15"/>
  <c r="F25" i="15"/>
  <c r="F21" i="15"/>
  <c r="F17" i="15"/>
  <c r="F13" i="15"/>
  <c r="G57" i="15"/>
  <c r="G53" i="15"/>
  <c r="G49" i="15"/>
  <c r="G45" i="15"/>
  <c r="G41" i="15"/>
  <c r="G37" i="15"/>
  <c r="G33" i="15"/>
  <c r="G29" i="15"/>
  <c r="G25" i="15"/>
  <c r="G21" i="15"/>
  <c r="G17" i="15"/>
  <c r="G13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J26" i="11"/>
  <c r="E26" i="15"/>
  <c r="J26" i="15" s="1"/>
  <c r="J14" i="11"/>
  <c r="E14" i="15"/>
  <c r="J55" i="11"/>
  <c r="J38" i="11"/>
  <c r="J57" i="11"/>
  <c r="E57" i="15"/>
  <c r="E53" i="15"/>
  <c r="J49" i="11"/>
  <c r="E49" i="15"/>
  <c r="E45" i="15"/>
  <c r="E41" i="15"/>
  <c r="E37" i="15"/>
  <c r="J33" i="11"/>
  <c r="E33" i="15"/>
  <c r="E29" i="15"/>
  <c r="J51" i="11"/>
  <c r="J56" i="11"/>
  <c r="E56" i="15"/>
  <c r="J48" i="11"/>
  <c r="E48" i="15"/>
  <c r="J32" i="11"/>
  <c r="E32" i="15"/>
  <c r="J24" i="11"/>
  <c r="E24" i="15"/>
  <c r="J16" i="11"/>
  <c r="E16" i="15"/>
  <c r="H57" i="15"/>
  <c r="H53" i="15"/>
  <c r="H49" i="15"/>
  <c r="H45" i="15"/>
  <c r="H41" i="15"/>
  <c r="H37" i="15"/>
  <c r="H33" i="15"/>
  <c r="H29" i="15"/>
  <c r="H25" i="15"/>
  <c r="H21" i="15"/>
  <c r="H17" i="15"/>
  <c r="H13" i="15"/>
  <c r="J58" i="11"/>
  <c r="E58" i="15"/>
  <c r="J58" i="15" s="1"/>
  <c r="J50" i="11"/>
  <c r="E50" i="15"/>
  <c r="J50" i="15" s="1"/>
  <c r="J42" i="11"/>
  <c r="E42" i="15"/>
  <c r="J42" i="15" s="1"/>
  <c r="J30" i="11"/>
  <c r="E30" i="15"/>
  <c r="J18" i="11"/>
  <c r="E18" i="15"/>
  <c r="Q61" i="14"/>
  <c r="P62" i="14" s="1"/>
  <c r="J47" i="11"/>
  <c r="E47" i="15"/>
  <c r="J47" i="15" s="1"/>
  <c r="J39" i="11"/>
  <c r="E39" i="15"/>
  <c r="J39" i="15" s="1"/>
  <c r="J31" i="11"/>
  <c r="E31" i="15"/>
  <c r="J31" i="15" s="1"/>
  <c r="J23" i="11"/>
  <c r="E23" i="15"/>
  <c r="J23" i="15" s="1"/>
  <c r="J15" i="11"/>
  <c r="E15" i="15"/>
  <c r="H67" i="11"/>
  <c r="H3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55" i="15"/>
  <c r="J19" i="15"/>
  <c r="J27" i="11"/>
  <c r="J19" i="11"/>
  <c r="J51" i="15"/>
  <c r="J29" i="11"/>
  <c r="J21" i="11"/>
  <c r="J25" i="13"/>
  <c r="J64" i="13" s="1"/>
  <c r="G65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18" i="15" l="1"/>
  <c r="J38" i="15"/>
  <c r="O65" i="14"/>
  <c r="J30" i="15"/>
  <c r="J14" i="15"/>
  <c r="J21" i="15"/>
  <c r="Q70" i="14"/>
  <c r="M71" i="14" s="1"/>
  <c r="O62" i="14"/>
  <c r="I68" i="14"/>
  <c r="J17" i="15"/>
  <c r="J36" i="15"/>
  <c r="J57" i="15"/>
  <c r="H62" i="14"/>
  <c r="J33" i="15"/>
  <c r="J25" i="15"/>
  <c r="E61" i="15"/>
  <c r="E70" i="15" s="1"/>
  <c r="J45" i="15"/>
  <c r="I64" i="15"/>
  <c r="O71" i="14"/>
  <c r="H64" i="15"/>
  <c r="H67" i="15"/>
  <c r="J24" i="15"/>
  <c r="J48" i="15"/>
  <c r="I61" i="15"/>
  <c r="I70" i="15" s="1"/>
  <c r="I67" i="15"/>
  <c r="G67" i="15"/>
  <c r="F67" i="15"/>
  <c r="H61" i="15"/>
  <c r="H70" i="15" s="1"/>
  <c r="J32" i="15"/>
  <c r="J40" i="15"/>
  <c r="J56" i="15"/>
  <c r="E67" i="15"/>
  <c r="J13" i="15"/>
  <c r="E64" i="15"/>
  <c r="J29" i="15"/>
  <c r="G64" i="15"/>
  <c r="J28" i="15"/>
  <c r="F64" i="15"/>
  <c r="H68" i="14"/>
  <c r="F61" i="15"/>
  <c r="F70" i="15" s="1"/>
  <c r="G68" i="14"/>
  <c r="C68" i="14"/>
  <c r="G61" i="15"/>
  <c r="G70" i="15" s="1"/>
  <c r="J16" i="15"/>
  <c r="J20" i="15"/>
  <c r="J44" i="15"/>
  <c r="J68" i="14"/>
  <c r="J15" i="15"/>
  <c r="E68" i="14"/>
  <c r="J67" i="13"/>
  <c r="E68" i="13" s="1"/>
  <c r="N68" i="14"/>
  <c r="J52" i="15"/>
  <c r="J12" i="15"/>
  <c r="K68" i="14"/>
  <c r="J37" i="15"/>
  <c r="O68" i="14"/>
  <c r="J41" i="15"/>
  <c r="J53" i="15"/>
  <c r="J67" i="11"/>
  <c r="H68" i="11" s="1"/>
  <c r="K65" i="14"/>
  <c r="F68" i="14"/>
  <c r="J61" i="11"/>
  <c r="H62" i="11" s="1"/>
  <c r="P68" i="14"/>
  <c r="L68" i="14"/>
  <c r="P65" i="14"/>
  <c r="D68" i="14"/>
  <c r="J49" i="15"/>
  <c r="G70" i="11"/>
  <c r="M62" i="14"/>
  <c r="I70" i="13"/>
  <c r="P71" i="14"/>
  <c r="J65" i="14"/>
  <c r="N62" i="14"/>
  <c r="I65" i="13"/>
  <c r="F70" i="13"/>
  <c r="J62" i="14"/>
  <c r="F62" i="14"/>
  <c r="F70" i="11"/>
  <c r="C65" i="14"/>
  <c r="F65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E65" i="13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I65" i="11" l="1"/>
  <c r="J71" i="14"/>
  <c r="K71" i="14"/>
  <c r="G71" i="14"/>
  <c r="I71" i="14"/>
  <c r="L71" i="14"/>
  <c r="D71" i="14"/>
  <c r="H71" i="14"/>
  <c r="E71" i="14"/>
  <c r="N71" i="14"/>
  <c r="F71" i="14"/>
  <c r="G62" i="13"/>
  <c r="J64" i="15"/>
  <c r="G65" i="15" s="1"/>
  <c r="G71" i="13"/>
  <c r="E71" i="13"/>
  <c r="E68" i="11"/>
  <c r="H65" i="11"/>
  <c r="F68" i="11"/>
  <c r="G68" i="11"/>
  <c r="I68" i="11"/>
  <c r="J67" i="15"/>
  <c r="E68" i="15" s="1"/>
  <c r="H68" i="15"/>
  <c r="G68" i="13"/>
  <c r="H68" i="13"/>
  <c r="J61" i="15"/>
  <c r="J70" i="15" s="1"/>
  <c r="E71" i="15" s="1"/>
  <c r="F68" i="13"/>
  <c r="I68" i="13"/>
  <c r="F62" i="13"/>
  <c r="I71" i="13"/>
  <c r="Q61" i="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5" i="15"/>
  <c r="H62" i="13"/>
  <c r="E65" i="11"/>
  <c r="E62" i="13"/>
  <c r="H71" i="13"/>
  <c r="B16" i="14"/>
  <c r="A15" i="14"/>
  <c r="F68" i="15" l="1"/>
  <c r="I62" i="15"/>
  <c r="F65" i="15"/>
  <c r="E65" i="15"/>
  <c r="G62" i="15"/>
  <c r="F71" i="11"/>
  <c r="I71" i="15"/>
  <c r="I65" i="15"/>
  <c r="G71" i="15"/>
  <c r="I68" i="15"/>
  <c r="G68" i="15"/>
  <c r="H62" i="15"/>
  <c r="F71" i="15"/>
  <c r="E62" i="15"/>
  <c r="H71" i="15"/>
  <c r="F62" i="15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R191" i="4" s="1"/>
  <c r="C190" i="4"/>
  <c r="C189" i="4"/>
  <c r="C188" i="4"/>
  <c r="C187" i="4"/>
  <c r="C186" i="4"/>
  <c r="C185" i="4"/>
  <c r="C184" i="4"/>
  <c r="C183" i="4"/>
  <c r="R183" i="4" s="1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1" i="4" l="1"/>
  <c r="R159" i="4"/>
  <c r="R167" i="4"/>
  <c r="R175" i="4"/>
  <c r="J198" i="4"/>
  <c r="H201" i="4"/>
  <c r="Q201" i="4"/>
  <c r="R152" i="4"/>
  <c r="R160" i="4"/>
  <c r="R168" i="4"/>
  <c r="L204" i="4"/>
  <c r="R176" i="4"/>
  <c r="R184" i="4"/>
  <c r="R192" i="4"/>
  <c r="F198" i="4"/>
  <c r="F207" i="4" s="1"/>
  <c r="K198" i="4"/>
  <c r="K207" i="4" s="1"/>
  <c r="O198" i="4"/>
  <c r="O207" i="4" s="1"/>
  <c r="C201" i="4"/>
  <c r="C198" i="4"/>
  <c r="C207" i="4" s="1"/>
  <c r="D198" i="4"/>
  <c r="D207" i="4" s="1"/>
  <c r="G201" i="4"/>
  <c r="G198" i="4"/>
  <c r="G207" i="4" s="1"/>
  <c r="L198" i="4"/>
  <c r="P201" i="4"/>
  <c r="P198" i="4"/>
  <c r="P207" i="4" s="1"/>
  <c r="H198" i="4"/>
  <c r="H207" i="4" s="1"/>
  <c r="M198" i="4"/>
  <c r="M207" i="4" s="1"/>
  <c r="Q198" i="4"/>
  <c r="Q207" i="4" s="1"/>
  <c r="E198" i="4"/>
  <c r="E207" i="4" s="1"/>
  <c r="N198" i="4"/>
  <c r="N207" i="4" s="1"/>
  <c r="R196" i="4"/>
  <c r="R153" i="4"/>
  <c r="R154" i="4"/>
  <c r="L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F136" i="4" l="1"/>
  <c r="N136" i="4"/>
  <c r="D139" i="4"/>
  <c r="D136" i="4"/>
  <c r="P136" i="4"/>
  <c r="F139" i="4"/>
  <c r="D142" i="4"/>
  <c r="C142" i="4"/>
  <c r="F142" i="4"/>
  <c r="L142" i="4"/>
  <c r="R198" i="4"/>
  <c r="N199" i="4" s="1"/>
  <c r="C136" i="4"/>
  <c r="Q142" i="4"/>
  <c r="Q139" i="4"/>
  <c r="P142" i="4"/>
  <c r="G139" i="4"/>
  <c r="R201" i="4"/>
  <c r="C202" i="4" s="1"/>
  <c r="H136" i="4"/>
  <c r="H142" i="4"/>
  <c r="O139" i="4"/>
  <c r="N142" i="4"/>
  <c r="C139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K205" i="4" l="1"/>
  <c r="H199" i="4"/>
  <c r="Q202" i="4"/>
  <c r="G202" i="4"/>
  <c r="J199" i="4"/>
  <c r="K202" i="4"/>
  <c r="E202" i="4"/>
  <c r="L199" i="4"/>
  <c r="K199" i="4"/>
  <c r="N202" i="4"/>
  <c r="F199" i="4"/>
  <c r="C199" i="4"/>
  <c r="P202" i="4"/>
  <c r="I199" i="4"/>
  <c r="D202" i="4"/>
  <c r="D199" i="4"/>
  <c r="O199" i="4"/>
  <c r="P199" i="4"/>
  <c r="L202" i="4"/>
  <c r="O202" i="4"/>
  <c r="J205" i="4"/>
  <c r="M202" i="4"/>
  <c r="E205" i="4"/>
  <c r="M199" i="4"/>
  <c r="G199" i="4"/>
  <c r="Q199" i="4"/>
  <c r="F202" i="4"/>
  <c r="J202" i="4"/>
  <c r="O205" i="4"/>
  <c r="I202" i="4"/>
  <c r="R207" i="4"/>
  <c r="H208" i="4" s="1"/>
  <c r="E199" i="4"/>
  <c r="F205" i="4"/>
  <c r="I205" i="4"/>
  <c r="H202" i="4"/>
  <c r="H205" i="4"/>
  <c r="D205" i="4"/>
  <c r="Q205" i="4"/>
  <c r="P205" i="4"/>
  <c r="M205" i="4"/>
  <c r="G205" i="4"/>
  <c r="N205" i="4"/>
  <c r="L205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P208" i="4" l="1"/>
  <c r="Q208" i="4"/>
  <c r="I208" i="4"/>
  <c r="F208" i="4"/>
  <c r="K208" i="4"/>
  <c r="O208" i="4"/>
  <c r="C208" i="4"/>
  <c r="D208" i="4"/>
  <c r="N208" i="4"/>
  <c r="M208" i="4"/>
  <c r="E208" i="4"/>
  <c r="L208" i="4"/>
  <c r="G208" i="4"/>
  <c r="J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<sst xmlns="http://schemas.openxmlformats.org/spreadsheetml/2006/main" count="268" uniqueCount="76">
  <si>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</si>
  <si>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</si>
  <si>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</si>
  <si>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</si>
  <si>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</si>
  <si>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</si>
  <si>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</si>
  <si>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</si>
  <si>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</si>
  <si>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</si>
  <si>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</si>
  <si>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</si>
  <si>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</si>
  <si>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</si>
  <si>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</si>
  <si>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</si>
  <si>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</si>
  <si>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</si>
  <si>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</si>
  <si>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</si>
  <si>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</si>
  <si>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</si>
  <si>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</si>
  <si>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</si>
  <si>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</si>
  <si>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</si>
  <si>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</si>
  <si>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</si>
  <si>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</si>
  <si>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</si>
  <si>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</si>
  <si>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</si>
  <si>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</si>
  <si>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</si>
  <si>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</si>
  <si>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</si>
  <si>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</si>
  <si>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</si>
  <si>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</si>
  <si>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</si>
  <si>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</si>
  <si>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</si>
  <si>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</si>
  <si>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</si>
  <si>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</si>
  <si>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</si>
  <si>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</si>
  <si>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</si>
  <si>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</si>
  <si>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</si>
  <si>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</si>
  <si>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Gaston</t>
  </si>
  <si>
    <t>AMT</t>
  </si>
  <si>
    <t>1 MPH</t>
  </si>
  <si>
    <t>100 MPH</t>
  </si>
  <si>
    <t>EB Lane</t>
  </si>
  <si>
    <t>EB</t>
  </si>
  <si>
    <t>WB</t>
  </si>
  <si>
    <t>WB Lane</t>
  </si>
  <si>
    <t>52 MPH</t>
  </si>
  <si>
    <t>Stanley</t>
  </si>
  <si>
    <t>NC 27 (Jonas Highway)</t>
  </si>
  <si>
    <t>930731X</t>
  </si>
  <si>
    <t>1053-2384</t>
  </si>
  <si>
    <t>N/A (assumed 45)</t>
  </si>
  <si>
    <t>46 MPH</t>
  </si>
  <si>
    <t>41-50 MPH</t>
  </si>
  <si>
    <t>48 MPH</t>
  </si>
  <si>
    <t>46-55 MPH</t>
  </si>
  <si>
    <t>55 MPH</t>
  </si>
  <si>
    <t>47 MPH</t>
  </si>
  <si>
    <t>54 MPH</t>
  </si>
  <si>
    <t>8 MPH</t>
  </si>
  <si>
    <t>96 MPH</t>
  </si>
  <si>
    <t>98 MPH</t>
  </si>
  <si>
    <t>4.5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</si>
</sst>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31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horizontal="left"/>
    </xf>
    <xf numFmtId="165" fontId="3" fillId="0" borderId="0" xfId="0" applyNumberFormat="1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67" fontId="3" fillId="0" borderId="15" xfId="0" applyNumberFormat="1" applyFont="1" applyBorder="1" applyAlignment="1" applyProtection="1">
      <alignment horizontal="center"/>
    </xf>
    <xf numFmtId="166" fontId="3" fillId="0" borderId="16" xfId="0" applyNumberFormat="1" applyFont="1" applyBorder="1" applyAlignment="1" applyProtection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 applyProtection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 applyProtection="1">
      <alignment horizontal="center" vertical="center"/>
    </xf>
    <xf numFmtId="167" fontId="3" fillId="0" borderId="10" xfId="0" applyNumberFormat="1" applyFont="1" applyBorder="1" applyAlignment="1" applyProtection="1">
      <alignment horizontal="center"/>
    </xf>
    <xf numFmtId="166" fontId="3" fillId="0" borderId="12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 applyProtection="1">
      <alignment horizontal="center" vertical="center"/>
    </xf>
    <xf numFmtId="167" fontId="3" fillId="0" borderId="0" xfId="0" applyNumberFormat="1" applyFont="1" applyBorder="1" applyAlignment="1" applyProtection="1">
      <alignment horizontal="center"/>
    </xf>
    <xf numFmtId="166" fontId="3" fillId="0" borderId="0" xfId="0" applyNumberFormat="1" applyFont="1" applyBorder="1" applyAlignment="1" applyProtection="1">
      <alignment horizontal="center" vertical="center"/>
    </xf>
    <xf numFmtId="3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3" fontId="4" fillId="0" borderId="3" xfId="0" applyNumberFormat="1" applyFont="1" applyBorder="1" applyAlignment="1" applyProtection="1"/>
    <xf numFmtId="0" fontId="4" fillId="0" borderId="0" xfId="0" applyFont="1" applyAlignment="1" applyProtection="1"/>
    <xf numFmtId="9" fontId="4" fillId="0" borderId="3" xfId="0" applyNumberFormat="1" applyFont="1" applyBorder="1" applyAlignment="1" applyProtection="1"/>
    <xf numFmtId="9" fontId="4" fillId="2" borderId="3" xfId="0" applyNumberFormat="1" applyFont="1" applyFill="1" applyBorder="1" applyAlignment="1" applyProtection="1"/>
    <xf numFmtId="0" fontId="4" fillId="0" borderId="0" xfId="0" applyFont="1" applyBorder="1" applyAlignment="1" applyProtection="1"/>
    <xf numFmtId="9" fontId="4" fillId="0" borderId="0" xfId="0" applyNumberFormat="1" applyFont="1" applyBorder="1" applyAlignment="1" applyProtection="1"/>
    <xf numFmtId="9" fontId="4" fillId="0" borderId="0" xfId="0" applyNumberFormat="1" applyFont="1" applyFill="1" applyBorder="1" applyAlignment="1" applyProtection="1"/>
    <xf numFmtId="3" fontId="3" fillId="0" borderId="15" xfId="0" applyNumberFormat="1" applyFont="1" applyBorder="1" applyAlignment="1" applyProtection="1">
      <alignment horizontal="center" vertical="center"/>
    </xf>
    <xf numFmtId="3" fontId="3" fillId="0" borderId="3" xfId="0" applyNumberFormat="1" applyFont="1" applyBorder="1" applyAlignment="1" applyProtection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164" fontId="1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center" vertical="center" wrapText="1"/>
    </xf>
    <xf numFmtId="167" fontId="1" fillId="0" borderId="15" xfId="0" applyNumberFormat="1" applyFont="1" applyBorder="1" applyAlignment="1" applyProtection="1">
      <alignment horizontal="center"/>
    </xf>
    <xf numFmtId="166" fontId="1" fillId="0" borderId="16" xfId="0" applyNumberFormat="1" applyFont="1" applyBorder="1" applyAlignment="1" applyProtection="1">
      <alignment horizontal="center" vertical="center"/>
    </xf>
    <xf numFmtId="3" fontId="1" fillId="0" borderId="16" xfId="0" applyNumberFormat="1" applyFont="1" applyBorder="1" applyAlignment="1" applyProtection="1">
      <alignment horizontal="center" vertical="center"/>
    </xf>
    <xf numFmtId="167" fontId="1" fillId="0" borderId="10" xfId="0" applyNumberFormat="1" applyFont="1" applyBorder="1" applyAlignment="1" applyProtection="1">
      <alignment horizontal="center"/>
    </xf>
    <xf numFmtId="166" fontId="1" fillId="0" borderId="12" xfId="0" applyNumberFormat="1" applyFont="1" applyBorder="1" applyAlignment="1" applyProtection="1">
      <alignment horizontal="center" vertical="center"/>
    </xf>
    <xf numFmtId="167" fontId="1" fillId="0" borderId="0" xfId="0" applyNumberFormat="1" applyFont="1" applyBorder="1" applyAlignment="1" applyProtection="1">
      <alignment horizontal="center"/>
    </xf>
    <xf numFmtId="166" fontId="1" fillId="0" borderId="0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166" fontId="3" fillId="0" borderId="0" xfId="0" applyNumberFormat="1" applyFont="1" applyFill="1" applyBorder="1" applyAlignment="1" applyProtection="1">
      <alignment horizontal="left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/>
    <xf numFmtId="0" fontId="1" fillId="0" borderId="0" xfId="0" applyFont="1" applyFill="1" applyBorder="1" applyAlignment="1" applyProtection="1">
      <alignment horizontal="left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</xf>
    <xf numFmtId="3" fontId="2" fillId="0" borderId="3" xfId="0" applyNumberFormat="1" applyFont="1" applyBorder="1" applyAlignment="1" applyProtection="1"/>
    <xf numFmtId="9" fontId="2" fillId="0" borderId="3" xfId="1" applyFont="1" applyBorder="1" applyAlignment="1" applyProtection="1"/>
    <xf numFmtId="9" fontId="2" fillId="2" borderId="3" xfId="1" applyFont="1" applyFill="1" applyBorder="1" applyAlignment="1" applyProtection="1"/>
    <xf numFmtId="3" fontId="2" fillId="0" borderId="25" xfId="0" applyNumberFormat="1" applyFont="1" applyBorder="1" applyAlignment="1" applyProtection="1"/>
    <xf numFmtId="3" fontId="2" fillId="0" borderId="0" xfId="0" applyNumberFormat="1" applyFont="1" applyBorder="1" applyAlignment="1" applyProtection="1"/>
    <xf numFmtId="9" fontId="2" fillId="0" borderId="25" xfId="1" applyFont="1" applyBorder="1" applyAlignment="1" applyProtection="1"/>
    <xf numFmtId="9" fontId="2" fillId="0" borderId="0" xfId="1" applyFont="1" applyBorder="1" applyAlignment="1" applyProtection="1"/>
    <xf numFmtId="10" fontId="3" fillId="0" borderId="0" xfId="0" applyNumberFormat="1" applyFont="1" applyAlignme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left"/>
    </xf>
    <xf numFmtId="0" fontId="4" fillId="0" borderId="18" xfId="0" applyFont="1" applyBorder="1" applyAlignment="1" applyProtection="1">
      <alignment horizontal="left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3" fillId="0" borderId="2" xfId="0" applyFont="1" applyFill="1" applyBorder="1" applyAlignment="1" applyProtection="1">
      <alignment horizontal="left"/>
    </xf>
    <xf numFmtId="167" fontId="3" fillId="0" borderId="1" xfId="0" applyNumberFormat="1" applyFont="1" applyFill="1" applyBorder="1" applyAlignment="1" applyProtection="1">
      <alignment horizontal="left"/>
    </xf>
    <xf numFmtId="166" fontId="3" fillId="0" borderId="1" xfId="0" applyNumberFormat="1" applyFont="1" applyFill="1" applyBorder="1" applyAlignment="1" applyProtection="1">
      <alignment horizontal="left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2" xfId="0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/>
    </xf>
    <xf numFmtId="165" fontId="3" fillId="0" borderId="1" xfId="0" applyNumberFormat="1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18" xfId="0" applyFont="1" applyBorder="1" applyAlignment="1" applyProtection="1">
      <alignment horizontal="left"/>
    </xf>
    <xf numFmtId="164" fontId="1" fillId="0" borderId="1" xfId="0" applyNumberFormat="1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Fill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167" fontId="1" fillId="0" borderId="1" xfId="0" applyNumberFormat="1" applyFont="1" applyFill="1" applyBorder="1" applyAlignment="1" applyProtection="1">
      <alignment horizontal="left"/>
      <protection locked="0"/>
    </xf>
    <xf numFmtId="166" fontId="1" fillId="0" borderId="1" xfId="0" applyNumberFormat="1" applyFont="1" applyFill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Fill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0" fontId="7" fillId="0" borderId="1" xfId="0" applyNumberFormat="1" applyFont="1" applyBorder="1" applyAlignment="1" applyProtection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>
      <selection activeCell="F11" sqref="F11:H11"/>
    </sheetView>
  </sheetViews>
  <sheetFormatPr defaultColWidth="5.44140625" defaultRowHeight="13.2" x14ac:dyDescent="0.25"/>
  <cols>
    <col min="1" max="1" width="10" style="9" bestFit="1" customWidth="1"/>
    <col min="2" max="2" width="7" style="9" customWidth="1"/>
    <col min="3" max="6" width="6.44140625" style="9" customWidth="1"/>
    <col min="7" max="7" width="7.33203125" style="9" bestFit="1" customWidth="1"/>
    <col min="8" max="17" width="6.44140625" style="9" customWidth="1"/>
    <col min="18" max="18" width="8" style="9" customWidth="1"/>
    <col min="19" max="16384" width="5.44140625" style="9"/>
  </cols>
  <sheetData>
    <row r="1" spans="1:18" x14ac:dyDescent="0.25">
      <c r="A1" s="7" t="s">
        <v>4</v>
      </c>
      <c r="B1" s="106">
        <v>12</v>
      </c>
      <c r="C1" s="106"/>
      <c r="D1" s="106"/>
      <c r="E1" s="8"/>
      <c r="F1" s="85" t="s">
        <v>33</v>
      </c>
      <c r="G1" s="85"/>
      <c r="H1" s="130" t="s">
        <v>64</v>
      </c>
      <c r="I1" s="130"/>
      <c r="J1" s="8"/>
      <c r="K1" s="8"/>
      <c r="L1" s="85" t="s">
        <v>9</v>
      </c>
      <c r="M1" s="85"/>
      <c r="N1" s="85"/>
      <c r="O1" s="101" t="s">
        <v>52</v>
      </c>
      <c r="P1" s="101"/>
      <c r="Q1" s="101"/>
      <c r="R1" s="101"/>
    </row>
    <row r="2" spans="1:18" x14ac:dyDescent="0.25">
      <c r="A2" s="7" t="s">
        <v>2</v>
      </c>
      <c r="B2" s="108" t="s">
        <v>51</v>
      </c>
      <c r="C2" s="108"/>
      <c r="D2" s="108"/>
      <c r="E2" s="10"/>
      <c r="F2" s="85" t="s">
        <v>34</v>
      </c>
      <c r="G2" s="85"/>
      <c r="H2" s="107"/>
      <c r="I2" s="107"/>
      <c r="J2" s="10"/>
      <c r="K2" s="10"/>
      <c r="L2" s="102" t="s">
        <v>0</v>
      </c>
      <c r="M2" s="102"/>
      <c r="N2" s="102"/>
      <c r="O2" s="103" t="s">
        <v>63</v>
      </c>
      <c r="P2" s="103"/>
      <c r="Q2" s="103"/>
      <c r="R2" s="103"/>
    </row>
    <row r="3" spans="1:18" x14ac:dyDescent="0.25">
      <c r="A3" s="7" t="s">
        <v>3</v>
      </c>
      <c r="B3" s="103" t="s">
        <v>60</v>
      </c>
      <c r="C3" s="103"/>
      <c r="D3" s="103"/>
      <c r="E3" s="10"/>
      <c r="F3" s="10"/>
      <c r="G3" s="10"/>
      <c r="H3" s="10"/>
      <c r="I3" s="61"/>
      <c r="J3" s="10"/>
      <c r="K3" s="10"/>
      <c r="L3" s="102" t="s">
        <v>1</v>
      </c>
      <c r="M3" s="102"/>
      <c r="N3" s="102"/>
      <c r="O3" s="103" t="str">
        <f>+B4</f>
        <v>NC 27 (Jonas Highway)</v>
      </c>
      <c r="P3" s="103"/>
      <c r="Q3" s="103"/>
      <c r="R3" s="103"/>
    </row>
    <row r="4" spans="1:18" x14ac:dyDescent="0.25">
      <c r="A4" s="7" t="s">
        <v>7</v>
      </c>
      <c r="B4" s="103" t="s">
        <v>61</v>
      </c>
      <c r="C4" s="103"/>
      <c r="D4" s="103"/>
      <c r="E4" s="10"/>
      <c r="F4" s="10"/>
      <c r="G4" s="10"/>
      <c r="H4" s="10"/>
      <c r="I4" s="61"/>
      <c r="J4" s="10"/>
      <c r="K4" s="10"/>
      <c r="L4" s="102" t="s">
        <v>17</v>
      </c>
      <c r="M4" s="102"/>
      <c r="N4" s="102"/>
      <c r="O4" s="103" t="s">
        <v>62</v>
      </c>
      <c r="P4" s="103"/>
      <c r="Q4" s="103"/>
      <c r="R4" s="103"/>
    </row>
    <row r="5" spans="1:18" x14ac:dyDescent="0.25">
      <c r="A5" s="7" t="s">
        <v>8</v>
      </c>
      <c r="B5" s="109"/>
      <c r="C5" s="109"/>
      <c r="D5" s="109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/>
    </row>
    <row r="6" spans="1:18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02" t="s">
        <v>10</v>
      </c>
      <c r="M6" s="102"/>
      <c r="N6" s="102"/>
      <c r="O6" s="102"/>
      <c r="P6" s="104">
        <v>43515</v>
      </c>
      <c r="Q6" s="104"/>
      <c r="R6" s="104"/>
    </row>
    <row r="7" spans="1:18" x14ac:dyDescent="0.25">
      <c r="B7" s="11"/>
      <c r="C7" s="11"/>
      <c r="D7" s="11"/>
      <c r="E7" s="11"/>
      <c r="F7" s="11"/>
      <c r="G7" s="11"/>
      <c r="H7" s="11"/>
      <c r="I7" s="11"/>
      <c r="J7" s="11"/>
      <c r="K7" s="11"/>
      <c r="L7" s="102" t="s">
        <v>11</v>
      </c>
      <c r="M7" s="102"/>
      <c r="N7" s="102"/>
      <c r="O7" s="102"/>
      <c r="P7" s="105">
        <v>0</v>
      </c>
      <c r="Q7" s="105"/>
      <c r="R7" s="105"/>
    </row>
    <row r="8" spans="1:18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62"/>
      <c r="M8" s="62"/>
      <c r="N8" s="62"/>
      <c r="O8" s="62"/>
      <c r="P8" s="63"/>
      <c r="Q8" s="63"/>
      <c r="R8" s="63"/>
    </row>
    <row r="9" spans="1:18" x14ac:dyDescent="0.25">
      <c r="A9" s="84" t="s">
        <v>35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</row>
    <row r="10" spans="1:18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x14ac:dyDescent="0.25">
      <c r="A11" s="64"/>
      <c r="B11" s="64"/>
      <c r="C11" s="64"/>
      <c r="D11" s="64"/>
      <c r="E11" s="64"/>
      <c r="F11" s="99" t="s">
        <v>56</v>
      </c>
      <c r="G11" s="99"/>
      <c r="H11" s="99"/>
      <c r="I11" s="65"/>
      <c r="J11" s="99" t="s">
        <v>57</v>
      </c>
      <c r="K11" s="99"/>
      <c r="L11" s="99"/>
      <c r="M11" s="65"/>
      <c r="N11" s="100" t="s">
        <v>36</v>
      </c>
      <c r="O11" s="100"/>
      <c r="P11" s="100"/>
      <c r="Q11" s="65"/>
      <c r="R11" s="64"/>
    </row>
    <row r="13" spans="1:18" x14ac:dyDescent="0.25">
      <c r="A13" s="85" t="s">
        <v>37</v>
      </c>
      <c r="B13" s="85"/>
      <c r="C13" s="85"/>
      <c r="D13" s="85"/>
      <c r="E13" s="85"/>
      <c r="F13" s="86" t="s">
        <v>65</v>
      </c>
      <c r="G13" s="86"/>
      <c r="H13" s="86"/>
      <c r="J13" s="86" t="s">
        <v>67</v>
      </c>
      <c r="K13" s="86"/>
      <c r="L13" s="86"/>
      <c r="N13" s="86" t="s">
        <v>70</v>
      </c>
      <c r="O13" s="86"/>
      <c r="P13" s="86"/>
    </row>
    <row r="14" spans="1:18" x14ac:dyDescent="0.25">
      <c r="A14" s="85" t="s">
        <v>38</v>
      </c>
      <c r="B14" s="85"/>
      <c r="C14" s="85"/>
      <c r="D14" s="85"/>
      <c r="E14" s="85"/>
      <c r="F14" s="86" t="s">
        <v>65</v>
      </c>
      <c r="G14" s="86"/>
      <c r="H14" s="86"/>
      <c r="J14" s="87" t="s">
        <v>67</v>
      </c>
      <c r="K14" s="87"/>
      <c r="L14" s="87"/>
      <c r="N14" s="86" t="s">
        <v>70</v>
      </c>
      <c r="O14" s="86"/>
      <c r="P14" s="86"/>
    </row>
    <row r="15" spans="1:18" x14ac:dyDescent="0.25">
      <c r="A15" s="85" t="s">
        <v>39</v>
      </c>
      <c r="B15" s="85"/>
      <c r="C15" s="85"/>
      <c r="D15" s="85"/>
      <c r="E15" s="85"/>
      <c r="F15" s="86" t="s">
        <v>66</v>
      </c>
      <c r="G15" s="86"/>
      <c r="H15" s="86"/>
      <c r="J15" s="87" t="s">
        <v>68</v>
      </c>
      <c r="K15" s="87"/>
      <c r="L15" s="87"/>
      <c r="N15" s="86" t="s">
        <v>68</v>
      </c>
      <c r="O15" s="86"/>
      <c r="P15" s="86"/>
    </row>
    <row r="16" spans="1:18" x14ac:dyDescent="0.25">
      <c r="A16" s="85" t="s">
        <v>40</v>
      </c>
      <c r="B16" s="85"/>
      <c r="C16" s="85"/>
      <c r="D16" s="85"/>
      <c r="E16" s="85"/>
      <c r="F16" s="86" t="s">
        <v>54</v>
      </c>
      <c r="G16" s="86"/>
      <c r="H16" s="86"/>
      <c r="J16" s="87" t="s">
        <v>73</v>
      </c>
      <c r="K16" s="87"/>
      <c r="L16" s="87"/>
      <c r="N16" s="87" t="s">
        <v>74</v>
      </c>
      <c r="O16" s="87"/>
      <c r="P16" s="87"/>
    </row>
    <row r="17" spans="1:18" x14ac:dyDescent="0.25">
      <c r="A17" s="85" t="s">
        <v>41</v>
      </c>
      <c r="B17" s="85"/>
      <c r="C17" s="85"/>
      <c r="D17" s="85"/>
      <c r="E17" s="85"/>
      <c r="F17" s="86" t="s">
        <v>53</v>
      </c>
      <c r="G17" s="86"/>
      <c r="H17" s="86"/>
      <c r="J17" s="87" t="s">
        <v>72</v>
      </c>
      <c r="K17" s="87"/>
      <c r="L17" s="87"/>
      <c r="N17" s="87" t="s">
        <v>75</v>
      </c>
      <c r="O17" s="87"/>
      <c r="P17" s="87"/>
    </row>
    <row r="18" spans="1:18" x14ac:dyDescent="0.25">
      <c r="A18" s="85" t="s">
        <v>42</v>
      </c>
      <c r="B18" s="85"/>
      <c r="C18" s="85"/>
      <c r="D18" s="85"/>
      <c r="E18" s="85"/>
      <c r="F18" s="86" t="s">
        <v>59</v>
      </c>
      <c r="G18" s="86"/>
      <c r="H18" s="86"/>
      <c r="J18" s="87" t="s">
        <v>69</v>
      </c>
      <c r="K18" s="87"/>
      <c r="L18" s="87"/>
      <c r="N18" s="87" t="s">
        <v>71</v>
      </c>
      <c r="O18" s="87"/>
      <c r="P18" s="87"/>
    </row>
    <row r="19" spans="1:18" x14ac:dyDescent="0.25">
      <c r="A19" s="85" t="s">
        <v>43</v>
      </c>
      <c r="B19" s="85"/>
      <c r="C19" s="85"/>
      <c r="D19" s="85"/>
      <c r="E19" s="85"/>
      <c r="F19" s="88">
        <v>0.57499999999999996</v>
      </c>
      <c r="G19" s="88"/>
      <c r="H19" s="88"/>
      <c r="I19" s="83"/>
      <c r="J19" s="89">
        <v>0.70899999999999996</v>
      </c>
      <c r="K19" s="89"/>
      <c r="L19" s="89"/>
      <c r="M19" s="83"/>
      <c r="N19" s="89">
        <v>0.64</v>
      </c>
      <c r="O19" s="89"/>
      <c r="P19" s="89"/>
    </row>
    <row r="20" spans="1:18" ht="13.8" thickBot="1" x14ac:dyDescent="0.3">
      <c r="R20" s="10"/>
    </row>
    <row r="21" spans="1:18" x14ac:dyDescent="0.25">
      <c r="A21" s="95" t="s">
        <v>12</v>
      </c>
      <c r="B21" s="97" t="s">
        <v>16</v>
      </c>
      <c r="C21" s="92" t="s">
        <v>55</v>
      </c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4"/>
    </row>
    <row r="22" spans="1:18" ht="30" customHeight="1" x14ac:dyDescent="0.25">
      <c r="A22" s="96"/>
      <c r="B22" s="98"/>
      <c r="C22" s="12" t="s">
        <v>18</v>
      </c>
      <c r="D22" s="13" t="s">
        <v>19</v>
      </c>
      <c r="E22" s="14" t="s">
        <v>20</v>
      </c>
      <c r="F22" s="14" t="s">
        <v>21</v>
      </c>
      <c r="G22" s="14" t="s">
        <v>22</v>
      </c>
      <c r="H22" s="14" t="s">
        <v>31</v>
      </c>
      <c r="I22" s="14" t="s">
        <v>32</v>
      </c>
      <c r="J22" s="14" t="s">
        <v>23</v>
      </c>
      <c r="K22" s="14" t="s">
        <v>24</v>
      </c>
      <c r="L22" s="14" t="s">
        <v>25</v>
      </c>
      <c r="M22" s="14" t="s">
        <v>26</v>
      </c>
      <c r="N22" s="14" t="s">
        <v>27</v>
      </c>
      <c r="O22" s="14" t="s">
        <v>28</v>
      </c>
      <c r="P22" s="14" t="s">
        <v>29</v>
      </c>
      <c r="Q22" s="14" t="s">
        <v>30</v>
      </c>
      <c r="R22" s="15" t="s">
        <v>5</v>
      </c>
    </row>
    <row r="23" spans="1:18" x14ac:dyDescent="0.25">
      <c r="A23" s="16">
        <f t="shared" ref="A23:A70" si="0">P$6+B23</f>
        <v>43515</v>
      </c>
      <c r="B23" s="17">
        <f>P7</f>
        <v>0</v>
      </c>
      <c r="C23" s="18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4</v>
      </c>
      <c r="K23" s="19">
        <v>1</v>
      </c>
      <c r="L23" s="19">
        <v>2</v>
      </c>
      <c r="M23" s="19">
        <v>0</v>
      </c>
      <c r="N23" s="19">
        <v>1</v>
      </c>
      <c r="O23" s="19">
        <v>0</v>
      </c>
      <c r="P23" s="19">
        <v>0</v>
      </c>
      <c r="Q23" s="19">
        <v>0</v>
      </c>
      <c r="R23" s="20">
        <f t="shared" ref="R23:R70" si="1">SUM(C23:Q23)</f>
        <v>8</v>
      </c>
    </row>
    <row r="24" spans="1:18" x14ac:dyDescent="0.25">
      <c r="A24" s="16">
        <f t="shared" si="0"/>
        <v>43515.041666600002</v>
      </c>
      <c r="B24" s="17">
        <f>B23+0.0416666</f>
        <v>4.1666599999999998E-2</v>
      </c>
      <c r="C24" s="18">
        <v>0</v>
      </c>
      <c r="D24" s="19">
        <v>0</v>
      </c>
      <c r="E24" s="19">
        <v>0</v>
      </c>
      <c r="F24" s="19">
        <v>0</v>
      </c>
      <c r="G24" s="19">
        <v>1</v>
      </c>
      <c r="H24" s="19">
        <v>0</v>
      </c>
      <c r="I24" s="19">
        <v>1</v>
      </c>
      <c r="J24" s="19">
        <v>2</v>
      </c>
      <c r="K24" s="19">
        <v>1</v>
      </c>
      <c r="L24" s="19">
        <v>5</v>
      </c>
      <c r="M24" s="19">
        <v>2</v>
      </c>
      <c r="N24" s="19">
        <v>0</v>
      </c>
      <c r="O24" s="19">
        <v>0</v>
      </c>
      <c r="P24" s="19">
        <v>0</v>
      </c>
      <c r="Q24" s="19">
        <v>0</v>
      </c>
      <c r="R24" s="20">
        <f t="shared" si="1"/>
        <v>12</v>
      </c>
    </row>
    <row r="25" spans="1:18" x14ac:dyDescent="0.25">
      <c r="A25" s="16">
        <f t="shared" si="0"/>
        <v>43515.083333199997</v>
      </c>
      <c r="B25" s="17">
        <f>B24+0.0416666</f>
        <v>8.3333199999999996E-2</v>
      </c>
      <c r="C25" s="18">
        <v>0</v>
      </c>
      <c r="D25" s="19">
        <v>0</v>
      </c>
      <c r="E25" s="19">
        <v>0</v>
      </c>
      <c r="F25" s="19">
        <v>0</v>
      </c>
      <c r="G25" s="19">
        <v>0</v>
      </c>
      <c r="H25" s="19">
        <v>1</v>
      </c>
      <c r="I25" s="19">
        <v>1</v>
      </c>
      <c r="J25" s="19">
        <v>3</v>
      </c>
      <c r="K25" s="19">
        <v>2</v>
      </c>
      <c r="L25" s="19">
        <v>7</v>
      </c>
      <c r="M25" s="19">
        <v>4</v>
      </c>
      <c r="N25" s="19">
        <v>1</v>
      </c>
      <c r="O25" s="19">
        <v>0</v>
      </c>
      <c r="P25" s="19">
        <v>0</v>
      </c>
      <c r="Q25" s="19">
        <v>0</v>
      </c>
      <c r="R25" s="20">
        <f t="shared" si="1"/>
        <v>19</v>
      </c>
    </row>
    <row r="26" spans="1:18" x14ac:dyDescent="0.25">
      <c r="A26" s="16">
        <f t="shared" si="0"/>
        <v>43515.124999799998</v>
      </c>
      <c r="B26" s="17">
        <f t="shared" ref="B26:B70" si="2">B25+0.0416666</f>
        <v>0.12499979999999999</v>
      </c>
      <c r="C26" s="18">
        <v>0</v>
      </c>
      <c r="D26" s="19">
        <v>0</v>
      </c>
      <c r="E26" s="19">
        <v>0</v>
      </c>
      <c r="F26" s="19">
        <v>0</v>
      </c>
      <c r="G26" s="19">
        <v>1</v>
      </c>
      <c r="H26" s="19">
        <v>0</v>
      </c>
      <c r="I26" s="19">
        <v>2</v>
      </c>
      <c r="J26" s="19">
        <v>0</v>
      </c>
      <c r="K26" s="19">
        <v>6</v>
      </c>
      <c r="L26" s="19">
        <v>7</v>
      </c>
      <c r="M26" s="19">
        <v>9</v>
      </c>
      <c r="N26" s="19">
        <v>0</v>
      </c>
      <c r="O26" s="19">
        <v>0</v>
      </c>
      <c r="P26" s="19">
        <v>1</v>
      </c>
      <c r="Q26" s="19">
        <v>0</v>
      </c>
      <c r="R26" s="20">
        <f t="shared" si="1"/>
        <v>26</v>
      </c>
    </row>
    <row r="27" spans="1:18" x14ac:dyDescent="0.25">
      <c r="A27" s="16">
        <f t="shared" si="0"/>
        <v>43515.1666664</v>
      </c>
      <c r="B27" s="17">
        <f t="shared" si="2"/>
        <v>0.16666639999999999</v>
      </c>
      <c r="C27" s="18">
        <v>0</v>
      </c>
      <c r="D27" s="19">
        <v>0</v>
      </c>
      <c r="E27" s="19">
        <v>0</v>
      </c>
      <c r="F27" s="19">
        <v>0</v>
      </c>
      <c r="G27" s="19">
        <v>0</v>
      </c>
      <c r="H27" s="19">
        <v>1</v>
      </c>
      <c r="I27" s="19">
        <v>3</v>
      </c>
      <c r="J27" s="19">
        <v>4</v>
      </c>
      <c r="K27" s="19">
        <v>14</v>
      </c>
      <c r="L27" s="19">
        <v>15</v>
      </c>
      <c r="M27" s="19">
        <v>30</v>
      </c>
      <c r="N27" s="19">
        <v>9</v>
      </c>
      <c r="O27" s="19">
        <v>2</v>
      </c>
      <c r="P27" s="19">
        <v>0</v>
      </c>
      <c r="Q27" s="19">
        <v>0</v>
      </c>
      <c r="R27" s="20">
        <f t="shared" si="1"/>
        <v>78</v>
      </c>
    </row>
    <row r="28" spans="1:18" x14ac:dyDescent="0.25">
      <c r="A28" s="16">
        <f t="shared" si="0"/>
        <v>43515.208333000002</v>
      </c>
      <c r="B28" s="17">
        <f t="shared" si="2"/>
        <v>0.20833299999999999</v>
      </c>
      <c r="C28" s="18">
        <v>0</v>
      </c>
      <c r="D28" s="19">
        <v>1</v>
      </c>
      <c r="E28" s="19">
        <v>1</v>
      </c>
      <c r="F28" s="19">
        <v>1</v>
      </c>
      <c r="G28" s="19">
        <v>0</v>
      </c>
      <c r="H28" s="19">
        <v>4</v>
      </c>
      <c r="I28" s="19">
        <v>11</v>
      </c>
      <c r="J28" s="19">
        <v>25</v>
      </c>
      <c r="K28" s="19">
        <v>67</v>
      </c>
      <c r="L28" s="19">
        <v>126</v>
      </c>
      <c r="M28" s="19">
        <v>51</v>
      </c>
      <c r="N28" s="19">
        <v>9</v>
      </c>
      <c r="O28" s="19">
        <v>2</v>
      </c>
      <c r="P28" s="19">
        <v>0</v>
      </c>
      <c r="Q28" s="19">
        <v>0</v>
      </c>
      <c r="R28" s="20">
        <f t="shared" si="1"/>
        <v>298</v>
      </c>
    </row>
    <row r="29" spans="1:18" x14ac:dyDescent="0.25">
      <c r="A29" s="16">
        <f t="shared" si="0"/>
        <v>43515.249999599997</v>
      </c>
      <c r="B29" s="17">
        <f t="shared" si="2"/>
        <v>0.24999959999999999</v>
      </c>
      <c r="C29" s="18">
        <v>0</v>
      </c>
      <c r="D29" s="19">
        <v>0</v>
      </c>
      <c r="E29" s="19">
        <v>0</v>
      </c>
      <c r="F29" s="19">
        <v>0</v>
      </c>
      <c r="G29" s="19">
        <v>8</v>
      </c>
      <c r="H29" s="19">
        <v>3</v>
      </c>
      <c r="I29" s="19">
        <v>24</v>
      </c>
      <c r="J29" s="19">
        <v>75</v>
      </c>
      <c r="K29" s="19">
        <v>258</v>
      </c>
      <c r="L29" s="19">
        <v>205</v>
      </c>
      <c r="M29" s="19">
        <v>41</v>
      </c>
      <c r="N29" s="19">
        <v>9</v>
      </c>
      <c r="O29" s="19">
        <v>0</v>
      </c>
      <c r="P29" s="19">
        <v>0</v>
      </c>
      <c r="Q29" s="19">
        <v>0</v>
      </c>
      <c r="R29" s="20">
        <f t="shared" si="1"/>
        <v>623</v>
      </c>
    </row>
    <row r="30" spans="1:18" x14ac:dyDescent="0.25">
      <c r="A30" s="16">
        <f t="shared" si="0"/>
        <v>43515.291666199999</v>
      </c>
      <c r="B30" s="17">
        <f t="shared" si="2"/>
        <v>0.29166619999999999</v>
      </c>
      <c r="C30" s="18">
        <v>3</v>
      </c>
      <c r="D30" s="19">
        <v>1</v>
      </c>
      <c r="E30" s="19">
        <v>0</v>
      </c>
      <c r="F30" s="19">
        <v>3</v>
      </c>
      <c r="G30" s="19">
        <v>6</v>
      </c>
      <c r="H30" s="19">
        <v>11</v>
      </c>
      <c r="I30" s="19">
        <v>41</v>
      </c>
      <c r="J30" s="19">
        <v>132</v>
      </c>
      <c r="K30" s="19">
        <v>217</v>
      </c>
      <c r="L30" s="19">
        <v>168</v>
      </c>
      <c r="M30" s="19">
        <v>36</v>
      </c>
      <c r="N30" s="19">
        <v>2</v>
      </c>
      <c r="O30" s="19">
        <v>1</v>
      </c>
      <c r="P30" s="19">
        <v>0</v>
      </c>
      <c r="Q30" s="19">
        <v>2</v>
      </c>
      <c r="R30" s="20">
        <f t="shared" si="1"/>
        <v>623</v>
      </c>
    </row>
    <row r="31" spans="1:18" x14ac:dyDescent="0.25">
      <c r="A31" s="16">
        <f t="shared" si="0"/>
        <v>43515.333332800001</v>
      </c>
      <c r="B31" s="17">
        <f t="shared" si="2"/>
        <v>0.33333279999999998</v>
      </c>
      <c r="C31" s="18">
        <v>0</v>
      </c>
      <c r="D31" s="19">
        <v>2</v>
      </c>
      <c r="E31" s="19">
        <v>4</v>
      </c>
      <c r="F31" s="19">
        <v>1</v>
      </c>
      <c r="G31" s="19">
        <v>8</v>
      </c>
      <c r="H31" s="19">
        <v>16</v>
      </c>
      <c r="I31" s="19">
        <v>40</v>
      </c>
      <c r="J31" s="19">
        <v>79</v>
      </c>
      <c r="K31" s="19">
        <v>127</v>
      </c>
      <c r="L31" s="19">
        <v>63</v>
      </c>
      <c r="M31" s="19">
        <v>21</v>
      </c>
      <c r="N31" s="19">
        <v>0</v>
      </c>
      <c r="O31" s="19">
        <v>0</v>
      </c>
      <c r="P31" s="19">
        <v>0</v>
      </c>
      <c r="Q31" s="19">
        <v>1</v>
      </c>
      <c r="R31" s="20">
        <f t="shared" si="1"/>
        <v>362</v>
      </c>
    </row>
    <row r="32" spans="1:18" x14ac:dyDescent="0.25">
      <c r="A32" s="16">
        <f t="shared" si="0"/>
        <v>43515.374999400003</v>
      </c>
      <c r="B32" s="17">
        <f t="shared" si="2"/>
        <v>0.37499939999999998</v>
      </c>
      <c r="C32" s="18">
        <v>2</v>
      </c>
      <c r="D32" s="19">
        <v>4</v>
      </c>
      <c r="E32" s="19">
        <v>2</v>
      </c>
      <c r="F32" s="19">
        <v>3</v>
      </c>
      <c r="G32" s="19">
        <v>0</v>
      </c>
      <c r="H32" s="19">
        <v>6</v>
      </c>
      <c r="I32" s="19">
        <v>23</v>
      </c>
      <c r="J32" s="19">
        <v>41</v>
      </c>
      <c r="K32" s="19">
        <v>76</v>
      </c>
      <c r="L32" s="19">
        <v>44</v>
      </c>
      <c r="M32" s="19">
        <v>8</v>
      </c>
      <c r="N32" s="19">
        <v>1</v>
      </c>
      <c r="O32" s="19">
        <v>0</v>
      </c>
      <c r="P32" s="19">
        <v>0</v>
      </c>
      <c r="Q32" s="19">
        <v>0</v>
      </c>
      <c r="R32" s="20">
        <f t="shared" si="1"/>
        <v>210</v>
      </c>
    </row>
    <row r="33" spans="1:18" x14ac:dyDescent="0.25">
      <c r="A33" s="16">
        <f t="shared" si="0"/>
        <v>43515.416665999997</v>
      </c>
      <c r="B33" s="17">
        <f t="shared" si="2"/>
        <v>0.41666599999999998</v>
      </c>
      <c r="C33" s="18">
        <v>0</v>
      </c>
      <c r="D33" s="19">
        <v>0</v>
      </c>
      <c r="E33" s="19">
        <v>0</v>
      </c>
      <c r="F33" s="19">
        <v>7</v>
      </c>
      <c r="G33" s="19">
        <v>9</v>
      </c>
      <c r="H33" s="19">
        <v>21</v>
      </c>
      <c r="I33" s="19">
        <v>19</v>
      </c>
      <c r="J33" s="19">
        <v>66</v>
      </c>
      <c r="K33" s="19">
        <v>60</v>
      </c>
      <c r="L33" s="19">
        <v>20</v>
      </c>
      <c r="M33" s="19">
        <v>8</v>
      </c>
      <c r="N33" s="19">
        <v>2</v>
      </c>
      <c r="O33" s="19">
        <v>0</v>
      </c>
      <c r="P33" s="19">
        <v>0</v>
      </c>
      <c r="Q33" s="19">
        <v>0</v>
      </c>
      <c r="R33" s="20">
        <f t="shared" si="1"/>
        <v>212</v>
      </c>
    </row>
    <row r="34" spans="1:18" x14ac:dyDescent="0.25">
      <c r="A34" s="16">
        <f t="shared" si="0"/>
        <v>43515.458332599999</v>
      </c>
      <c r="B34" s="17">
        <f t="shared" si="2"/>
        <v>0.45833259999999998</v>
      </c>
      <c r="C34" s="18">
        <v>1</v>
      </c>
      <c r="D34" s="19">
        <v>0</v>
      </c>
      <c r="E34" s="19">
        <v>0</v>
      </c>
      <c r="F34" s="19">
        <v>2</v>
      </c>
      <c r="G34" s="19">
        <v>1</v>
      </c>
      <c r="H34" s="19">
        <v>11</v>
      </c>
      <c r="I34" s="19">
        <v>29</v>
      </c>
      <c r="J34" s="19">
        <v>63</v>
      </c>
      <c r="K34" s="19">
        <v>69</v>
      </c>
      <c r="L34" s="19">
        <v>34</v>
      </c>
      <c r="M34" s="19">
        <v>12</v>
      </c>
      <c r="N34" s="19">
        <v>0</v>
      </c>
      <c r="O34" s="19">
        <v>0</v>
      </c>
      <c r="P34" s="19">
        <v>0</v>
      </c>
      <c r="Q34" s="19">
        <v>0</v>
      </c>
      <c r="R34" s="20">
        <f t="shared" si="1"/>
        <v>222</v>
      </c>
    </row>
    <row r="35" spans="1:18" x14ac:dyDescent="0.25">
      <c r="A35" s="16">
        <f t="shared" si="0"/>
        <v>43515.499999200001</v>
      </c>
      <c r="B35" s="17">
        <f t="shared" si="2"/>
        <v>0.49999919999999998</v>
      </c>
      <c r="C35" s="18">
        <v>1</v>
      </c>
      <c r="D35" s="19">
        <v>0</v>
      </c>
      <c r="E35" s="19">
        <v>5</v>
      </c>
      <c r="F35" s="19">
        <v>30</v>
      </c>
      <c r="G35" s="19">
        <v>3</v>
      </c>
      <c r="H35" s="19">
        <v>10</v>
      </c>
      <c r="I35" s="19">
        <v>35</v>
      </c>
      <c r="J35" s="19">
        <v>61</v>
      </c>
      <c r="K35" s="19">
        <v>54</v>
      </c>
      <c r="L35" s="19">
        <v>30</v>
      </c>
      <c r="M35" s="19">
        <v>7</v>
      </c>
      <c r="N35" s="19">
        <v>0</v>
      </c>
      <c r="O35" s="19">
        <v>0</v>
      </c>
      <c r="P35" s="19">
        <v>0</v>
      </c>
      <c r="Q35" s="19">
        <v>0</v>
      </c>
      <c r="R35" s="20">
        <f t="shared" si="1"/>
        <v>236</v>
      </c>
    </row>
    <row r="36" spans="1:18" x14ac:dyDescent="0.25">
      <c r="A36" s="16">
        <f t="shared" si="0"/>
        <v>43515.541665800003</v>
      </c>
      <c r="B36" s="17">
        <f t="shared" si="2"/>
        <v>0.54166579999999998</v>
      </c>
      <c r="C36" s="18">
        <v>1</v>
      </c>
      <c r="D36" s="19">
        <v>0</v>
      </c>
      <c r="E36" s="19">
        <v>1</v>
      </c>
      <c r="F36" s="19">
        <v>5</v>
      </c>
      <c r="G36" s="19">
        <v>8</v>
      </c>
      <c r="H36" s="19">
        <v>15</v>
      </c>
      <c r="I36" s="19">
        <v>42</v>
      </c>
      <c r="J36" s="19">
        <v>65</v>
      </c>
      <c r="K36" s="19">
        <v>43</v>
      </c>
      <c r="L36" s="19">
        <v>33</v>
      </c>
      <c r="M36" s="19">
        <v>4</v>
      </c>
      <c r="N36" s="19">
        <v>0</v>
      </c>
      <c r="O36" s="19">
        <v>0</v>
      </c>
      <c r="P36" s="19">
        <v>0</v>
      </c>
      <c r="Q36" s="19">
        <v>0</v>
      </c>
      <c r="R36" s="20">
        <f t="shared" si="1"/>
        <v>217</v>
      </c>
    </row>
    <row r="37" spans="1:18" x14ac:dyDescent="0.25">
      <c r="A37" s="16">
        <f t="shared" si="0"/>
        <v>43515.583332399998</v>
      </c>
      <c r="B37" s="17">
        <f t="shared" si="2"/>
        <v>0.58333239999999997</v>
      </c>
      <c r="C37" s="18">
        <v>1</v>
      </c>
      <c r="D37" s="19">
        <v>0</v>
      </c>
      <c r="E37" s="19">
        <v>3</v>
      </c>
      <c r="F37" s="19">
        <v>5</v>
      </c>
      <c r="G37" s="19">
        <v>13</v>
      </c>
      <c r="H37" s="19">
        <v>19</v>
      </c>
      <c r="I37" s="19">
        <v>29</v>
      </c>
      <c r="J37" s="19">
        <v>61</v>
      </c>
      <c r="K37" s="19">
        <v>57</v>
      </c>
      <c r="L37" s="19">
        <v>35</v>
      </c>
      <c r="M37" s="19">
        <v>5</v>
      </c>
      <c r="N37" s="19">
        <v>0</v>
      </c>
      <c r="O37" s="19">
        <v>0</v>
      </c>
      <c r="P37" s="19">
        <v>0</v>
      </c>
      <c r="Q37" s="19">
        <v>0</v>
      </c>
      <c r="R37" s="20">
        <f t="shared" si="1"/>
        <v>228</v>
      </c>
    </row>
    <row r="38" spans="1:18" x14ac:dyDescent="0.25">
      <c r="A38" s="16">
        <f t="shared" si="0"/>
        <v>43515.624999</v>
      </c>
      <c r="B38" s="17">
        <f t="shared" si="2"/>
        <v>0.62499899999999997</v>
      </c>
      <c r="C38" s="18">
        <v>1</v>
      </c>
      <c r="D38" s="19">
        <v>1</v>
      </c>
      <c r="E38" s="19">
        <v>5</v>
      </c>
      <c r="F38" s="19">
        <v>9</v>
      </c>
      <c r="G38" s="19">
        <v>13</v>
      </c>
      <c r="H38" s="19">
        <v>12</v>
      </c>
      <c r="I38" s="19">
        <v>29</v>
      </c>
      <c r="J38" s="19">
        <v>94</v>
      </c>
      <c r="K38" s="19">
        <v>72</v>
      </c>
      <c r="L38" s="19">
        <v>38</v>
      </c>
      <c r="M38" s="19">
        <v>7</v>
      </c>
      <c r="N38" s="19">
        <v>0</v>
      </c>
      <c r="O38" s="19">
        <v>0</v>
      </c>
      <c r="P38" s="19">
        <v>1</v>
      </c>
      <c r="Q38" s="19">
        <v>0</v>
      </c>
      <c r="R38" s="20">
        <f t="shared" si="1"/>
        <v>282</v>
      </c>
    </row>
    <row r="39" spans="1:18" x14ac:dyDescent="0.25">
      <c r="A39" s="16">
        <f t="shared" si="0"/>
        <v>43515.666665600002</v>
      </c>
      <c r="B39" s="17">
        <f t="shared" si="2"/>
        <v>0.66666559999999997</v>
      </c>
      <c r="C39" s="18">
        <v>1</v>
      </c>
      <c r="D39" s="19">
        <v>1</v>
      </c>
      <c r="E39" s="19">
        <v>0</v>
      </c>
      <c r="F39" s="19">
        <v>3</v>
      </c>
      <c r="G39" s="19">
        <v>5</v>
      </c>
      <c r="H39" s="19">
        <v>16</v>
      </c>
      <c r="I39" s="19">
        <v>34</v>
      </c>
      <c r="J39" s="19">
        <v>63</v>
      </c>
      <c r="K39" s="19">
        <v>94</v>
      </c>
      <c r="L39" s="19">
        <v>36</v>
      </c>
      <c r="M39" s="19">
        <v>3</v>
      </c>
      <c r="N39" s="19">
        <v>2</v>
      </c>
      <c r="O39" s="19">
        <v>0</v>
      </c>
      <c r="P39" s="19">
        <v>0</v>
      </c>
      <c r="Q39" s="19">
        <v>0</v>
      </c>
      <c r="R39" s="20">
        <f t="shared" si="1"/>
        <v>258</v>
      </c>
    </row>
    <row r="40" spans="1:18" x14ac:dyDescent="0.25">
      <c r="A40" s="16">
        <f t="shared" si="0"/>
        <v>43515.708332200003</v>
      </c>
      <c r="B40" s="17">
        <f t="shared" si="2"/>
        <v>0.70833219999999997</v>
      </c>
      <c r="C40" s="18">
        <v>5</v>
      </c>
      <c r="D40" s="19">
        <v>1</v>
      </c>
      <c r="E40" s="19">
        <v>1</v>
      </c>
      <c r="F40" s="19">
        <v>2</v>
      </c>
      <c r="G40" s="19">
        <v>11</v>
      </c>
      <c r="H40" s="19">
        <v>29</v>
      </c>
      <c r="I40" s="19">
        <v>47</v>
      </c>
      <c r="J40" s="19">
        <v>74</v>
      </c>
      <c r="K40" s="19">
        <v>67</v>
      </c>
      <c r="L40" s="19">
        <v>21</v>
      </c>
      <c r="M40" s="19">
        <v>5</v>
      </c>
      <c r="N40" s="19">
        <v>0</v>
      </c>
      <c r="O40" s="19">
        <v>0</v>
      </c>
      <c r="P40" s="19">
        <v>0</v>
      </c>
      <c r="Q40" s="19">
        <v>1</v>
      </c>
      <c r="R40" s="20">
        <f t="shared" si="1"/>
        <v>264</v>
      </c>
    </row>
    <row r="41" spans="1:18" x14ac:dyDescent="0.25">
      <c r="A41" s="16">
        <f t="shared" si="0"/>
        <v>43515.749998799998</v>
      </c>
      <c r="B41" s="17">
        <f t="shared" si="2"/>
        <v>0.74999879999999997</v>
      </c>
      <c r="C41" s="18">
        <v>0</v>
      </c>
      <c r="D41" s="19">
        <v>0</v>
      </c>
      <c r="E41" s="19">
        <v>1</v>
      </c>
      <c r="F41" s="19">
        <v>3</v>
      </c>
      <c r="G41" s="19">
        <v>13</v>
      </c>
      <c r="H41" s="19">
        <v>13</v>
      </c>
      <c r="I41" s="19">
        <v>39</v>
      </c>
      <c r="J41" s="19">
        <v>38</v>
      </c>
      <c r="K41" s="19">
        <v>33</v>
      </c>
      <c r="L41" s="19">
        <v>9</v>
      </c>
      <c r="M41" s="19">
        <v>2</v>
      </c>
      <c r="N41" s="19">
        <v>1</v>
      </c>
      <c r="O41" s="19">
        <v>0</v>
      </c>
      <c r="P41" s="19">
        <v>0</v>
      </c>
      <c r="Q41" s="19">
        <v>0</v>
      </c>
      <c r="R41" s="20">
        <f t="shared" si="1"/>
        <v>152</v>
      </c>
    </row>
    <row r="42" spans="1:18" x14ac:dyDescent="0.25">
      <c r="A42" s="16">
        <f t="shared" si="0"/>
        <v>43515.7916654</v>
      </c>
      <c r="B42" s="17">
        <f t="shared" si="2"/>
        <v>0.79166539999999996</v>
      </c>
      <c r="C42" s="18">
        <v>0</v>
      </c>
      <c r="D42" s="19">
        <v>2</v>
      </c>
      <c r="E42" s="19">
        <v>2</v>
      </c>
      <c r="F42" s="19">
        <v>0</v>
      </c>
      <c r="G42" s="19">
        <v>4</v>
      </c>
      <c r="H42" s="19">
        <v>15</v>
      </c>
      <c r="I42" s="19">
        <v>36</v>
      </c>
      <c r="J42" s="19">
        <v>48</v>
      </c>
      <c r="K42" s="19">
        <v>21</v>
      </c>
      <c r="L42" s="19">
        <v>4</v>
      </c>
      <c r="M42" s="19">
        <v>0</v>
      </c>
      <c r="N42" s="19">
        <v>1</v>
      </c>
      <c r="O42" s="19">
        <v>0</v>
      </c>
      <c r="P42" s="19">
        <v>0</v>
      </c>
      <c r="Q42" s="19">
        <v>0</v>
      </c>
      <c r="R42" s="20">
        <f t="shared" si="1"/>
        <v>133</v>
      </c>
    </row>
    <row r="43" spans="1:18" x14ac:dyDescent="0.25">
      <c r="A43" s="16">
        <f t="shared" si="0"/>
        <v>43515.833332000002</v>
      </c>
      <c r="B43" s="17">
        <f t="shared" si="2"/>
        <v>0.83333199999999996</v>
      </c>
      <c r="C43" s="18">
        <v>0</v>
      </c>
      <c r="D43" s="19">
        <v>0</v>
      </c>
      <c r="E43" s="19">
        <v>0</v>
      </c>
      <c r="F43" s="19">
        <v>0</v>
      </c>
      <c r="G43" s="19">
        <v>1</v>
      </c>
      <c r="H43" s="19">
        <v>2</v>
      </c>
      <c r="I43" s="19">
        <v>23</v>
      </c>
      <c r="J43" s="19">
        <v>29</v>
      </c>
      <c r="K43" s="19">
        <v>19</v>
      </c>
      <c r="L43" s="19">
        <v>8</v>
      </c>
      <c r="M43" s="19">
        <v>1</v>
      </c>
      <c r="N43" s="19">
        <v>0</v>
      </c>
      <c r="O43" s="19">
        <v>0</v>
      </c>
      <c r="P43" s="19">
        <v>0</v>
      </c>
      <c r="Q43" s="19">
        <v>0</v>
      </c>
      <c r="R43" s="20">
        <f t="shared" si="1"/>
        <v>83</v>
      </c>
    </row>
    <row r="44" spans="1:18" x14ac:dyDescent="0.25">
      <c r="A44" s="16">
        <f t="shared" si="0"/>
        <v>43515.874998599997</v>
      </c>
      <c r="B44" s="17">
        <f t="shared" si="2"/>
        <v>0.87499859999999996</v>
      </c>
      <c r="C44" s="18">
        <v>0</v>
      </c>
      <c r="D44" s="19">
        <v>0</v>
      </c>
      <c r="E44" s="19">
        <v>0</v>
      </c>
      <c r="F44" s="19">
        <v>1</v>
      </c>
      <c r="G44" s="19">
        <v>0</v>
      </c>
      <c r="H44" s="19">
        <v>3</v>
      </c>
      <c r="I44" s="19">
        <v>8</v>
      </c>
      <c r="J44" s="19">
        <v>24</v>
      </c>
      <c r="K44" s="19">
        <v>17</v>
      </c>
      <c r="L44" s="19">
        <v>6</v>
      </c>
      <c r="M44" s="19">
        <v>0</v>
      </c>
      <c r="N44" s="19">
        <v>1</v>
      </c>
      <c r="O44" s="19">
        <v>0</v>
      </c>
      <c r="P44" s="19">
        <v>0</v>
      </c>
      <c r="Q44" s="19">
        <v>0</v>
      </c>
      <c r="R44" s="20">
        <f t="shared" si="1"/>
        <v>60</v>
      </c>
    </row>
    <row r="45" spans="1:18" x14ac:dyDescent="0.25">
      <c r="A45" s="16">
        <f t="shared" si="0"/>
        <v>43515.916665199999</v>
      </c>
      <c r="B45" s="17">
        <f t="shared" si="2"/>
        <v>0.91666519999999996</v>
      </c>
      <c r="C45" s="18">
        <v>0</v>
      </c>
      <c r="D45" s="19">
        <v>0</v>
      </c>
      <c r="E45" s="19">
        <v>0</v>
      </c>
      <c r="F45" s="19">
        <v>0</v>
      </c>
      <c r="G45" s="19">
        <v>0</v>
      </c>
      <c r="H45" s="19">
        <v>2</v>
      </c>
      <c r="I45" s="19">
        <v>3</v>
      </c>
      <c r="J45" s="19">
        <v>13</v>
      </c>
      <c r="K45" s="19">
        <v>18</v>
      </c>
      <c r="L45" s="19">
        <v>7</v>
      </c>
      <c r="M45" s="19">
        <v>4</v>
      </c>
      <c r="N45" s="19">
        <v>2</v>
      </c>
      <c r="O45" s="19">
        <v>0</v>
      </c>
      <c r="P45" s="19">
        <v>0</v>
      </c>
      <c r="Q45" s="19">
        <v>0</v>
      </c>
      <c r="R45" s="20">
        <f t="shared" si="1"/>
        <v>49</v>
      </c>
    </row>
    <row r="46" spans="1:18" x14ac:dyDescent="0.25">
      <c r="A46" s="16">
        <f t="shared" si="0"/>
        <v>43515.9583318</v>
      </c>
      <c r="B46" s="17">
        <f t="shared" si="2"/>
        <v>0.95833179999999996</v>
      </c>
      <c r="C46" s="21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4</v>
      </c>
      <c r="J46" s="22">
        <v>11</v>
      </c>
      <c r="K46" s="22">
        <v>8</v>
      </c>
      <c r="L46" s="22">
        <v>3</v>
      </c>
      <c r="M46" s="22">
        <v>4</v>
      </c>
      <c r="N46" s="22">
        <v>0</v>
      </c>
      <c r="O46" s="22">
        <v>0</v>
      </c>
      <c r="P46" s="22">
        <v>0</v>
      </c>
      <c r="Q46" s="22">
        <v>0</v>
      </c>
      <c r="R46" s="23">
        <f t="shared" si="1"/>
        <v>30</v>
      </c>
    </row>
    <row r="47" spans="1:18" x14ac:dyDescent="0.25">
      <c r="A47" s="16">
        <f t="shared" si="0"/>
        <v>43515.999998400002</v>
      </c>
      <c r="B47" s="17">
        <f t="shared" si="2"/>
        <v>0.99999839999999995</v>
      </c>
      <c r="C47" s="18">
        <v>0</v>
      </c>
      <c r="D47" s="19">
        <v>0</v>
      </c>
      <c r="E47" s="19">
        <v>0</v>
      </c>
      <c r="F47" s="19">
        <v>0</v>
      </c>
      <c r="G47" s="19">
        <v>1</v>
      </c>
      <c r="H47" s="19">
        <v>0</v>
      </c>
      <c r="I47" s="19">
        <v>0</v>
      </c>
      <c r="J47" s="19">
        <v>0</v>
      </c>
      <c r="K47" s="19">
        <v>3</v>
      </c>
      <c r="L47" s="19">
        <v>7</v>
      </c>
      <c r="M47" s="19">
        <v>0</v>
      </c>
      <c r="N47" s="19">
        <v>1</v>
      </c>
      <c r="O47" s="19">
        <v>0</v>
      </c>
      <c r="P47" s="19">
        <v>0</v>
      </c>
      <c r="Q47" s="19">
        <v>0</v>
      </c>
      <c r="R47" s="20">
        <f t="shared" si="1"/>
        <v>12</v>
      </c>
    </row>
    <row r="48" spans="1:18" x14ac:dyDescent="0.25">
      <c r="A48" s="16">
        <f t="shared" si="0"/>
        <v>43516.041664999997</v>
      </c>
      <c r="B48" s="17">
        <f t="shared" si="2"/>
        <v>1.0416650000000001</v>
      </c>
      <c r="C48" s="18">
        <v>0</v>
      </c>
      <c r="D48" s="19">
        <v>0</v>
      </c>
      <c r="E48" s="19">
        <v>0</v>
      </c>
      <c r="F48" s="19">
        <v>1</v>
      </c>
      <c r="G48" s="19">
        <v>1</v>
      </c>
      <c r="H48" s="19">
        <v>0</v>
      </c>
      <c r="I48" s="19">
        <v>1</v>
      </c>
      <c r="J48" s="19">
        <v>1</v>
      </c>
      <c r="K48" s="19">
        <v>1</v>
      </c>
      <c r="L48" s="19">
        <v>3</v>
      </c>
      <c r="M48" s="19">
        <v>2</v>
      </c>
      <c r="N48" s="19">
        <v>0</v>
      </c>
      <c r="O48" s="19">
        <v>0</v>
      </c>
      <c r="P48" s="19">
        <v>0</v>
      </c>
      <c r="Q48" s="19">
        <v>0</v>
      </c>
      <c r="R48" s="20">
        <f t="shared" si="1"/>
        <v>10</v>
      </c>
    </row>
    <row r="49" spans="1:18" x14ac:dyDescent="0.25">
      <c r="A49" s="16">
        <f t="shared" si="0"/>
        <v>43516.083331599999</v>
      </c>
      <c r="B49" s="17">
        <f t="shared" si="2"/>
        <v>1.0833316000000002</v>
      </c>
      <c r="C49" s="18">
        <v>0</v>
      </c>
      <c r="D49" s="19">
        <v>0</v>
      </c>
      <c r="E49" s="19">
        <v>0</v>
      </c>
      <c r="F49" s="19">
        <v>0</v>
      </c>
      <c r="G49" s="19">
        <v>0</v>
      </c>
      <c r="H49" s="19">
        <v>1</v>
      </c>
      <c r="I49" s="19">
        <v>3</v>
      </c>
      <c r="J49" s="19">
        <v>1</v>
      </c>
      <c r="K49" s="19">
        <v>3</v>
      </c>
      <c r="L49" s="19">
        <v>2</v>
      </c>
      <c r="M49" s="19">
        <v>2</v>
      </c>
      <c r="N49" s="19">
        <v>0</v>
      </c>
      <c r="O49" s="19">
        <v>0</v>
      </c>
      <c r="P49" s="19">
        <v>0</v>
      </c>
      <c r="Q49" s="19">
        <v>0</v>
      </c>
      <c r="R49" s="20">
        <f t="shared" si="1"/>
        <v>12</v>
      </c>
    </row>
    <row r="50" spans="1:18" x14ac:dyDescent="0.25">
      <c r="A50" s="16">
        <f t="shared" si="0"/>
        <v>43516.124998200001</v>
      </c>
      <c r="B50" s="17">
        <f t="shared" si="2"/>
        <v>1.1249982000000003</v>
      </c>
      <c r="C50" s="18">
        <v>0</v>
      </c>
      <c r="D50" s="19">
        <v>1</v>
      </c>
      <c r="E50" s="19">
        <v>0</v>
      </c>
      <c r="F50" s="19">
        <v>0</v>
      </c>
      <c r="G50" s="19">
        <v>0</v>
      </c>
      <c r="H50" s="19">
        <v>2</v>
      </c>
      <c r="I50" s="19">
        <v>0</v>
      </c>
      <c r="J50" s="19">
        <v>3</v>
      </c>
      <c r="K50" s="19">
        <v>3</v>
      </c>
      <c r="L50" s="19">
        <v>7</v>
      </c>
      <c r="M50" s="19">
        <v>7</v>
      </c>
      <c r="N50" s="19">
        <v>0</v>
      </c>
      <c r="O50" s="19">
        <v>0</v>
      </c>
      <c r="P50" s="19">
        <v>0</v>
      </c>
      <c r="Q50" s="19">
        <v>0</v>
      </c>
      <c r="R50" s="20">
        <f t="shared" si="1"/>
        <v>23</v>
      </c>
    </row>
    <row r="51" spans="1:18" x14ac:dyDescent="0.25">
      <c r="A51" s="16">
        <f t="shared" si="0"/>
        <v>43516.166664800003</v>
      </c>
      <c r="B51" s="17">
        <f t="shared" si="2"/>
        <v>1.1666648000000004</v>
      </c>
      <c r="C51" s="18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9</v>
      </c>
      <c r="K51" s="19">
        <v>17</v>
      </c>
      <c r="L51" s="19">
        <v>28</v>
      </c>
      <c r="M51" s="19">
        <v>17</v>
      </c>
      <c r="N51" s="19">
        <v>4</v>
      </c>
      <c r="O51" s="19">
        <v>1</v>
      </c>
      <c r="P51" s="19">
        <v>0</v>
      </c>
      <c r="Q51" s="19">
        <v>0</v>
      </c>
      <c r="R51" s="20">
        <f t="shared" si="1"/>
        <v>76</v>
      </c>
    </row>
    <row r="52" spans="1:18" x14ac:dyDescent="0.25">
      <c r="A52" s="16">
        <f t="shared" si="0"/>
        <v>43516.208331399997</v>
      </c>
      <c r="B52" s="17">
        <f t="shared" si="2"/>
        <v>1.2083314000000005</v>
      </c>
      <c r="C52" s="21">
        <v>0</v>
      </c>
      <c r="D52" s="22">
        <v>0</v>
      </c>
      <c r="E52" s="22">
        <v>0</v>
      </c>
      <c r="F52" s="22">
        <v>0</v>
      </c>
      <c r="G52" s="22">
        <v>0</v>
      </c>
      <c r="H52" s="22">
        <v>4</v>
      </c>
      <c r="I52" s="22">
        <v>1</v>
      </c>
      <c r="J52" s="22">
        <v>48</v>
      </c>
      <c r="K52" s="22">
        <v>88</v>
      </c>
      <c r="L52" s="22">
        <v>96</v>
      </c>
      <c r="M52" s="22">
        <v>39</v>
      </c>
      <c r="N52" s="22">
        <v>1</v>
      </c>
      <c r="O52" s="22">
        <v>0</v>
      </c>
      <c r="P52" s="22">
        <v>0</v>
      </c>
      <c r="Q52" s="22">
        <v>0</v>
      </c>
      <c r="R52" s="23">
        <f t="shared" si="1"/>
        <v>277</v>
      </c>
    </row>
    <row r="53" spans="1:18" x14ac:dyDescent="0.25">
      <c r="A53" s="16">
        <f t="shared" si="0"/>
        <v>43516.249997999999</v>
      </c>
      <c r="B53" s="17">
        <f t="shared" si="2"/>
        <v>1.2499980000000006</v>
      </c>
      <c r="C53" s="18">
        <v>2</v>
      </c>
      <c r="D53" s="19">
        <v>2</v>
      </c>
      <c r="E53" s="19">
        <v>0</v>
      </c>
      <c r="F53" s="19">
        <v>1</v>
      </c>
      <c r="G53" s="19">
        <v>1</v>
      </c>
      <c r="H53" s="19">
        <v>6</v>
      </c>
      <c r="I53" s="19">
        <v>28</v>
      </c>
      <c r="J53" s="19">
        <v>103</v>
      </c>
      <c r="K53" s="19">
        <v>233</v>
      </c>
      <c r="L53" s="19">
        <v>126</v>
      </c>
      <c r="M53" s="19">
        <v>26</v>
      </c>
      <c r="N53" s="19">
        <v>2</v>
      </c>
      <c r="O53" s="19">
        <v>0</v>
      </c>
      <c r="P53" s="19">
        <v>0</v>
      </c>
      <c r="Q53" s="19">
        <v>0</v>
      </c>
      <c r="R53" s="20">
        <f t="shared" si="1"/>
        <v>530</v>
      </c>
    </row>
    <row r="54" spans="1:18" x14ac:dyDescent="0.25">
      <c r="A54" s="16">
        <f t="shared" si="0"/>
        <v>43516.291664600001</v>
      </c>
      <c r="B54" s="17">
        <f t="shared" si="2"/>
        <v>1.2916646000000007</v>
      </c>
      <c r="C54" s="18">
        <v>0</v>
      </c>
      <c r="D54" s="19">
        <v>1</v>
      </c>
      <c r="E54" s="19">
        <v>0</v>
      </c>
      <c r="F54" s="19">
        <v>1</v>
      </c>
      <c r="G54" s="19">
        <v>6</v>
      </c>
      <c r="H54" s="19">
        <v>5</v>
      </c>
      <c r="I54" s="19">
        <v>42</v>
      </c>
      <c r="J54" s="19">
        <v>146</v>
      </c>
      <c r="K54" s="19">
        <v>225</v>
      </c>
      <c r="L54" s="19">
        <v>126</v>
      </c>
      <c r="M54" s="19">
        <v>19</v>
      </c>
      <c r="N54" s="19">
        <v>3</v>
      </c>
      <c r="O54" s="19">
        <v>0</v>
      </c>
      <c r="P54" s="19">
        <v>1</v>
      </c>
      <c r="Q54" s="19">
        <v>0</v>
      </c>
      <c r="R54" s="20">
        <f t="shared" si="1"/>
        <v>575</v>
      </c>
    </row>
    <row r="55" spans="1:18" x14ac:dyDescent="0.25">
      <c r="A55" s="16">
        <f t="shared" si="0"/>
        <v>43516.333331200003</v>
      </c>
      <c r="B55" s="17">
        <f t="shared" si="2"/>
        <v>1.3333312000000008</v>
      </c>
      <c r="C55" s="18">
        <v>0</v>
      </c>
      <c r="D55" s="19">
        <v>1</v>
      </c>
      <c r="E55" s="19">
        <v>1</v>
      </c>
      <c r="F55" s="19">
        <v>1</v>
      </c>
      <c r="G55" s="19">
        <v>7</v>
      </c>
      <c r="H55" s="19">
        <v>16</v>
      </c>
      <c r="I55" s="19">
        <v>27</v>
      </c>
      <c r="J55" s="19">
        <v>60</v>
      </c>
      <c r="K55" s="19">
        <v>134</v>
      </c>
      <c r="L55" s="19">
        <v>86</v>
      </c>
      <c r="M55" s="19">
        <v>13</v>
      </c>
      <c r="N55" s="19">
        <v>2</v>
      </c>
      <c r="O55" s="19">
        <v>0</v>
      </c>
      <c r="P55" s="19">
        <v>0</v>
      </c>
      <c r="Q55" s="19">
        <v>2</v>
      </c>
      <c r="R55" s="20">
        <f t="shared" si="1"/>
        <v>350</v>
      </c>
    </row>
    <row r="56" spans="1:18" x14ac:dyDescent="0.25">
      <c r="A56" s="16">
        <f t="shared" si="0"/>
        <v>43516.374997799998</v>
      </c>
      <c r="B56" s="17">
        <f t="shared" si="2"/>
        <v>1.3749978000000009</v>
      </c>
      <c r="C56" s="18">
        <v>1</v>
      </c>
      <c r="D56" s="19">
        <v>1</v>
      </c>
      <c r="E56" s="19">
        <v>0</v>
      </c>
      <c r="F56" s="19">
        <v>2</v>
      </c>
      <c r="G56" s="19">
        <v>5</v>
      </c>
      <c r="H56" s="19">
        <v>16</v>
      </c>
      <c r="I56" s="19">
        <v>27</v>
      </c>
      <c r="J56" s="19">
        <v>53</v>
      </c>
      <c r="K56" s="19">
        <v>64</v>
      </c>
      <c r="L56" s="19">
        <v>41</v>
      </c>
      <c r="M56" s="19">
        <v>18</v>
      </c>
      <c r="N56" s="19">
        <v>1</v>
      </c>
      <c r="O56" s="19">
        <v>0</v>
      </c>
      <c r="P56" s="19">
        <v>0</v>
      </c>
      <c r="Q56" s="19">
        <v>0</v>
      </c>
      <c r="R56" s="20">
        <f t="shared" si="1"/>
        <v>229</v>
      </c>
    </row>
    <row r="57" spans="1:18" x14ac:dyDescent="0.25">
      <c r="A57" s="16">
        <f t="shared" si="0"/>
        <v>43516.4166644</v>
      </c>
      <c r="B57" s="17">
        <f t="shared" si="2"/>
        <v>1.416664400000001</v>
      </c>
      <c r="C57" s="18">
        <v>1</v>
      </c>
      <c r="D57" s="19">
        <v>0</v>
      </c>
      <c r="E57" s="19">
        <v>1</v>
      </c>
      <c r="F57" s="19">
        <v>4</v>
      </c>
      <c r="G57" s="19">
        <v>9</v>
      </c>
      <c r="H57" s="19">
        <v>14</v>
      </c>
      <c r="I57" s="19">
        <v>23</v>
      </c>
      <c r="J57" s="19">
        <v>41</v>
      </c>
      <c r="K57" s="19">
        <v>62</v>
      </c>
      <c r="L57" s="19">
        <v>32</v>
      </c>
      <c r="M57" s="19">
        <v>7</v>
      </c>
      <c r="N57" s="19">
        <v>0</v>
      </c>
      <c r="O57" s="19">
        <v>0</v>
      </c>
      <c r="P57" s="19">
        <v>0</v>
      </c>
      <c r="Q57" s="19">
        <v>0</v>
      </c>
      <c r="R57" s="20">
        <f t="shared" si="1"/>
        <v>194</v>
      </c>
    </row>
    <row r="58" spans="1:18" x14ac:dyDescent="0.25">
      <c r="A58" s="16">
        <f t="shared" si="0"/>
        <v>43516.458331000002</v>
      </c>
      <c r="B58" s="17">
        <f t="shared" si="2"/>
        <v>1.4583310000000012</v>
      </c>
      <c r="C58" s="21">
        <v>6</v>
      </c>
      <c r="D58" s="22">
        <v>0</v>
      </c>
      <c r="E58" s="22">
        <v>1</v>
      </c>
      <c r="F58" s="22">
        <v>0</v>
      </c>
      <c r="G58" s="22">
        <v>4</v>
      </c>
      <c r="H58" s="22">
        <v>19</v>
      </c>
      <c r="I58" s="22">
        <v>34</v>
      </c>
      <c r="J58" s="22">
        <v>44</v>
      </c>
      <c r="K58" s="22">
        <v>55</v>
      </c>
      <c r="L58" s="22">
        <v>35</v>
      </c>
      <c r="M58" s="22">
        <v>10</v>
      </c>
      <c r="N58" s="22">
        <v>0</v>
      </c>
      <c r="O58" s="22">
        <v>0</v>
      </c>
      <c r="P58" s="22">
        <v>0</v>
      </c>
      <c r="Q58" s="22">
        <v>0</v>
      </c>
      <c r="R58" s="23">
        <f t="shared" si="1"/>
        <v>208</v>
      </c>
    </row>
    <row r="59" spans="1:18" x14ac:dyDescent="0.25">
      <c r="A59" s="16">
        <f t="shared" si="0"/>
        <v>43516.499997600004</v>
      </c>
      <c r="B59" s="17">
        <f t="shared" si="2"/>
        <v>1.4999976000000013</v>
      </c>
      <c r="C59" s="18">
        <v>0</v>
      </c>
      <c r="D59" s="19">
        <v>0</v>
      </c>
      <c r="E59" s="19">
        <v>0</v>
      </c>
      <c r="F59" s="19">
        <v>3</v>
      </c>
      <c r="G59" s="19">
        <v>4</v>
      </c>
      <c r="H59" s="19">
        <v>16</v>
      </c>
      <c r="I59" s="19">
        <v>32</v>
      </c>
      <c r="J59" s="19">
        <v>72</v>
      </c>
      <c r="K59" s="19">
        <v>63</v>
      </c>
      <c r="L59" s="19">
        <v>25</v>
      </c>
      <c r="M59" s="19">
        <v>4</v>
      </c>
      <c r="N59" s="19">
        <v>0</v>
      </c>
      <c r="O59" s="19">
        <v>0</v>
      </c>
      <c r="P59" s="19">
        <v>0</v>
      </c>
      <c r="Q59" s="19">
        <v>1</v>
      </c>
      <c r="R59" s="20">
        <f t="shared" si="1"/>
        <v>220</v>
      </c>
    </row>
    <row r="60" spans="1:18" x14ac:dyDescent="0.25">
      <c r="A60" s="16">
        <f t="shared" si="0"/>
        <v>43516.541664199998</v>
      </c>
      <c r="B60" s="17">
        <f t="shared" si="2"/>
        <v>1.5416642000000014</v>
      </c>
      <c r="C60" s="18">
        <v>3</v>
      </c>
      <c r="D60" s="19">
        <v>3</v>
      </c>
      <c r="E60" s="19">
        <v>0</v>
      </c>
      <c r="F60" s="19">
        <v>1</v>
      </c>
      <c r="G60" s="19">
        <v>1</v>
      </c>
      <c r="H60" s="19">
        <v>16</v>
      </c>
      <c r="I60" s="19">
        <v>11</v>
      </c>
      <c r="J60" s="19">
        <v>55</v>
      </c>
      <c r="K60" s="19">
        <v>67</v>
      </c>
      <c r="L60" s="19">
        <v>28</v>
      </c>
      <c r="M60" s="19">
        <v>7</v>
      </c>
      <c r="N60" s="19">
        <v>0</v>
      </c>
      <c r="O60" s="19">
        <v>0</v>
      </c>
      <c r="P60" s="19">
        <v>0</v>
      </c>
      <c r="Q60" s="19">
        <v>0</v>
      </c>
      <c r="R60" s="20">
        <f t="shared" si="1"/>
        <v>192</v>
      </c>
    </row>
    <row r="61" spans="1:18" x14ac:dyDescent="0.25">
      <c r="A61" s="16">
        <f t="shared" si="0"/>
        <v>43516.5833308</v>
      </c>
      <c r="B61" s="17">
        <f t="shared" si="2"/>
        <v>1.5833308000000015</v>
      </c>
      <c r="C61" s="18">
        <v>1</v>
      </c>
      <c r="D61" s="19">
        <v>0</v>
      </c>
      <c r="E61" s="19">
        <v>0</v>
      </c>
      <c r="F61" s="19">
        <v>1</v>
      </c>
      <c r="G61" s="19">
        <v>11</v>
      </c>
      <c r="H61" s="19">
        <v>13</v>
      </c>
      <c r="I61" s="19">
        <v>41</v>
      </c>
      <c r="J61" s="19">
        <v>67</v>
      </c>
      <c r="K61" s="19">
        <v>67</v>
      </c>
      <c r="L61" s="19">
        <v>38</v>
      </c>
      <c r="M61" s="19">
        <v>8</v>
      </c>
      <c r="N61" s="19">
        <v>0</v>
      </c>
      <c r="O61" s="19">
        <v>0</v>
      </c>
      <c r="P61" s="19">
        <v>0</v>
      </c>
      <c r="Q61" s="19">
        <v>2</v>
      </c>
      <c r="R61" s="20">
        <f t="shared" si="1"/>
        <v>249</v>
      </c>
    </row>
    <row r="62" spans="1:18" x14ac:dyDescent="0.25">
      <c r="A62" s="16">
        <f t="shared" si="0"/>
        <v>43516.624997400002</v>
      </c>
      <c r="B62" s="17">
        <f t="shared" si="2"/>
        <v>1.6249974000000016</v>
      </c>
      <c r="C62" s="18">
        <v>1</v>
      </c>
      <c r="D62" s="19">
        <v>0</v>
      </c>
      <c r="E62" s="19">
        <v>1</v>
      </c>
      <c r="F62" s="19">
        <v>11</v>
      </c>
      <c r="G62" s="19">
        <v>6</v>
      </c>
      <c r="H62" s="19">
        <v>23</v>
      </c>
      <c r="I62" s="19">
        <v>39</v>
      </c>
      <c r="J62" s="19">
        <v>78</v>
      </c>
      <c r="K62" s="19">
        <v>73</v>
      </c>
      <c r="L62" s="19">
        <v>50</v>
      </c>
      <c r="M62" s="19">
        <v>10</v>
      </c>
      <c r="N62" s="19">
        <v>2</v>
      </c>
      <c r="O62" s="19">
        <v>0</v>
      </c>
      <c r="P62" s="19">
        <v>0</v>
      </c>
      <c r="Q62" s="19">
        <v>1</v>
      </c>
      <c r="R62" s="20">
        <f t="shared" si="1"/>
        <v>295</v>
      </c>
    </row>
    <row r="63" spans="1:18" x14ac:dyDescent="0.25">
      <c r="A63" s="16">
        <f t="shared" si="0"/>
        <v>43516.666663999997</v>
      </c>
      <c r="B63" s="17">
        <f t="shared" si="2"/>
        <v>1.6666640000000017</v>
      </c>
      <c r="C63" s="18">
        <v>1</v>
      </c>
      <c r="D63" s="19">
        <v>1</v>
      </c>
      <c r="E63" s="19">
        <v>2</v>
      </c>
      <c r="F63" s="19">
        <v>0</v>
      </c>
      <c r="G63" s="19">
        <v>4</v>
      </c>
      <c r="H63" s="19">
        <v>12</v>
      </c>
      <c r="I63" s="19">
        <v>30</v>
      </c>
      <c r="J63" s="19">
        <v>52</v>
      </c>
      <c r="K63" s="19">
        <v>73</v>
      </c>
      <c r="L63" s="19">
        <v>53</v>
      </c>
      <c r="M63" s="19">
        <v>4</v>
      </c>
      <c r="N63" s="19">
        <v>2</v>
      </c>
      <c r="O63" s="19">
        <v>0</v>
      </c>
      <c r="P63" s="19">
        <v>0</v>
      </c>
      <c r="Q63" s="19">
        <v>1</v>
      </c>
      <c r="R63" s="20">
        <f t="shared" si="1"/>
        <v>235</v>
      </c>
    </row>
    <row r="64" spans="1:18" x14ac:dyDescent="0.25">
      <c r="A64" s="16">
        <f t="shared" si="0"/>
        <v>43516.708330599999</v>
      </c>
      <c r="B64" s="17">
        <f t="shared" si="2"/>
        <v>1.7083306000000018</v>
      </c>
      <c r="C64" s="21">
        <v>2</v>
      </c>
      <c r="D64" s="22">
        <v>0</v>
      </c>
      <c r="E64" s="22">
        <v>2</v>
      </c>
      <c r="F64" s="22">
        <v>2</v>
      </c>
      <c r="G64" s="22">
        <v>13</v>
      </c>
      <c r="H64" s="22">
        <v>15</v>
      </c>
      <c r="I64" s="22">
        <v>36</v>
      </c>
      <c r="J64" s="22">
        <v>59</v>
      </c>
      <c r="K64" s="22">
        <v>87</v>
      </c>
      <c r="L64" s="22">
        <v>45</v>
      </c>
      <c r="M64" s="22">
        <v>6</v>
      </c>
      <c r="N64" s="22">
        <v>3</v>
      </c>
      <c r="O64" s="22">
        <v>0</v>
      </c>
      <c r="P64" s="22">
        <v>0</v>
      </c>
      <c r="Q64" s="22">
        <v>1</v>
      </c>
      <c r="R64" s="23">
        <f t="shared" si="1"/>
        <v>271</v>
      </c>
    </row>
    <row r="65" spans="1:18" x14ac:dyDescent="0.25">
      <c r="A65" s="16">
        <f t="shared" si="0"/>
        <v>43516.749997200001</v>
      </c>
      <c r="B65" s="17">
        <f t="shared" si="2"/>
        <v>1.7499972000000019</v>
      </c>
      <c r="C65" s="18">
        <v>3</v>
      </c>
      <c r="D65" s="19">
        <v>1</v>
      </c>
      <c r="E65" s="19">
        <v>1</v>
      </c>
      <c r="F65" s="19">
        <v>1</v>
      </c>
      <c r="G65" s="19">
        <v>3</v>
      </c>
      <c r="H65" s="19">
        <v>6</v>
      </c>
      <c r="I65" s="19">
        <v>14</v>
      </c>
      <c r="J65" s="19">
        <v>63</v>
      </c>
      <c r="K65" s="19">
        <v>59</v>
      </c>
      <c r="L65" s="19">
        <v>34</v>
      </c>
      <c r="M65" s="19">
        <v>4</v>
      </c>
      <c r="N65" s="19">
        <v>1</v>
      </c>
      <c r="O65" s="19">
        <v>0</v>
      </c>
      <c r="P65" s="19">
        <v>0</v>
      </c>
      <c r="Q65" s="19">
        <v>1</v>
      </c>
      <c r="R65" s="20">
        <f t="shared" si="1"/>
        <v>191</v>
      </c>
    </row>
    <row r="66" spans="1:18" x14ac:dyDescent="0.25">
      <c r="A66" s="16">
        <f t="shared" si="0"/>
        <v>43516.791663800002</v>
      </c>
      <c r="B66" s="17">
        <f t="shared" si="2"/>
        <v>1.791663800000002</v>
      </c>
      <c r="C66" s="18">
        <v>0</v>
      </c>
      <c r="D66" s="19">
        <v>0</v>
      </c>
      <c r="E66" s="19">
        <v>0</v>
      </c>
      <c r="F66" s="19">
        <v>3</v>
      </c>
      <c r="G66" s="19">
        <v>3</v>
      </c>
      <c r="H66" s="19">
        <v>5</v>
      </c>
      <c r="I66" s="19">
        <v>29</v>
      </c>
      <c r="J66" s="19">
        <v>38</v>
      </c>
      <c r="K66" s="19">
        <v>38</v>
      </c>
      <c r="L66" s="19">
        <v>11</v>
      </c>
      <c r="M66" s="19">
        <v>6</v>
      </c>
      <c r="N66" s="19">
        <v>0</v>
      </c>
      <c r="O66" s="19">
        <v>0</v>
      </c>
      <c r="P66" s="19">
        <v>0</v>
      </c>
      <c r="Q66" s="19">
        <v>0</v>
      </c>
      <c r="R66" s="20">
        <f t="shared" si="1"/>
        <v>133</v>
      </c>
    </row>
    <row r="67" spans="1:18" x14ac:dyDescent="0.25">
      <c r="A67" s="16">
        <f t="shared" si="0"/>
        <v>43516.833330399997</v>
      </c>
      <c r="B67" s="17">
        <f t="shared" si="2"/>
        <v>1.8333304000000021</v>
      </c>
      <c r="C67" s="18">
        <v>0</v>
      </c>
      <c r="D67" s="19">
        <v>0</v>
      </c>
      <c r="E67" s="19">
        <v>2</v>
      </c>
      <c r="F67" s="19">
        <v>0</v>
      </c>
      <c r="G67" s="19">
        <v>1</v>
      </c>
      <c r="H67" s="19">
        <v>9</v>
      </c>
      <c r="I67" s="19">
        <v>19</v>
      </c>
      <c r="J67" s="19">
        <v>31</v>
      </c>
      <c r="K67" s="19">
        <v>24</v>
      </c>
      <c r="L67" s="19">
        <v>13</v>
      </c>
      <c r="M67" s="19">
        <v>3</v>
      </c>
      <c r="N67" s="19">
        <v>0</v>
      </c>
      <c r="O67" s="19">
        <v>0</v>
      </c>
      <c r="P67" s="19">
        <v>0</v>
      </c>
      <c r="Q67" s="19">
        <v>1</v>
      </c>
      <c r="R67" s="20">
        <f t="shared" si="1"/>
        <v>103</v>
      </c>
    </row>
    <row r="68" spans="1:18" x14ac:dyDescent="0.25">
      <c r="A68" s="16">
        <f t="shared" si="0"/>
        <v>43516.874996999999</v>
      </c>
      <c r="B68" s="17">
        <f t="shared" si="2"/>
        <v>1.8749970000000022</v>
      </c>
      <c r="C68" s="18">
        <v>1</v>
      </c>
      <c r="D68" s="19">
        <v>1</v>
      </c>
      <c r="E68" s="19">
        <v>2</v>
      </c>
      <c r="F68" s="19">
        <v>0</v>
      </c>
      <c r="G68" s="19">
        <v>0</v>
      </c>
      <c r="H68" s="19">
        <v>3</v>
      </c>
      <c r="I68" s="19">
        <v>8</v>
      </c>
      <c r="J68" s="19">
        <v>19</v>
      </c>
      <c r="K68" s="19">
        <v>25</v>
      </c>
      <c r="L68" s="19">
        <v>13</v>
      </c>
      <c r="M68" s="19">
        <v>2</v>
      </c>
      <c r="N68" s="19">
        <v>1</v>
      </c>
      <c r="O68" s="19">
        <v>0</v>
      </c>
      <c r="P68" s="19">
        <v>0</v>
      </c>
      <c r="Q68" s="19">
        <v>0</v>
      </c>
      <c r="R68" s="20">
        <f t="shared" si="1"/>
        <v>75</v>
      </c>
    </row>
    <row r="69" spans="1:18" x14ac:dyDescent="0.25">
      <c r="A69" s="16">
        <f t="shared" si="0"/>
        <v>43516.916663600001</v>
      </c>
      <c r="B69" s="17">
        <f t="shared" si="2"/>
        <v>1.9166636000000024</v>
      </c>
      <c r="C69" s="18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3</v>
      </c>
      <c r="J69" s="19">
        <v>12</v>
      </c>
      <c r="K69" s="19">
        <v>15</v>
      </c>
      <c r="L69" s="19">
        <v>8</v>
      </c>
      <c r="M69" s="19">
        <v>4</v>
      </c>
      <c r="N69" s="19">
        <v>1</v>
      </c>
      <c r="O69" s="19">
        <v>0</v>
      </c>
      <c r="P69" s="19">
        <v>0</v>
      </c>
      <c r="Q69" s="19">
        <v>0</v>
      </c>
      <c r="R69" s="20">
        <f t="shared" si="1"/>
        <v>43</v>
      </c>
    </row>
    <row r="70" spans="1:18" ht="13.8" thickBot="1" x14ac:dyDescent="0.3">
      <c r="A70" s="24">
        <f t="shared" si="0"/>
        <v>43516.958330200003</v>
      </c>
      <c r="B70" s="25">
        <f t="shared" si="2"/>
        <v>1.9583302000000025</v>
      </c>
      <c r="C70" s="26">
        <v>0</v>
      </c>
      <c r="D70" s="27">
        <v>0</v>
      </c>
      <c r="E70" s="27">
        <v>0</v>
      </c>
      <c r="F70" s="27">
        <v>0</v>
      </c>
      <c r="G70" s="27">
        <v>0</v>
      </c>
      <c r="H70" s="27">
        <v>2</v>
      </c>
      <c r="I70" s="27">
        <v>4</v>
      </c>
      <c r="J70" s="27">
        <v>10</v>
      </c>
      <c r="K70" s="27">
        <v>8</v>
      </c>
      <c r="L70" s="27">
        <v>7</v>
      </c>
      <c r="M70" s="27">
        <v>2</v>
      </c>
      <c r="N70" s="27">
        <v>0</v>
      </c>
      <c r="O70" s="27">
        <v>1</v>
      </c>
      <c r="P70" s="27">
        <v>0</v>
      </c>
      <c r="Q70" s="27">
        <v>0</v>
      </c>
      <c r="R70" s="28">
        <f t="shared" si="1"/>
        <v>34</v>
      </c>
    </row>
    <row r="71" spans="1:18" s="32" customFormat="1" x14ac:dyDescent="0.25">
      <c r="A71" s="29"/>
      <c r="B71" s="30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spans="1:18" s="34" customFormat="1" x14ac:dyDescent="0.25">
      <c r="A72" s="90" t="s">
        <v>5</v>
      </c>
      <c r="B72" s="91"/>
      <c r="C72" s="33">
        <f>SUM(C23:C70)</f>
        <v>38</v>
      </c>
      <c r="D72" s="33">
        <f t="shared" ref="D72:R72" si="3">SUM(D23:D70)</f>
        <v>25</v>
      </c>
      <c r="E72" s="33">
        <f t="shared" ref="E72" si="4">SUM(E23:E70)</f>
        <v>38</v>
      </c>
      <c r="F72" s="33">
        <f t="shared" ref="F72" si="5">SUM(F23:F70)</f>
        <v>107</v>
      </c>
      <c r="G72" s="33">
        <f t="shared" ref="G72" si="6">SUM(G23:G70)</f>
        <v>185</v>
      </c>
      <c r="H72" s="33">
        <f t="shared" ref="H72:I72" si="7">SUM(H23:H70)</f>
        <v>413</v>
      </c>
      <c r="I72" s="33">
        <f t="shared" si="7"/>
        <v>975</v>
      </c>
      <c r="J72" s="33">
        <f t="shared" ref="J72" si="8">SUM(J23:J70)</f>
        <v>2140</v>
      </c>
      <c r="K72" s="33">
        <f t="shared" ref="K72" si="9">SUM(K23:K70)</f>
        <v>2888</v>
      </c>
      <c r="L72" s="33">
        <f t="shared" ref="L72" si="10">SUM(L23:L70)</f>
        <v>1840</v>
      </c>
      <c r="M72" s="33">
        <f t="shared" ref="M72" si="11">SUM(M23:M70)</f>
        <v>484</v>
      </c>
      <c r="N72" s="33">
        <f t="shared" ref="N72" si="12">SUM(N23:N70)</f>
        <v>65</v>
      </c>
      <c r="O72" s="33">
        <f t="shared" ref="O72" si="13">SUM(O23:O70)</f>
        <v>7</v>
      </c>
      <c r="P72" s="33">
        <f t="shared" ref="P72" si="14">SUM(P23:P70)</f>
        <v>3</v>
      </c>
      <c r="Q72" s="33">
        <f t="shared" ref="Q72" si="15">SUM(Q23:Q70)</f>
        <v>14</v>
      </c>
      <c r="R72" s="33">
        <f t="shared" si="3"/>
        <v>9222</v>
      </c>
    </row>
    <row r="73" spans="1:18" s="34" customFormat="1" x14ac:dyDescent="0.25">
      <c r="A73" s="90" t="s">
        <v>6</v>
      </c>
      <c r="B73" s="91"/>
      <c r="C73" s="35">
        <f>C72/R72</f>
        <v>4.1205812188245504E-3</v>
      </c>
      <c r="D73" s="35">
        <f>D72/R72</f>
        <v>2.7109086965950986E-3</v>
      </c>
      <c r="E73" s="35">
        <f>E72/R72</f>
        <v>4.1205812188245504E-3</v>
      </c>
      <c r="F73" s="35">
        <f>F72/R72</f>
        <v>1.1602689221427022E-2</v>
      </c>
      <c r="G73" s="35">
        <f>G72/R72</f>
        <v>2.006072435480373E-2</v>
      </c>
      <c r="H73" s="35">
        <f>H72/R72</f>
        <v>4.4784211667751032E-2</v>
      </c>
      <c r="I73" s="35">
        <f>I72/R72</f>
        <v>0.10572543916720885</v>
      </c>
      <c r="J73" s="35">
        <f>J72/R72</f>
        <v>0.23205378442854044</v>
      </c>
      <c r="K73" s="35">
        <f>K72/R72</f>
        <v>0.31316417263066582</v>
      </c>
      <c r="L73" s="35">
        <f>L72/R72</f>
        <v>0.19952288006939925</v>
      </c>
      <c r="M73" s="35">
        <f>M72/R72</f>
        <v>5.2483192366081108E-2</v>
      </c>
      <c r="N73" s="35">
        <f>N72/R72</f>
        <v>7.0483626111472568E-3</v>
      </c>
      <c r="O73" s="35">
        <f>O72/R72</f>
        <v>7.5905443504662763E-4</v>
      </c>
      <c r="P73" s="35">
        <f>P72/R72</f>
        <v>3.2530904359141186E-4</v>
      </c>
      <c r="Q73" s="35">
        <f>Q72/R72</f>
        <v>1.5181088700932553E-3</v>
      </c>
      <c r="R73" s="36"/>
    </row>
    <row r="74" spans="1:18" s="37" customFormat="1" x14ac:dyDescent="0.25"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9"/>
    </row>
    <row r="75" spans="1:18" s="34" customFormat="1" x14ac:dyDescent="0.25">
      <c r="A75" s="90" t="s">
        <v>13</v>
      </c>
      <c r="B75" s="91"/>
      <c r="C75" s="33">
        <f>SUM(C23:C46)</f>
        <v>16</v>
      </c>
      <c r="D75" s="33">
        <f t="shared" ref="D75:R75" si="16">SUM(D23:D46)</f>
        <v>13</v>
      </c>
      <c r="E75" s="33">
        <f t="shared" si="16"/>
        <v>25</v>
      </c>
      <c r="F75" s="33">
        <f t="shared" si="16"/>
        <v>75</v>
      </c>
      <c r="G75" s="33">
        <f t="shared" si="16"/>
        <v>105</v>
      </c>
      <c r="H75" s="33">
        <f t="shared" si="16"/>
        <v>210</v>
      </c>
      <c r="I75" s="33">
        <f t="shared" ref="I75" si="17">SUM(I23:I46)</f>
        <v>523</v>
      </c>
      <c r="J75" s="33">
        <f t="shared" si="16"/>
        <v>1075</v>
      </c>
      <c r="K75" s="33">
        <f t="shared" si="16"/>
        <v>1401</v>
      </c>
      <c r="L75" s="33">
        <f t="shared" si="16"/>
        <v>926</v>
      </c>
      <c r="M75" s="33">
        <f t="shared" si="16"/>
        <v>264</v>
      </c>
      <c r="N75" s="33">
        <f t="shared" si="16"/>
        <v>41</v>
      </c>
      <c r="O75" s="33">
        <f t="shared" si="16"/>
        <v>5</v>
      </c>
      <c r="P75" s="33">
        <f t="shared" si="16"/>
        <v>2</v>
      </c>
      <c r="Q75" s="33">
        <f t="shared" si="16"/>
        <v>4</v>
      </c>
      <c r="R75" s="33">
        <f t="shared" si="16"/>
        <v>4685</v>
      </c>
    </row>
    <row r="76" spans="1:18" s="34" customFormat="1" x14ac:dyDescent="0.25">
      <c r="A76" s="90" t="s">
        <v>6</v>
      </c>
      <c r="B76" s="91"/>
      <c r="C76" s="35">
        <f>C75/R75</f>
        <v>3.4151547491995731E-3</v>
      </c>
      <c r="D76" s="35">
        <f>D75/R75</f>
        <v>2.774813233724653E-3</v>
      </c>
      <c r="E76" s="35">
        <f>E75/R75</f>
        <v>5.3361792956243331E-3</v>
      </c>
      <c r="F76" s="35">
        <f>F75/R75</f>
        <v>1.6008537886872998E-2</v>
      </c>
      <c r="G76" s="35">
        <f>G75/R75</f>
        <v>2.2411953041622197E-2</v>
      </c>
      <c r="H76" s="35">
        <f>H75/R75</f>
        <v>4.4823906083244394E-2</v>
      </c>
      <c r="I76" s="35">
        <f>I75/R75</f>
        <v>0.11163287086446104</v>
      </c>
      <c r="J76" s="35">
        <f>J75/R75</f>
        <v>0.22945570971184631</v>
      </c>
      <c r="K76" s="35">
        <f>K75/R75</f>
        <v>0.29903948772678762</v>
      </c>
      <c r="L76" s="35">
        <f>L75/R75</f>
        <v>0.1976520811099253</v>
      </c>
      <c r="M76" s="35">
        <f>M75/R75</f>
        <v>5.6350053361792954E-2</v>
      </c>
      <c r="N76" s="35">
        <f>N75/R75</f>
        <v>8.7513340448239062E-3</v>
      </c>
      <c r="O76" s="35">
        <f>O75/R75</f>
        <v>1.0672358591248667E-3</v>
      </c>
      <c r="P76" s="35">
        <f>P75/R75</f>
        <v>4.2689434364994664E-4</v>
      </c>
      <c r="Q76" s="35">
        <f>Q75/R75</f>
        <v>8.5378868729989329E-4</v>
      </c>
      <c r="R76" s="36"/>
    </row>
    <row r="77" spans="1:18" s="37" customFormat="1" x14ac:dyDescent="0.25"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9"/>
    </row>
    <row r="78" spans="1:18" s="34" customFormat="1" x14ac:dyDescent="0.25">
      <c r="A78" s="90" t="s">
        <v>14</v>
      </c>
      <c r="B78" s="91"/>
      <c r="C78" s="33">
        <f>SUM(C47:C70)</f>
        <v>22</v>
      </c>
      <c r="D78" s="33">
        <f t="shared" ref="D78:R78" si="18">SUM(D47:D70)</f>
        <v>12</v>
      </c>
      <c r="E78" s="33">
        <f t="shared" si="18"/>
        <v>13</v>
      </c>
      <c r="F78" s="33">
        <f t="shared" si="18"/>
        <v>32</v>
      </c>
      <c r="G78" s="33">
        <f t="shared" si="18"/>
        <v>80</v>
      </c>
      <c r="H78" s="33">
        <f t="shared" si="18"/>
        <v>203</v>
      </c>
      <c r="I78" s="33">
        <f t="shared" ref="I78" si="19">SUM(I47:I70)</f>
        <v>452</v>
      </c>
      <c r="J78" s="33">
        <f t="shared" si="18"/>
        <v>1065</v>
      </c>
      <c r="K78" s="33">
        <f t="shared" si="18"/>
        <v>1487</v>
      </c>
      <c r="L78" s="33">
        <f t="shared" si="18"/>
        <v>914</v>
      </c>
      <c r="M78" s="33">
        <f t="shared" si="18"/>
        <v>220</v>
      </c>
      <c r="N78" s="33">
        <f t="shared" si="18"/>
        <v>24</v>
      </c>
      <c r="O78" s="33">
        <f t="shared" si="18"/>
        <v>2</v>
      </c>
      <c r="P78" s="33">
        <f t="shared" si="18"/>
        <v>1</v>
      </c>
      <c r="Q78" s="33">
        <f t="shared" si="18"/>
        <v>10</v>
      </c>
      <c r="R78" s="33">
        <f t="shared" si="18"/>
        <v>4537</v>
      </c>
    </row>
    <row r="79" spans="1:18" s="34" customFormat="1" x14ac:dyDescent="0.25">
      <c r="A79" s="90" t="s">
        <v>6</v>
      </c>
      <c r="B79" s="91"/>
      <c r="C79" s="35">
        <f>C78/R78</f>
        <v>4.8490191756667403E-3</v>
      </c>
      <c r="D79" s="35">
        <f>D78/R78</f>
        <v>2.6449195503636764E-3</v>
      </c>
      <c r="E79" s="35">
        <f>E78/R78</f>
        <v>2.8653295128939827E-3</v>
      </c>
      <c r="F79" s="35">
        <f>F78/R78</f>
        <v>7.0531188009698041E-3</v>
      </c>
      <c r="G79" s="35">
        <f>G78/R78</f>
        <v>1.7632797002424511E-2</v>
      </c>
      <c r="H79" s="35">
        <f>H78/R78</f>
        <v>4.4743222393652193E-2</v>
      </c>
      <c r="I79" s="35">
        <f>I78/R78</f>
        <v>9.9625303063698475E-2</v>
      </c>
      <c r="J79" s="35">
        <f>J78/R78</f>
        <v>0.23473661009477628</v>
      </c>
      <c r="K79" s="35">
        <f>K78/R78</f>
        <v>0.32774961428256555</v>
      </c>
      <c r="L79" s="35">
        <f>L78/R78</f>
        <v>0.20145470575270003</v>
      </c>
      <c r="M79" s="35">
        <f>M78/R78</f>
        <v>4.8490191756667404E-2</v>
      </c>
      <c r="N79" s="35">
        <f>N78/R78</f>
        <v>5.2898391007273528E-3</v>
      </c>
      <c r="O79" s="35">
        <f>O78/R78</f>
        <v>4.4081992506061276E-4</v>
      </c>
      <c r="P79" s="35">
        <f>P78/R78</f>
        <v>2.2040996253030638E-4</v>
      </c>
      <c r="Q79" s="35">
        <f>Q78/R78</f>
        <v>2.2040996253030638E-3</v>
      </c>
      <c r="R79" s="36"/>
    </row>
    <row r="80" spans="1:18" s="37" customFormat="1" x14ac:dyDescent="0.25"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9"/>
    </row>
    <row r="81" spans="1:18" s="34" customFormat="1" x14ac:dyDescent="0.25">
      <c r="A81" s="90" t="s">
        <v>15</v>
      </c>
      <c r="B81" s="91"/>
      <c r="C81" s="33">
        <f>C72/2</f>
        <v>19</v>
      </c>
      <c r="D81" s="33">
        <f t="shared" ref="D81:R81" si="20">D72/2</f>
        <v>12.5</v>
      </c>
      <c r="E81" s="33">
        <f t="shared" si="20"/>
        <v>19</v>
      </c>
      <c r="F81" s="33">
        <f t="shared" si="20"/>
        <v>53.5</v>
      </c>
      <c r="G81" s="33">
        <f t="shared" si="20"/>
        <v>92.5</v>
      </c>
      <c r="H81" s="33">
        <f t="shared" si="20"/>
        <v>206.5</v>
      </c>
      <c r="I81" s="33">
        <f t="shared" ref="I81" si="21">I72/2</f>
        <v>487.5</v>
      </c>
      <c r="J81" s="33">
        <f t="shared" si="20"/>
        <v>1070</v>
      </c>
      <c r="K81" s="33">
        <f t="shared" si="20"/>
        <v>1444</v>
      </c>
      <c r="L81" s="33">
        <f t="shared" si="20"/>
        <v>920</v>
      </c>
      <c r="M81" s="33">
        <f t="shared" si="20"/>
        <v>242</v>
      </c>
      <c r="N81" s="33">
        <f t="shared" si="20"/>
        <v>32.5</v>
      </c>
      <c r="O81" s="33">
        <f t="shared" si="20"/>
        <v>3.5</v>
      </c>
      <c r="P81" s="33">
        <f t="shared" si="20"/>
        <v>1.5</v>
      </c>
      <c r="Q81" s="33">
        <f t="shared" si="20"/>
        <v>7</v>
      </c>
      <c r="R81" s="33">
        <f t="shared" si="20"/>
        <v>4611</v>
      </c>
    </row>
    <row r="82" spans="1:18" s="34" customFormat="1" x14ac:dyDescent="0.25">
      <c r="A82" s="90" t="s">
        <v>6</v>
      </c>
      <c r="B82" s="91"/>
      <c r="C82" s="35">
        <f>C81/R81</f>
        <v>4.1205812188245504E-3</v>
      </c>
      <c r="D82" s="35">
        <f>D81/R81</f>
        <v>2.7109086965950986E-3</v>
      </c>
      <c r="E82" s="35">
        <f>E81/R81</f>
        <v>4.1205812188245504E-3</v>
      </c>
      <c r="F82" s="35">
        <f>F81/R81</f>
        <v>1.1602689221427022E-2</v>
      </c>
      <c r="G82" s="35">
        <f>G81/R81</f>
        <v>2.006072435480373E-2</v>
      </c>
      <c r="H82" s="35">
        <f>H81/R81</f>
        <v>4.4784211667751032E-2</v>
      </c>
      <c r="I82" s="35">
        <f>I81/R81</f>
        <v>0.10572543916720885</v>
      </c>
      <c r="J82" s="35">
        <f>J81/R81</f>
        <v>0.23205378442854044</v>
      </c>
      <c r="K82" s="35">
        <f>K81/R81</f>
        <v>0.31316417263066582</v>
      </c>
      <c r="L82" s="35">
        <f>L81/R81</f>
        <v>0.19952288006939925</v>
      </c>
      <c r="M82" s="35">
        <f>M81/R81</f>
        <v>5.2483192366081108E-2</v>
      </c>
      <c r="N82" s="35">
        <f>N81/R81</f>
        <v>7.0483626111472568E-3</v>
      </c>
      <c r="O82" s="35">
        <f>O81/R81</f>
        <v>7.5905443504662763E-4</v>
      </c>
      <c r="P82" s="35">
        <f>P81/R81</f>
        <v>3.2530904359141186E-4</v>
      </c>
      <c r="Q82" s="35">
        <f>Q81/R81</f>
        <v>1.5181088700932553E-3</v>
      </c>
      <c r="R82" s="36"/>
    </row>
    <row r="83" spans="1:18" ht="13.8" thickBot="1" x14ac:dyDescent="0.3"/>
    <row r="84" spans="1:18" x14ac:dyDescent="0.25">
      <c r="A84" s="95" t="s">
        <v>12</v>
      </c>
      <c r="B84" s="97" t="s">
        <v>16</v>
      </c>
      <c r="C84" s="92" t="s">
        <v>58</v>
      </c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4"/>
    </row>
    <row r="85" spans="1:18" ht="30" customHeight="1" x14ac:dyDescent="0.25">
      <c r="A85" s="96"/>
      <c r="B85" s="98"/>
      <c r="C85" s="12" t="str">
        <f>C22</f>
        <v>0-9.99</v>
      </c>
      <c r="D85" s="13" t="str">
        <f t="shared" ref="D85:Q85" si="22">D22</f>
        <v>10-14.99</v>
      </c>
      <c r="E85" s="14" t="str">
        <f t="shared" si="22"/>
        <v>15-19.99</v>
      </c>
      <c r="F85" s="14" t="str">
        <f t="shared" si="22"/>
        <v>20-24.99</v>
      </c>
      <c r="G85" s="14" t="str">
        <f t="shared" si="22"/>
        <v>25-29.99</v>
      </c>
      <c r="H85" s="14" t="str">
        <f t="shared" si="22"/>
        <v>30-34.99</v>
      </c>
      <c r="I85" s="14" t="str">
        <f t="shared" si="22"/>
        <v>35-39.99</v>
      </c>
      <c r="J85" s="14" t="str">
        <f t="shared" si="22"/>
        <v>40-44.99</v>
      </c>
      <c r="K85" s="14" t="str">
        <f t="shared" si="22"/>
        <v>45-49.99</v>
      </c>
      <c r="L85" s="14" t="str">
        <f t="shared" si="22"/>
        <v>50-54.99</v>
      </c>
      <c r="M85" s="14" t="str">
        <f t="shared" si="22"/>
        <v>55-59.99</v>
      </c>
      <c r="N85" s="14" t="str">
        <f t="shared" si="22"/>
        <v>60-64.99</v>
      </c>
      <c r="O85" s="14" t="str">
        <f t="shared" si="22"/>
        <v>65-69.99</v>
      </c>
      <c r="P85" s="14" t="str">
        <f t="shared" si="22"/>
        <v>70-74.99</v>
      </c>
      <c r="Q85" s="14" t="str">
        <f t="shared" si="22"/>
        <v>75+</v>
      </c>
      <c r="R85" s="15" t="s">
        <v>5</v>
      </c>
    </row>
    <row r="86" spans="1:18" x14ac:dyDescent="0.25">
      <c r="A86" s="16">
        <f>A23</f>
        <v>43515</v>
      </c>
      <c r="B86" s="17">
        <f>B23</f>
        <v>0</v>
      </c>
      <c r="C86" s="18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3</v>
      </c>
      <c r="K86" s="19">
        <v>6</v>
      </c>
      <c r="L86" s="19">
        <v>8</v>
      </c>
      <c r="M86" s="19">
        <v>7</v>
      </c>
      <c r="N86" s="19">
        <v>1</v>
      </c>
      <c r="O86" s="19">
        <v>2</v>
      </c>
      <c r="P86" s="19">
        <v>0</v>
      </c>
      <c r="Q86" s="19">
        <v>0</v>
      </c>
      <c r="R86" s="20">
        <f t="shared" ref="R86:R133" si="23">SUM(C86:Q86)</f>
        <v>27</v>
      </c>
    </row>
    <row r="87" spans="1:18" x14ac:dyDescent="0.25">
      <c r="A87" s="16">
        <f t="shared" ref="A87:A133" si="24">P$6+B87</f>
        <v>43515.041666600002</v>
      </c>
      <c r="B87" s="17">
        <f>B86+0.0416666</f>
        <v>4.1666599999999998E-2</v>
      </c>
      <c r="C87" s="18">
        <v>0</v>
      </c>
      <c r="D87" s="19">
        <v>1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2</v>
      </c>
      <c r="K87" s="19">
        <v>3</v>
      </c>
      <c r="L87" s="19">
        <v>3</v>
      </c>
      <c r="M87" s="19">
        <v>6</v>
      </c>
      <c r="N87" s="19">
        <v>1</v>
      </c>
      <c r="O87" s="19">
        <v>0</v>
      </c>
      <c r="P87" s="19">
        <v>0</v>
      </c>
      <c r="Q87" s="19">
        <v>0</v>
      </c>
      <c r="R87" s="20">
        <f t="shared" si="23"/>
        <v>16</v>
      </c>
    </row>
    <row r="88" spans="1:18" x14ac:dyDescent="0.25">
      <c r="A88" s="16">
        <f t="shared" si="24"/>
        <v>43515.083333199997</v>
      </c>
      <c r="B88" s="17">
        <f>B87+0.0416666</f>
        <v>8.3333199999999996E-2</v>
      </c>
      <c r="C88" s="18">
        <v>0</v>
      </c>
      <c r="D88" s="19">
        <v>2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1</v>
      </c>
      <c r="L88" s="19">
        <v>7</v>
      </c>
      <c r="M88" s="19">
        <v>3</v>
      </c>
      <c r="N88" s="19">
        <v>1</v>
      </c>
      <c r="O88" s="19">
        <v>0</v>
      </c>
      <c r="P88" s="19">
        <v>1</v>
      </c>
      <c r="Q88" s="19">
        <v>1</v>
      </c>
      <c r="R88" s="20">
        <f t="shared" si="23"/>
        <v>16</v>
      </c>
    </row>
    <row r="89" spans="1:18" x14ac:dyDescent="0.25">
      <c r="A89" s="16">
        <f t="shared" si="24"/>
        <v>43515.124999799998</v>
      </c>
      <c r="B89" s="17">
        <f t="shared" ref="B89:B133" si="25">B88+0.0416666</f>
        <v>0.12499979999999999</v>
      </c>
      <c r="C89" s="18">
        <v>0</v>
      </c>
      <c r="D89" s="19">
        <v>0</v>
      </c>
      <c r="E89" s="19">
        <v>0</v>
      </c>
      <c r="F89" s="19">
        <v>1</v>
      </c>
      <c r="G89" s="19">
        <v>0</v>
      </c>
      <c r="H89" s="19">
        <v>0</v>
      </c>
      <c r="I89" s="19">
        <v>0</v>
      </c>
      <c r="J89" s="19">
        <v>1</v>
      </c>
      <c r="K89" s="19">
        <v>3</v>
      </c>
      <c r="L89" s="19">
        <v>4</v>
      </c>
      <c r="M89" s="19">
        <v>3</v>
      </c>
      <c r="N89" s="19">
        <v>1</v>
      </c>
      <c r="O89" s="19">
        <v>0</v>
      </c>
      <c r="P89" s="19">
        <v>0</v>
      </c>
      <c r="Q89" s="19">
        <v>0</v>
      </c>
      <c r="R89" s="20">
        <f t="shared" si="23"/>
        <v>13</v>
      </c>
    </row>
    <row r="90" spans="1:18" x14ac:dyDescent="0.25">
      <c r="A90" s="16">
        <f t="shared" si="24"/>
        <v>43515.1666664</v>
      </c>
      <c r="B90" s="17">
        <f t="shared" si="25"/>
        <v>0.16666639999999999</v>
      </c>
      <c r="C90" s="18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</v>
      </c>
      <c r="I90" s="19">
        <v>0</v>
      </c>
      <c r="J90" s="19">
        <v>6</v>
      </c>
      <c r="K90" s="19">
        <v>6</v>
      </c>
      <c r="L90" s="19">
        <v>8</v>
      </c>
      <c r="M90" s="19">
        <v>3</v>
      </c>
      <c r="N90" s="19">
        <v>1</v>
      </c>
      <c r="O90" s="19">
        <v>0</v>
      </c>
      <c r="P90" s="19">
        <v>0</v>
      </c>
      <c r="Q90" s="19">
        <v>1</v>
      </c>
      <c r="R90" s="20">
        <f t="shared" si="23"/>
        <v>26</v>
      </c>
    </row>
    <row r="91" spans="1:18" x14ac:dyDescent="0.25">
      <c r="A91" s="16">
        <f t="shared" si="24"/>
        <v>43515.208333000002</v>
      </c>
      <c r="B91" s="17">
        <f t="shared" si="25"/>
        <v>0.20833299999999999</v>
      </c>
      <c r="C91" s="18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1</v>
      </c>
      <c r="J91" s="19">
        <v>4</v>
      </c>
      <c r="K91" s="19">
        <v>6</v>
      </c>
      <c r="L91" s="19">
        <v>15</v>
      </c>
      <c r="M91" s="19">
        <v>15</v>
      </c>
      <c r="N91" s="19">
        <v>9</v>
      </c>
      <c r="O91" s="19">
        <v>1</v>
      </c>
      <c r="P91" s="19">
        <v>0</v>
      </c>
      <c r="Q91" s="19">
        <v>0</v>
      </c>
      <c r="R91" s="20">
        <f t="shared" si="23"/>
        <v>51</v>
      </c>
    </row>
    <row r="92" spans="1:18" x14ac:dyDescent="0.25">
      <c r="A92" s="16">
        <f t="shared" si="24"/>
        <v>43515.249999599997</v>
      </c>
      <c r="B92" s="17">
        <f t="shared" si="25"/>
        <v>0.24999959999999999</v>
      </c>
      <c r="C92" s="18">
        <v>0</v>
      </c>
      <c r="D92" s="19">
        <v>1</v>
      </c>
      <c r="E92" s="19">
        <v>1</v>
      </c>
      <c r="F92" s="19">
        <v>1</v>
      </c>
      <c r="G92" s="19">
        <v>3</v>
      </c>
      <c r="H92" s="19">
        <v>2</v>
      </c>
      <c r="I92" s="19">
        <v>6</v>
      </c>
      <c r="J92" s="19">
        <v>26</v>
      </c>
      <c r="K92" s="19">
        <v>42</v>
      </c>
      <c r="L92" s="19">
        <v>37</v>
      </c>
      <c r="M92" s="19">
        <v>13</v>
      </c>
      <c r="N92" s="19">
        <v>7</v>
      </c>
      <c r="O92" s="19">
        <v>2</v>
      </c>
      <c r="P92" s="19">
        <v>1</v>
      </c>
      <c r="Q92" s="19">
        <v>0</v>
      </c>
      <c r="R92" s="20">
        <f t="shared" si="23"/>
        <v>142</v>
      </c>
    </row>
    <row r="93" spans="1:18" x14ac:dyDescent="0.25">
      <c r="A93" s="16">
        <f t="shared" si="24"/>
        <v>43515.291666199999</v>
      </c>
      <c r="B93" s="17">
        <f t="shared" si="25"/>
        <v>0.29166619999999999</v>
      </c>
      <c r="C93" s="18">
        <v>0</v>
      </c>
      <c r="D93" s="19">
        <v>0</v>
      </c>
      <c r="E93" s="19">
        <v>3</v>
      </c>
      <c r="F93" s="19">
        <v>0</v>
      </c>
      <c r="G93" s="19">
        <v>13</v>
      </c>
      <c r="H93" s="19">
        <v>13</v>
      </c>
      <c r="I93" s="19">
        <v>11</v>
      </c>
      <c r="J93" s="19">
        <v>39</v>
      </c>
      <c r="K93" s="19">
        <v>53</v>
      </c>
      <c r="L93" s="19">
        <v>59</v>
      </c>
      <c r="M93" s="19">
        <v>35</v>
      </c>
      <c r="N93" s="19">
        <v>14</v>
      </c>
      <c r="O93" s="19">
        <v>2</v>
      </c>
      <c r="P93" s="19">
        <v>0</v>
      </c>
      <c r="Q93" s="19">
        <v>0</v>
      </c>
      <c r="R93" s="20">
        <f t="shared" si="23"/>
        <v>242</v>
      </c>
    </row>
    <row r="94" spans="1:18" x14ac:dyDescent="0.25">
      <c r="A94" s="16">
        <f t="shared" si="24"/>
        <v>43515.333332800001</v>
      </c>
      <c r="B94" s="17">
        <f t="shared" si="25"/>
        <v>0.33333279999999998</v>
      </c>
      <c r="C94" s="18">
        <v>0</v>
      </c>
      <c r="D94" s="19">
        <v>0</v>
      </c>
      <c r="E94" s="19">
        <v>0</v>
      </c>
      <c r="F94" s="19">
        <v>0</v>
      </c>
      <c r="G94" s="19">
        <v>1</v>
      </c>
      <c r="H94" s="19">
        <v>14</v>
      </c>
      <c r="I94" s="19">
        <v>9</v>
      </c>
      <c r="J94" s="19">
        <v>25</v>
      </c>
      <c r="K94" s="19">
        <v>51</v>
      </c>
      <c r="L94" s="19">
        <v>46</v>
      </c>
      <c r="M94" s="19">
        <v>32</v>
      </c>
      <c r="N94" s="19">
        <v>7</v>
      </c>
      <c r="O94" s="19">
        <v>4</v>
      </c>
      <c r="P94" s="19">
        <v>0</v>
      </c>
      <c r="Q94" s="19">
        <v>0</v>
      </c>
      <c r="R94" s="20">
        <f t="shared" si="23"/>
        <v>189</v>
      </c>
    </row>
    <row r="95" spans="1:18" x14ac:dyDescent="0.25">
      <c r="A95" s="16">
        <f t="shared" si="24"/>
        <v>43515.374999400003</v>
      </c>
      <c r="B95" s="17">
        <f t="shared" si="25"/>
        <v>0.37499939999999998</v>
      </c>
      <c r="C95" s="18">
        <v>0</v>
      </c>
      <c r="D95" s="19">
        <v>0</v>
      </c>
      <c r="E95" s="19">
        <v>0</v>
      </c>
      <c r="F95" s="19">
        <v>2</v>
      </c>
      <c r="G95" s="19">
        <v>6</v>
      </c>
      <c r="H95" s="19">
        <v>6</v>
      </c>
      <c r="I95" s="19">
        <v>8</v>
      </c>
      <c r="J95" s="19">
        <v>28</v>
      </c>
      <c r="K95" s="19">
        <v>46</v>
      </c>
      <c r="L95" s="19">
        <v>35</v>
      </c>
      <c r="M95" s="19">
        <v>25</v>
      </c>
      <c r="N95" s="19">
        <v>5</v>
      </c>
      <c r="O95" s="19">
        <v>1</v>
      </c>
      <c r="P95" s="19">
        <v>0</v>
      </c>
      <c r="Q95" s="19">
        <v>0</v>
      </c>
      <c r="R95" s="20">
        <f t="shared" si="23"/>
        <v>162</v>
      </c>
    </row>
    <row r="96" spans="1:18" x14ac:dyDescent="0.25">
      <c r="A96" s="16">
        <f t="shared" si="24"/>
        <v>43515.416665999997</v>
      </c>
      <c r="B96" s="17">
        <f t="shared" si="25"/>
        <v>0.41666599999999998</v>
      </c>
      <c r="C96" s="18">
        <v>0</v>
      </c>
      <c r="D96" s="19">
        <v>0</v>
      </c>
      <c r="E96" s="19">
        <v>2</v>
      </c>
      <c r="F96" s="19">
        <v>8</v>
      </c>
      <c r="G96" s="19">
        <v>8</v>
      </c>
      <c r="H96" s="19">
        <v>14</v>
      </c>
      <c r="I96" s="19">
        <v>18</v>
      </c>
      <c r="J96" s="19">
        <v>21</v>
      </c>
      <c r="K96" s="19">
        <v>47</v>
      </c>
      <c r="L96" s="19">
        <v>42</v>
      </c>
      <c r="M96" s="19">
        <v>25</v>
      </c>
      <c r="N96" s="19">
        <v>4</v>
      </c>
      <c r="O96" s="19">
        <v>1</v>
      </c>
      <c r="P96" s="19">
        <v>0</v>
      </c>
      <c r="Q96" s="19">
        <v>0</v>
      </c>
      <c r="R96" s="20">
        <f t="shared" si="23"/>
        <v>190</v>
      </c>
    </row>
    <row r="97" spans="1:18" x14ac:dyDescent="0.25">
      <c r="A97" s="16">
        <f t="shared" si="24"/>
        <v>43515.458332599999</v>
      </c>
      <c r="B97" s="17">
        <f t="shared" si="25"/>
        <v>0.45833259999999998</v>
      </c>
      <c r="C97" s="18">
        <v>0</v>
      </c>
      <c r="D97" s="19">
        <v>0</v>
      </c>
      <c r="E97" s="19">
        <v>2</v>
      </c>
      <c r="F97" s="19">
        <v>0</v>
      </c>
      <c r="G97" s="19">
        <v>4</v>
      </c>
      <c r="H97" s="19">
        <v>11</v>
      </c>
      <c r="I97" s="19">
        <v>10</v>
      </c>
      <c r="J97" s="19">
        <v>31</v>
      </c>
      <c r="K97" s="19">
        <v>58</v>
      </c>
      <c r="L97" s="19">
        <v>53</v>
      </c>
      <c r="M97" s="19">
        <v>22</v>
      </c>
      <c r="N97" s="19">
        <v>5</v>
      </c>
      <c r="O97" s="19">
        <v>0</v>
      </c>
      <c r="P97" s="19">
        <v>0</v>
      </c>
      <c r="Q97" s="19">
        <v>0</v>
      </c>
      <c r="R97" s="20">
        <f t="shared" si="23"/>
        <v>196</v>
      </c>
    </row>
    <row r="98" spans="1:18" x14ac:dyDescent="0.25">
      <c r="A98" s="16">
        <f t="shared" si="24"/>
        <v>43515.499999200001</v>
      </c>
      <c r="B98" s="17">
        <f t="shared" si="25"/>
        <v>0.49999919999999998</v>
      </c>
      <c r="C98" s="18">
        <v>0</v>
      </c>
      <c r="D98" s="19">
        <v>1</v>
      </c>
      <c r="E98" s="19">
        <v>0</v>
      </c>
      <c r="F98" s="19">
        <v>1</v>
      </c>
      <c r="G98" s="19">
        <v>6</v>
      </c>
      <c r="H98" s="19">
        <v>15</v>
      </c>
      <c r="I98" s="19">
        <v>28</v>
      </c>
      <c r="J98" s="19">
        <v>55</v>
      </c>
      <c r="K98" s="19">
        <v>64</v>
      </c>
      <c r="L98" s="19">
        <v>41</v>
      </c>
      <c r="M98" s="19">
        <v>22</v>
      </c>
      <c r="N98" s="19">
        <v>5</v>
      </c>
      <c r="O98" s="19">
        <v>1</v>
      </c>
      <c r="P98" s="19">
        <v>0</v>
      </c>
      <c r="Q98" s="19">
        <v>0</v>
      </c>
      <c r="R98" s="20">
        <f t="shared" si="23"/>
        <v>239</v>
      </c>
    </row>
    <row r="99" spans="1:18" x14ac:dyDescent="0.25">
      <c r="A99" s="16">
        <f t="shared" si="24"/>
        <v>43515.541665800003</v>
      </c>
      <c r="B99" s="17">
        <f t="shared" si="25"/>
        <v>0.54166579999999998</v>
      </c>
      <c r="C99" s="18">
        <v>0</v>
      </c>
      <c r="D99" s="19">
        <v>1</v>
      </c>
      <c r="E99" s="19">
        <v>4</v>
      </c>
      <c r="F99" s="19">
        <v>2</v>
      </c>
      <c r="G99" s="19">
        <v>2</v>
      </c>
      <c r="H99" s="19">
        <v>13</v>
      </c>
      <c r="I99" s="19">
        <v>25</v>
      </c>
      <c r="J99" s="19">
        <v>31</v>
      </c>
      <c r="K99" s="19">
        <v>53</v>
      </c>
      <c r="L99" s="19">
        <v>49</v>
      </c>
      <c r="M99" s="19">
        <v>25</v>
      </c>
      <c r="N99" s="19">
        <v>5</v>
      </c>
      <c r="O99" s="19">
        <v>2</v>
      </c>
      <c r="P99" s="19">
        <v>0</v>
      </c>
      <c r="Q99" s="19">
        <v>0</v>
      </c>
      <c r="R99" s="20">
        <f t="shared" si="23"/>
        <v>212</v>
      </c>
    </row>
    <row r="100" spans="1:18" x14ac:dyDescent="0.25">
      <c r="A100" s="16">
        <f t="shared" si="24"/>
        <v>43515.583332399998</v>
      </c>
      <c r="B100" s="17">
        <f t="shared" si="25"/>
        <v>0.58333239999999997</v>
      </c>
      <c r="C100" s="18">
        <v>0</v>
      </c>
      <c r="D100" s="19">
        <v>1</v>
      </c>
      <c r="E100" s="19">
        <v>2</v>
      </c>
      <c r="F100" s="19">
        <v>8</v>
      </c>
      <c r="G100" s="19">
        <v>7</v>
      </c>
      <c r="H100" s="19">
        <v>9</v>
      </c>
      <c r="I100" s="19">
        <v>22</v>
      </c>
      <c r="J100" s="19">
        <v>58</v>
      </c>
      <c r="K100" s="19">
        <v>88</v>
      </c>
      <c r="L100" s="19">
        <v>72</v>
      </c>
      <c r="M100" s="19">
        <v>24</v>
      </c>
      <c r="N100" s="19">
        <v>5</v>
      </c>
      <c r="O100" s="19">
        <v>1</v>
      </c>
      <c r="P100" s="19">
        <v>0</v>
      </c>
      <c r="Q100" s="19">
        <v>0</v>
      </c>
      <c r="R100" s="20">
        <f t="shared" si="23"/>
        <v>297</v>
      </c>
    </row>
    <row r="101" spans="1:18" x14ac:dyDescent="0.25">
      <c r="A101" s="16">
        <f t="shared" si="24"/>
        <v>43515.624999</v>
      </c>
      <c r="B101" s="17">
        <f t="shared" si="25"/>
        <v>0.62499899999999997</v>
      </c>
      <c r="C101" s="18">
        <v>0</v>
      </c>
      <c r="D101" s="19">
        <v>0</v>
      </c>
      <c r="E101" s="19">
        <v>0</v>
      </c>
      <c r="F101" s="19">
        <v>1</v>
      </c>
      <c r="G101" s="19">
        <v>8</v>
      </c>
      <c r="H101" s="19">
        <v>7</v>
      </c>
      <c r="I101" s="19">
        <v>20</v>
      </c>
      <c r="J101" s="19">
        <v>53</v>
      </c>
      <c r="K101" s="19">
        <v>151</v>
      </c>
      <c r="L101" s="19">
        <v>100</v>
      </c>
      <c r="M101" s="19">
        <v>41</v>
      </c>
      <c r="N101" s="19">
        <v>12</v>
      </c>
      <c r="O101" s="19">
        <v>0</v>
      </c>
      <c r="P101" s="19">
        <v>0</v>
      </c>
      <c r="Q101" s="19">
        <v>0</v>
      </c>
      <c r="R101" s="20">
        <f t="shared" si="23"/>
        <v>393</v>
      </c>
    </row>
    <row r="102" spans="1:18" x14ac:dyDescent="0.25">
      <c r="A102" s="16">
        <f t="shared" si="24"/>
        <v>43515.666665600002</v>
      </c>
      <c r="B102" s="17">
        <f t="shared" si="25"/>
        <v>0.66666559999999997</v>
      </c>
      <c r="C102" s="18">
        <v>0</v>
      </c>
      <c r="D102" s="19">
        <v>0</v>
      </c>
      <c r="E102" s="19">
        <v>6</v>
      </c>
      <c r="F102" s="19">
        <v>8</v>
      </c>
      <c r="G102" s="19">
        <v>12</v>
      </c>
      <c r="H102" s="19">
        <v>8</v>
      </c>
      <c r="I102" s="19">
        <v>22</v>
      </c>
      <c r="J102" s="19">
        <v>74</v>
      </c>
      <c r="K102" s="19">
        <v>149</v>
      </c>
      <c r="L102" s="19">
        <v>144</v>
      </c>
      <c r="M102" s="19">
        <v>51</v>
      </c>
      <c r="N102" s="19">
        <v>14</v>
      </c>
      <c r="O102" s="19">
        <v>2</v>
      </c>
      <c r="P102" s="19">
        <v>0</v>
      </c>
      <c r="Q102" s="19">
        <v>0</v>
      </c>
      <c r="R102" s="20">
        <f t="shared" si="23"/>
        <v>490</v>
      </c>
    </row>
    <row r="103" spans="1:18" x14ac:dyDescent="0.25">
      <c r="A103" s="16">
        <f t="shared" si="24"/>
        <v>43515.708332200003</v>
      </c>
      <c r="B103" s="17">
        <f t="shared" si="25"/>
        <v>0.70833219999999997</v>
      </c>
      <c r="C103" s="18">
        <v>0</v>
      </c>
      <c r="D103" s="19">
        <v>0</v>
      </c>
      <c r="E103" s="19">
        <v>3</v>
      </c>
      <c r="F103" s="19">
        <v>3</v>
      </c>
      <c r="G103" s="19">
        <v>5</v>
      </c>
      <c r="H103" s="19">
        <v>16</v>
      </c>
      <c r="I103" s="19">
        <v>30</v>
      </c>
      <c r="J103" s="19">
        <v>73</v>
      </c>
      <c r="K103" s="19">
        <v>213</v>
      </c>
      <c r="L103" s="19">
        <v>168</v>
      </c>
      <c r="M103" s="19">
        <v>57</v>
      </c>
      <c r="N103" s="19">
        <v>12</v>
      </c>
      <c r="O103" s="19">
        <v>1</v>
      </c>
      <c r="P103" s="19">
        <v>0</v>
      </c>
      <c r="Q103" s="19">
        <v>0</v>
      </c>
      <c r="R103" s="20">
        <f t="shared" si="23"/>
        <v>581</v>
      </c>
    </row>
    <row r="104" spans="1:18" x14ac:dyDescent="0.25">
      <c r="A104" s="16">
        <f t="shared" si="24"/>
        <v>43515.749998799998</v>
      </c>
      <c r="B104" s="17">
        <f t="shared" si="25"/>
        <v>0.74999879999999997</v>
      </c>
      <c r="C104" s="18">
        <v>0</v>
      </c>
      <c r="D104" s="19">
        <v>0</v>
      </c>
      <c r="E104" s="19">
        <v>0</v>
      </c>
      <c r="F104" s="19">
        <v>3</v>
      </c>
      <c r="G104" s="19">
        <v>3</v>
      </c>
      <c r="H104" s="19">
        <v>24</v>
      </c>
      <c r="I104" s="19">
        <v>72</v>
      </c>
      <c r="J104" s="19">
        <v>131</v>
      </c>
      <c r="K104" s="19">
        <v>120</v>
      </c>
      <c r="L104" s="19">
        <v>70</v>
      </c>
      <c r="M104" s="19">
        <v>21</v>
      </c>
      <c r="N104" s="19">
        <v>3</v>
      </c>
      <c r="O104" s="19">
        <v>0</v>
      </c>
      <c r="P104" s="19">
        <v>0</v>
      </c>
      <c r="Q104" s="19">
        <v>0</v>
      </c>
      <c r="R104" s="20">
        <f t="shared" si="23"/>
        <v>447</v>
      </c>
    </row>
    <row r="105" spans="1:18" x14ac:dyDescent="0.25">
      <c r="A105" s="16">
        <f t="shared" si="24"/>
        <v>43515.7916654</v>
      </c>
      <c r="B105" s="17">
        <f t="shared" si="25"/>
        <v>0.79166539999999996</v>
      </c>
      <c r="C105" s="18">
        <v>0</v>
      </c>
      <c r="D105" s="19">
        <v>0</v>
      </c>
      <c r="E105" s="19">
        <v>1</v>
      </c>
      <c r="F105" s="19">
        <v>6</v>
      </c>
      <c r="G105" s="19">
        <v>10</v>
      </c>
      <c r="H105" s="19">
        <v>17</v>
      </c>
      <c r="I105" s="19">
        <v>18</v>
      </c>
      <c r="J105" s="19">
        <v>46</v>
      </c>
      <c r="K105" s="19">
        <v>55</v>
      </c>
      <c r="L105" s="19">
        <v>40</v>
      </c>
      <c r="M105" s="19">
        <v>11</v>
      </c>
      <c r="N105" s="19">
        <v>2</v>
      </c>
      <c r="O105" s="19">
        <v>0</v>
      </c>
      <c r="P105" s="19">
        <v>0</v>
      </c>
      <c r="Q105" s="19">
        <v>0</v>
      </c>
      <c r="R105" s="20">
        <f t="shared" si="23"/>
        <v>206</v>
      </c>
    </row>
    <row r="106" spans="1:18" x14ac:dyDescent="0.25">
      <c r="A106" s="16">
        <f t="shared" si="24"/>
        <v>43515.833332000002</v>
      </c>
      <c r="B106" s="17">
        <f t="shared" si="25"/>
        <v>0.83333199999999996</v>
      </c>
      <c r="C106" s="18">
        <v>0</v>
      </c>
      <c r="D106" s="19">
        <v>0</v>
      </c>
      <c r="E106" s="19">
        <v>0</v>
      </c>
      <c r="F106" s="19">
        <v>1</v>
      </c>
      <c r="G106" s="19">
        <v>1</v>
      </c>
      <c r="H106" s="19">
        <v>8</v>
      </c>
      <c r="I106" s="19">
        <v>12</v>
      </c>
      <c r="J106" s="19">
        <v>24</v>
      </c>
      <c r="K106" s="19">
        <v>43</v>
      </c>
      <c r="L106" s="19">
        <v>20</v>
      </c>
      <c r="M106" s="19">
        <v>12</v>
      </c>
      <c r="N106" s="19">
        <v>3</v>
      </c>
      <c r="O106" s="19">
        <v>0</v>
      </c>
      <c r="P106" s="19">
        <v>0</v>
      </c>
      <c r="Q106" s="19">
        <v>0</v>
      </c>
      <c r="R106" s="20">
        <f t="shared" si="23"/>
        <v>124</v>
      </c>
    </row>
    <row r="107" spans="1:18" x14ac:dyDescent="0.25">
      <c r="A107" s="16">
        <f t="shared" si="24"/>
        <v>43515.874998599997</v>
      </c>
      <c r="B107" s="17">
        <f t="shared" si="25"/>
        <v>0.87499859999999996</v>
      </c>
      <c r="C107" s="18">
        <v>0</v>
      </c>
      <c r="D107" s="19">
        <v>0</v>
      </c>
      <c r="E107" s="19">
        <v>0</v>
      </c>
      <c r="F107" s="19">
        <v>0</v>
      </c>
      <c r="G107" s="19">
        <v>1</v>
      </c>
      <c r="H107" s="19">
        <v>1</v>
      </c>
      <c r="I107" s="19">
        <v>3</v>
      </c>
      <c r="J107" s="19">
        <v>7</v>
      </c>
      <c r="K107" s="19">
        <v>23</v>
      </c>
      <c r="L107" s="19">
        <v>21</v>
      </c>
      <c r="M107" s="19">
        <v>13</v>
      </c>
      <c r="N107" s="19">
        <v>1</v>
      </c>
      <c r="O107" s="19">
        <v>1</v>
      </c>
      <c r="P107" s="19">
        <v>0</v>
      </c>
      <c r="Q107" s="19">
        <v>0</v>
      </c>
      <c r="R107" s="20">
        <f t="shared" si="23"/>
        <v>71</v>
      </c>
    </row>
    <row r="108" spans="1:18" x14ac:dyDescent="0.25">
      <c r="A108" s="16">
        <f t="shared" si="24"/>
        <v>43515.916665199999</v>
      </c>
      <c r="B108" s="17">
        <f t="shared" si="25"/>
        <v>0.91666519999999996</v>
      </c>
      <c r="C108" s="18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11</v>
      </c>
      <c r="K108" s="19">
        <v>18</v>
      </c>
      <c r="L108" s="19">
        <v>20</v>
      </c>
      <c r="M108" s="19">
        <v>10</v>
      </c>
      <c r="N108" s="19">
        <v>3</v>
      </c>
      <c r="O108" s="19">
        <v>1</v>
      </c>
      <c r="P108" s="19">
        <v>0</v>
      </c>
      <c r="Q108" s="19">
        <v>0</v>
      </c>
      <c r="R108" s="20">
        <f t="shared" si="23"/>
        <v>63</v>
      </c>
    </row>
    <row r="109" spans="1:18" x14ac:dyDescent="0.25">
      <c r="A109" s="16">
        <f t="shared" si="24"/>
        <v>43515.9583318</v>
      </c>
      <c r="B109" s="17">
        <f t="shared" si="25"/>
        <v>0.95833179999999996</v>
      </c>
      <c r="C109" s="21">
        <v>0</v>
      </c>
      <c r="D109" s="22">
        <v>0</v>
      </c>
      <c r="E109" s="22">
        <v>4</v>
      </c>
      <c r="F109" s="22">
        <v>0</v>
      </c>
      <c r="G109" s="22">
        <v>0</v>
      </c>
      <c r="H109" s="22">
        <v>1</v>
      </c>
      <c r="I109" s="22">
        <v>5</v>
      </c>
      <c r="J109" s="22">
        <v>2</v>
      </c>
      <c r="K109" s="22">
        <v>5</v>
      </c>
      <c r="L109" s="22">
        <v>16</v>
      </c>
      <c r="M109" s="22">
        <v>15</v>
      </c>
      <c r="N109" s="22">
        <v>9</v>
      </c>
      <c r="O109" s="22">
        <v>3</v>
      </c>
      <c r="P109" s="22">
        <v>0</v>
      </c>
      <c r="Q109" s="22">
        <v>1</v>
      </c>
      <c r="R109" s="23">
        <f t="shared" si="23"/>
        <v>61</v>
      </c>
    </row>
    <row r="110" spans="1:18" x14ac:dyDescent="0.25">
      <c r="A110" s="16">
        <f t="shared" si="24"/>
        <v>43515.999998400002</v>
      </c>
      <c r="B110" s="17">
        <f t="shared" si="25"/>
        <v>0.99999839999999995</v>
      </c>
      <c r="C110" s="18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1</v>
      </c>
      <c r="K110" s="19">
        <v>4</v>
      </c>
      <c r="L110" s="19">
        <v>5</v>
      </c>
      <c r="M110" s="19">
        <v>4</v>
      </c>
      <c r="N110" s="19">
        <v>5</v>
      </c>
      <c r="O110" s="19">
        <v>1</v>
      </c>
      <c r="P110" s="19">
        <v>0</v>
      </c>
      <c r="Q110" s="19">
        <v>0</v>
      </c>
      <c r="R110" s="20">
        <f t="shared" si="23"/>
        <v>20</v>
      </c>
    </row>
    <row r="111" spans="1:18" x14ac:dyDescent="0.25">
      <c r="A111" s="16">
        <f t="shared" si="24"/>
        <v>43516.041664999997</v>
      </c>
      <c r="B111" s="17">
        <f t="shared" si="25"/>
        <v>1.0416650000000001</v>
      </c>
      <c r="C111" s="18">
        <v>0</v>
      </c>
      <c r="D111" s="19">
        <v>0</v>
      </c>
      <c r="E111" s="19">
        <v>0</v>
      </c>
      <c r="F111" s="19">
        <v>0</v>
      </c>
      <c r="G111" s="19">
        <v>1</v>
      </c>
      <c r="H111" s="19">
        <v>2</v>
      </c>
      <c r="I111" s="19">
        <v>1</v>
      </c>
      <c r="J111" s="19">
        <v>2</v>
      </c>
      <c r="K111" s="19">
        <v>2</v>
      </c>
      <c r="L111" s="19">
        <v>1</v>
      </c>
      <c r="M111" s="19">
        <v>3</v>
      </c>
      <c r="N111" s="19">
        <v>2</v>
      </c>
      <c r="O111" s="19">
        <v>0</v>
      </c>
      <c r="P111" s="19">
        <v>1</v>
      </c>
      <c r="Q111" s="19">
        <v>0</v>
      </c>
      <c r="R111" s="20">
        <f t="shared" si="23"/>
        <v>15</v>
      </c>
    </row>
    <row r="112" spans="1:18" x14ac:dyDescent="0.25">
      <c r="A112" s="16">
        <f t="shared" si="24"/>
        <v>43516.083331599999</v>
      </c>
      <c r="B112" s="17">
        <f t="shared" si="25"/>
        <v>1.0833316000000002</v>
      </c>
      <c r="C112" s="18">
        <v>0</v>
      </c>
      <c r="D112" s="19">
        <v>0</v>
      </c>
      <c r="E112" s="19">
        <v>1</v>
      </c>
      <c r="F112" s="19">
        <v>0</v>
      </c>
      <c r="G112" s="19">
        <v>0</v>
      </c>
      <c r="H112" s="19">
        <v>0</v>
      </c>
      <c r="I112" s="19">
        <v>1</v>
      </c>
      <c r="J112" s="19">
        <v>2</v>
      </c>
      <c r="K112" s="19">
        <v>0</v>
      </c>
      <c r="L112" s="19">
        <v>4</v>
      </c>
      <c r="M112" s="19">
        <v>3</v>
      </c>
      <c r="N112" s="19">
        <v>3</v>
      </c>
      <c r="O112" s="19">
        <v>0</v>
      </c>
      <c r="P112" s="19">
        <v>0</v>
      </c>
      <c r="Q112" s="19">
        <v>0</v>
      </c>
      <c r="R112" s="20">
        <f t="shared" si="23"/>
        <v>14</v>
      </c>
    </row>
    <row r="113" spans="1:18" x14ac:dyDescent="0.25">
      <c r="A113" s="16">
        <f t="shared" si="24"/>
        <v>43516.124998200001</v>
      </c>
      <c r="B113" s="17">
        <f t="shared" si="25"/>
        <v>1.1249982000000003</v>
      </c>
      <c r="C113" s="18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1</v>
      </c>
      <c r="J113" s="19">
        <v>0</v>
      </c>
      <c r="K113" s="19">
        <v>3</v>
      </c>
      <c r="L113" s="19">
        <v>4</v>
      </c>
      <c r="M113" s="19">
        <v>1</v>
      </c>
      <c r="N113" s="19">
        <v>2</v>
      </c>
      <c r="O113" s="19">
        <v>0</v>
      </c>
      <c r="P113" s="19">
        <v>0</v>
      </c>
      <c r="Q113" s="19">
        <v>0</v>
      </c>
      <c r="R113" s="20">
        <f t="shared" si="23"/>
        <v>11</v>
      </c>
    </row>
    <row r="114" spans="1:18" x14ac:dyDescent="0.25">
      <c r="A114" s="16">
        <f t="shared" si="24"/>
        <v>43516.166664800003</v>
      </c>
      <c r="B114" s="17">
        <f t="shared" si="25"/>
        <v>1.1666648000000004</v>
      </c>
      <c r="C114" s="18">
        <v>0</v>
      </c>
      <c r="D114" s="19">
        <v>0</v>
      </c>
      <c r="E114" s="19">
        <v>1</v>
      </c>
      <c r="F114" s="19">
        <v>0</v>
      </c>
      <c r="G114" s="19">
        <v>0</v>
      </c>
      <c r="H114" s="19">
        <v>1</v>
      </c>
      <c r="I114" s="19">
        <v>0</v>
      </c>
      <c r="J114" s="19">
        <v>3</v>
      </c>
      <c r="K114" s="19">
        <v>2</v>
      </c>
      <c r="L114" s="19">
        <v>4</v>
      </c>
      <c r="M114" s="19">
        <v>2</v>
      </c>
      <c r="N114" s="19">
        <v>2</v>
      </c>
      <c r="O114" s="19">
        <v>1</v>
      </c>
      <c r="P114" s="19">
        <v>0</v>
      </c>
      <c r="Q114" s="19">
        <v>0</v>
      </c>
      <c r="R114" s="20">
        <f t="shared" si="23"/>
        <v>16</v>
      </c>
    </row>
    <row r="115" spans="1:18" x14ac:dyDescent="0.25">
      <c r="A115" s="16">
        <f t="shared" si="24"/>
        <v>43516.208331399997</v>
      </c>
      <c r="B115" s="17">
        <f t="shared" si="25"/>
        <v>1.2083314000000005</v>
      </c>
      <c r="C115" s="21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1</v>
      </c>
      <c r="J115" s="22">
        <v>5</v>
      </c>
      <c r="K115" s="22">
        <v>13</v>
      </c>
      <c r="L115" s="22">
        <v>13</v>
      </c>
      <c r="M115" s="22">
        <v>10</v>
      </c>
      <c r="N115" s="22">
        <v>5</v>
      </c>
      <c r="O115" s="22">
        <v>4</v>
      </c>
      <c r="P115" s="22">
        <v>0</v>
      </c>
      <c r="Q115" s="22">
        <v>0</v>
      </c>
      <c r="R115" s="23">
        <f t="shared" si="23"/>
        <v>51</v>
      </c>
    </row>
    <row r="116" spans="1:18" x14ac:dyDescent="0.25">
      <c r="A116" s="16">
        <f t="shared" si="24"/>
        <v>43516.249997999999</v>
      </c>
      <c r="B116" s="17">
        <f t="shared" si="25"/>
        <v>1.2499980000000006</v>
      </c>
      <c r="C116" s="18">
        <v>0</v>
      </c>
      <c r="D116" s="19">
        <v>0</v>
      </c>
      <c r="E116" s="19">
        <v>0</v>
      </c>
      <c r="F116" s="19">
        <v>0</v>
      </c>
      <c r="G116" s="19">
        <v>3</v>
      </c>
      <c r="H116" s="19">
        <v>10</v>
      </c>
      <c r="I116" s="19">
        <v>13</v>
      </c>
      <c r="J116" s="19">
        <v>21</v>
      </c>
      <c r="K116" s="19">
        <v>41</v>
      </c>
      <c r="L116" s="19">
        <v>26</v>
      </c>
      <c r="M116" s="19">
        <v>16</v>
      </c>
      <c r="N116" s="19">
        <v>4</v>
      </c>
      <c r="O116" s="19">
        <v>1</v>
      </c>
      <c r="P116" s="19">
        <v>0</v>
      </c>
      <c r="Q116" s="19">
        <v>0</v>
      </c>
      <c r="R116" s="20">
        <f t="shared" si="23"/>
        <v>135</v>
      </c>
    </row>
    <row r="117" spans="1:18" x14ac:dyDescent="0.25">
      <c r="A117" s="16">
        <f t="shared" si="24"/>
        <v>43516.291664600001</v>
      </c>
      <c r="B117" s="17">
        <f t="shared" si="25"/>
        <v>1.2916646000000007</v>
      </c>
      <c r="C117" s="18">
        <v>0</v>
      </c>
      <c r="D117" s="19">
        <v>0</v>
      </c>
      <c r="E117" s="19">
        <v>1</v>
      </c>
      <c r="F117" s="19">
        <v>1</v>
      </c>
      <c r="G117" s="19">
        <v>0</v>
      </c>
      <c r="H117" s="19">
        <v>2</v>
      </c>
      <c r="I117" s="19">
        <v>18</v>
      </c>
      <c r="J117" s="19">
        <v>29</v>
      </c>
      <c r="K117" s="19">
        <v>49</v>
      </c>
      <c r="L117" s="19">
        <v>51</v>
      </c>
      <c r="M117" s="19">
        <v>40</v>
      </c>
      <c r="N117" s="19">
        <v>11</v>
      </c>
      <c r="O117" s="19">
        <v>2</v>
      </c>
      <c r="P117" s="19">
        <v>0</v>
      </c>
      <c r="Q117" s="19">
        <v>0</v>
      </c>
      <c r="R117" s="20">
        <f t="shared" si="23"/>
        <v>204</v>
      </c>
    </row>
    <row r="118" spans="1:18" x14ac:dyDescent="0.25">
      <c r="A118" s="16">
        <f t="shared" si="24"/>
        <v>43516.333331200003</v>
      </c>
      <c r="B118" s="17">
        <f t="shared" si="25"/>
        <v>1.3333312000000008</v>
      </c>
      <c r="C118" s="18">
        <v>1</v>
      </c>
      <c r="D118" s="19">
        <v>3</v>
      </c>
      <c r="E118" s="19">
        <v>1</v>
      </c>
      <c r="F118" s="19">
        <v>2</v>
      </c>
      <c r="G118" s="19">
        <v>2</v>
      </c>
      <c r="H118" s="19">
        <v>6</v>
      </c>
      <c r="I118" s="19">
        <v>9</v>
      </c>
      <c r="J118" s="19">
        <v>38</v>
      </c>
      <c r="K118" s="19">
        <v>69</v>
      </c>
      <c r="L118" s="19">
        <v>36</v>
      </c>
      <c r="M118" s="19">
        <v>16</v>
      </c>
      <c r="N118" s="19">
        <v>6</v>
      </c>
      <c r="O118" s="19">
        <v>0</v>
      </c>
      <c r="P118" s="19">
        <v>0</v>
      </c>
      <c r="Q118" s="19">
        <v>0</v>
      </c>
      <c r="R118" s="20">
        <f t="shared" si="23"/>
        <v>189</v>
      </c>
    </row>
    <row r="119" spans="1:18" x14ac:dyDescent="0.25">
      <c r="A119" s="16">
        <f t="shared" si="24"/>
        <v>43516.374997799998</v>
      </c>
      <c r="B119" s="17">
        <f t="shared" si="25"/>
        <v>1.3749978000000009</v>
      </c>
      <c r="C119" s="18">
        <v>0</v>
      </c>
      <c r="D119" s="19">
        <v>0</v>
      </c>
      <c r="E119" s="19">
        <v>0</v>
      </c>
      <c r="F119" s="19">
        <v>2</v>
      </c>
      <c r="G119" s="19">
        <v>3</v>
      </c>
      <c r="H119" s="19">
        <v>5</v>
      </c>
      <c r="I119" s="19">
        <v>20</v>
      </c>
      <c r="J119" s="19">
        <v>29</v>
      </c>
      <c r="K119" s="19">
        <v>37</v>
      </c>
      <c r="L119" s="19">
        <v>34</v>
      </c>
      <c r="M119" s="19">
        <v>22</v>
      </c>
      <c r="N119" s="19">
        <v>7</v>
      </c>
      <c r="O119" s="19">
        <v>2</v>
      </c>
      <c r="P119" s="19">
        <v>0</v>
      </c>
      <c r="Q119" s="19">
        <v>0</v>
      </c>
      <c r="R119" s="20">
        <f t="shared" si="23"/>
        <v>161</v>
      </c>
    </row>
    <row r="120" spans="1:18" x14ac:dyDescent="0.25">
      <c r="A120" s="16">
        <f t="shared" si="24"/>
        <v>43516.4166644</v>
      </c>
      <c r="B120" s="17">
        <f t="shared" si="25"/>
        <v>1.416664400000001</v>
      </c>
      <c r="C120" s="18">
        <v>0</v>
      </c>
      <c r="D120" s="19">
        <v>0</v>
      </c>
      <c r="E120" s="19">
        <v>0</v>
      </c>
      <c r="F120" s="19">
        <v>3</v>
      </c>
      <c r="G120" s="19">
        <v>1</v>
      </c>
      <c r="H120" s="19">
        <v>6</v>
      </c>
      <c r="I120" s="19">
        <v>9</v>
      </c>
      <c r="J120" s="19">
        <v>27</v>
      </c>
      <c r="K120" s="19">
        <v>44</v>
      </c>
      <c r="L120" s="19">
        <v>40</v>
      </c>
      <c r="M120" s="19">
        <v>17</v>
      </c>
      <c r="N120" s="19">
        <v>4</v>
      </c>
      <c r="O120" s="19">
        <v>0</v>
      </c>
      <c r="P120" s="19">
        <v>0</v>
      </c>
      <c r="Q120" s="19">
        <v>0</v>
      </c>
      <c r="R120" s="20">
        <f t="shared" si="23"/>
        <v>151</v>
      </c>
    </row>
    <row r="121" spans="1:18" x14ac:dyDescent="0.25">
      <c r="A121" s="16">
        <f t="shared" si="24"/>
        <v>43516.458331000002</v>
      </c>
      <c r="B121" s="17">
        <f t="shared" si="25"/>
        <v>1.4583310000000012</v>
      </c>
      <c r="C121" s="21">
        <v>0</v>
      </c>
      <c r="D121" s="22">
        <v>0</v>
      </c>
      <c r="E121" s="22">
        <v>1</v>
      </c>
      <c r="F121" s="22">
        <v>0</v>
      </c>
      <c r="G121" s="22">
        <v>2</v>
      </c>
      <c r="H121" s="22">
        <v>11</v>
      </c>
      <c r="I121" s="22">
        <v>17</v>
      </c>
      <c r="J121" s="22">
        <v>33</v>
      </c>
      <c r="K121" s="22">
        <v>48</v>
      </c>
      <c r="L121" s="22">
        <v>45</v>
      </c>
      <c r="M121" s="22">
        <v>26</v>
      </c>
      <c r="N121" s="22">
        <v>8</v>
      </c>
      <c r="O121" s="22">
        <v>1</v>
      </c>
      <c r="P121" s="22">
        <v>0</v>
      </c>
      <c r="Q121" s="22">
        <v>0</v>
      </c>
      <c r="R121" s="23">
        <f t="shared" si="23"/>
        <v>192</v>
      </c>
    </row>
    <row r="122" spans="1:18" x14ac:dyDescent="0.25">
      <c r="A122" s="16">
        <f t="shared" si="24"/>
        <v>43516.499997600004</v>
      </c>
      <c r="B122" s="17">
        <f t="shared" si="25"/>
        <v>1.4999976000000013</v>
      </c>
      <c r="C122" s="18">
        <v>0</v>
      </c>
      <c r="D122" s="19">
        <v>0</v>
      </c>
      <c r="E122" s="19">
        <v>3</v>
      </c>
      <c r="F122" s="19">
        <v>0</v>
      </c>
      <c r="G122" s="19">
        <v>2</v>
      </c>
      <c r="H122" s="19">
        <v>4</v>
      </c>
      <c r="I122" s="19">
        <v>9</v>
      </c>
      <c r="J122" s="19">
        <v>34</v>
      </c>
      <c r="K122" s="19">
        <v>73</v>
      </c>
      <c r="L122" s="19">
        <v>64</v>
      </c>
      <c r="M122" s="19">
        <v>35</v>
      </c>
      <c r="N122" s="19">
        <v>7</v>
      </c>
      <c r="O122" s="19">
        <v>2</v>
      </c>
      <c r="P122" s="19">
        <v>0</v>
      </c>
      <c r="Q122" s="19">
        <v>0</v>
      </c>
      <c r="R122" s="20">
        <f t="shared" si="23"/>
        <v>233</v>
      </c>
    </row>
    <row r="123" spans="1:18" x14ac:dyDescent="0.25">
      <c r="A123" s="16">
        <f t="shared" si="24"/>
        <v>43516.541664199998</v>
      </c>
      <c r="B123" s="17">
        <f t="shared" si="25"/>
        <v>1.5416642000000014</v>
      </c>
      <c r="C123" s="18">
        <v>0</v>
      </c>
      <c r="D123" s="19">
        <v>0</v>
      </c>
      <c r="E123" s="19">
        <v>0</v>
      </c>
      <c r="F123" s="19">
        <v>0</v>
      </c>
      <c r="G123" s="19">
        <v>10</v>
      </c>
      <c r="H123" s="19">
        <v>7</v>
      </c>
      <c r="I123" s="19">
        <v>9</v>
      </c>
      <c r="J123" s="19">
        <v>25</v>
      </c>
      <c r="K123" s="19">
        <v>67</v>
      </c>
      <c r="L123" s="19">
        <v>60</v>
      </c>
      <c r="M123" s="19">
        <v>24</v>
      </c>
      <c r="N123" s="19">
        <v>6</v>
      </c>
      <c r="O123" s="19">
        <v>5</v>
      </c>
      <c r="P123" s="19">
        <v>0</v>
      </c>
      <c r="Q123" s="19">
        <v>0</v>
      </c>
      <c r="R123" s="20">
        <f t="shared" si="23"/>
        <v>213</v>
      </c>
    </row>
    <row r="124" spans="1:18" x14ac:dyDescent="0.25">
      <c r="A124" s="16">
        <f t="shared" si="24"/>
        <v>43516.5833308</v>
      </c>
      <c r="B124" s="17">
        <f t="shared" si="25"/>
        <v>1.5833308000000015</v>
      </c>
      <c r="C124" s="18">
        <v>0</v>
      </c>
      <c r="D124" s="19">
        <v>0</v>
      </c>
      <c r="E124" s="19">
        <v>1</v>
      </c>
      <c r="F124" s="19">
        <v>0</v>
      </c>
      <c r="G124" s="19">
        <v>0</v>
      </c>
      <c r="H124" s="19">
        <v>17</v>
      </c>
      <c r="I124" s="19">
        <v>40</v>
      </c>
      <c r="J124" s="19">
        <v>48</v>
      </c>
      <c r="K124" s="19">
        <v>80</v>
      </c>
      <c r="L124" s="19">
        <v>64</v>
      </c>
      <c r="M124" s="19">
        <v>31</v>
      </c>
      <c r="N124" s="19">
        <v>12</v>
      </c>
      <c r="O124" s="19">
        <v>0</v>
      </c>
      <c r="P124" s="19">
        <v>0</v>
      </c>
      <c r="Q124" s="19">
        <v>0</v>
      </c>
      <c r="R124" s="20">
        <f t="shared" si="23"/>
        <v>293</v>
      </c>
    </row>
    <row r="125" spans="1:18" x14ac:dyDescent="0.25">
      <c r="A125" s="16">
        <f t="shared" si="24"/>
        <v>43516.624997400002</v>
      </c>
      <c r="B125" s="17">
        <f t="shared" si="25"/>
        <v>1.6249974000000016</v>
      </c>
      <c r="C125" s="18">
        <v>0</v>
      </c>
      <c r="D125" s="19">
        <v>0</v>
      </c>
      <c r="E125" s="19">
        <v>0</v>
      </c>
      <c r="F125" s="19">
        <v>3</v>
      </c>
      <c r="G125" s="19">
        <v>4</v>
      </c>
      <c r="H125" s="19">
        <v>6</v>
      </c>
      <c r="I125" s="19">
        <v>14</v>
      </c>
      <c r="J125" s="19">
        <v>54</v>
      </c>
      <c r="K125" s="19">
        <v>105</v>
      </c>
      <c r="L125" s="19">
        <v>101</v>
      </c>
      <c r="M125" s="19">
        <v>61</v>
      </c>
      <c r="N125" s="19">
        <v>10</v>
      </c>
      <c r="O125" s="19">
        <v>2</v>
      </c>
      <c r="P125" s="19">
        <v>0</v>
      </c>
      <c r="Q125" s="19">
        <v>0</v>
      </c>
      <c r="R125" s="20">
        <f t="shared" si="23"/>
        <v>360</v>
      </c>
    </row>
    <row r="126" spans="1:18" x14ac:dyDescent="0.25">
      <c r="A126" s="16">
        <f t="shared" si="24"/>
        <v>43516.666663999997</v>
      </c>
      <c r="B126" s="17">
        <f t="shared" si="25"/>
        <v>1.6666640000000017</v>
      </c>
      <c r="C126" s="18">
        <v>0</v>
      </c>
      <c r="D126" s="19">
        <v>0</v>
      </c>
      <c r="E126" s="19">
        <v>0</v>
      </c>
      <c r="F126" s="19">
        <v>1</v>
      </c>
      <c r="G126" s="19">
        <v>5</v>
      </c>
      <c r="H126" s="19">
        <v>12</v>
      </c>
      <c r="I126" s="19">
        <v>37</v>
      </c>
      <c r="J126" s="19">
        <v>41</v>
      </c>
      <c r="K126" s="19">
        <v>126</v>
      </c>
      <c r="L126" s="19">
        <v>172</v>
      </c>
      <c r="M126" s="19">
        <v>82</v>
      </c>
      <c r="N126" s="19">
        <v>24</v>
      </c>
      <c r="O126" s="19">
        <v>3</v>
      </c>
      <c r="P126" s="19">
        <v>1</v>
      </c>
      <c r="Q126" s="19">
        <v>0</v>
      </c>
      <c r="R126" s="20">
        <f t="shared" si="23"/>
        <v>504</v>
      </c>
    </row>
    <row r="127" spans="1:18" x14ac:dyDescent="0.25">
      <c r="A127" s="16">
        <f t="shared" si="24"/>
        <v>43516.708330599999</v>
      </c>
      <c r="B127" s="17">
        <f t="shared" si="25"/>
        <v>1.7083306000000018</v>
      </c>
      <c r="C127" s="21">
        <v>0</v>
      </c>
      <c r="D127" s="22">
        <v>0</v>
      </c>
      <c r="E127" s="22">
        <v>3</v>
      </c>
      <c r="F127" s="22">
        <v>13</v>
      </c>
      <c r="G127" s="22">
        <v>17</v>
      </c>
      <c r="H127" s="22">
        <v>5</v>
      </c>
      <c r="I127" s="22">
        <v>13</v>
      </c>
      <c r="J127" s="22">
        <v>52</v>
      </c>
      <c r="K127" s="22">
        <v>156</v>
      </c>
      <c r="L127" s="22">
        <v>169</v>
      </c>
      <c r="M127" s="22">
        <v>96</v>
      </c>
      <c r="N127" s="22">
        <v>23</v>
      </c>
      <c r="O127" s="22">
        <v>2</v>
      </c>
      <c r="P127" s="22">
        <v>0</v>
      </c>
      <c r="Q127" s="22">
        <v>0</v>
      </c>
      <c r="R127" s="23">
        <f t="shared" si="23"/>
        <v>549</v>
      </c>
    </row>
    <row r="128" spans="1:18" x14ac:dyDescent="0.25">
      <c r="A128" s="16">
        <f t="shared" si="24"/>
        <v>43516.749997200001</v>
      </c>
      <c r="B128" s="17">
        <f t="shared" si="25"/>
        <v>1.7499972000000019</v>
      </c>
      <c r="C128" s="18">
        <v>0</v>
      </c>
      <c r="D128" s="19">
        <v>0</v>
      </c>
      <c r="E128" s="19">
        <v>1</v>
      </c>
      <c r="F128" s="19">
        <v>1</v>
      </c>
      <c r="G128" s="19">
        <v>4</v>
      </c>
      <c r="H128" s="19">
        <v>5</v>
      </c>
      <c r="I128" s="19">
        <v>13</v>
      </c>
      <c r="J128" s="19">
        <v>72</v>
      </c>
      <c r="K128" s="19">
        <v>109</v>
      </c>
      <c r="L128" s="19">
        <v>81</v>
      </c>
      <c r="M128" s="19">
        <v>40</v>
      </c>
      <c r="N128" s="19">
        <v>18</v>
      </c>
      <c r="O128" s="19">
        <v>1</v>
      </c>
      <c r="P128" s="19">
        <v>0</v>
      </c>
      <c r="Q128" s="19">
        <v>0</v>
      </c>
      <c r="R128" s="20">
        <f t="shared" si="23"/>
        <v>345</v>
      </c>
    </row>
    <row r="129" spans="1:18" x14ac:dyDescent="0.25">
      <c r="A129" s="16">
        <f t="shared" si="24"/>
        <v>43516.791663800002</v>
      </c>
      <c r="B129" s="17">
        <f t="shared" si="25"/>
        <v>1.791663800000002</v>
      </c>
      <c r="C129" s="18">
        <v>0</v>
      </c>
      <c r="D129" s="19">
        <v>0</v>
      </c>
      <c r="E129" s="19">
        <v>0</v>
      </c>
      <c r="F129" s="19">
        <v>10</v>
      </c>
      <c r="G129" s="19">
        <v>1</v>
      </c>
      <c r="H129" s="19">
        <v>2</v>
      </c>
      <c r="I129" s="19">
        <v>11</v>
      </c>
      <c r="J129" s="19">
        <v>50</v>
      </c>
      <c r="K129" s="19">
        <v>45</v>
      </c>
      <c r="L129" s="19">
        <v>48</v>
      </c>
      <c r="M129" s="19">
        <v>17</v>
      </c>
      <c r="N129" s="19">
        <v>7</v>
      </c>
      <c r="O129" s="19">
        <v>2</v>
      </c>
      <c r="P129" s="19">
        <v>0</v>
      </c>
      <c r="Q129" s="19">
        <v>0</v>
      </c>
      <c r="R129" s="20">
        <f t="shared" si="23"/>
        <v>193</v>
      </c>
    </row>
    <row r="130" spans="1:18" x14ac:dyDescent="0.25">
      <c r="A130" s="16">
        <f t="shared" si="24"/>
        <v>43516.833330399997</v>
      </c>
      <c r="B130" s="17">
        <f t="shared" si="25"/>
        <v>1.8333304000000021</v>
      </c>
      <c r="C130" s="18">
        <v>0</v>
      </c>
      <c r="D130" s="19">
        <v>0</v>
      </c>
      <c r="E130" s="19">
        <v>0</v>
      </c>
      <c r="F130" s="19">
        <v>1</v>
      </c>
      <c r="G130" s="19">
        <v>1</v>
      </c>
      <c r="H130" s="19">
        <v>2</v>
      </c>
      <c r="I130" s="19">
        <v>6</v>
      </c>
      <c r="J130" s="19">
        <v>52</v>
      </c>
      <c r="K130" s="19">
        <v>59</v>
      </c>
      <c r="L130" s="19">
        <v>28</v>
      </c>
      <c r="M130" s="19">
        <v>13</v>
      </c>
      <c r="N130" s="19">
        <v>4</v>
      </c>
      <c r="O130" s="19">
        <v>0</v>
      </c>
      <c r="P130" s="19">
        <v>0</v>
      </c>
      <c r="Q130" s="19">
        <v>0</v>
      </c>
      <c r="R130" s="20">
        <f t="shared" si="23"/>
        <v>166</v>
      </c>
    </row>
    <row r="131" spans="1:18" x14ac:dyDescent="0.25">
      <c r="A131" s="16">
        <f t="shared" si="24"/>
        <v>43516.874996999999</v>
      </c>
      <c r="B131" s="17">
        <f t="shared" si="25"/>
        <v>1.8749970000000022</v>
      </c>
      <c r="C131" s="18">
        <v>0</v>
      </c>
      <c r="D131" s="19">
        <v>0</v>
      </c>
      <c r="E131" s="19">
        <v>0</v>
      </c>
      <c r="F131" s="19">
        <v>0</v>
      </c>
      <c r="G131" s="19">
        <v>3</v>
      </c>
      <c r="H131" s="19">
        <v>1</v>
      </c>
      <c r="I131" s="19">
        <v>2</v>
      </c>
      <c r="J131" s="19">
        <v>10</v>
      </c>
      <c r="K131" s="19">
        <v>21</v>
      </c>
      <c r="L131" s="19">
        <v>24</v>
      </c>
      <c r="M131" s="19">
        <v>15</v>
      </c>
      <c r="N131" s="19">
        <v>5</v>
      </c>
      <c r="O131" s="19">
        <v>2</v>
      </c>
      <c r="P131" s="19">
        <v>1</v>
      </c>
      <c r="Q131" s="19">
        <v>0</v>
      </c>
      <c r="R131" s="20">
        <f t="shared" si="23"/>
        <v>84</v>
      </c>
    </row>
    <row r="132" spans="1:18" x14ac:dyDescent="0.25">
      <c r="A132" s="16">
        <f t="shared" si="24"/>
        <v>43516.916663600001</v>
      </c>
      <c r="B132" s="17">
        <f t="shared" si="25"/>
        <v>1.9166636000000024</v>
      </c>
      <c r="C132" s="18">
        <v>0</v>
      </c>
      <c r="D132" s="19">
        <v>0</v>
      </c>
      <c r="E132" s="19">
        <v>3</v>
      </c>
      <c r="F132" s="19">
        <v>0</v>
      </c>
      <c r="G132" s="19">
        <v>1</v>
      </c>
      <c r="H132" s="19">
        <v>0</v>
      </c>
      <c r="I132" s="19">
        <v>2</v>
      </c>
      <c r="J132" s="19">
        <v>7</v>
      </c>
      <c r="K132" s="19">
        <v>12</v>
      </c>
      <c r="L132" s="19">
        <v>24</v>
      </c>
      <c r="M132" s="19">
        <v>10</v>
      </c>
      <c r="N132" s="19">
        <v>3</v>
      </c>
      <c r="O132" s="19">
        <v>4</v>
      </c>
      <c r="P132" s="19">
        <v>0</v>
      </c>
      <c r="Q132" s="19">
        <v>1</v>
      </c>
      <c r="R132" s="20">
        <f t="shared" si="23"/>
        <v>67</v>
      </c>
    </row>
    <row r="133" spans="1:18" ht="13.8" thickBot="1" x14ac:dyDescent="0.3">
      <c r="A133" s="24">
        <f t="shared" si="24"/>
        <v>43516.958330200003</v>
      </c>
      <c r="B133" s="25">
        <f t="shared" si="25"/>
        <v>1.9583302000000025</v>
      </c>
      <c r="C133" s="26">
        <v>0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2</v>
      </c>
      <c r="J133" s="27">
        <v>3</v>
      </c>
      <c r="K133" s="27">
        <v>14</v>
      </c>
      <c r="L133" s="27">
        <v>18</v>
      </c>
      <c r="M133" s="27">
        <v>9</v>
      </c>
      <c r="N133" s="27">
        <v>14</v>
      </c>
      <c r="O133" s="27">
        <v>3</v>
      </c>
      <c r="P133" s="27">
        <v>0</v>
      </c>
      <c r="Q133" s="27">
        <v>0</v>
      </c>
      <c r="R133" s="28">
        <f t="shared" si="23"/>
        <v>63</v>
      </c>
    </row>
    <row r="134" spans="1:18" s="32" customFormat="1" x14ac:dyDescent="0.25">
      <c r="A134" s="29"/>
      <c r="B134" s="30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s="34" customFormat="1" x14ac:dyDescent="0.25">
      <c r="A135" s="90" t="s">
        <v>5</v>
      </c>
      <c r="B135" s="91"/>
      <c r="C135" s="33">
        <f>SUM(C86:C133)</f>
        <v>1</v>
      </c>
      <c r="D135" s="33">
        <f t="shared" ref="D135:R135" si="26">SUM(D86:D133)</f>
        <v>10</v>
      </c>
      <c r="E135" s="33">
        <f t="shared" si="26"/>
        <v>44</v>
      </c>
      <c r="F135" s="33">
        <f t="shared" si="26"/>
        <v>82</v>
      </c>
      <c r="G135" s="33">
        <f t="shared" si="26"/>
        <v>150</v>
      </c>
      <c r="H135" s="33">
        <f t="shared" si="26"/>
        <v>284</v>
      </c>
      <c r="I135" s="33">
        <f t="shared" ref="I135" si="27">SUM(I86:I133)</f>
        <v>568</v>
      </c>
      <c r="J135" s="33">
        <f t="shared" si="26"/>
        <v>1389</v>
      </c>
      <c r="K135" s="33">
        <f t="shared" si="26"/>
        <v>2483</v>
      </c>
      <c r="L135" s="33">
        <f t="shared" si="26"/>
        <v>2194</v>
      </c>
      <c r="M135" s="33">
        <f t="shared" si="26"/>
        <v>1084</v>
      </c>
      <c r="N135" s="33">
        <f t="shared" si="26"/>
        <v>322</v>
      </c>
      <c r="O135" s="33">
        <f t="shared" si="26"/>
        <v>63</v>
      </c>
      <c r="P135" s="33">
        <f t="shared" si="26"/>
        <v>5</v>
      </c>
      <c r="Q135" s="33">
        <f t="shared" si="26"/>
        <v>4</v>
      </c>
      <c r="R135" s="33">
        <f t="shared" si="26"/>
        <v>8683</v>
      </c>
    </row>
    <row r="136" spans="1:18" s="34" customFormat="1" x14ac:dyDescent="0.25">
      <c r="A136" s="90" t="s">
        <v>6</v>
      </c>
      <c r="B136" s="91"/>
      <c r="C136" s="35">
        <f>C135/R135</f>
        <v>1.1516756881262236E-4</v>
      </c>
      <c r="D136" s="35">
        <f>D135/R135</f>
        <v>1.1516756881262238E-3</v>
      </c>
      <c r="E136" s="35">
        <f>E135/R135</f>
        <v>5.0673730277553839E-3</v>
      </c>
      <c r="F136" s="35">
        <f>F135/R135</f>
        <v>9.4437406426350345E-3</v>
      </c>
      <c r="G136" s="35">
        <f>G135/R135</f>
        <v>1.7275135321893356E-2</v>
      </c>
      <c r="H136" s="35">
        <f>H135/R135</f>
        <v>3.270758954278475E-2</v>
      </c>
      <c r="I136" s="35">
        <f>I135/R135</f>
        <v>6.54151790855695E-2</v>
      </c>
      <c r="J136" s="35">
        <f>J135/R135</f>
        <v>0.15996775308073247</v>
      </c>
      <c r="K136" s="35">
        <f>K135/R135</f>
        <v>0.28596107336174131</v>
      </c>
      <c r="L136" s="35">
        <f>L135/R135</f>
        <v>0.25267764597489345</v>
      </c>
      <c r="M136" s="35">
        <f>M135/R135</f>
        <v>0.12484164459288265</v>
      </c>
      <c r="N136" s="35">
        <f>N135/R135</f>
        <v>3.7083957157664403E-2</v>
      </c>
      <c r="O136" s="35">
        <f>O135/R135</f>
        <v>7.2555568351952088E-3</v>
      </c>
      <c r="P136" s="35">
        <f>P135/R135</f>
        <v>5.7583784406311188E-4</v>
      </c>
      <c r="Q136" s="35">
        <f>Q135/R135</f>
        <v>4.6067027525048944E-4</v>
      </c>
      <c r="R136" s="36"/>
    </row>
    <row r="137" spans="1:18" s="37" customFormat="1" x14ac:dyDescent="0.25"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9"/>
    </row>
    <row r="138" spans="1:18" s="34" customFormat="1" x14ac:dyDescent="0.25">
      <c r="A138" s="90" t="s">
        <v>13</v>
      </c>
      <c r="B138" s="91"/>
      <c r="C138" s="33">
        <f>SUM(C86:C109)</f>
        <v>0</v>
      </c>
      <c r="D138" s="33">
        <f t="shared" ref="D138:R138" si="28">SUM(D86:D109)</f>
        <v>7</v>
      </c>
      <c r="E138" s="33">
        <f t="shared" si="28"/>
        <v>28</v>
      </c>
      <c r="F138" s="33">
        <f t="shared" si="28"/>
        <v>45</v>
      </c>
      <c r="G138" s="33">
        <f t="shared" si="28"/>
        <v>90</v>
      </c>
      <c r="H138" s="33">
        <f t="shared" si="28"/>
        <v>180</v>
      </c>
      <c r="I138" s="33">
        <f t="shared" ref="I138" si="29">SUM(I86:I109)</f>
        <v>320</v>
      </c>
      <c r="J138" s="33">
        <f t="shared" si="28"/>
        <v>751</v>
      </c>
      <c r="K138" s="33">
        <f t="shared" si="28"/>
        <v>1304</v>
      </c>
      <c r="L138" s="33">
        <f t="shared" si="28"/>
        <v>1078</v>
      </c>
      <c r="M138" s="33">
        <f t="shared" si="28"/>
        <v>491</v>
      </c>
      <c r="N138" s="33">
        <f t="shared" si="28"/>
        <v>130</v>
      </c>
      <c r="O138" s="33">
        <f t="shared" si="28"/>
        <v>25</v>
      </c>
      <c r="P138" s="33">
        <f t="shared" si="28"/>
        <v>2</v>
      </c>
      <c r="Q138" s="33">
        <f t="shared" si="28"/>
        <v>3</v>
      </c>
      <c r="R138" s="33">
        <f t="shared" si="28"/>
        <v>4454</v>
      </c>
    </row>
    <row r="139" spans="1:18" s="34" customFormat="1" x14ac:dyDescent="0.25">
      <c r="A139" s="90" t="s">
        <v>6</v>
      </c>
      <c r="B139" s="91"/>
      <c r="C139" s="35">
        <f>C138/R138</f>
        <v>0</v>
      </c>
      <c r="D139" s="35">
        <f>D138/R138</f>
        <v>1.5716210148181409E-3</v>
      </c>
      <c r="E139" s="35">
        <f>E138/R138</f>
        <v>6.2864840592725636E-3</v>
      </c>
      <c r="F139" s="35">
        <f>F138/R138</f>
        <v>1.0103277952402335E-2</v>
      </c>
      <c r="G139" s="35">
        <f>G138/R138</f>
        <v>2.020655590480467E-2</v>
      </c>
      <c r="H139" s="35">
        <f>H138/R138</f>
        <v>4.0413111809609339E-2</v>
      </c>
      <c r="I139" s="35">
        <f>I138/R138</f>
        <v>7.1845532105972165E-2</v>
      </c>
      <c r="J139" s="35">
        <f>J138/R138</f>
        <v>0.16861248316120342</v>
      </c>
      <c r="K139" s="35">
        <f>K138/R138</f>
        <v>0.29277054333183655</v>
      </c>
      <c r="L139" s="35">
        <f>L138/R138</f>
        <v>0.24202963628199373</v>
      </c>
      <c r="M139" s="35">
        <f>M138/R138</f>
        <v>0.11023798832510104</v>
      </c>
      <c r="N139" s="35">
        <f>N138/R138</f>
        <v>2.918724741805119E-2</v>
      </c>
      <c r="O139" s="35">
        <f>O138/R138</f>
        <v>5.6129321957790754E-3</v>
      </c>
      <c r="P139" s="35">
        <f>P138/R138</f>
        <v>4.4903457566232598E-4</v>
      </c>
      <c r="Q139" s="35">
        <f>Q138/R138</f>
        <v>6.7355186349348905E-4</v>
      </c>
      <c r="R139" s="36"/>
    </row>
    <row r="140" spans="1:18" s="37" customFormat="1" x14ac:dyDescent="0.25"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9"/>
    </row>
    <row r="141" spans="1:18" s="34" customFormat="1" x14ac:dyDescent="0.25">
      <c r="A141" s="90" t="s">
        <v>14</v>
      </c>
      <c r="B141" s="91"/>
      <c r="C141" s="33">
        <f>SUM(C110:C133)</f>
        <v>1</v>
      </c>
      <c r="D141" s="33">
        <f t="shared" ref="D141:R141" si="30">SUM(D110:D133)</f>
        <v>3</v>
      </c>
      <c r="E141" s="33">
        <f t="shared" si="30"/>
        <v>16</v>
      </c>
      <c r="F141" s="33">
        <f t="shared" si="30"/>
        <v>37</v>
      </c>
      <c r="G141" s="33">
        <f t="shared" si="30"/>
        <v>60</v>
      </c>
      <c r="H141" s="33">
        <f t="shared" si="30"/>
        <v>104</v>
      </c>
      <c r="I141" s="33">
        <f t="shared" ref="I141" si="31">SUM(I110:I133)</f>
        <v>248</v>
      </c>
      <c r="J141" s="33">
        <f t="shared" si="30"/>
        <v>638</v>
      </c>
      <c r="K141" s="33">
        <f t="shared" si="30"/>
        <v>1179</v>
      </c>
      <c r="L141" s="33">
        <f t="shared" si="30"/>
        <v>1116</v>
      </c>
      <c r="M141" s="33">
        <f t="shared" si="30"/>
        <v>593</v>
      </c>
      <c r="N141" s="33">
        <f t="shared" si="30"/>
        <v>192</v>
      </c>
      <c r="O141" s="33">
        <f t="shared" si="30"/>
        <v>38</v>
      </c>
      <c r="P141" s="33">
        <f t="shared" si="30"/>
        <v>3</v>
      </c>
      <c r="Q141" s="33">
        <f t="shared" si="30"/>
        <v>1</v>
      </c>
      <c r="R141" s="33">
        <f t="shared" si="30"/>
        <v>4229</v>
      </c>
    </row>
    <row r="142" spans="1:18" s="34" customFormat="1" x14ac:dyDescent="0.25">
      <c r="A142" s="90" t="s">
        <v>6</v>
      </c>
      <c r="B142" s="91"/>
      <c r="C142" s="35">
        <f>C141/R141</f>
        <v>2.3646252069047056E-4</v>
      </c>
      <c r="D142" s="35">
        <f>D141/R141</f>
        <v>7.0938756207141167E-4</v>
      </c>
      <c r="E142" s="35">
        <f>E141/R141</f>
        <v>3.7834003310475289E-3</v>
      </c>
      <c r="F142" s="35">
        <f>F141/R141</f>
        <v>8.7491132655474115E-3</v>
      </c>
      <c r="G142" s="35">
        <f>G141/R141</f>
        <v>1.4187751241428233E-2</v>
      </c>
      <c r="H142" s="35">
        <f>H141/R141</f>
        <v>2.4592102151808938E-2</v>
      </c>
      <c r="I142" s="35">
        <f>I141/R141</f>
        <v>5.8642705131236698E-2</v>
      </c>
      <c r="J142" s="35">
        <f>J141/R141</f>
        <v>0.15086308820052022</v>
      </c>
      <c r="K142" s="35">
        <f>K141/R141</f>
        <v>0.27878931189406481</v>
      </c>
      <c r="L142" s="35">
        <f>L141/R141</f>
        <v>0.26389217309056512</v>
      </c>
      <c r="M142" s="35">
        <f>M141/R141</f>
        <v>0.14022227476944904</v>
      </c>
      <c r="N142" s="35">
        <f>N141/R141</f>
        <v>4.5400803972570347E-2</v>
      </c>
      <c r="O142" s="35">
        <f>O141/R141</f>
        <v>8.9855757862378812E-3</v>
      </c>
      <c r="P142" s="35">
        <f>P141/R141</f>
        <v>7.0938756207141167E-4</v>
      </c>
      <c r="Q142" s="35">
        <f>Q141/R141</f>
        <v>2.3646252069047056E-4</v>
      </c>
      <c r="R142" s="36"/>
    </row>
    <row r="143" spans="1:18" s="37" customFormat="1" x14ac:dyDescent="0.25"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9"/>
    </row>
    <row r="144" spans="1:18" s="34" customFormat="1" x14ac:dyDescent="0.25">
      <c r="A144" s="90" t="s">
        <v>15</v>
      </c>
      <c r="B144" s="91"/>
      <c r="C144" s="33">
        <f>C135/2</f>
        <v>0.5</v>
      </c>
      <c r="D144" s="33">
        <f t="shared" ref="D144:R144" si="32">D135/2</f>
        <v>5</v>
      </c>
      <c r="E144" s="33">
        <f t="shared" si="32"/>
        <v>22</v>
      </c>
      <c r="F144" s="33">
        <f t="shared" si="32"/>
        <v>41</v>
      </c>
      <c r="G144" s="33">
        <f t="shared" si="32"/>
        <v>75</v>
      </c>
      <c r="H144" s="33">
        <f t="shared" si="32"/>
        <v>142</v>
      </c>
      <c r="I144" s="33">
        <f t="shared" ref="I144" si="33">I135/2</f>
        <v>284</v>
      </c>
      <c r="J144" s="33">
        <f t="shared" si="32"/>
        <v>694.5</v>
      </c>
      <c r="K144" s="33">
        <f t="shared" si="32"/>
        <v>1241.5</v>
      </c>
      <c r="L144" s="33">
        <f t="shared" si="32"/>
        <v>1097</v>
      </c>
      <c r="M144" s="33">
        <f t="shared" si="32"/>
        <v>542</v>
      </c>
      <c r="N144" s="33">
        <f t="shared" si="32"/>
        <v>161</v>
      </c>
      <c r="O144" s="33">
        <f t="shared" si="32"/>
        <v>31.5</v>
      </c>
      <c r="P144" s="33">
        <f t="shared" si="32"/>
        <v>2.5</v>
      </c>
      <c r="Q144" s="33">
        <f t="shared" si="32"/>
        <v>2</v>
      </c>
      <c r="R144" s="33">
        <f t="shared" si="32"/>
        <v>4341.5</v>
      </c>
    </row>
    <row r="145" spans="1:18" s="34" customFormat="1" x14ac:dyDescent="0.25">
      <c r="A145" s="90" t="s">
        <v>6</v>
      </c>
      <c r="B145" s="91"/>
      <c r="C145" s="35">
        <f>C144/R144</f>
        <v>1.1516756881262236E-4</v>
      </c>
      <c r="D145" s="35">
        <f>D144/R144</f>
        <v>1.1516756881262238E-3</v>
      </c>
      <c r="E145" s="35">
        <f>E144/R144</f>
        <v>5.0673730277553839E-3</v>
      </c>
      <c r="F145" s="35">
        <f>F144/R144</f>
        <v>9.4437406426350345E-3</v>
      </c>
      <c r="G145" s="35">
        <f>G144/R144</f>
        <v>1.7275135321893356E-2</v>
      </c>
      <c r="H145" s="35">
        <f>H144/R144</f>
        <v>3.270758954278475E-2</v>
      </c>
      <c r="I145" s="35">
        <f>I144/R144</f>
        <v>6.54151790855695E-2</v>
      </c>
      <c r="J145" s="35">
        <f>J144/R144</f>
        <v>0.15996775308073247</v>
      </c>
      <c r="K145" s="35">
        <f>K144/R144</f>
        <v>0.28596107336174131</v>
      </c>
      <c r="L145" s="35">
        <f>L144/R144</f>
        <v>0.25267764597489345</v>
      </c>
      <c r="M145" s="35">
        <f>M144/R144</f>
        <v>0.12484164459288265</v>
      </c>
      <c r="N145" s="35">
        <f>N144/R144</f>
        <v>3.7083957157664403E-2</v>
      </c>
      <c r="O145" s="35">
        <f>O144/R144</f>
        <v>7.2555568351952088E-3</v>
      </c>
      <c r="P145" s="35">
        <f>P144/R144</f>
        <v>5.7583784406311188E-4</v>
      </c>
      <c r="Q145" s="35">
        <f>Q144/R144</f>
        <v>4.6067027525048944E-4</v>
      </c>
      <c r="R145" s="36"/>
    </row>
    <row r="146" spans="1:18" ht="13.8" thickBot="1" x14ac:dyDescent="0.3"/>
    <row r="147" spans="1:18" x14ac:dyDescent="0.25">
      <c r="A147" s="95" t="s">
        <v>12</v>
      </c>
      <c r="B147" s="97" t="s">
        <v>16</v>
      </c>
      <c r="C147" s="92" t="s">
        <v>5</v>
      </c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4"/>
    </row>
    <row r="148" spans="1:18" ht="30" customHeight="1" x14ac:dyDescent="0.25">
      <c r="A148" s="96"/>
      <c r="B148" s="98"/>
      <c r="C148" s="12" t="str">
        <f>C22</f>
        <v>0-9.99</v>
      </c>
      <c r="D148" s="13" t="str">
        <f t="shared" ref="D148:Q148" si="34">D22</f>
        <v>10-14.99</v>
      </c>
      <c r="E148" s="14" t="str">
        <f t="shared" si="34"/>
        <v>15-19.99</v>
      </c>
      <c r="F148" s="14" t="str">
        <f t="shared" si="34"/>
        <v>20-24.99</v>
      </c>
      <c r="G148" s="14" t="str">
        <f t="shared" si="34"/>
        <v>25-29.99</v>
      </c>
      <c r="H148" s="14" t="str">
        <f t="shared" si="34"/>
        <v>30-34.99</v>
      </c>
      <c r="I148" s="14" t="str">
        <f t="shared" si="34"/>
        <v>35-39.99</v>
      </c>
      <c r="J148" s="14" t="str">
        <f t="shared" si="34"/>
        <v>40-44.99</v>
      </c>
      <c r="K148" s="14" t="str">
        <f t="shared" si="34"/>
        <v>45-49.99</v>
      </c>
      <c r="L148" s="14" t="str">
        <f t="shared" si="34"/>
        <v>50-54.99</v>
      </c>
      <c r="M148" s="14" t="str">
        <f t="shared" si="34"/>
        <v>55-59.99</v>
      </c>
      <c r="N148" s="14" t="str">
        <f t="shared" si="34"/>
        <v>60-64.99</v>
      </c>
      <c r="O148" s="14" t="str">
        <f t="shared" si="34"/>
        <v>65-69.99</v>
      </c>
      <c r="P148" s="14" t="str">
        <f t="shared" si="34"/>
        <v>70-74.99</v>
      </c>
      <c r="Q148" s="14" t="str">
        <f t="shared" si="34"/>
        <v>75+</v>
      </c>
      <c r="R148" s="15" t="s">
        <v>5</v>
      </c>
    </row>
    <row r="149" spans="1:18" x14ac:dyDescent="0.25">
      <c r="A149" s="16">
        <f>A23</f>
        <v>43515</v>
      </c>
      <c r="B149" s="17">
        <f>B23</f>
        <v>0</v>
      </c>
      <c r="C149" s="40">
        <f>C86+C23</f>
        <v>0</v>
      </c>
      <c r="D149" s="41">
        <f>D86+D23</f>
        <v>0</v>
      </c>
      <c r="E149" s="41">
        <f t="shared" ref="E149:Q149" si="35">E86+E23</f>
        <v>0</v>
      </c>
      <c r="F149" s="41">
        <f t="shared" si="35"/>
        <v>0</v>
      </c>
      <c r="G149" s="41">
        <f t="shared" si="35"/>
        <v>0</v>
      </c>
      <c r="H149" s="41">
        <f t="shared" si="35"/>
        <v>0</v>
      </c>
      <c r="I149" s="41">
        <f t="shared" ref="I149:I165" si="36">I86+I23</f>
        <v>0</v>
      </c>
      <c r="J149" s="41">
        <f t="shared" si="35"/>
        <v>7</v>
      </c>
      <c r="K149" s="41">
        <f t="shared" si="35"/>
        <v>7</v>
      </c>
      <c r="L149" s="41">
        <f t="shared" si="35"/>
        <v>10</v>
      </c>
      <c r="M149" s="41">
        <f t="shared" si="35"/>
        <v>7</v>
      </c>
      <c r="N149" s="41">
        <f t="shared" si="35"/>
        <v>2</v>
      </c>
      <c r="O149" s="41">
        <f t="shared" si="35"/>
        <v>2</v>
      </c>
      <c r="P149" s="41">
        <f t="shared" si="35"/>
        <v>0</v>
      </c>
      <c r="Q149" s="41">
        <f t="shared" si="35"/>
        <v>0</v>
      </c>
      <c r="R149" s="20">
        <f t="shared" ref="R149:R196" si="37">SUM(C149:Q149)</f>
        <v>35</v>
      </c>
    </row>
    <row r="150" spans="1:18" x14ac:dyDescent="0.25">
      <c r="A150" s="16">
        <f t="shared" ref="A150:A196" si="38">P$6+B150</f>
        <v>43515.041666600002</v>
      </c>
      <c r="B150" s="17">
        <f>B149+0.0416666</f>
        <v>4.1666599999999998E-2</v>
      </c>
      <c r="C150" s="40">
        <f t="shared" ref="C150:Q195" si="39">C87+C24</f>
        <v>0</v>
      </c>
      <c r="D150" s="41">
        <f t="shared" si="39"/>
        <v>1</v>
      </c>
      <c r="E150" s="41">
        <f t="shared" si="39"/>
        <v>0</v>
      </c>
      <c r="F150" s="41">
        <f t="shared" si="39"/>
        <v>0</v>
      </c>
      <c r="G150" s="41">
        <f t="shared" si="39"/>
        <v>1</v>
      </c>
      <c r="H150" s="41">
        <f t="shared" si="39"/>
        <v>0</v>
      </c>
      <c r="I150" s="41">
        <f t="shared" si="36"/>
        <v>1</v>
      </c>
      <c r="J150" s="41">
        <f t="shared" si="39"/>
        <v>4</v>
      </c>
      <c r="K150" s="41">
        <f t="shared" si="39"/>
        <v>4</v>
      </c>
      <c r="L150" s="41">
        <f t="shared" si="39"/>
        <v>8</v>
      </c>
      <c r="M150" s="41">
        <f t="shared" si="39"/>
        <v>8</v>
      </c>
      <c r="N150" s="41">
        <f t="shared" si="39"/>
        <v>1</v>
      </c>
      <c r="O150" s="41">
        <f t="shared" si="39"/>
        <v>0</v>
      </c>
      <c r="P150" s="41">
        <f t="shared" si="39"/>
        <v>0</v>
      </c>
      <c r="Q150" s="41">
        <f t="shared" si="39"/>
        <v>0</v>
      </c>
      <c r="R150" s="20">
        <f t="shared" si="37"/>
        <v>28</v>
      </c>
    </row>
    <row r="151" spans="1:18" x14ac:dyDescent="0.25">
      <c r="A151" s="16">
        <f t="shared" si="38"/>
        <v>43515.083333199997</v>
      </c>
      <c r="B151" s="17">
        <f>B150+0.0416666</f>
        <v>8.3333199999999996E-2</v>
      </c>
      <c r="C151" s="40">
        <f t="shared" si="39"/>
        <v>0</v>
      </c>
      <c r="D151" s="41">
        <f t="shared" si="39"/>
        <v>2</v>
      </c>
      <c r="E151" s="41">
        <f t="shared" si="39"/>
        <v>0</v>
      </c>
      <c r="F151" s="41">
        <f t="shared" si="39"/>
        <v>0</v>
      </c>
      <c r="G151" s="41">
        <f t="shared" si="39"/>
        <v>0</v>
      </c>
      <c r="H151" s="41">
        <f t="shared" si="39"/>
        <v>1</v>
      </c>
      <c r="I151" s="41">
        <f t="shared" si="36"/>
        <v>1</v>
      </c>
      <c r="J151" s="41">
        <f t="shared" si="39"/>
        <v>3</v>
      </c>
      <c r="K151" s="41">
        <f t="shared" si="39"/>
        <v>3</v>
      </c>
      <c r="L151" s="41">
        <f t="shared" si="39"/>
        <v>14</v>
      </c>
      <c r="M151" s="41">
        <f t="shared" si="39"/>
        <v>7</v>
      </c>
      <c r="N151" s="41">
        <f t="shared" si="39"/>
        <v>2</v>
      </c>
      <c r="O151" s="41">
        <f t="shared" si="39"/>
        <v>0</v>
      </c>
      <c r="P151" s="41">
        <f t="shared" si="39"/>
        <v>1</v>
      </c>
      <c r="Q151" s="41">
        <f t="shared" si="39"/>
        <v>1</v>
      </c>
      <c r="R151" s="20">
        <f t="shared" si="37"/>
        <v>35</v>
      </c>
    </row>
    <row r="152" spans="1:18" x14ac:dyDescent="0.25">
      <c r="A152" s="16">
        <f t="shared" si="38"/>
        <v>43515.124999799998</v>
      </c>
      <c r="B152" s="17">
        <f t="shared" ref="B152:B196" si="40">B151+0.0416666</f>
        <v>0.12499979999999999</v>
      </c>
      <c r="C152" s="40">
        <f t="shared" si="39"/>
        <v>0</v>
      </c>
      <c r="D152" s="41">
        <f t="shared" si="39"/>
        <v>0</v>
      </c>
      <c r="E152" s="41">
        <f t="shared" si="39"/>
        <v>0</v>
      </c>
      <c r="F152" s="41">
        <f t="shared" si="39"/>
        <v>1</v>
      </c>
      <c r="G152" s="41">
        <f t="shared" si="39"/>
        <v>1</v>
      </c>
      <c r="H152" s="41">
        <f t="shared" si="39"/>
        <v>0</v>
      </c>
      <c r="I152" s="41">
        <f t="shared" si="36"/>
        <v>2</v>
      </c>
      <c r="J152" s="41">
        <f t="shared" si="39"/>
        <v>1</v>
      </c>
      <c r="K152" s="41">
        <f t="shared" si="39"/>
        <v>9</v>
      </c>
      <c r="L152" s="41">
        <f t="shared" si="39"/>
        <v>11</v>
      </c>
      <c r="M152" s="41">
        <f t="shared" si="39"/>
        <v>12</v>
      </c>
      <c r="N152" s="41">
        <f t="shared" si="39"/>
        <v>1</v>
      </c>
      <c r="O152" s="41">
        <f t="shared" si="39"/>
        <v>0</v>
      </c>
      <c r="P152" s="41">
        <f t="shared" si="39"/>
        <v>1</v>
      </c>
      <c r="Q152" s="41">
        <f t="shared" si="39"/>
        <v>0</v>
      </c>
      <c r="R152" s="20">
        <f t="shared" si="37"/>
        <v>39</v>
      </c>
    </row>
    <row r="153" spans="1:18" x14ac:dyDescent="0.25">
      <c r="A153" s="16">
        <f t="shared" si="38"/>
        <v>43515.1666664</v>
      </c>
      <c r="B153" s="17">
        <f t="shared" si="40"/>
        <v>0.16666639999999999</v>
      </c>
      <c r="C153" s="40">
        <f t="shared" si="39"/>
        <v>0</v>
      </c>
      <c r="D153" s="41">
        <f t="shared" si="39"/>
        <v>0</v>
      </c>
      <c r="E153" s="41">
        <f t="shared" si="39"/>
        <v>0</v>
      </c>
      <c r="F153" s="41">
        <f t="shared" si="39"/>
        <v>0</v>
      </c>
      <c r="G153" s="41">
        <f t="shared" si="39"/>
        <v>0</v>
      </c>
      <c r="H153" s="41">
        <f t="shared" si="39"/>
        <v>2</v>
      </c>
      <c r="I153" s="41">
        <f t="shared" si="36"/>
        <v>3</v>
      </c>
      <c r="J153" s="41">
        <f t="shared" si="39"/>
        <v>10</v>
      </c>
      <c r="K153" s="41">
        <f t="shared" si="39"/>
        <v>20</v>
      </c>
      <c r="L153" s="41">
        <f t="shared" si="39"/>
        <v>23</v>
      </c>
      <c r="M153" s="41">
        <f t="shared" si="39"/>
        <v>33</v>
      </c>
      <c r="N153" s="41">
        <f t="shared" si="39"/>
        <v>10</v>
      </c>
      <c r="O153" s="41">
        <f t="shared" si="39"/>
        <v>2</v>
      </c>
      <c r="P153" s="41">
        <f t="shared" si="39"/>
        <v>0</v>
      </c>
      <c r="Q153" s="41">
        <f t="shared" si="39"/>
        <v>1</v>
      </c>
      <c r="R153" s="20">
        <f t="shared" si="37"/>
        <v>104</v>
      </c>
    </row>
    <row r="154" spans="1:18" x14ac:dyDescent="0.25">
      <c r="A154" s="16">
        <f t="shared" si="38"/>
        <v>43515.208333000002</v>
      </c>
      <c r="B154" s="17">
        <f t="shared" si="40"/>
        <v>0.20833299999999999</v>
      </c>
      <c r="C154" s="40">
        <f t="shared" si="39"/>
        <v>0</v>
      </c>
      <c r="D154" s="41">
        <f t="shared" si="39"/>
        <v>1</v>
      </c>
      <c r="E154" s="41">
        <f t="shared" si="39"/>
        <v>1</v>
      </c>
      <c r="F154" s="41">
        <f t="shared" si="39"/>
        <v>1</v>
      </c>
      <c r="G154" s="41">
        <f t="shared" si="39"/>
        <v>0</v>
      </c>
      <c r="H154" s="41">
        <f t="shared" si="39"/>
        <v>4</v>
      </c>
      <c r="I154" s="41">
        <f t="shared" si="36"/>
        <v>12</v>
      </c>
      <c r="J154" s="41">
        <f t="shared" si="39"/>
        <v>29</v>
      </c>
      <c r="K154" s="41">
        <f t="shared" si="39"/>
        <v>73</v>
      </c>
      <c r="L154" s="41">
        <f t="shared" si="39"/>
        <v>141</v>
      </c>
      <c r="M154" s="41">
        <f t="shared" si="39"/>
        <v>66</v>
      </c>
      <c r="N154" s="41">
        <f t="shared" si="39"/>
        <v>18</v>
      </c>
      <c r="O154" s="41">
        <f t="shared" si="39"/>
        <v>3</v>
      </c>
      <c r="P154" s="41">
        <f t="shared" si="39"/>
        <v>0</v>
      </c>
      <c r="Q154" s="41">
        <f t="shared" si="39"/>
        <v>0</v>
      </c>
      <c r="R154" s="20">
        <f t="shared" si="37"/>
        <v>349</v>
      </c>
    </row>
    <row r="155" spans="1:18" x14ac:dyDescent="0.25">
      <c r="A155" s="16">
        <f t="shared" si="38"/>
        <v>43515.249999599997</v>
      </c>
      <c r="B155" s="17">
        <f t="shared" si="40"/>
        <v>0.24999959999999999</v>
      </c>
      <c r="C155" s="40">
        <f t="shared" si="39"/>
        <v>0</v>
      </c>
      <c r="D155" s="41">
        <f t="shared" si="39"/>
        <v>1</v>
      </c>
      <c r="E155" s="41">
        <f t="shared" si="39"/>
        <v>1</v>
      </c>
      <c r="F155" s="41">
        <f t="shared" si="39"/>
        <v>1</v>
      </c>
      <c r="G155" s="41">
        <f t="shared" si="39"/>
        <v>11</v>
      </c>
      <c r="H155" s="41">
        <f t="shared" si="39"/>
        <v>5</v>
      </c>
      <c r="I155" s="41">
        <f t="shared" si="36"/>
        <v>30</v>
      </c>
      <c r="J155" s="41">
        <f t="shared" si="39"/>
        <v>101</v>
      </c>
      <c r="K155" s="41">
        <f t="shared" si="39"/>
        <v>300</v>
      </c>
      <c r="L155" s="41">
        <f t="shared" si="39"/>
        <v>242</v>
      </c>
      <c r="M155" s="41">
        <f t="shared" si="39"/>
        <v>54</v>
      </c>
      <c r="N155" s="41">
        <f t="shared" si="39"/>
        <v>16</v>
      </c>
      <c r="O155" s="41">
        <f t="shared" si="39"/>
        <v>2</v>
      </c>
      <c r="P155" s="41">
        <f t="shared" si="39"/>
        <v>1</v>
      </c>
      <c r="Q155" s="41">
        <f t="shared" si="39"/>
        <v>0</v>
      </c>
      <c r="R155" s="20">
        <f t="shared" si="37"/>
        <v>765</v>
      </c>
    </row>
    <row r="156" spans="1:18" x14ac:dyDescent="0.25">
      <c r="A156" s="16">
        <f t="shared" si="38"/>
        <v>43515.291666199999</v>
      </c>
      <c r="B156" s="17">
        <f t="shared" si="40"/>
        <v>0.29166619999999999</v>
      </c>
      <c r="C156" s="40">
        <f t="shared" si="39"/>
        <v>3</v>
      </c>
      <c r="D156" s="41">
        <f t="shared" si="39"/>
        <v>1</v>
      </c>
      <c r="E156" s="41">
        <f t="shared" si="39"/>
        <v>3</v>
      </c>
      <c r="F156" s="41">
        <f t="shared" si="39"/>
        <v>3</v>
      </c>
      <c r="G156" s="41">
        <f t="shared" si="39"/>
        <v>19</v>
      </c>
      <c r="H156" s="41">
        <f t="shared" si="39"/>
        <v>24</v>
      </c>
      <c r="I156" s="41">
        <f t="shared" si="36"/>
        <v>52</v>
      </c>
      <c r="J156" s="41">
        <f t="shared" si="39"/>
        <v>171</v>
      </c>
      <c r="K156" s="41">
        <f t="shared" si="39"/>
        <v>270</v>
      </c>
      <c r="L156" s="41">
        <f t="shared" si="39"/>
        <v>227</v>
      </c>
      <c r="M156" s="41">
        <f t="shared" si="39"/>
        <v>71</v>
      </c>
      <c r="N156" s="41">
        <f t="shared" si="39"/>
        <v>16</v>
      </c>
      <c r="O156" s="41">
        <f t="shared" si="39"/>
        <v>3</v>
      </c>
      <c r="P156" s="41">
        <f t="shared" si="39"/>
        <v>0</v>
      </c>
      <c r="Q156" s="41">
        <f t="shared" si="39"/>
        <v>2</v>
      </c>
      <c r="R156" s="20">
        <f t="shared" si="37"/>
        <v>865</v>
      </c>
    </row>
    <row r="157" spans="1:18" x14ac:dyDescent="0.25">
      <c r="A157" s="16">
        <f t="shared" si="38"/>
        <v>43515.333332800001</v>
      </c>
      <c r="B157" s="17">
        <f t="shared" si="40"/>
        <v>0.33333279999999998</v>
      </c>
      <c r="C157" s="40">
        <f t="shared" si="39"/>
        <v>0</v>
      </c>
      <c r="D157" s="41">
        <f t="shared" si="39"/>
        <v>2</v>
      </c>
      <c r="E157" s="41">
        <f t="shared" si="39"/>
        <v>4</v>
      </c>
      <c r="F157" s="41">
        <f t="shared" si="39"/>
        <v>1</v>
      </c>
      <c r="G157" s="41">
        <f t="shared" si="39"/>
        <v>9</v>
      </c>
      <c r="H157" s="41">
        <f t="shared" si="39"/>
        <v>30</v>
      </c>
      <c r="I157" s="41">
        <f t="shared" si="36"/>
        <v>49</v>
      </c>
      <c r="J157" s="41">
        <f t="shared" si="39"/>
        <v>104</v>
      </c>
      <c r="K157" s="41">
        <f t="shared" si="39"/>
        <v>178</v>
      </c>
      <c r="L157" s="41">
        <f t="shared" si="39"/>
        <v>109</v>
      </c>
      <c r="M157" s="41">
        <f t="shared" si="39"/>
        <v>53</v>
      </c>
      <c r="N157" s="41">
        <f t="shared" si="39"/>
        <v>7</v>
      </c>
      <c r="O157" s="41">
        <f t="shared" si="39"/>
        <v>4</v>
      </c>
      <c r="P157" s="41">
        <f t="shared" si="39"/>
        <v>0</v>
      </c>
      <c r="Q157" s="41">
        <f t="shared" si="39"/>
        <v>1</v>
      </c>
      <c r="R157" s="20">
        <f t="shared" si="37"/>
        <v>551</v>
      </c>
    </row>
    <row r="158" spans="1:18" x14ac:dyDescent="0.25">
      <c r="A158" s="16">
        <f t="shared" si="38"/>
        <v>43515.374999400003</v>
      </c>
      <c r="B158" s="17">
        <f t="shared" si="40"/>
        <v>0.37499939999999998</v>
      </c>
      <c r="C158" s="40">
        <f t="shared" si="39"/>
        <v>2</v>
      </c>
      <c r="D158" s="41">
        <f t="shared" si="39"/>
        <v>4</v>
      </c>
      <c r="E158" s="41">
        <f t="shared" si="39"/>
        <v>2</v>
      </c>
      <c r="F158" s="41">
        <f t="shared" si="39"/>
        <v>5</v>
      </c>
      <c r="G158" s="41">
        <f t="shared" si="39"/>
        <v>6</v>
      </c>
      <c r="H158" s="41">
        <f t="shared" si="39"/>
        <v>12</v>
      </c>
      <c r="I158" s="41">
        <f t="shared" si="36"/>
        <v>31</v>
      </c>
      <c r="J158" s="41">
        <f t="shared" si="39"/>
        <v>69</v>
      </c>
      <c r="K158" s="41">
        <f t="shared" si="39"/>
        <v>122</v>
      </c>
      <c r="L158" s="41">
        <f t="shared" si="39"/>
        <v>79</v>
      </c>
      <c r="M158" s="41">
        <f t="shared" si="39"/>
        <v>33</v>
      </c>
      <c r="N158" s="41">
        <f t="shared" si="39"/>
        <v>6</v>
      </c>
      <c r="O158" s="41">
        <f t="shared" si="39"/>
        <v>1</v>
      </c>
      <c r="P158" s="41">
        <f t="shared" si="39"/>
        <v>0</v>
      </c>
      <c r="Q158" s="41">
        <f t="shared" si="39"/>
        <v>0</v>
      </c>
      <c r="R158" s="20">
        <f t="shared" si="37"/>
        <v>372</v>
      </c>
    </row>
    <row r="159" spans="1:18" x14ac:dyDescent="0.25">
      <c r="A159" s="16">
        <f t="shared" si="38"/>
        <v>43515.416665999997</v>
      </c>
      <c r="B159" s="17">
        <f t="shared" si="40"/>
        <v>0.41666599999999998</v>
      </c>
      <c r="C159" s="40">
        <f t="shared" si="39"/>
        <v>0</v>
      </c>
      <c r="D159" s="41">
        <f t="shared" si="39"/>
        <v>0</v>
      </c>
      <c r="E159" s="41">
        <f t="shared" si="39"/>
        <v>2</v>
      </c>
      <c r="F159" s="41">
        <f t="shared" si="39"/>
        <v>15</v>
      </c>
      <c r="G159" s="41">
        <f t="shared" si="39"/>
        <v>17</v>
      </c>
      <c r="H159" s="41">
        <f t="shared" si="39"/>
        <v>35</v>
      </c>
      <c r="I159" s="41">
        <f t="shared" si="36"/>
        <v>37</v>
      </c>
      <c r="J159" s="41">
        <f t="shared" si="39"/>
        <v>87</v>
      </c>
      <c r="K159" s="41">
        <f t="shared" si="39"/>
        <v>107</v>
      </c>
      <c r="L159" s="41">
        <f t="shared" si="39"/>
        <v>62</v>
      </c>
      <c r="M159" s="41">
        <f t="shared" si="39"/>
        <v>33</v>
      </c>
      <c r="N159" s="41">
        <f t="shared" si="39"/>
        <v>6</v>
      </c>
      <c r="O159" s="41">
        <f t="shared" si="39"/>
        <v>1</v>
      </c>
      <c r="P159" s="41">
        <f t="shared" si="39"/>
        <v>0</v>
      </c>
      <c r="Q159" s="41">
        <f t="shared" si="39"/>
        <v>0</v>
      </c>
      <c r="R159" s="20">
        <f t="shared" si="37"/>
        <v>402</v>
      </c>
    </row>
    <row r="160" spans="1:18" x14ac:dyDescent="0.25">
      <c r="A160" s="16">
        <f t="shared" si="38"/>
        <v>43515.458332599999</v>
      </c>
      <c r="B160" s="17">
        <f t="shared" si="40"/>
        <v>0.45833259999999998</v>
      </c>
      <c r="C160" s="40">
        <f t="shared" si="39"/>
        <v>1</v>
      </c>
      <c r="D160" s="41">
        <f t="shared" si="39"/>
        <v>0</v>
      </c>
      <c r="E160" s="41">
        <f t="shared" si="39"/>
        <v>2</v>
      </c>
      <c r="F160" s="41">
        <f t="shared" si="39"/>
        <v>2</v>
      </c>
      <c r="G160" s="41">
        <f t="shared" si="39"/>
        <v>5</v>
      </c>
      <c r="H160" s="41">
        <f t="shared" si="39"/>
        <v>22</v>
      </c>
      <c r="I160" s="41">
        <f t="shared" si="36"/>
        <v>39</v>
      </c>
      <c r="J160" s="41">
        <f t="shared" si="39"/>
        <v>94</v>
      </c>
      <c r="K160" s="41">
        <f t="shared" si="39"/>
        <v>127</v>
      </c>
      <c r="L160" s="41">
        <f t="shared" si="39"/>
        <v>87</v>
      </c>
      <c r="M160" s="41">
        <f t="shared" si="39"/>
        <v>34</v>
      </c>
      <c r="N160" s="41">
        <f t="shared" si="39"/>
        <v>5</v>
      </c>
      <c r="O160" s="41">
        <f t="shared" si="39"/>
        <v>0</v>
      </c>
      <c r="P160" s="41">
        <f t="shared" si="39"/>
        <v>0</v>
      </c>
      <c r="Q160" s="41">
        <f t="shared" si="39"/>
        <v>0</v>
      </c>
      <c r="R160" s="20">
        <f t="shared" si="37"/>
        <v>418</v>
      </c>
    </row>
    <row r="161" spans="1:18" x14ac:dyDescent="0.25">
      <c r="A161" s="16">
        <f t="shared" si="38"/>
        <v>43515.499999200001</v>
      </c>
      <c r="B161" s="17">
        <f t="shared" si="40"/>
        <v>0.49999919999999998</v>
      </c>
      <c r="C161" s="40">
        <f t="shared" si="39"/>
        <v>1</v>
      </c>
      <c r="D161" s="41">
        <f t="shared" si="39"/>
        <v>1</v>
      </c>
      <c r="E161" s="41">
        <f t="shared" si="39"/>
        <v>5</v>
      </c>
      <c r="F161" s="41">
        <f t="shared" si="39"/>
        <v>31</v>
      </c>
      <c r="G161" s="41">
        <f t="shared" si="39"/>
        <v>9</v>
      </c>
      <c r="H161" s="41">
        <f t="shared" si="39"/>
        <v>25</v>
      </c>
      <c r="I161" s="41">
        <f t="shared" si="36"/>
        <v>63</v>
      </c>
      <c r="J161" s="41">
        <f t="shared" si="39"/>
        <v>116</v>
      </c>
      <c r="K161" s="41">
        <f t="shared" si="39"/>
        <v>118</v>
      </c>
      <c r="L161" s="41">
        <f t="shared" si="39"/>
        <v>71</v>
      </c>
      <c r="M161" s="41">
        <f t="shared" si="39"/>
        <v>29</v>
      </c>
      <c r="N161" s="41">
        <f t="shared" si="39"/>
        <v>5</v>
      </c>
      <c r="O161" s="41">
        <f t="shared" si="39"/>
        <v>1</v>
      </c>
      <c r="P161" s="41">
        <f t="shared" si="39"/>
        <v>0</v>
      </c>
      <c r="Q161" s="41">
        <f t="shared" si="39"/>
        <v>0</v>
      </c>
      <c r="R161" s="20">
        <f t="shared" si="37"/>
        <v>475</v>
      </c>
    </row>
    <row r="162" spans="1:18" x14ac:dyDescent="0.25">
      <c r="A162" s="16">
        <f t="shared" si="38"/>
        <v>43515.541665800003</v>
      </c>
      <c r="B162" s="17">
        <f t="shared" si="40"/>
        <v>0.54166579999999998</v>
      </c>
      <c r="C162" s="40">
        <f t="shared" si="39"/>
        <v>1</v>
      </c>
      <c r="D162" s="41">
        <f t="shared" si="39"/>
        <v>1</v>
      </c>
      <c r="E162" s="41">
        <f t="shared" si="39"/>
        <v>5</v>
      </c>
      <c r="F162" s="41">
        <f t="shared" si="39"/>
        <v>7</v>
      </c>
      <c r="G162" s="41">
        <f t="shared" si="39"/>
        <v>10</v>
      </c>
      <c r="H162" s="41">
        <f t="shared" si="39"/>
        <v>28</v>
      </c>
      <c r="I162" s="41">
        <f t="shared" si="36"/>
        <v>67</v>
      </c>
      <c r="J162" s="41">
        <f t="shared" si="39"/>
        <v>96</v>
      </c>
      <c r="K162" s="41">
        <f t="shared" si="39"/>
        <v>96</v>
      </c>
      <c r="L162" s="41">
        <f t="shared" si="39"/>
        <v>82</v>
      </c>
      <c r="M162" s="41">
        <f t="shared" si="39"/>
        <v>29</v>
      </c>
      <c r="N162" s="41">
        <f t="shared" si="39"/>
        <v>5</v>
      </c>
      <c r="O162" s="41">
        <f t="shared" si="39"/>
        <v>2</v>
      </c>
      <c r="P162" s="41">
        <f t="shared" si="39"/>
        <v>0</v>
      </c>
      <c r="Q162" s="41">
        <f t="shared" si="39"/>
        <v>0</v>
      </c>
      <c r="R162" s="20">
        <f t="shared" si="37"/>
        <v>429</v>
      </c>
    </row>
    <row r="163" spans="1:18" x14ac:dyDescent="0.25">
      <c r="A163" s="16">
        <f t="shared" si="38"/>
        <v>43515.583332399998</v>
      </c>
      <c r="B163" s="17">
        <f t="shared" si="40"/>
        <v>0.58333239999999997</v>
      </c>
      <c r="C163" s="40">
        <f t="shared" si="39"/>
        <v>1</v>
      </c>
      <c r="D163" s="41">
        <f t="shared" si="39"/>
        <v>1</v>
      </c>
      <c r="E163" s="41">
        <f t="shared" si="39"/>
        <v>5</v>
      </c>
      <c r="F163" s="41">
        <f t="shared" si="39"/>
        <v>13</v>
      </c>
      <c r="G163" s="41">
        <f t="shared" si="39"/>
        <v>20</v>
      </c>
      <c r="H163" s="41">
        <f t="shared" si="39"/>
        <v>28</v>
      </c>
      <c r="I163" s="41">
        <f t="shared" si="36"/>
        <v>51</v>
      </c>
      <c r="J163" s="41">
        <f t="shared" si="39"/>
        <v>119</v>
      </c>
      <c r="K163" s="41">
        <f t="shared" si="39"/>
        <v>145</v>
      </c>
      <c r="L163" s="41">
        <f t="shared" si="39"/>
        <v>107</v>
      </c>
      <c r="M163" s="41">
        <f t="shared" si="39"/>
        <v>29</v>
      </c>
      <c r="N163" s="41">
        <f t="shared" si="39"/>
        <v>5</v>
      </c>
      <c r="O163" s="41">
        <f t="shared" si="39"/>
        <v>1</v>
      </c>
      <c r="P163" s="41">
        <f t="shared" si="39"/>
        <v>0</v>
      </c>
      <c r="Q163" s="41">
        <f t="shared" si="39"/>
        <v>0</v>
      </c>
      <c r="R163" s="20">
        <f t="shared" si="37"/>
        <v>525</v>
      </c>
    </row>
    <row r="164" spans="1:18" x14ac:dyDescent="0.25">
      <c r="A164" s="16">
        <f t="shared" si="38"/>
        <v>43515.624999</v>
      </c>
      <c r="B164" s="17">
        <f t="shared" si="40"/>
        <v>0.62499899999999997</v>
      </c>
      <c r="C164" s="40">
        <f t="shared" si="39"/>
        <v>1</v>
      </c>
      <c r="D164" s="41">
        <f t="shared" si="39"/>
        <v>1</v>
      </c>
      <c r="E164" s="41">
        <f t="shared" si="39"/>
        <v>5</v>
      </c>
      <c r="F164" s="41">
        <f t="shared" si="39"/>
        <v>10</v>
      </c>
      <c r="G164" s="41">
        <f t="shared" si="39"/>
        <v>21</v>
      </c>
      <c r="H164" s="41">
        <f t="shared" si="39"/>
        <v>19</v>
      </c>
      <c r="I164" s="41">
        <f t="shared" si="36"/>
        <v>49</v>
      </c>
      <c r="J164" s="41">
        <f t="shared" si="39"/>
        <v>147</v>
      </c>
      <c r="K164" s="41">
        <f t="shared" si="39"/>
        <v>223</v>
      </c>
      <c r="L164" s="41">
        <f t="shared" si="39"/>
        <v>138</v>
      </c>
      <c r="M164" s="41">
        <f t="shared" si="39"/>
        <v>48</v>
      </c>
      <c r="N164" s="41">
        <f t="shared" si="39"/>
        <v>12</v>
      </c>
      <c r="O164" s="41">
        <f t="shared" si="39"/>
        <v>0</v>
      </c>
      <c r="P164" s="41">
        <f t="shared" si="39"/>
        <v>1</v>
      </c>
      <c r="Q164" s="41">
        <f t="shared" si="39"/>
        <v>0</v>
      </c>
      <c r="R164" s="20">
        <f t="shared" si="37"/>
        <v>675</v>
      </c>
    </row>
    <row r="165" spans="1:18" x14ac:dyDescent="0.25">
      <c r="A165" s="16">
        <f t="shared" si="38"/>
        <v>43515.666665600002</v>
      </c>
      <c r="B165" s="17">
        <f t="shared" si="40"/>
        <v>0.66666559999999997</v>
      </c>
      <c r="C165" s="40">
        <f t="shared" si="39"/>
        <v>1</v>
      </c>
      <c r="D165" s="41">
        <f t="shared" si="39"/>
        <v>1</v>
      </c>
      <c r="E165" s="41">
        <f t="shared" si="39"/>
        <v>6</v>
      </c>
      <c r="F165" s="41">
        <f t="shared" si="39"/>
        <v>11</v>
      </c>
      <c r="G165" s="41">
        <f t="shared" si="39"/>
        <v>17</v>
      </c>
      <c r="H165" s="41">
        <f t="shared" si="39"/>
        <v>24</v>
      </c>
      <c r="I165" s="41">
        <f t="shared" si="36"/>
        <v>56</v>
      </c>
      <c r="J165" s="41">
        <f t="shared" si="39"/>
        <v>137</v>
      </c>
      <c r="K165" s="41">
        <f t="shared" si="39"/>
        <v>243</v>
      </c>
      <c r="L165" s="41">
        <f t="shared" si="39"/>
        <v>180</v>
      </c>
      <c r="M165" s="41">
        <f t="shared" si="39"/>
        <v>54</v>
      </c>
      <c r="N165" s="41">
        <f t="shared" si="39"/>
        <v>16</v>
      </c>
      <c r="O165" s="41">
        <f t="shared" si="39"/>
        <v>2</v>
      </c>
      <c r="P165" s="41">
        <f t="shared" si="39"/>
        <v>0</v>
      </c>
      <c r="Q165" s="41">
        <f t="shared" si="39"/>
        <v>0</v>
      </c>
      <c r="R165" s="20">
        <f t="shared" si="37"/>
        <v>748</v>
      </c>
    </row>
    <row r="166" spans="1:18" x14ac:dyDescent="0.25">
      <c r="A166" s="16">
        <f t="shared" si="38"/>
        <v>43515.708332200003</v>
      </c>
      <c r="B166" s="17">
        <f t="shared" si="40"/>
        <v>0.70833219999999997</v>
      </c>
      <c r="C166" s="40">
        <f t="shared" si="39"/>
        <v>5</v>
      </c>
      <c r="D166" s="41">
        <f t="shared" si="39"/>
        <v>1</v>
      </c>
      <c r="E166" s="41">
        <f t="shared" ref="E166:Q166" si="41">E103+E40</f>
        <v>4</v>
      </c>
      <c r="F166" s="41">
        <f t="shared" si="41"/>
        <v>5</v>
      </c>
      <c r="G166" s="41">
        <f t="shared" si="41"/>
        <v>16</v>
      </c>
      <c r="H166" s="41">
        <f t="shared" si="41"/>
        <v>45</v>
      </c>
      <c r="I166" s="41">
        <f t="shared" ref="I166" si="42">I103+I40</f>
        <v>77</v>
      </c>
      <c r="J166" s="41">
        <f t="shared" si="41"/>
        <v>147</v>
      </c>
      <c r="K166" s="41">
        <f t="shared" si="41"/>
        <v>280</v>
      </c>
      <c r="L166" s="41">
        <f t="shared" si="41"/>
        <v>189</v>
      </c>
      <c r="M166" s="41">
        <f t="shared" si="41"/>
        <v>62</v>
      </c>
      <c r="N166" s="41">
        <f t="shared" si="41"/>
        <v>12</v>
      </c>
      <c r="O166" s="41">
        <f t="shared" si="41"/>
        <v>1</v>
      </c>
      <c r="P166" s="41">
        <f t="shared" si="41"/>
        <v>0</v>
      </c>
      <c r="Q166" s="41">
        <f t="shared" si="41"/>
        <v>1</v>
      </c>
      <c r="R166" s="20">
        <f t="shared" si="37"/>
        <v>845</v>
      </c>
    </row>
    <row r="167" spans="1:18" x14ac:dyDescent="0.25">
      <c r="A167" s="16">
        <f t="shared" si="38"/>
        <v>43515.749998799998</v>
      </c>
      <c r="B167" s="17">
        <f t="shared" si="40"/>
        <v>0.74999879999999997</v>
      </c>
      <c r="C167" s="40">
        <f t="shared" si="39"/>
        <v>0</v>
      </c>
      <c r="D167" s="41">
        <f t="shared" ref="D167:Q167" si="43">D104+D41</f>
        <v>0</v>
      </c>
      <c r="E167" s="41">
        <f t="shared" si="43"/>
        <v>1</v>
      </c>
      <c r="F167" s="41">
        <f t="shared" si="43"/>
        <v>6</v>
      </c>
      <c r="G167" s="41">
        <f t="shared" si="43"/>
        <v>16</v>
      </c>
      <c r="H167" s="41">
        <f t="shared" si="43"/>
        <v>37</v>
      </c>
      <c r="I167" s="41">
        <f t="shared" ref="I167" si="44">I104+I41</f>
        <v>111</v>
      </c>
      <c r="J167" s="41">
        <f t="shared" si="43"/>
        <v>169</v>
      </c>
      <c r="K167" s="41">
        <f t="shared" si="43"/>
        <v>153</v>
      </c>
      <c r="L167" s="41">
        <f t="shared" si="43"/>
        <v>79</v>
      </c>
      <c r="M167" s="41">
        <f t="shared" si="43"/>
        <v>23</v>
      </c>
      <c r="N167" s="41">
        <f t="shared" si="43"/>
        <v>4</v>
      </c>
      <c r="O167" s="41">
        <f t="shared" si="43"/>
        <v>0</v>
      </c>
      <c r="P167" s="41">
        <f t="shared" si="43"/>
        <v>0</v>
      </c>
      <c r="Q167" s="41">
        <f t="shared" si="43"/>
        <v>0</v>
      </c>
      <c r="R167" s="20">
        <f t="shared" si="37"/>
        <v>599</v>
      </c>
    </row>
    <row r="168" spans="1:18" x14ac:dyDescent="0.25">
      <c r="A168" s="16">
        <f t="shared" si="38"/>
        <v>43515.7916654</v>
      </c>
      <c r="B168" s="17">
        <f t="shared" si="40"/>
        <v>0.79166539999999996</v>
      </c>
      <c r="C168" s="40">
        <f t="shared" si="39"/>
        <v>0</v>
      </c>
      <c r="D168" s="41">
        <f t="shared" ref="D168:Q168" si="45">D105+D42</f>
        <v>2</v>
      </c>
      <c r="E168" s="41">
        <f t="shared" si="45"/>
        <v>3</v>
      </c>
      <c r="F168" s="41">
        <f t="shared" si="45"/>
        <v>6</v>
      </c>
      <c r="G168" s="41">
        <f t="shared" si="45"/>
        <v>14</v>
      </c>
      <c r="H168" s="41">
        <f t="shared" si="45"/>
        <v>32</v>
      </c>
      <c r="I168" s="41">
        <f t="shared" ref="I168" si="46">I105+I42</f>
        <v>54</v>
      </c>
      <c r="J168" s="41">
        <f t="shared" si="45"/>
        <v>94</v>
      </c>
      <c r="K168" s="41">
        <f t="shared" si="45"/>
        <v>76</v>
      </c>
      <c r="L168" s="41">
        <f t="shared" si="45"/>
        <v>44</v>
      </c>
      <c r="M168" s="41">
        <f t="shared" si="45"/>
        <v>11</v>
      </c>
      <c r="N168" s="41">
        <f t="shared" si="45"/>
        <v>3</v>
      </c>
      <c r="O168" s="41">
        <f t="shared" si="45"/>
        <v>0</v>
      </c>
      <c r="P168" s="41">
        <f t="shared" si="45"/>
        <v>0</v>
      </c>
      <c r="Q168" s="41">
        <f t="shared" si="45"/>
        <v>0</v>
      </c>
      <c r="R168" s="20">
        <f t="shared" si="37"/>
        <v>339</v>
      </c>
    </row>
    <row r="169" spans="1:18" x14ac:dyDescent="0.25">
      <c r="A169" s="16">
        <f t="shared" si="38"/>
        <v>43515.833332000002</v>
      </c>
      <c r="B169" s="17">
        <f t="shared" si="40"/>
        <v>0.83333199999999996</v>
      </c>
      <c r="C169" s="40">
        <f t="shared" si="39"/>
        <v>0</v>
      </c>
      <c r="D169" s="41">
        <f t="shared" ref="D169:Q169" si="47">D106+D43</f>
        <v>0</v>
      </c>
      <c r="E169" s="41">
        <f t="shared" si="47"/>
        <v>0</v>
      </c>
      <c r="F169" s="41">
        <f t="shared" si="47"/>
        <v>1</v>
      </c>
      <c r="G169" s="41">
        <f t="shared" si="47"/>
        <v>2</v>
      </c>
      <c r="H169" s="41">
        <f t="shared" si="47"/>
        <v>10</v>
      </c>
      <c r="I169" s="41">
        <f t="shared" ref="I169" si="48">I106+I43</f>
        <v>35</v>
      </c>
      <c r="J169" s="41">
        <f t="shared" si="47"/>
        <v>53</v>
      </c>
      <c r="K169" s="41">
        <f t="shared" si="47"/>
        <v>62</v>
      </c>
      <c r="L169" s="41">
        <f t="shared" si="47"/>
        <v>28</v>
      </c>
      <c r="M169" s="41">
        <f t="shared" si="47"/>
        <v>13</v>
      </c>
      <c r="N169" s="41">
        <f t="shared" si="47"/>
        <v>3</v>
      </c>
      <c r="O169" s="41">
        <f t="shared" si="47"/>
        <v>0</v>
      </c>
      <c r="P169" s="41">
        <f t="shared" si="47"/>
        <v>0</v>
      </c>
      <c r="Q169" s="41">
        <f t="shared" si="47"/>
        <v>0</v>
      </c>
      <c r="R169" s="20">
        <f t="shared" si="37"/>
        <v>207</v>
      </c>
    </row>
    <row r="170" spans="1:18" x14ac:dyDescent="0.25">
      <c r="A170" s="16">
        <f t="shared" si="38"/>
        <v>43515.874998599997</v>
      </c>
      <c r="B170" s="17">
        <f t="shared" si="40"/>
        <v>0.87499859999999996</v>
      </c>
      <c r="C170" s="40">
        <f t="shared" si="39"/>
        <v>0</v>
      </c>
      <c r="D170" s="41">
        <f t="shared" ref="D170:Q170" si="49">D107+D44</f>
        <v>0</v>
      </c>
      <c r="E170" s="41">
        <f t="shared" si="49"/>
        <v>0</v>
      </c>
      <c r="F170" s="41">
        <f t="shared" si="49"/>
        <v>1</v>
      </c>
      <c r="G170" s="41">
        <f t="shared" si="49"/>
        <v>1</v>
      </c>
      <c r="H170" s="41">
        <f t="shared" si="49"/>
        <v>4</v>
      </c>
      <c r="I170" s="41">
        <f t="shared" ref="I170" si="50">I107+I44</f>
        <v>11</v>
      </c>
      <c r="J170" s="41">
        <f t="shared" si="49"/>
        <v>31</v>
      </c>
      <c r="K170" s="41">
        <f t="shared" si="49"/>
        <v>40</v>
      </c>
      <c r="L170" s="41">
        <f t="shared" si="49"/>
        <v>27</v>
      </c>
      <c r="M170" s="41">
        <f t="shared" si="49"/>
        <v>13</v>
      </c>
      <c r="N170" s="41">
        <f t="shared" si="49"/>
        <v>2</v>
      </c>
      <c r="O170" s="41">
        <f t="shared" si="49"/>
        <v>1</v>
      </c>
      <c r="P170" s="41">
        <f t="shared" si="49"/>
        <v>0</v>
      </c>
      <c r="Q170" s="41">
        <f t="shared" si="49"/>
        <v>0</v>
      </c>
      <c r="R170" s="20">
        <f t="shared" si="37"/>
        <v>131</v>
      </c>
    </row>
    <row r="171" spans="1:18" x14ac:dyDescent="0.25">
      <c r="A171" s="16">
        <f t="shared" si="38"/>
        <v>43515.916665199999</v>
      </c>
      <c r="B171" s="17">
        <f t="shared" si="40"/>
        <v>0.91666519999999996</v>
      </c>
      <c r="C171" s="40">
        <f t="shared" si="39"/>
        <v>0</v>
      </c>
      <c r="D171" s="41">
        <f t="shared" ref="D171:Q171" si="51">D108+D45</f>
        <v>0</v>
      </c>
      <c r="E171" s="41">
        <f t="shared" si="51"/>
        <v>0</v>
      </c>
      <c r="F171" s="41">
        <f t="shared" si="51"/>
        <v>0</v>
      </c>
      <c r="G171" s="41">
        <f t="shared" si="51"/>
        <v>0</v>
      </c>
      <c r="H171" s="41">
        <f t="shared" si="51"/>
        <v>2</v>
      </c>
      <c r="I171" s="41">
        <f t="shared" ref="I171" si="52">I108+I45</f>
        <v>3</v>
      </c>
      <c r="J171" s="41">
        <f t="shared" si="51"/>
        <v>24</v>
      </c>
      <c r="K171" s="41">
        <f t="shared" si="51"/>
        <v>36</v>
      </c>
      <c r="L171" s="41">
        <f t="shared" si="51"/>
        <v>27</v>
      </c>
      <c r="M171" s="41">
        <f t="shared" si="51"/>
        <v>14</v>
      </c>
      <c r="N171" s="41">
        <f t="shared" si="51"/>
        <v>5</v>
      </c>
      <c r="O171" s="41">
        <f t="shared" si="51"/>
        <v>1</v>
      </c>
      <c r="P171" s="41">
        <f t="shared" si="51"/>
        <v>0</v>
      </c>
      <c r="Q171" s="41">
        <f t="shared" si="51"/>
        <v>0</v>
      </c>
      <c r="R171" s="20">
        <f t="shared" si="37"/>
        <v>112</v>
      </c>
    </row>
    <row r="172" spans="1:18" x14ac:dyDescent="0.25">
      <c r="A172" s="16">
        <f t="shared" si="38"/>
        <v>43515.9583318</v>
      </c>
      <c r="B172" s="17">
        <f t="shared" si="40"/>
        <v>0.95833179999999996</v>
      </c>
      <c r="C172" s="40">
        <f t="shared" si="39"/>
        <v>0</v>
      </c>
      <c r="D172" s="41">
        <f t="shared" ref="D172:Q172" si="53">D109+D46</f>
        <v>0</v>
      </c>
      <c r="E172" s="41">
        <f t="shared" si="53"/>
        <v>4</v>
      </c>
      <c r="F172" s="41">
        <f t="shared" si="53"/>
        <v>0</v>
      </c>
      <c r="G172" s="41">
        <f t="shared" si="53"/>
        <v>0</v>
      </c>
      <c r="H172" s="41">
        <f t="shared" si="53"/>
        <v>1</v>
      </c>
      <c r="I172" s="41">
        <f t="shared" ref="I172" si="54">I109+I46</f>
        <v>9</v>
      </c>
      <c r="J172" s="41">
        <f t="shared" si="53"/>
        <v>13</v>
      </c>
      <c r="K172" s="41">
        <f t="shared" si="53"/>
        <v>13</v>
      </c>
      <c r="L172" s="41">
        <f t="shared" si="53"/>
        <v>19</v>
      </c>
      <c r="M172" s="41">
        <f t="shared" si="53"/>
        <v>19</v>
      </c>
      <c r="N172" s="41">
        <f t="shared" si="53"/>
        <v>9</v>
      </c>
      <c r="O172" s="41">
        <f t="shared" si="53"/>
        <v>3</v>
      </c>
      <c r="P172" s="41">
        <f t="shared" si="53"/>
        <v>0</v>
      </c>
      <c r="Q172" s="41">
        <f t="shared" si="53"/>
        <v>1</v>
      </c>
      <c r="R172" s="23">
        <f t="shared" si="37"/>
        <v>91</v>
      </c>
    </row>
    <row r="173" spans="1:18" x14ac:dyDescent="0.25">
      <c r="A173" s="16">
        <f t="shared" si="38"/>
        <v>43515.999998400002</v>
      </c>
      <c r="B173" s="17">
        <f t="shared" si="40"/>
        <v>0.99999839999999995</v>
      </c>
      <c r="C173" s="40">
        <f t="shared" si="39"/>
        <v>0</v>
      </c>
      <c r="D173" s="41">
        <f t="shared" ref="D173:Q173" si="55">D110+D47</f>
        <v>0</v>
      </c>
      <c r="E173" s="41">
        <f t="shared" si="55"/>
        <v>0</v>
      </c>
      <c r="F173" s="41">
        <f t="shared" si="55"/>
        <v>0</v>
      </c>
      <c r="G173" s="41">
        <f t="shared" si="55"/>
        <v>1</v>
      </c>
      <c r="H173" s="41">
        <f t="shared" si="55"/>
        <v>0</v>
      </c>
      <c r="I173" s="41">
        <f t="shared" ref="I173" si="56">I110+I47</f>
        <v>0</v>
      </c>
      <c r="J173" s="41">
        <f t="shared" si="55"/>
        <v>1</v>
      </c>
      <c r="K173" s="41">
        <f t="shared" si="55"/>
        <v>7</v>
      </c>
      <c r="L173" s="41">
        <f t="shared" si="55"/>
        <v>12</v>
      </c>
      <c r="M173" s="41">
        <f t="shared" si="55"/>
        <v>4</v>
      </c>
      <c r="N173" s="41">
        <f t="shared" si="55"/>
        <v>6</v>
      </c>
      <c r="O173" s="41">
        <f t="shared" si="55"/>
        <v>1</v>
      </c>
      <c r="P173" s="41">
        <f t="shared" si="55"/>
        <v>0</v>
      </c>
      <c r="Q173" s="41">
        <f t="shared" si="55"/>
        <v>0</v>
      </c>
      <c r="R173" s="20">
        <f t="shared" si="37"/>
        <v>32</v>
      </c>
    </row>
    <row r="174" spans="1:18" x14ac:dyDescent="0.25">
      <c r="A174" s="16">
        <f t="shared" si="38"/>
        <v>43516.041664999997</v>
      </c>
      <c r="B174" s="17">
        <f t="shared" si="40"/>
        <v>1.0416650000000001</v>
      </c>
      <c r="C174" s="40">
        <f t="shared" si="39"/>
        <v>0</v>
      </c>
      <c r="D174" s="41">
        <f t="shared" ref="D174:Q174" si="57">D111+D48</f>
        <v>0</v>
      </c>
      <c r="E174" s="41">
        <f t="shared" si="57"/>
        <v>0</v>
      </c>
      <c r="F174" s="41">
        <f t="shared" si="57"/>
        <v>1</v>
      </c>
      <c r="G174" s="41">
        <f t="shared" si="57"/>
        <v>2</v>
      </c>
      <c r="H174" s="41">
        <f t="shared" si="57"/>
        <v>2</v>
      </c>
      <c r="I174" s="41">
        <f t="shared" ref="I174" si="58">I111+I48</f>
        <v>2</v>
      </c>
      <c r="J174" s="41">
        <f t="shared" si="57"/>
        <v>3</v>
      </c>
      <c r="K174" s="41">
        <f t="shared" si="57"/>
        <v>3</v>
      </c>
      <c r="L174" s="41">
        <f t="shared" si="57"/>
        <v>4</v>
      </c>
      <c r="M174" s="41">
        <f t="shared" si="57"/>
        <v>5</v>
      </c>
      <c r="N174" s="41">
        <f t="shared" si="57"/>
        <v>2</v>
      </c>
      <c r="O174" s="41">
        <f t="shared" si="57"/>
        <v>0</v>
      </c>
      <c r="P174" s="41">
        <f t="shared" si="57"/>
        <v>1</v>
      </c>
      <c r="Q174" s="41">
        <f t="shared" si="57"/>
        <v>0</v>
      </c>
      <c r="R174" s="20">
        <f t="shared" si="37"/>
        <v>25</v>
      </c>
    </row>
    <row r="175" spans="1:18" x14ac:dyDescent="0.25">
      <c r="A175" s="16">
        <f t="shared" si="38"/>
        <v>43516.083331599999</v>
      </c>
      <c r="B175" s="17">
        <f t="shared" si="40"/>
        <v>1.0833316000000002</v>
      </c>
      <c r="C175" s="40">
        <f t="shared" si="39"/>
        <v>0</v>
      </c>
      <c r="D175" s="41">
        <f t="shared" ref="D175:Q175" si="59">D112+D49</f>
        <v>0</v>
      </c>
      <c r="E175" s="41">
        <f t="shared" si="59"/>
        <v>1</v>
      </c>
      <c r="F175" s="41">
        <f t="shared" si="59"/>
        <v>0</v>
      </c>
      <c r="G175" s="41">
        <f t="shared" si="59"/>
        <v>0</v>
      </c>
      <c r="H175" s="41">
        <f t="shared" si="59"/>
        <v>1</v>
      </c>
      <c r="I175" s="41">
        <f t="shared" ref="I175" si="60">I112+I49</f>
        <v>4</v>
      </c>
      <c r="J175" s="41">
        <f t="shared" si="59"/>
        <v>3</v>
      </c>
      <c r="K175" s="41">
        <f t="shared" si="59"/>
        <v>3</v>
      </c>
      <c r="L175" s="41">
        <f t="shared" si="59"/>
        <v>6</v>
      </c>
      <c r="M175" s="41">
        <f t="shared" si="59"/>
        <v>5</v>
      </c>
      <c r="N175" s="41">
        <f t="shared" si="59"/>
        <v>3</v>
      </c>
      <c r="O175" s="41">
        <f t="shared" si="59"/>
        <v>0</v>
      </c>
      <c r="P175" s="41">
        <f t="shared" si="59"/>
        <v>0</v>
      </c>
      <c r="Q175" s="41">
        <f t="shared" si="59"/>
        <v>0</v>
      </c>
      <c r="R175" s="20">
        <f t="shared" si="37"/>
        <v>26</v>
      </c>
    </row>
    <row r="176" spans="1:18" x14ac:dyDescent="0.25">
      <c r="A176" s="16">
        <f t="shared" si="38"/>
        <v>43516.124998200001</v>
      </c>
      <c r="B176" s="17">
        <f t="shared" si="40"/>
        <v>1.1249982000000003</v>
      </c>
      <c r="C176" s="40">
        <f t="shared" si="39"/>
        <v>0</v>
      </c>
      <c r="D176" s="41">
        <f t="shared" ref="D176:Q176" si="61">D113+D50</f>
        <v>1</v>
      </c>
      <c r="E176" s="41">
        <f t="shared" si="61"/>
        <v>0</v>
      </c>
      <c r="F176" s="41">
        <f t="shared" si="61"/>
        <v>0</v>
      </c>
      <c r="G176" s="41">
        <f t="shared" si="61"/>
        <v>0</v>
      </c>
      <c r="H176" s="41">
        <f t="shared" si="61"/>
        <v>2</v>
      </c>
      <c r="I176" s="41">
        <f t="shared" ref="I176" si="62">I113+I50</f>
        <v>1</v>
      </c>
      <c r="J176" s="41">
        <f t="shared" si="61"/>
        <v>3</v>
      </c>
      <c r="K176" s="41">
        <f t="shared" si="61"/>
        <v>6</v>
      </c>
      <c r="L176" s="41">
        <f t="shared" si="61"/>
        <v>11</v>
      </c>
      <c r="M176" s="41">
        <f t="shared" si="61"/>
        <v>8</v>
      </c>
      <c r="N176" s="41">
        <f t="shared" si="61"/>
        <v>2</v>
      </c>
      <c r="O176" s="41">
        <f t="shared" si="61"/>
        <v>0</v>
      </c>
      <c r="P176" s="41">
        <f t="shared" si="61"/>
        <v>0</v>
      </c>
      <c r="Q176" s="41">
        <f t="shared" si="61"/>
        <v>0</v>
      </c>
      <c r="R176" s="20">
        <f t="shared" si="37"/>
        <v>34</v>
      </c>
    </row>
    <row r="177" spans="1:18" x14ac:dyDescent="0.25">
      <c r="A177" s="16">
        <f t="shared" si="38"/>
        <v>43516.166664800003</v>
      </c>
      <c r="B177" s="17">
        <f t="shared" si="40"/>
        <v>1.1666648000000004</v>
      </c>
      <c r="C177" s="40">
        <f t="shared" si="39"/>
        <v>0</v>
      </c>
      <c r="D177" s="41">
        <f t="shared" ref="D177:Q177" si="63">D114+D51</f>
        <v>0</v>
      </c>
      <c r="E177" s="41">
        <f t="shared" si="63"/>
        <v>1</v>
      </c>
      <c r="F177" s="41">
        <f t="shared" si="63"/>
        <v>0</v>
      </c>
      <c r="G177" s="41">
        <f t="shared" si="63"/>
        <v>0</v>
      </c>
      <c r="H177" s="41">
        <f t="shared" si="63"/>
        <v>1</v>
      </c>
      <c r="I177" s="41">
        <f t="shared" ref="I177" si="64">I114+I51</f>
        <v>0</v>
      </c>
      <c r="J177" s="41">
        <f t="shared" si="63"/>
        <v>12</v>
      </c>
      <c r="K177" s="41">
        <f t="shared" si="63"/>
        <v>19</v>
      </c>
      <c r="L177" s="41">
        <f t="shared" si="63"/>
        <v>32</v>
      </c>
      <c r="M177" s="41">
        <f t="shared" si="63"/>
        <v>19</v>
      </c>
      <c r="N177" s="41">
        <f t="shared" si="63"/>
        <v>6</v>
      </c>
      <c r="O177" s="41">
        <f t="shared" si="63"/>
        <v>2</v>
      </c>
      <c r="P177" s="41">
        <f t="shared" si="63"/>
        <v>0</v>
      </c>
      <c r="Q177" s="41">
        <f t="shared" si="63"/>
        <v>0</v>
      </c>
      <c r="R177" s="20">
        <f t="shared" si="37"/>
        <v>92</v>
      </c>
    </row>
    <row r="178" spans="1:18" x14ac:dyDescent="0.25">
      <c r="A178" s="16">
        <f t="shared" si="38"/>
        <v>43516.208331399997</v>
      </c>
      <c r="B178" s="17">
        <f t="shared" si="40"/>
        <v>1.2083314000000005</v>
      </c>
      <c r="C178" s="40">
        <f t="shared" si="39"/>
        <v>0</v>
      </c>
      <c r="D178" s="41">
        <f t="shared" ref="D178:Q178" si="65">D115+D52</f>
        <v>0</v>
      </c>
      <c r="E178" s="41">
        <f t="shared" si="65"/>
        <v>0</v>
      </c>
      <c r="F178" s="41">
        <f t="shared" si="65"/>
        <v>0</v>
      </c>
      <c r="G178" s="41">
        <f t="shared" si="65"/>
        <v>0</v>
      </c>
      <c r="H178" s="41">
        <f t="shared" si="65"/>
        <v>4</v>
      </c>
      <c r="I178" s="41">
        <f t="shared" ref="I178" si="66">I115+I52</f>
        <v>2</v>
      </c>
      <c r="J178" s="41">
        <f t="shared" si="65"/>
        <v>53</v>
      </c>
      <c r="K178" s="41">
        <f t="shared" si="65"/>
        <v>101</v>
      </c>
      <c r="L178" s="41">
        <f t="shared" si="65"/>
        <v>109</v>
      </c>
      <c r="M178" s="41">
        <f t="shared" si="65"/>
        <v>49</v>
      </c>
      <c r="N178" s="41">
        <f t="shared" si="65"/>
        <v>6</v>
      </c>
      <c r="O178" s="41">
        <f t="shared" si="65"/>
        <v>4</v>
      </c>
      <c r="P178" s="41">
        <f t="shared" si="65"/>
        <v>0</v>
      </c>
      <c r="Q178" s="41">
        <f t="shared" si="65"/>
        <v>0</v>
      </c>
      <c r="R178" s="23">
        <f t="shared" si="37"/>
        <v>328</v>
      </c>
    </row>
    <row r="179" spans="1:18" x14ac:dyDescent="0.25">
      <c r="A179" s="16">
        <f t="shared" si="38"/>
        <v>43516.249997999999</v>
      </c>
      <c r="B179" s="17">
        <f t="shared" si="40"/>
        <v>1.2499980000000006</v>
      </c>
      <c r="C179" s="40">
        <f t="shared" si="39"/>
        <v>2</v>
      </c>
      <c r="D179" s="41">
        <f t="shared" ref="D179:Q179" si="67">D116+D53</f>
        <v>2</v>
      </c>
      <c r="E179" s="41">
        <f t="shared" si="67"/>
        <v>0</v>
      </c>
      <c r="F179" s="41">
        <f t="shared" si="67"/>
        <v>1</v>
      </c>
      <c r="G179" s="41">
        <f t="shared" si="67"/>
        <v>4</v>
      </c>
      <c r="H179" s="41">
        <f t="shared" si="67"/>
        <v>16</v>
      </c>
      <c r="I179" s="41">
        <f t="shared" ref="I179" si="68">I116+I53</f>
        <v>41</v>
      </c>
      <c r="J179" s="41">
        <f t="shared" si="67"/>
        <v>124</v>
      </c>
      <c r="K179" s="41">
        <f t="shared" si="67"/>
        <v>274</v>
      </c>
      <c r="L179" s="41">
        <f t="shared" si="67"/>
        <v>152</v>
      </c>
      <c r="M179" s="41">
        <f t="shared" si="67"/>
        <v>42</v>
      </c>
      <c r="N179" s="41">
        <f t="shared" si="67"/>
        <v>6</v>
      </c>
      <c r="O179" s="41">
        <f t="shared" si="67"/>
        <v>1</v>
      </c>
      <c r="P179" s="41">
        <f t="shared" si="67"/>
        <v>0</v>
      </c>
      <c r="Q179" s="41">
        <f t="shared" si="67"/>
        <v>0</v>
      </c>
      <c r="R179" s="20">
        <f t="shared" si="37"/>
        <v>665</v>
      </c>
    </row>
    <row r="180" spans="1:18" x14ac:dyDescent="0.25">
      <c r="A180" s="16">
        <f t="shared" si="38"/>
        <v>43516.291664600001</v>
      </c>
      <c r="B180" s="17">
        <f t="shared" si="40"/>
        <v>1.2916646000000007</v>
      </c>
      <c r="C180" s="40">
        <f t="shared" si="39"/>
        <v>0</v>
      </c>
      <c r="D180" s="41">
        <f t="shared" ref="D180:Q180" si="69">D117+D54</f>
        <v>1</v>
      </c>
      <c r="E180" s="41">
        <f t="shared" si="69"/>
        <v>1</v>
      </c>
      <c r="F180" s="41">
        <f t="shared" si="69"/>
        <v>2</v>
      </c>
      <c r="G180" s="41">
        <f t="shared" si="69"/>
        <v>6</v>
      </c>
      <c r="H180" s="41">
        <f t="shared" si="69"/>
        <v>7</v>
      </c>
      <c r="I180" s="41">
        <f t="shared" ref="I180" si="70">I117+I54</f>
        <v>60</v>
      </c>
      <c r="J180" s="41">
        <f t="shared" si="69"/>
        <v>175</v>
      </c>
      <c r="K180" s="41">
        <f t="shared" si="69"/>
        <v>274</v>
      </c>
      <c r="L180" s="41">
        <f t="shared" si="69"/>
        <v>177</v>
      </c>
      <c r="M180" s="41">
        <f t="shared" si="69"/>
        <v>59</v>
      </c>
      <c r="N180" s="41">
        <f t="shared" si="69"/>
        <v>14</v>
      </c>
      <c r="O180" s="41">
        <f t="shared" si="69"/>
        <v>2</v>
      </c>
      <c r="P180" s="41">
        <f t="shared" si="69"/>
        <v>1</v>
      </c>
      <c r="Q180" s="41">
        <f t="shared" si="69"/>
        <v>0</v>
      </c>
      <c r="R180" s="20">
        <f t="shared" si="37"/>
        <v>779</v>
      </c>
    </row>
    <row r="181" spans="1:18" x14ac:dyDescent="0.25">
      <c r="A181" s="16">
        <f t="shared" si="38"/>
        <v>43516.333331200003</v>
      </c>
      <c r="B181" s="17">
        <f t="shared" si="40"/>
        <v>1.3333312000000008</v>
      </c>
      <c r="C181" s="40">
        <f t="shared" si="39"/>
        <v>1</v>
      </c>
      <c r="D181" s="41">
        <f t="shared" ref="D181:Q181" si="71">D118+D55</f>
        <v>4</v>
      </c>
      <c r="E181" s="41">
        <f t="shared" si="71"/>
        <v>2</v>
      </c>
      <c r="F181" s="41">
        <f t="shared" si="71"/>
        <v>3</v>
      </c>
      <c r="G181" s="41">
        <f t="shared" si="71"/>
        <v>9</v>
      </c>
      <c r="H181" s="41">
        <f t="shared" si="71"/>
        <v>22</v>
      </c>
      <c r="I181" s="41">
        <f t="shared" ref="I181" si="72">I118+I55</f>
        <v>36</v>
      </c>
      <c r="J181" s="41">
        <f t="shared" si="71"/>
        <v>98</v>
      </c>
      <c r="K181" s="41">
        <f t="shared" si="71"/>
        <v>203</v>
      </c>
      <c r="L181" s="41">
        <f t="shared" si="71"/>
        <v>122</v>
      </c>
      <c r="M181" s="41">
        <f t="shared" si="71"/>
        <v>29</v>
      </c>
      <c r="N181" s="41">
        <f t="shared" si="71"/>
        <v>8</v>
      </c>
      <c r="O181" s="41">
        <f t="shared" si="71"/>
        <v>0</v>
      </c>
      <c r="P181" s="41">
        <f t="shared" si="71"/>
        <v>0</v>
      </c>
      <c r="Q181" s="41">
        <f t="shared" si="71"/>
        <v>2</v>
      </c>
      <c r="R181" s="20">
        <f t="shared" si="37"/>
        <v>539</v>
      </c>
    </row>
    <row r="182" spans="1:18" x14ac:dyDescent="0.25">
      <c r="A182" s="16">
        <f t="shared" si="38"/>
        <v>43516.374997799998</v>
      </c>
      <c r="B182" s="17">
        <f t="shared" si="40"/>
        <v>1.3749978000000009</v>
      </c>
      <c r="C182" s="40">
        <f t="shared" si="39"/>
        <v>1</v>
      </c>
      <c r="D182" s="41">
        <f t="shared" ref="D182:Q182" si="73">D119+D56</f>
        <v>1</v>
      </c>
      <c r="E182" s="41">
        <f t="shared" si="73"/>
        <v>0</v>
      </c>
      <c r="F182" s="41">
        <f t="shared" si="73"/>
        <v>4</v>
      </c>
      <c r="G182" s="41">
        <f t="shared" si="73"/>
        <v>8</v>
      </c>
      <c r="H182" s="41">
        <f t="shared" si="73"/>
        <v>21</v>
      </c>
      <c r="I182" s="41">
        <f t="shared" ref="I182" si="74">I119+I56</f>
        <v>47</v>
      </c>
      <c r="J182" s="41">
        <f t="shared" si="73"/>
        <v>82</v>
      </c>
      <c r="K182" s="41">
        <f t="shared" si="73"/>
        <v>101</v>
      </c>
      <c r="L182" s="41">
        <f t="shared" si="73"/>
        <v>75</v>
      </c>
      <c r="M182" s="41">
        <f t="shared" si="73"/>
        <v>40</v>
      </c>
      <c r="N182" s="41">
        <f t="shared" si="73"/>
        <v>8</v>
      </c>
      <c r="O182" s="41">
        <f t="shared" si="73"/>
        <v>2</v>
      </c>
      <c r="P182" s="41">
        <f t="shared" si="73"/>
        <v>0</v>
      </c>
      <c r="Q182" s="41">
        <f t="shared" si="73"/>
        <v>0</v>
      </c>
      <c r="R182" s="20">
        <f t="shared" si="37"/>
        <v>390</v>
      </c>
    </row>
    <row r="183" spans="1:18" x14ac:dyDescent="0.25">
      <c r="A183" s="16">
        <f t="shared" si="38"/>
        <v>43516.4166644</v>
      </c>
      <c r="B183" s="17">
        <f t="shared" si="40"/>
        <v>1.416664400000001</v>
      </c>
      <c r="C183" s="40">
        <f t="shared" si="39"/>
        <v>1</v>
      </c>
      <c r="D183" s="41">
        <f t="shared" ref="D183:Q183" si="75">D120+D57</f>
        <v>0</v>
      </c>
      <c r="E183" s="41">
        <f t="shared" si="75"/>
        <v>1</v>
      </c>
      <c r="F183" s="41">
        <f t="shared" si="75"/>
        <v>7</v>
      </c>
      <c r="G183" s="41">
        <f t="shared" si="75"/>
        <v>10</v>
      </c>
      <c r="H183" s="41">
        <f t="shared" si="75"/>
        <v>20</v>
      </c>
      <c r="I183" s="41">
        <f t="shared" ref="I183" si="76">I120+I57</f>
        <v>32</v>
      </c>
      <c r="J183" s="41">
        <f t="shared" si="75"/>
        <v>68</v>
      </c>
      <c r="K183" s="41">
        <f t="shared" si="75"/>
        <v>106</v>
      </c>
      <c r="L183" s="41">
        <f t="shared" si="75"/>
        <v>72</v>
      </c>
      <c r="M183" s="41">
        <f t="shared" si="75"/>
        <v>24</v>
      </c>
      <c r="N183" s="41">
        <f t="shared" si="75"/>
        <v>4</v>
      </c>
      <c r="O183" s="41">
        <f t="shared" si="75"/>
        <v>0</v>
      </c>
      <c r="P183" s="41">
        <f t="shared" si="75"/>
        <v>0</v>
      </c>
      <c r="Q183" s="41">
        <f t="shared" si="75"/>
        <v>0</v>
      </c>
      <c r="R183" s="20">
        <f t="shared" si="37"/>
        <v>345</v>
      </c>
    </row>
    <row r="184" spans="1:18" x14ac:dyDescent="0.25">
      <c r="A184" s="16">
        <f t="shared" si="38"/>
        <v>43516.458331000002</v>
      </c>
      <c r="B184" s="17">
        <f t="shared" si="40"/>
        <v>1.4583310000000012</v>
      </c>
      <c r="C184" s="40">
        <f t="shared" si="39"/>
        <v>6</v>
      </c>
      <c r="D184" s="41">
        <f t="shared" ref="D184:Q184" si="77">D121+D58</f>
        <v>0</v>
      </c>
      <c r="E184" s="41">
        <f t="shared" si="77"/>
        <v>2</v>
      </c>
      <c r="F184" s="41">
        <f t="shared" si="77"/>
        <v>0</v>
      </c>
      <c r="G184" s="41">
        <f t="shared" si="77"/>
        <v>6</v>
      </c>
      <c r="H184" s="41">
        <f t="shared" si="77"/>
        <v>30</v>
      </c>
      <c r="I184" s="41">
        <f t="shared" ref="I184" si="78">I121+I58</f>
        <v>51</v>
      </c>
      <c r="J184" s="41">
        <f t="shared" si="77"/>
        <v>77</v>
      </c>
      <c r="K184" s="41">
        <f t="shared" si="77"/>
        <v>103</v>
      </c>
      <c r="L184" s="41">
        <f t="shared" si="77"/>
        <v>80</v>
      </c>
      <c r="M184" s="41">
        <f t="shared" si="77"/>
        <v>36</v>
      </c>
      <c r="N184" s="41">
        <f t="shared" si="77"/>
        <v>8</v>
      </c>
      <c r="O184" s="41">
        <f t="shared" si="77"/>
        <v>1</v>
      </c>
      <c r="P184" s="41">
        <f t="shared" si="77"/>
        <v>0</v>
      </c>
      <c r="Q184" s="41">
        <f t="shared" si="77"/>
        <v>0</v>
      </c>
      <c r="R184" s="23">
        <f t="shared" si="37"/>
        <v>400</v>
      </c>
    </row>
    <row r="185" spans="1:18" x14ac:dyDescent="0.25">
      <c r="A185" s="16">
        <f t="shared" si="38"/>
        <v>43516.499997600004</v>
      </c>
      <c r="B185" s="17">
        <f t="shared" si="40"/>
        <v>1.4999976000000013</v>
      </c>
      <c r="C185" s="40">
        <f t="shared" si="39"/>
        <v>0</v>
      </c>
      <c r="D185" s="41">
        <f t="shared" ref="D185:Q185" si="79">D122+D59</f>
        <v>0</v>
      </c>
      <c r="E185" s="41">
        <f t="shared" si="79"/>
        <v>3</v>
      </c>
      <c r="F185" s="41">
        <f t="shared" si="79"/>
        <v>3</v>
      </c>
      <c r="G185" s="41">
        <f t="shared" si="79"/>
        <v>6</v>
      </c>
      <c r="H185" s="41">
        <f t="shared" si="79"/>
        <v>20</v>
      </c>
      <c r="I185" s="41">
        <f t="shared" ref="I185" si="80">I122+I59</f>
        <v>41</v>
      </c>
      <c r="J185" s="41">
        <f t="shared" si="79"/>
        <v>106</v>
      </c>
      <c r="K185" s="41">
        <f t="shared" si="79"/>
        <v>136</v>
      </c>
      <c r="L185" s="41">
        <f t="shared" si="79"/>
        <v>89</v>
      </c>
      <c r="M185" s="41">
        <f t="shared" si="79"/>
        <v>39</v>
      </c>
      <c r="N185" s="41">
        <f t="shared" si="79"/>
        <v>7</v>
      </c>
      <c r="O185" s="41">
        <f t="shared" si="79"/>
        <v>2</v>
      </c>
      <c r="P185" s="41">
        <f t="shared" si="79"/>
        <v>0</v>
      </c>
      <c r="Q185" s="41">
        <f t="shared" si="79"/>
        <v>1</v>
      </c>
      <c r="R185" s="20">
        <f t="shared" si="37"/>
        <v>453</v>
      </c>
    </row>
    <row r="186" spans="1:18" x14ac:dyDescent="0.25">
      <c r="A186" s="16">
        <f t="shared" si="38"/>
        <v>43516.541664199998</v>
      </c>
      <c r="B186" s="17">
        <f t="shared" si="40"/>
        <v>1.5416642000000014</v>
      </c>
      <c r="C186" s="40">
        <f t="shared" si="39"/>
        <v>3</v>
      </c>
      <c r="D186" s="41">
        <f t="shared" ref="D186:Q186" si="81">D123+D60</f>
        <v>3</v>
      </c>
      <c r="E186" s="41">
        <f t="shared" si="81"/>
        <v>0</v>
      </c>
      <c r="F186" s="41">
        <f t="shared" si="81"/>
        <v>1</v>
      </c>
      <c r="G186" s="41">
        <f t="shared" si="81"/>
        <v>11</v>
      </c>
      <c r="H186" s="41">
        <f t="shared" si="81"/>
        <v>23</v>
      </c>
      <c r="I186" s="41">
        <f t="shared" ref="I186" si="82">I123+I60</f>
        <v>20</v>
      </c>
      <c r="J186" s="41">
        <f t="shared" si="81"/>
        <v>80</v>
      </c>
      <c r="K186" s="41">
        <f t="shared" si="81"/>
        <v>134</v>
      </c>
      <c r="L186" s="41">
        <f t="shared" si="81"/>
        <v>88</v>
      </c>
      <c r="M186" s="41">
        <f t="shared" si="81"/>
        <v>31</v>
      </c>
      <c r="N186" s="41">
        <f t="shared" si="81"/>
        <v>6</v>
      </c>
      <c r="O186" s="41">
        <f t="shared" si="81"/>
        <v>5</v>
      </c>
      <c r="P186" s="41">
        <f t="shared" si="81"/>
        <v>0</v>
      </c>
      <c r="Q186" s="41">
        <f t="shared" si="81"/>
        <v>0</v>
      </c>
      <c r="R186" s="20">
        <f t="shared" si="37"/>
        <v>405</v>
      </c>
    </row>
    <row r="187" spans="1:18" x14ac:dyDescent="0.25">
      <c r="A187" s="16">
        <f t="shared" si="38"/>
        <v>43516.5833308</v>
      </c>
      <c r="B187" s="17">
        <f t="shared" si="40"/>
        <v>1.5833308000000015</v>
      </c>
      <c r="C187" s="40">
        <f t="shared" si="39"/>
        <v>1</v>
      </c>
      <c r="D187" s="41">
        <f t="shared" ref="D187:Q187" si="83">D124+D61</f>
        <v>0</v>
      </c>
      <c r="E187" s="41">
        <f t="shared" si="83"/>
        <v>1</v>
      </c>
      <c r="F187" s="41">
        <f t="shared" si="83"/>
        <v>1</v>
      </c>
      <c r="G187" s="41">
        <f t="shared" si="83"/>
        <v>11</v>
      </c>
      <c r="H187" s="41">
        <f t="shared" si="83"/>
        <v>30</v>
      </c>
      <c r="I187" s="41">
        <f t="shared" ref="I187" si="84">I124+I61</f>
        <v>81</v>
      </c>
      <c r="J187" s="41">
        <f t="shared" si="83"/>
        <v>115</v>
      </c>
      <c r="K187" s="41">
        <f t="shared" si="83"/>
        <v>147</v>
      </c>
      <c r="L187" s="41">
        <f t="shared" si="83"/>
        <v>102</v>
      </c>
      <c r="M187" s="41">
        <f t="shared" si="83"/>
        <v>39</v>
      </c>
      <c r="N187" s="41">
        <f t="shared" si="83"/>
        <v>12</v>
      </c>
      <c r="O187" s="41">
        <f t="shared" si="83"/>
        <v>0</v>
      </c>
      <c r="P187" s="41">
        <f t="shared" si="83"/>
        <v>0</v>
      </c>
      <c r="Q187" s="41">
        <f t="shared" si="83"/>
        <v>2</v>
      </c>
      <c r="R187" s="20">
        <f t="shared" si="37"/>
        <v>542</v>
      </c>
    </row>
    <row r="188" spans="1:18" x14ac:dyDescent="0.25">
      <c r="A188" s="16">
        <f t="shared" si="38"/>
        <v>43516.624997400002</v>
      </c>
      <c r="B188" s="17">
        <f t="shared" si="40"/>
        <v>1.6249974000000016</v>
      </c>
      <c r="C188" s="40">
        <f t="shared" si="39"/>
        <v>1</v>
      </c>
      <c r="D188" s="41">
        <f t="shared" ref="D188:Q188" si="85">D125+D62</f>
        <v>0</v>
      </c>
      <c r="E188" s="41">
        <f t="shared" si="85"/>
        <v>1</v>
      </c>
      <c r="F188" s="41">
        <f t="shared" si="85"/>
        <v>14</v>
      </c>
      <c r="G188" s="41">
        <f t="shared" si="85"/>
        <v>10</v>
      </c>
      <c r="H188" s="41">
        <f t="shared" si="85"/>
        <v>29</v>
      </c>
      <c r="I188" s="41">
        <f t="shared" ref="I188" si="86">I125+I62</f>
        <v>53</v>
      </c>
      <c r="J188" s="41">
        <f t="shared" si="85"/>
        <v>132</v>
      </c>
      <c r="K188" s="41">
        <f t="shared" si="85"/>
        <v>178</v>
      </c>
      <c r="L188" s="41">
        <f t="shared" si="85"/>
        <v>151</v>
      </c>
      <c r="M188" s="41">
        <f t="shared" si="85"/>
        <v>71</v>
      </c>
      <c r="N188" s="41">
        <f t="shared" si="85"/>
        <v>12</v>
      </c>
      <c r="O188" s="41">
        <f t="shared" si="85"/>
        <v>2</v>
      </c>
      <c r="P188" s="41">
        <f t="shared" si="85"/>
        <v>0</v>
      </c>
      <c r="Q188" s="41">
        <f t="shared" si="85"/>
        <v>1</v>
      </c>
      <c r="R188" s="20">
        <f t="shared" si="37"/>
        <v>655</v>
      </c>
    </row>
    <row r="189" spans="1:18" x14ac:dyDescent="0.25">
      <c r="A189" s="16">
        <f t="shared" si="38"/>
        <v>43516.666663999997</v>
      </c>
      <c r="B189" s="17">
        <f t="shared" si="40"/>
        <v>1.6666640000000017</v>
      </c>
      <c r="C189" s="40">
        <f t="shared" si="39"/>
        <v>1</v>
      </c>
      <c r="D189" s="41">
        <f t="shared" ref="D189:Q189" si="87">D126+D63</f>
        <v>1</v>
      </c>
      <c r="E189" s="41">
        <f t="shared" si="87"/>
        <v>2</v>
      </c>
      <c r="F189" s="41">
        <f t="shared" si="87"/>
        <v>1</v>
      </c>
      <c r="G189" s="41">
        <f t="shared" si="87"/>
        <v>9</v>
      </c>
      <c r="H189" s="41">
        <f t="shared" si="87"/>
        <v>24</v>
      </c>
      <c r="I189" s="41">
        <f t="shared" ref="I189" si="88">I126+I63</f>
        <v>67</v>
      </c>
      <c r="J189" s="41">
        <f t="shared" si="87"/>
        <v>93</v>
      </c>
      <c r="K189" s="41">
        <f t="shared" si="87"/>
        <v>199</v>
      </c>
      <c r="L189" s="41">
        <f t="shared" si="87"/>
        <v>225</v>
      </c>
      <c r="M189" s="41">
        <f t="shared" si="87"/>
        <v>86</v>
      </c>
      <c r="N189" s="41">
        <f t="shared" si="87"/>
        <v>26</v>
      </c>
      <c r="O189" s="41">
        <f t="shared" si="87"/>
        <v>3</v>
      </c>
      <c r="P189" s="41">
        <f t="shared" si="87"/>
        <v>1</v>
      </c>
      <c r="Q189" s="41">
        <f t="shared" si="87"/>
        <v>1</v>
      </c>
      <c r="R189" s="20">
        <f t="shared" si="37"/>
        <v>739</v>
      </c>
    </row>
    <row r="190" spans="1:18" x14ac:dyDescent="0.25">
      <c r="A190" s="16">
        <f t="shared" si="38"/>
        <v>43516.708330599999</v>
      </c>
      <c r="B190" s="17">
        <f t="shared" si="40"/>
        <v>1.7083306000000018</v>
      </c>
      <c r="C190" s="40">
        <f t="shared" si="39"/>
        <v>2</v>
      </c>
      <c r="D190" s="41">
        <f t="shared" ref="D190:Q190" si="89">D127+D64</f>
        <v>0</v>
      </c>
      <c r="E190" s="41">
        <f t="shared" si="89"/>
        <v>5</v>
      </c>
      <c r="F190" s="41">
        <f t="shared" si="89"/>
        <v>15</v>
      </c>
      <c r="G190" s="41">
        <f t="shared" si="89"/>
        <v>30</v>
      </c>
      <c r="H190" s="41">
        <f t="shared" si="89"/>
        <v>20</v>
      </c>
      <c r="I190" s="41">
        <f t="shared" ref="I190" si="90">I127+I64</f>
        <v>49</v>
      </c>
      <c r="J190" s="41">
        <f t="shared" si="89"/>
        <v>111</v>
      </c>
      <c r="K190" s="41">
        <f t="shared" si="89"/>
        <v>243</v>
      </c>
      <c r="L190" s="41">
        <f t="shared" si="89"/>
        <v>214</v>
      </c>
      <c r="M190" s="41">
        <f t="shared" si="89"/>
        <v>102</v>
      </c>
      <c r="N190" s="41">
        <f t="shared" si="89"/>
        <v>26</v>
      </c>
      <c r="O190" s="41">
        <f t="shared" si="89"/>
        <v>2</v>
      </c>
      <c r="P190" s="41">
        <f t="shared" si="89"/>
        <v>0</v>
      </c>
      <c r="Q190" s="41">
        <f t="shared" si="89"/>
        <v>1</v>
      </c>
      <c r="R190" s="23">
        <f t="shared" si="37"/>
        <v>820</v>
      </c>
    </row>
    <row r="191" spans="1:18" x14ac:dyDescent="0.25">
      <c r="A191" s="16">
        <f t="shared" si="38"/>
        <v>43516.749997200001</v>
      </c>
      <c r="B191" s="17">
        <f t="shared" si="40"/>
        <v>1.7499972000000019</v>
      </c>
      <c r="C191" s="40">
        <f t="shared" si="39"/>
        <v>3</v>
      </c>
      <c r="D191" s="41">
        <f t="shared" ref="D191:Q191" si="91">D128+D65</f>
        <v>1</v>
      </c>
      <c r="E191" s="41">
        <f t="shared" si="91"/>
        <v>2</v>
      </c>
      <c r="F191" s="41">
        <f t="shared" si="91"/>
        <v>2</v>
      </c>
      <c r="G191" s="41">
        <f t="shared" si="91"/>
        <v>7</v>
      </c>
      <c r="H191" s="41">
        <f t="shared" si="91"/>
        <v>11</v>
      </c>
      <c r="I191" s="41">
        <f t="shared" ref="I191" si="92">I128+I65</f>
        <v>27</v>
      </c>
      <c r="J191" s="41">
        <f t="shared" si="91"/>
        <v>135</v>
      </c>
      <c r="K191" s="41">
        <f t="shared" si="91"/>
        <v>168</v>
      </c>
      <c r="L191" s="41">
        <f t="shared" si="91"/>
        <v>115</v>
      </c>
      <c r="M191" s="41">
        <f t="shared" si="91"/>
        <v>44</v>
      </c>
      <c r="N191" s="41">
        <f t="shared" si="91"/>
        <v>19</v>
      </c>
      <c r="O191" s="41">
        <f t="shared" si="91"/>
        <v>1</v>
      </c>
      <c r="P191" s="41">
        <f t="shared" si="91"/>
        <v>0</v>
      </c>
      <c r="Q191" s="41">
        <f t="shared" si="91"/>
        <v>1</v>
      </c>
      <c r="R191" s="20">
        <f t="shared" si="37"/>
        <v>536</v>
      </c>
    </row>
    <row r="192" spans="1:18" x14ac:dyDescent="0.25">
      <c r="A192" s="16">
        <f t="shared" si="38"/>
        <v>43516.791663800002</v>
      </c>
      <c r="B192" s="17">
        <f t="shared" si="40"/>
        <v>1.791663800000002</v>
      </c>
      <c r="C192" s="40">
        <f t="shared" si="39"/>
        <v>0</v>
      </c>
      <c r="D192" s="41">
        <f t="shared" ref="D192:Q192" si="93">D129+D66</f>
        <v>0</v>
      </c>
      <c r="E192" s="41">
        <f t="shared" si="93"/>
        <v>0</v>
      </c>
      <c r="F192" s="41">
        <f t="shared" si="93"/>
        <v>13</v>
      </c>
      <c r="G192" s="41">
        <f t="shared" si="93"/>
        <v>4</v>
      </c>
      <c r="H192" s="41">
        <f t="shared" si="93"/>
        <v>7</v>
      </c>
      <c r="I192" s="41">
        <f t="shared" ref="I192" si="94">I129+I66</f>
        <v>40</v>
      </c>
      <c r="J192" s="41">
        <f t="shared" si="93"/>
        <v>88</v>
      </c>
      <c r="K192" s="41">
        <f t="shared" si="93"/>
        <v>83</v>
      </c>
      <c r="L192" s="41">
        <f t="shared" si="93"/>
        <v>59</v>
      </c>
      <c r="M192" s="41">
        <f t="shared" si="93"/>
        <v>23</v>
      </c>
      <c r="N192" s="41">
        <f t="shared" si="93"/>
        <v>7</v>
      </c>
      <c r="O192" s="41">
        <f t="shared" si="93"/>
        <v>2</v>
      </c>
      <c r="P192" s="41">
        <f t="shared" si="93"/>
        <v>0</v>
      </c>
      <c r="Q192" s="41">
        <f t="shared" si="93"/>
        <v>0</v>
      </c>
      <c r="R192" s="20">
        <f t="shared" si="37"/>
        <v>326</v>
      </c>
    </row>
    <row r="193" spans="1:18" x14ac:dyDescent="0.25">
      <c r="A193" s="16">
        <f t="shared" si="38"/>
        <v>43516.833330399997</v>
      </c>
      <c r="B193" s="17">
        <f t="shared" si="40"/>
        <v>1.8333304000000021</v>
      </c>
      <c r="C193" s="40">
        <f t="shared" si="39"/>
        <v>0</v>
      </c>
      <c r="D193" s="41">
        <f t="shared" ref="D193:Q193" si="95">D130+D67</f>
        <v>0</v>
      </c>
      <c r="E193" s="41">
        <f t="shared" si="95"/>
        <v>2</v>
      </c>
      <c r="F193" s="41">
        <f t="shared" si="95"/>
        <v>1</v>
      </c>
      <c r="G193" s="41">
        <f t="shared" si="95"/>
        <v>2</v>
      </c>
      <c r="H193" s="41">
        <f t="shared" si="95"/>
        <v>11</v>
      </c>
      <c r="I193" s="41">
        <f t="shared" ref="I193" si="96">I130+I67</f>
        <v>25</v>
      </c>
      <c r="J193" s="41">
        <f t="shared" si="95"/>
        <v>83</v>
      </c>
      <c r="K193" s="41">
        <f t="shared" si="95"/>
        <v>83</v>
      </c>
      <c r="L193" s="41">
        <f t="shared" si="95"/>
        <v>41</v>
      </c>
      <c r="M193" s="41">
        <f t="shared" si="95"/>
        <v>16</v>
      </c>
      <c r="N193" s="41">
        <f t="shared" si="95"/>
        <v>4</v>
      </c>
      <c r="O193" s="41">
        <f t="shared" si="95"/>
        <v>0</v>
      </c>
      <c r="P193" s="41">
        <f t="shared" si="95"/>
        <v>0</v>
      </c>
      <c r="Q193" s="41">
        <f t="shared" si="95"/>
        <v>1</v>
      </c>
      <c r="R193" s="20">
        <f t="shared" si="37"/>
        <v>269</v>
      </c>
    </row>
    <row r="194" spans="1:18" x14ac:dyDescent="0.25">
      <c r="A194" s="16">
        <f t="shared" si="38"/>
        <v>43516.874996999999</v>
      </c>
      <c r="B194" s="17">
        <f t="shared" si="40"/>
        <v>1.8749970000000022</v>
      </c>
      <c r="C194" s="40">
        <f t="shared" si="39"/>
        <v>1</v>
      </c>
      <c r="D194" s="41">
        <f t="shared" ref="D194:Q194" si="97">D131+D68</f>
        <v>1</v>
      </c>
      <c r="E194" s="41">
        <f t="shared" si="97"/>
        <v>2</v>
      </c>
      <c r="F194" s="41">
        <f t="shared" si="97"/>
        <v>0</v>
      </c>
      <c r="G194" s="41">
        <f t="shared" si="97"/>
        <v>3</v>
      </c>
      <c r="H194" s="41">
        <f t="shared" si="97"/>
        <v>4</v>
      </c>
      <c r="I194" s="41">
        <f t="shared" ref="I194" si="98">I131+I68</f>
        <v>10</v>
      </c>
      <c r="J194" s="41">
        <f t="shared" si="97"/>
        <v>29</v>
      </c>
      <c r="K194" s="41">
        <f t="shared" si="97"/>
        <v>46</v>
      </c>
      <c r="L194" s="41">
        <f t="shared" si="97"/>
        <v>37</v>
      </c>
      <c r="M194" s="41">
        <f t="shared" si="97"/>
        <v>17</v>
      </c>
      <c r="N194" s="41">
        <f t="shared" si="97"/>
        <v>6</v>
      </c>
      <c r="O194" s="41">
        <f t="shared" si="97"/>
        <v>2</v>
      </c>
      <c r="P194" s="41">
        <f t="shared" si="97"/>
        <v>1</v>
      </c>
      <c r="Q194" s="41">
        <f t="shared" si="97"/>
        <v>0</v>
      </c>
      <c r="R194" s="20">
        <f t="shared" si="37"/>
        <v>159</v>
      </c>
    </row>
    <row r="195" spans="1:18" x14ac:dyDescent="0.25">
      <c r="A195" s="16">
        <f t="shared" si="38"/>
        <v>43516.916663600001</v>
      </c>
      <c r="B195" s="17">
        <f t="shared" si="40"/>
        <v>1.9166636000000024</v>
      </c>
      <c r="C195" s="40">
        <f t="shared" si="39"/>
        <v>0</v>
      </c>
      <c r="D195" s="41">
        <f t="shared" ref="D195:Q195" si="99">D132+D69</f>
        <v>0</v>
      </c>
      <c r="E195" s="41">
        <f t="shared" si="99"/>
        <v>3</v>
      </c>
      <c r="F195" s="41">
        <f t="shared" si="99"/>
        <v>0</v>
      </c>
      <c r="G195" s="41">
        <f t="shared" si="99"/>
        <v>1</v>
      </c>
      <c r="H195" s="41">
        <f t="shared" si="99"/>
        <v>0</v>
      </c>
      <c r="I195" s="41">
        <f t="shared" ref="I195" si="100">I132+I69</f>
        <v>5</v>
      </c>
      <c r="J195" s="41">
        <f t="shared" si="99"/>
        <v>19</v>
      </c>
      <c r="K195" s="41">
        <f t="shared" si="99"/>
        <v>27</v>
      </c>
      <c r="L195" s="41">
        <f t="shared" si="99"/>
        <v>32</v>
      </c>
      <c r="M195" s="41">
        <f t="shared" si="99"/>
        <v>14</v>
      </c>
      <c r="N195" s="41">
        <f t="shared" si="99"/>
        <v>4</v>
      </c>
      <c r="O195" s="41">
        <f t="shared" si="99"/>
        <v>4</v>
      </c>
      <c r="P195" s="41">
        <f t="shared" si="99"/>
        <v>0</v>
      </c>
      <c r="Q195" s="41">
        <f t="shared" si="99"/>
        <v>1</v>
      </c>
      <c r="R195" s="20">
        <f t="shared" si="37"/>
        <v>110</v>
      </c>
    </row>
    <row r="196" spans="1:18" ht="13.8" thickBot="1" x14ac:dyDescent="0.3">
      <c r="A196" s="24">
        <f t="shared" si="38"/>
        <v>43516.958330200003</v>
      </c>
      <c r="B196" s="25">
        <f t="shared" si="40"/>
        <v>1.9583302000000025</v>
      </c>
      <c r="C196" s="42">
        <f>C133+C70</f>
        <v>0</v>
      </c>
      <c r="D196" s="43">
        <f>D133+D70</f>
        <v>0</v>
      </c>
      <c r="E196" s="43">
        <f t="shared" ref="E196:Q196" si="101">E133+E70</f>
        <v>0</v>
      </c>
      <c r="F196" s="43">
        <f t="shared" si="101"/>
        <v>0</v>
      </c>
      <c r="G196" s="43">
        <f t="shared" si="101"/>
        <v>0</v>
      </c>
      <c r="H196" s="43">
        <f t="shared" si="101"/>
        <v>2</v>
      </c>
      <c r="I196" s="43">
        <f t="shared" ref="I196" si="102">I133+I70</f>
        <v>6</v>
      </c>
      <c r="J196" s="43">
        <f t="shared" si="101"/>
        <v>13</v>
      </c>
      <c r="K196" s="43">
        <f t="shared" si="101"/>
        <v>22</v>
      </c>
      <c r="L196" s="43">
        <f t="shared" si="101"/>
        <v>25</v>
      </c>
      <c r="M196" s="43">
        <f t="shared" si="101"/>
        <v>11</v>
      </c>
      <c r="N196" s="43">
        <f t="shared" si="101"/>
        <v>14</v>
      </c>
      <c r="O196" s="43">
        <f t="shared" si="101"/>
        <v>4</v>
      </c>
      <c r="P196" s="43">
        <f t="shared" si="101"/>
        <v>0</v>
      </c>
      <c r="Q196" s="43">
        <f t="shared" si="101"/>
        <v>0</v>
      </c>
      <c r="R196" s="28">
        <f t="shared" si="37"/>
        <v>97</v>
      </c>
    </row>
    <row r="197" spans="1:18" s="32" customFormat="1" x14ac:dyDescent="0.25">
      <c r="A197" s="29"/>
      <c r="B197" s="30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</row>
    <row r="198" spans="1:18" s="34" customFormat="1" x14ac:dyDescent="0.25">
      <c r="A198" s="90" t="s">
        <v>5</v>
      </c>
      <c r="B198" s="91"/>
      <c r="C198" s="33">
        <f>SUM(C149:C196)</f>
        <v>39</v>
      </c>
      <c r="D198" s="33">
        <f t="shared" ref="D198:R198" si="103">SUM(D149:D196)</f>
        <v>35</v>
      </c>
      <c r="E198" s="33">
        <f t="shared" si="103"/>
        <v>82</v>
      </c>
      <c r="F198" s="33">
        <f t="shared" si="103"/>
        <v>189</v>
      </c>
      <c r="G198" s="33">
        <f t="shared" si="103"/>
        <v>335</v>
      </c>
      <c r="H198" s="33">
        <f t="shared" si="103"/>
        <v>697</v>
      </c>
      <c r="I198" s="33">
        <f t="shared" ref="I198" si="104">SUM(I149:I196)</f>
        <v>1543</v>
      </c>
      <c r="J198" s="33">
        <f t="shared" si="103"/>
        <v>3529</v>
      </c>
      <c r="K198" s="33">
        <f t="shared" si="103"/>
        <v>5371</v>
      </c>
      <c r="L198" s="33">
        <f t="shared" si="103"/>
        <v>4034</v>
      </c>
      <c r="M198" s="33">
        <f t="shared" si="103"/>
        <v>1568</v>
      </c>
      <c r="N198" s="33">
        <f t="shared" si="103"/>
        <v>387</v>
      </c>
      <c r="O198" s="33">
        <f t="shared" si="103"/>
        <v>70</v>
      </c>
      <c r="P198" s="33">
        <f t="shared" si="103"/>
        <v>8</v>
      </c>
      <c r="Q198" s="33">
        <f t="shared" si="103"/>
        <v>18</v>
      </c>
      <c r="R198" s="33">
        <f t="shared" si="103"/>
        <v>17905</v>
      </c>
    </row>
    <row r="199" spans="1:18" s="34" customFormat="1" x14ac:dyDescent="0.25">
      <c r="A199" s="90" t="s">
        <v>6</v>
      </c>
      <c r="B199" s="91"/>
      <c r="C199" s="35">
        <f>C198/R198</f>
        <v>2.1781625244345153E-3</v>
      </c>
      <c r="D199" s="35">
        <f>D198/R198</f>
        <v>1.9547612398771292E-3</v>
      </c>
      <c r="E199" s="35">
        <f>E198/R198</f>
        <v>4.5797263334264168E-3</v>
      </c>
      <c r="F199" s="35">
        <f>F198/R198</f>
        <v>1.0555710695336498E-2</v>
      </c>
      <c r="G199" s="35">
        <f>G198/R198</f>
        <v>1.8709857581681096E-2</v>
      </c>
      <c r="H199" s="35">
        <f>H198/R198</f>
        <v>3.8927673834124543E-2</v>
      </c>
      <c r="I199" s="35">
        <f>I198/R198</f>
        <v>8.6177045518011725E-2</v>
      </c>
      <c r="J199" s="35">
        <f>J198/R198</f>
        <v>0.19709578330075397</v>
      </c>
      <c r="K199" s="35">
        <f>K198/R198</f>
        <v>0.29997207483943034</v>
      </c>
      <c r="L199" s="35">
        <f>L198/R198</f>
        <v>0.22530019547612398</v>
      </c>
      <c r="M199" s="35">
        <f>M198/R198</f>
        <v>8.7573303546495396E-2</v>
      </c>
      <c r="N199" s="35">
        <f>N198/R198</f>
        <v>2.1614074280927115E-2</v>
      </c>
      <c r="O199" s="35">
        <f>O198/R198</f>
        <v>3.9095224797542584E-3</v>
      </c>
      <c r="P199" s="35">
        <f>P198/R198</f>
        <v>4.4680256911477239E-4</v>
      </c>
      <c r="Q199" s="35">
        <f>Q198/R198</f>
        <v>1.0053057805082379E-3</v>
      </c>
      <c r="R199" s="36"/>
    </row>
    <row r="200" spans="1:18" s="37" customFormat="1" x14ac:dyDescent="0.25"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9"/>
    </row>
    <row r="201" spans="1:18" s="34" customFormat="1" x14ac:dyDescent="0.25">
      <c r="A201" s="90" t="s">
        <v>13</v>
      </c>
      <c r="B201" s="91"/>
      <c r="C201" s="33">
        <f>SUM(C149:C172)</f>
        <v>16</v>
      </c>
      <c r="D201" s="33">
        <f t="shared" ref="D201:R201" si="105">SUM(D149:D172)</f>
        <v>20</v>
      </c>
      <c r="E201" s="33">
        <f t="shared" si="105"/>
        <v>53</v>
      </c>
      <c r="F201" s="33">
        <f t="shared" si="105"/>
        <v>120</v>
      </c>
      <c r="G201" s="33">
        <f t="shared" si="105"/>
        <v>195</v>
      </c>
      <c r="H201" s="33">
        <f t="shared" si="105"/>
        <v>390</v>
      </c>
      <c r="I201" s="33">
        <f t="shared" ref="I201" si="106">SUM(I149:I172)</f>
        <v>843</v>
      </c>
      <c r="J201" s="33">
        <f t="shared" si="105"/>
        <v>1826</v>
      </c>
      <c r="K201" s="33">
        <f t="shared" si="105"/>
        <v>2705</v>
      </c>
      <c r="L201" s="33">
        <f t="shared" si="105"/>
        <v>2004</v>
      </c>
      <c r="M201" s="33">
        <f t="shared" si="105"/>
        <v>755</v>
      </c>
      <c r="N201" s="33">
        <f t="shared" si="105"/>
        <v>171</v>
      </c>
      <c r="O201" s="33">
        <f t="shared" si="105"/>
        <v>30</v>
      </c>
      <c r="P201" s="33">
        <f t="shared" si="105"/>
        <v>4</v>
      </c>
      <c r="Q201" s="33">
        <f t="shared" si="105"/>
        <v>7</v>
      </c>
      <c r="R201" s="33">
        <f t="shared" si="105"/>
        <v>9139</v>
      </c>
    </row>
    <row r="202" spans="1:18" s="34" customFormat="1" x14ac:dyDescent="0.25">
      <c r="A202" s="90" t="s">
        <v>6</v>
      </c>
      <c r="B202" s="91"/>
      <c r="C202" s="35">
        <f>C201/R201</f>
        <v>1.750738592843856E-3</v>
      </c>
      <c r="D202" s="35">
        <f>D201/R201</f>
        <v>2.1884232410548199E-3</v>
      </c>
      <c r="E202" s="35">
        <f>E201/R201</f>
        <v>5.7993215887952726E-3</v>
      </c>
      <c r="F202" s="35">
        <f>F201/R201</f>
        <v>1.313053944632892E-2</v>
      </c>
      <c r="G202" s="35">
        <f>G201/R201</f>
        <v>2.1337126600284494E-2</v>
      </c>
      <c r="H202" s="35">
        <f>H201/R201</f>
        <v>4.2674253200568987E-2</v>
      </c>
      <c r="I202" s="35">
        <f>I201/R201</f>
        <v>9.2242039610460666E-2</v>
      </c>
      <c r="J202" s="35">
        <f>J201/R201</f>
        <v>0.19980304190830506</v>
      </c>
      <c r="K202" s="35">
        <f>K201/R201</f>
        <v>0.29598424335266438</v>
      </c>
      <c r="L202" s="35">
        <f>L201/R201</f>
        <v>0.21928000875369297</v>
      </c>
      <c r="M202" s="35">
        <f>M201/R201</f>
        <v>8.2612977349819455E-2</v>
      </c>
      <c r="N202" s="35">
        <f>N201/R201</f>
        <v>1.8711018711018712E-2</v>
      </c>
      <c r="O202" s="35">
        <f>O201/R201</f>
        <v>3.28263486158223E-3</v>
      </c>
      <c r="P202" s="35">
        <f>P201/R201</f>
        <v>4.37684648210964E-4</v>
      </c>
      <c r="Q202" s="35">
        <f>Q201/R201</f>
        <v>7.6594813436918702E-4</v>
      </c>
      <c r="R202" s="36"/>
    </row>
    <row r="203" spans="1:18" s="37" customFormat="1" x14ac:dyDescent="0.25"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9"/>
    </row>
    <row r="204" spans="1:18" s="34" customFormat="1" x14ac:dyDescent="0.25">
      <c r="A204" s="90" t="s">
        <v>14</v>
      </c>
      <c r="B204" s="91"/>
      <c r="C204" s="33">
        <f>SUM(C173:C196)</f>
        <v>23</v>
      </c>
      <c r="D204" s="33">
        <f t="shared" ref="D204:R204" si="107">SUM(D173:D196)</f>
        <v>15</v>
      </c>
      <c r="E204" s="33">
        <f t="shared" si="107"/>
        <v>29</v>
      </c>
      <c r="F204" s="33">
        <f t="shared" si="107"/>
        <v>69</v>
      </c>
      <c r="G204" s="33">
        <f t="shared" si="107"/>
        <v>140</v>
      </c>
      <c r="H204" s="33">
        <f t="shared" si="107"/>
        <v>307</v>
      </c>
      <c r="I204" s="33">
        <f t="shared" ref="I204" si="108">SUM(I173:I196)</f>
        <v>700</v>
      </c>
      <c r="J204" s="33">
        <f t="shared" si="107"/>
        <v>1703</v>
      </c>
      <c r="K204" s="33">
        <f t="shared" si="107"/>
        <v>2666</v>
      </c>
      <c r="L204" s="33">
        <f t="shared" si="107"/>
        <v>2030</v>
      </c>
      <c r="M204" s="33">
        <f t="shared" si="107"/>
        <v>813</v>
      </c>
      <c r="N204" s="33">
        <f t="shared" si="107"/>
        <v>216</v>
      </c>
      <c r="O204" s="33">
        <f t="shared" si="107"/>
        <v>40</v>
      </c>
      <c r="P204" s="33">
        <f t="shared" si="107"/>
        <v>4</v>
      </c>
      <c r="Q204" s="33">
        <f t="shared" si="107"/>
        <v>11</v>
      </c>
      <c r="R204" s="33">
        <f t="shared" si="107"/>
        <v>8766</v>
      </c>
    </row>
    <row r="205" spans="1:18" s="34" customFormat="1" x14ac:dyDescent="0.25">
      <c r="A205" s="90" t="s">
        <v>6</v>
      </c>
      <c r="B205" s="91"/>
      <c r="C205" s="35">
        <f>C204/R204</f>
        <v>2.623773671001597E-3</v>
      </c>
      <c r="D205" s="35">
        <f>D204/R204</f>
        <v>1.7111567419575632E-3</v>
      </c>
      <c r="E205" s="35">
        <f>E204/R204</f>
        <v>3.3082363677846222E-3</v>
      </c>
      <c r="F205" s="35">
        <f>F204/R204</f>
        <v>7.8713210130047905E-3</v>
      </c>
      <c r="G205" s="35">
        <f>G204/R204</f>
        <v>1.5970796258270591E-2</v>
      </c>
      <c r="H205" s="35">
        <f>H204/R204</f>
        <v>3.5021674652064794E-2</v>
      </c>
      <c r="I205" s="35">
        <f>I204/R204</f>
        <v>7.985398129135296E-2</v>
      </c>
      <c r="J205" s="35">
        <f>J204/R204</f>
        <v>0.19427332877024869</v>
      </c>
      <c r="K205" s="35">
        <f>K204/R204</f>
        <v>0.30412959160392428</v>
      </c>
      <c r="L205" s="35">
        <f>L204/R204</f>
        <v>0.23157654574492356</v>
      </c>
      <c r="M205" s="35">
        <f>M204/R204</f>
        <v>9.2744695414099937E-2</v>
      </c>
      <c r="N205" s="35">
        <f>N204/R204</f>
        <v>2.4640657084188913E-2</v>
      </c>
      <c r="O205" s="35">
        <f>O204/R204</f>
        <v>4.5630846452201692E-3</v>
      </c>
      <c r="P205" s="35">
        <f>P204/R204</f>
        <v>4.5630846452201688E-4</v>
      </c>
      <c r="Q205" s="35">
        <f>Q204/R204</f>
        <v>1.2548482774355464E-3</v>
      </c>
      <c r="R205" s="36"/>
    </row>
    <row r="206" spans="1:18" s="37" customFormat="1" x14ac:dyDescent="0.25"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9"/>
    </row>
    <row r="207" spans="1:18" s="34" customFormat="1" x14ac:dyDescent="0.25">
      <c r="A207" s="90" t="s">
        <v>15</v>
      </c>
      <c r="B207" s="91"/>
      <c r="C207" s="33">
        <f>C198/2</f>
        <v>19.5</v>
      </c>
      <c r="D207" s="33">
        <f t="shared" ref="D207:R207" si="109">D198/2</f>
        <v>17.5</v>
      </c>
      <c r="E207" s="33">
        <f t="shared" si="109"/>
        <v>41</v>
      </c>
      <c r="F207" s="33">
        <f t="shared" si="109"/>
        <v>94.5</v>
      </c>
      <c r="G207" s="33">
        <f t="shared" si="109"/>
        <v>167.5</v>
      </c>
      <c r="H207" s="33">
        <f t="shared" si="109"/>
        <v>348.5</v>
      </c>
      <c r="I207" s="33">
        <f t="shared" ref="I207" si="110">I198/2</f>
        <v>771.5</v>
      </c>
      <c r="J207" s="33">
        <f t="shared" si="109"/>
        <v>1764.5</v>
      </c>
      <c r="K207" s="33">
        <f t="shared" si="109"/>
        <v>2685.5</v>
      </c>
      <c r="L207" s="33">
        <f t="shared" si="109"/>
        <v>2017</v>
      </c>
      <c r="M207" s="33">
        <f t="shared" si="109"/>
        <v>784</v>
      </c>
      <c r="N207" s="33">
        <f t="shared" si="109"/>
        <v>193.5</v>
      </c>
      <c r="O207" s="33">
        <f t="shared" si="109"/>
        <v>35</v>
      </c>
      <c r="P207" s="33">
        <f t="shared" si="109"/>
        <v>4</v>
      </c>
      <c r="Q207" s="33">
        <f t="shared" si="109"/>
        <v>9</v>
      </c>
      <c r="R207" s="33">
        <f t="shared" si="109"/>
        <v>8952.5</v>
      </c>
    </row>
    <row r="208" spans="1:18" s="34" customFormat="1" x14ac:dyDescent="0.25">
      <c r="A208" s="90" t="s">
        <v>6</v>
      </c>
      <c r="B208" s="91"/>
      <c r="C208" s="35">
        <f>C207/R207</f>
        <v>2.1781625244345153E-3</v>
      </c>
      <c r="D208" s="35">
        <f>D207/R207</f>
        <v>1.9547612398771292E-3</v>
      </c>
      <c r="E208" s="35">
        <f>E207/R207</f>
        <v>4.5797263334264168E-3</v>
      </c>
      <c r="F208" s="35">
        <f>F207/R207</f>
        <v>1.0555710695336498E-2</v>
      </c>
      <c r="G208" s="35">
        <f>G207/R207</f>
        <v>1.8709857581681096E-2</v>
      </c>
      <c r="H208" s="35">
        <f>H207/R207</f>
        <v>3.8927673834124543E-2</v>
      </c>
      <c r="I208" s="35">
        <f>I207/R207</f>
        <v>8.6177045518011725E-2</v>
      </c>
      <c r="J208" s="35">
        <f>J207/R207</f>
        <v>0.19709578330075397</v>
      </c>
      <c r="K208" s="35">
        <f>K207/R207</f>
        <v>0.29997207483943034</v>
      </c>
      <c r="L208" s="35">
        <f>L207/R207</f>
        <v>0.22530019547612398</v>
      </c>
      <c r="M208" s="35">
        <f>M207/R207</f>
        <v>8.7573303546495396E-2</v>
      </c>
      <c r="N208" s="35">
        <f>N207/R207</f>
        <v>2.1614074280927115E-2</v>
      </c>
      <c r="O208" s="35">
        <f>O207/R207</f>
        <v>3.9095224797542584E-3</v>
      </c>
      <c r="P208" s="35">
        <f>P207/R207</f>
        <v>4.4680256911477239E-4</v>
      </c>
      <c r="Q208" s="35">
        <f>Q207/R207</f>
        <v>1.0053057805082379E-3</v>
      </c>
      <c r="R208" s="36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.25" right="0.25" top="0.75" bottom="0.5" header="0.25" footer="0.25"/>
  <pageSetup scale="97" orientation="landscape" r:id="rId1"/>
  <headerFooter>
    <oddHeader>&amp;C&amp;"-,Bold"&amp;12Speed Data - 48 Hours (hour increments)&amp;R1053-2384 930731X</oddHeader>
    <oddFooter>&amp;RPage &amp;P of &amp;N</oddFooter>
  </headerFooter>
  <rowBreaks count="4" manualBreakCount="4">
    <brk id="20" max="16383" man="1"/>
    <brk id="51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>
      <selection activeCell="S61" sqref="S61"/>
    </sheetView>
  </sheetViews>
  <sheetFormatPr defaultColWidth="5.44140625" defaultRowHeight="13.8" x14ac:dyDescent="0.25"/>
  <cols>
    <col min="1" max="1" width="10" style="46" bestFit="1" customWidth="1"/>
    <col min="2" max="2" width="7" style="46" customWidth="1"/>
    <col min="3" max="16" width="7.88671875" style="46" bestFit="1" customWidth="1"/>
    <col min="17" max="17" width="7.33203125" style="46" bestFit="1" customWidth="1"/>
    <col min="18" max="16384" width="5.44140625" style="46"/>
  </cols>
  <sheetData>
    <row r="1" spans="1:17" x14ac:dyDescent="0.25">
      <c r="A1" s="44" t="s">
        <v>4</v>
      </c>
      <c r="B1" s="112">
        <f>'48 Hours (speed)'!B1</f>
        <v>12</v>
      </c>
      <c r="C1" s="112"/>
      <c r="D1" s="112"/>
      <c r="E1" s="45"/>
      <c r="F1" s="45"/>
      <c r="H1" s="115" t="s">
        <v>9</v>
      </c>
      <c r="I1" s="115"/>
      <c r="J1" s="115"/>
      <c r="K1" s="113" t="str">
        <f>'48 Hours (speed)'!O1</f>
        <v>AMT</v>
      </c>
      <c r="L1" s="113"/>
      <c r="M1" s="113"/>
      <c r="N1" s="113"/>
    </row>
    <row r="2" spans="1:17" x14ac:dyDescent="0.25">
      <c r="A2" s="44" t="s">
        <v>2</v>
      </c>
      <c r="B2" s="112" t="str">
        <f>'48 Hours (speed)'!B2</f>
        <v>Gaston</v>
      </c>
      <c r="C2" s="112"/>
      <c r="D2" s="112"/>
      <c r="E2" s="44"/>
      <c r="F2" s="44"/>
      <c r="H2" s="114" t="s">
        <v>0</v>
      </c>
      <c r="I2" s="114"/>
      <c r="J2" s="114"/>
      <c r="K2" s="113" t="str">
        <f>'48 Hours (speed)'!O2</f>
        <v>1053-2384</v>
      </c>
      <c r="L2" s="113"/>
      <c r="M2" s="113"/>
      <c r="N2" s="113"/>
    </row>
    <row r="3" spans="1:17" x14ac:dyDescent="0.25">
      <c r="A3" s="44" t="s">
        <v>3</v>
      </c>
      <c r="B3" s="112" t="str">
        <f>'48 Hours (speed)'!B3</f>
        <v>Stanley</v>
      </c>
      <c r="C3" s="112"/>
      <c r="D3" s="112"/>
      <c r="E3" s="47"/>
      <c r="F3" s="47"/>
      <c r="H3" s="114" t="s">
        <v>1</v>
      </c>
      <c r="I3" s="114"/>
      <c r="J3" s="114"/>
      <c r="K3" s="113" t="str">
        <f>'48 Hours (speed)'!O3</f>
        <v>NC 27 (Jonas Highway)</v>
      </c>
      <c r="L3" s="113"/>
      <c r="M3" s="113"/>
      <c r="N3" s="113"/>
    </row>
    <row r="4" spans="1:17" x14ac:dyDescent="0.25">
      <c r="A4" s="44" t="s">
        <v>7</v>
      </c>
      <c r="B4" s="112" t="str">
        <f>'48 Hours (speed)'!B4</f>
        <v>NC 27 (Jonas Highway)</v>
      </c>
      <c r="C4" s="112"/>
      <c r="D4" s="112"/>
      <c r="E4" s="44"/>
      <c r="F4" s="44"/>
      <c r="H4" s="114" t="s">
        <v>17</v>
      </c>
      <c r="I4" s="114"/>
      <c r="J4" s="114"/>
      <c r="K4" s="113" t="str">
        <f>'48 Hours (speed)'!O4</f>
        <v>930731X</v>
      </c>
      <c r="L4" s="113"/>
      <c r="M4" s="113"/>
      <c r="N4" s="113"/>
    </row>
    <row r="5" spans="1:17" x14ac:dyDescent="0.25">
      <c r="A5" s="44" t="s">
        <v>8</v>
      </c>
      <c r="B5" s="112">
        <f>'48 Hours (speed)'!B5</f>
        <v>0</v>
      </c>
      <c r="C5" s="112"/>
      <c r="D5" s="112"/>
      <c r="E5" s="44"/>
      <c r="F5" s="44"/>
    </row>
    <row r="6" spans="1:17" x14ac:dyDescent="0.25">
      <c r="A6" s="44"/>
      <c r="B6" s="48"/>
      <c r="C6" s="48"/>
      <c r="D6" s="48"/>
      <c r="E6" s="44"/>
      <c r="F6" s="44"/>
    </row>
    <row r="7" spans="1:17" x14ac:dyDescent="0.25">
      <c r="A7" s="115" t="s">
        <v>33</v>
      </c>
      <c r="B7" s="115"/>
      <c r="C7" s="122" t="str">
        <f>'48 Hours (speed)'!H1</f>
        <v>N/A (assumed 45)</v>
      </c>
      <c r="D7" s="122"/>
      <c r="E7" s="44"/>
      <c r="F7" s="44"/>
      <c r="H7" s="114" t="s">
        <v>10</v>
      </c>
      <c r="I7" s="114"/>
      <c r="J7" s="114"/>
      <c r="K7" s="114"/>
      <c r="L7" s="116">
        <v>43515</v>
      </c>
      <c r="M7" s="116"/>
      <c r="N7" s="116"/>
    </row>
    <row r="8" spans="1:17" x14ac:dyDescent="0.25">
      <c r="A8" s="115" t="s">
        <v>34</v>
      </c>
      <c r="B8" s="115"/>
      <c r="C8" s="123">
        <f>'48 Hours (speed)'!H2</f>
        <v>0</v>
      </c>
      <c r="D8" s="123"/>
      <c r="E8" s="44"/>
      <c r="F8" s="44"/>
      <c r="H8" s="114" t="s">
        <v>11</v>
      </c>
      <c r="I8" s="114"/>
      <c r="J8" s="114"/>
      <c r="K8" s="114"/>
      <c r="L8" s="117">
        <v>0</v>
      </c>
      <c r="M8" s="117"/>
      <c r="N8" s="117"/>
    </row>
    <row r="9" spans="1:17" ht="14.4" thickBot="1" x14ac:dyDescent="0.3">
      <c r="E9" s="49"/>
      <c r="F9" s="49"/>
    </row>
    <row r="10" spans="1:17" x14ac:dyDescent="0.25">
      <c r="A10" s="118" t="s">
        <v>12</v>
      </c>
      <c r="B10" s="120" t="s">
        <v>16</v>
      </c>
      <c r="C10" s="124" t="s">
        <v>55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6"/>
    </row>
    <row r="11" spans="1:17" ht="15.75" customHeight="1" x14ac:dyDescent="0.25">
      <c r="A11" s="119"/>
      <c r="B11" s="121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5">
      <c r="A12" s="51">
        <f t="shared" ref="A12:A59" si="0">L$7+B12</f>
        <v>43515</v>
      </c>
      <c r="B12" s="52">
        <f>L8</f>
        <v>0</v>
      </c>
      <c r="C12" s="1">
        <v>0</v>
      </c>
      <c r="D12" s="2">
        <v>7</v>
      </c>
      <c r="E12" s="2">
        <v>0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8</v>
      </c>
    </row>
    <row r="13" spans="1:17" x14ac:dyDescent="0.25">
      <c r="A13" s="51">
        <f t="shared" si="0"/>
        <v>43515.041666600002</v>
      </c>
      <c r="B13" s="52">
        <f>B12+0.0416666</f>
        <v>4.1666599999999998E-2</v>
      </c>
      <c r="C13" s="1">
        <v>0</v>
      </c>
      <c r="D13" s="2">
        <v>9</v>
      </c>
      <c r="E13" s="2">
        <v>3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12</v>
      </c>
    </row>
    <row r="14" spans="1:17" x14ac:dyDescent="0.25">
      <c r="A14" s="51">
        <f t="shared" si="0"/>
        <v>43515.083333199997</v>
      </c>
      <c r="B14" s="52">
        <f>B13+0.0416666</f>
        <v>8.3333199999999996E-2</v>
      </c>
      <c r="C14" s="1">
        <v>0</v>
      </c>
      <c r="D14" s="2">
        <v>13</v>
      </c>
      <c r="E14" s="2">
        <v>6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19</v>
      </c>
    </row>
    <row r="15" spans="1:17" x14ac:dyDescent="0.25">
      <c r="A15" s="51">
        <f t="shared" si="0"/>
        <v>43515.124999799998</v>
      </c>
      <c r="B15" s="52">
        <f t="shared" ref="B15:B59" si="2">B14+0.0416666</f>
        <v>0.12499979999999999</v>
      </c>
      <c r="C15" s="1">
        <v>0</v>
      </c>
      <c r="D15" s="2">
        <v>16</v>
      </c>
      <c r="E15" s="2">
        <v>9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26</v>
      </c>
    </row>
    <row r="16" spans="1:17" x14ac:dyDescent="0.25">
      <c r="A16" s="51">
        <f t="shared" si="0"/>
        <v>43515.1666664</v>
      </c>
      <c r="B16" s="52">
        <f t="shared" si="2"/>
        <v>0.16666639999999999</v>
      </c>
      <c r="C16" s="1">
        <v>0</v>
      </c>
      <c r="D16" s="2">
        <v>47</v>
      </c>
      <c r="E16" s="2">
        <v>26</v>
      </c>
      <c r="F16" s="2">
        <v>2</v>
      </c>
      <c r="G16" s="2">
        <v>1</v>
      </c>
      <c r="H16" s="2">
        <v>1</v>
      </c>
      <c r="I16" s="2">
        <v>0</v>
      </c>
      <c r="J16" s="2">
        <v>1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78</v>
      </c>
    </row>
    <row r="17" spans="1:17" x14ac:dyDescent="0.25">
      <c r="A17" s="51">
        <f t="shared" si="0"/>
        <v>43515.208333000002</v>
      </c>
      <c r="B17" s="52">
        <f t="shared" si="2"/>
        <v>0.20833299999999999</v>
      </c>
      <c r="C17" s="1">
        <v>0</v>
      </c>
      <c r="D17" s="2">
        <v>170</v>
      </c>
      <c r="E17" s="2">
        <v>105</v>
      </c>
      <c r="F17" s="2">
        <v>2</v>
      </c>
      <c r="G17" s="2">
        <v>15</v>
      </c>
      <c r="H17" s="2">
        <v>3</v>
      </c>
      <c r="I17" s="2">
        <v>0</v>
      </c>
      <c r="J17" s="2">
        <v>1</v>
      </c>
      <c r="K17" s="2">
        <v>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298</v>
      </c>
    </row>
    <row r="18" spans="1:17" x14ac:dyDescent="0.25">
      <c r="A18" s="51">
        <f t="shared" si="0"/>
        <v>43515.249999599997</v>
      </c>
      <c r="B18" s="52">
        <f t="shared" si="2"/>
        <v>0.24999959999999999</v>
      </c>
      <c r="C18" s="1">
        <v>0</v>
      </c>
      <c r="D18" s="2">
        <v>427</v>
      </c>
      <c r="E18" s="2">
        <v>143</v>
      </c>
      <c r="F18" s="2">
        <v>2</v>
      </c>
      <c r="G18" s="2">
        <v>41</v>
      </c>
      <c r="H18" s="2">
        <v>5</v>
      </c>
      <c r="I18" s="2">
        <v>0</v>
      </c>
      <c r="J18" s="2">
        <v>0</v>
      </c>
      <c r="K18" s="2">
        <v>5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623</v>
      </c>
    </row>
    <row r="19" spans="1:17" x14ac:dyDescent="0.25">
      <c r="A19" s="51">
        <f t="shared" si="0"/>
        <v>43515.291666199999</v>
      </c>
      <c r="B19" s="52">
        <f t="shared" si="2"/>
        <v>0.29166619999999999</v>
      </c>
      <c r="C19" s="1">
        <v>5</v>
      </c>
      <c r="D19" s="2">
        <v>461</v>
      </c>
      <c r="E19" s="2">
        <v>114</v>
      </c>
      <c r="F19" s="2">
        <v>1</v>
      </c>
      <c r="G19" s="2">
        <v>24</v>
      </c>
      <c r="H19" s="2">
        <v>9</v>
      </c>
      <c r="I19" s="2">
        <v>0</v>
      </c>
      <c r="J19" s="2">
        <v>3</v>
      </c>
      <c r="K19" s="2">
        <v>6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623</v>
      </c>
    </row>
    <row r="20" spans="1:17" x14ac:dyDescent="0.25">
      <c r="A20" s="51">
        <f t="shared" si="0"/>
        <v>43515.333332800001</v>
      </c>
      <c r="B20" s="52">
        <f t="shared" si="2"/>
        <v>0.33333279999999998</v>
      </c>
      <c r="C20" s="1">
        <v>0</v>
      </c>
      <c r="D20" s="2">
        <v>249</v>
      </c>
      <c r="E20" s="2">
        <v>68</v>
      </c>
      <c r="F20" s="2">
        <v>4</v>
      </c>
      <c r="G20" s="2">
        <v>24</v>
      </c>
      <c r="H20" s="2">
        <v>2</v>
      </c>
      <c r="I20" s="2">
        <v>0</v>
      </c>
      <c r="J20" s="2">
        <v>3</v>
      </c>
      <c r="K20" s="2">
        <v>11</v>
      </c>
      <c r="L20" s="2">
        <v>1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362</v>
      </c>
    </row>
    <row r="21" spans="1:17" x14ac:dyDescent="0.25">
      <c r="A21" s="51">
        <f t="shared" si="0"/>
        <v>43515.374999400003</v>
      </c>
      <c r="B21" s="52">
        <f t="shared" si="2"/>
        <v>0.37499939999999998</v>
      </c>
      <c r="C21" s="1">
        <v>1</v>
      </c>
      <c r="D21" s="2">
        <v>139</v>
      </c>
      <c r="E21" s="2">
        <v>49</v>
      </c>
      <c r="F21" s="2">
        <v>2</v>
      </c>
      <c r="G21" s="2">
        <v>10</v>
      </c>
      <c r="H21" s="2">
        <v>3</v>
      </c>
      <c r="I21" s="2">
        <v>0</v>
      </c>
      <c r="J21" s="2">
        <v>2</v>
      </c>
      <c r="K21" s="2">
        <v>4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53">
        <f t="shared" si="1"/>
        <v>210</v>
      </c>
    </row>
    <row r="22" spans="1:17" x14ac:dyDescent="0.25">
      <c r="A22" s="51">
        <f t="shared" si="0"/>
        <v>43515.416665999997</v>
      </c>
      <c r="B22" s="52">
        <f t="shared" si="2"/>
        <v>0.41666599999999998</v>
      </c>
      <c r="C22" s="1">
        <v>0</v>
      </c>
      <c r="D22" s="2">
        <v>134</v>
      </c>
      <c r="E22" s="2">
        <v>46</v>
      </c>
      <c r="F22" s="2">
        <v>4</v>
      </c>
      <c r="G22" s="2">
        <v>15</v>
      </c>
      <c r="H22" s="2">
        <v>3</v>
      </c>
      <c r="I22" s="2">
        <v>0</v>
      </c>
      <c r="J22" s="2">
        <v>2</v>
      </c>
      <c r="K22" s="2">
        <v>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212</v>
      </c>
    </row>
    <row r="23" spans="1:17" x14ac:dyDescent="0.25">
      <c r="A23" s="51">
        <f t="shared" si="0"/>
        <v>43515.458332599999</v>
      </c>
      <c r="B23" s="52">
        <f t="shared" si="2"/>
        <v>0.45833259999999998</v>
      </c>
      <c r="C23" s="1">
        <v>1</v>
      </c>
      <c r="D23" s="2">
        <v>142</v>
      </c>
      <c r="E23" s="2">
        <v>49</v>
      </c>
      <c r="F23" s="2">
        <v>3</v>
      </c>
      <c r="G23" s="2">
        <v>8</v>
      </c>
      <c r="H23" s="2">
        <v>3</v>
      </c>
      <c r="I23" s="2">
        <v>0</v>
      </c>
      <c r="J23" s="2">
        <v>3</v>
      </c>
      <c r="K23" s="2">
        <v>13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222</v>
      </c>
    </row>
    <row r="24" spans="1:17" x14ac:dyDescent="0.25">
      <c r="A24" s="51">
        <f t="shared" si="0"/>
        <v>43515.499999200001</v>
      </c>
      <c r="B24" s="52">
        <f t="shared" si="2"/>
        <v>0.49999919999999998</v>
      </c>
      <c r="C24" s="1">
        <v>1</v>
      </c>
      <c r="D24" s="2">
        <v>166</v>
      </c>
      <c r="E24" s="2">
        <v>50</v>
      </c>
      <c r="F24" s="2">
        <v>2</v>
      </c>
      <c r="G24" s="2">
        <v>4</v>
      </c>
      <c r="H24" s="2">
        <v>5</v>
      </c>
      <c r="I24" s="2">
        <v>0</v>
      </c>
      <c r="J24" s="2">
        <v>1</v>
      </c>
      <c r="K24" s="2">
        <v>7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236</v>
      </c>
    </row>
    <row r="25" spans="1:17" x14ac:dyDescent="0.25">
      <c r="A25" s="51">
        <f t="shared" si="0"/>
        <v>43515.541665800003</v>
      </c>
      <c r="B25" s="52">
        <f t="shared" si="2"/>
        <v>0.54166579999999998</v>
      </c>
      <c r="C25" s="1">
        <v>0</v>
      </c>
      <c r="D25" s="2">
        <v>146</v>
      </c>
      <c r="E25" s="2">
        <v>47</v>
      </c>
      <c r="F25" s="2">
        <v>0</v>
      </c>
      <c r="G25" s="2">
        <v>8</v>
      </c>
      <c r="H25" s="2">
        <v>5</v>
      </c>
      <c r="I25" s="2">
        <v>1</v>
      </c>
      <c r="J25" s="2">
        <v>1</v>
      </c>
      <c r="K25" s="2">
        <v>8</v>
      </c>
      <c r="L25" s="2">
        <v>1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217</v>
      </c>
    </row>
    <row r="26" spans="1:17" x14ac:dyDescent="0.25">
      <c r="A26" s="51">
        <f t="shared" si="0"/>
        <v>43515.583332399998</v>
      </c>
      <c r="B26" s="52">
        <f t="shared" si="2"/>
        <v>0.58333239999999997</v>
      </c>
      <c r="C26" s="1">
        <v>1</v>
      </c>
      <c r="D26" s="2">
        <v>159</v>
      </c>
      <c r="E26" s="2">
        <v>46</v>
      </c>
      <c r="F26" s="2">
        <v>1</v>
      </c>
      <c r="G26" s="2">
        <v>7</v>
      </c>
      <c r="H26" s="2">
        <v>3</v>
      </c>
      <c r="I26" s="2">
        <v>0</v>
      </c>
      <c r="J26" s="2">
        <v>3</v>
      </c>
      <c r="K26" s="2">
        <v>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228</v>
      </c>
    </row>
    <row r="27" spans="1:17" x14ac:dyDescent="0.25">
      <c r="A27" s="51">
        <f t="shared" si="0"/>
        <v>43515.624999</v>
      </c>
      <c r="B27" s="52">
        <f t="shared" si="2"/>
        <v>0.62499899999999997</v>
      </c>
      <c r="C27" s="1">
        <v>2</v>
      </c>
      <c r="D27" s="2">
        <v>201</v>
      </c>
      <c r="E27" s="2">
        <v>49</v>
      </c>
      <c r="F27" s="2">
        <v>3</v>
      </c>
      <c r="G27" s="2">
        <v>10</v>
      </c>
      <c r="H27" s="2">
        <v>6</v>
      </c>
      <c r="I27" s="2">
        <v>0</v>
      </c>
      <c r="J27" s="2">
        <v>2</v>
      </c>
      <c r="K27" s="2">
        <v>9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282</v>
      </c>
    </row>
    <row r="28" spans="1:17" x14ac:dyDescent="0.25">
      <c r="A28" s="51">
        <f t="shared" si="0"/>
        <v>43515.666665600002</v>
      </c>
      <c r="B28" s="52">
        <f t="shared" si="2"/>
        <v>0.66666559999999997</v>
      </c>
      <c r="C28" s="1">
        <v>1</v>
      </c>
      <c r="D28" s="2">
        <v>196</v>
      </c>
      <c r="E28" s="2">
        <v>45</v>
      </c>
      <c r="F28" s="2">
        <v>3</v>
      </c>
      <c r="G28" s="2">
        <v>7</v>
      </c>
      <c r="H28" s="2">
        <v>3</v>
      </c>
      <c r="I28" s="2">
        <v>0</v>
      </c>
      <c r="J28" s="2">
        <v>1</v>
      </c>
      <c r="K28" s="2">
        <v>2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258</v>
      </c>
    </row>
    <row r="29" spans="1:17" x14ac:dyDescent="0.25">
      <c r="A29" s="51">
        <f t="shared" si="0"/>
        <v>43515.708332200003</v>
      </c>
      <c r="B29" s="52">
        <f t="shared" si="2"/>
        <v>0.70833219999999997</v>
      </c>
      <c r="C29" s="1">
        <v>2</v>
      </c>
      <c r="D29" s="2">
        <v>191</v>
      </c>
      <c r="E29" s="2">
        <v>58</v>
      </c>
      <c r="F29" s="2">
        <v>1</v>
      </c>
      <c r="G29" s="2">
        <v>6</v>
      </c>
      <c r="H29" s="2">
        <v>2</v>
      </c>
      <c r="I29" s="2">
        <v>0</v>
      </c>
      <c r="J29" s="2">
        <v>1</v>
      </c>
      <c r="K29" s="2">
        <v>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264</v>
      </c>
    </row>
    <row r="30" spans="1:17" x14ac:dyDescent="0.25">
      <c r="A30" s="51">
        <f t="shared" si="0"/>
        <v>43515.749998799998</v>
      </c>
      <c r="B30" s="52">
        <f t="shared" si="2"/>
        <v>0.74999879999999997</v>
      </c>
      <c r="C30" s="1">
        <v>0</v>
      </c>
      <c r="D30" s="2">
        <v>112</v>
      </c>
      <c r="E30" s="2">
        <v>31</v>
      </c>
      <c r="F30" s="2">
        <v>1</v>
      </c>
      <c r="G30" s="2">
        <v>3</v>
      </c>
      <c r="H30" s="2">
        <v>1</v>
      </c>
      <c r="I30" s="2">
        <v>0</v>
      </c>
      <c r="J30" s="2">
        <v>2</v>
      </c>
      <c r="K30" s="2">
        <v>2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152</v>
      </c>
    </row>
    <row r="31" spans="1:17" x14ac:dyDescent="0.25">
      <c r="A31" s="51">
        <f t="shared" si="0"/>
        <v>43515.7916654</v>
      </c>
      <c r="B31" s="52">
        <f t="shared" si="2"/>
        <v>0.79166539999999996</v>
      </c>
      <c r="C31" s="1">
        <v>0</v>
      </c>
      <c r="D31" s="2">
        <v>101</v>
      </c>
      <c r="E31" s="2">
        <v>30</v>
      </c>
      <c r="F31" s="2">
        <v>0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133</v>
      </c>
    </row>
    <row r="32" spans="1:17" x14ac:dyDescent="0.25">
      <c r="A32" s="51">
        <f t="shared" si="0"/>
        <v>43515.833332000002</v>
      </c>
      <c r="B32" s="52">
        <f t="shared" si="2"/>
        <v>0.83333199999999996</v>
      </c>
      <c r="C32" s="1">
        <v>0</v>
      </c>
      <c r="D32" s="2">
        <v>62</v>
      </c>
      <c r="E32" s="2">
        <v>16</v>
      </c>
      <c r="F32" s="2">
        <v>0</v>
      </c>
      <c r="G32" s="2">
        <v>2</v>
      </c>
      <c r="H32" s="2">
        <v>1</v>
      </c>
      <c r="I32" s="2">
        <v>0</v>
      </c>
      <c r="J32" s="2">
        <v>1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83</v>
      </c>
    </row>
    <row r="33" spans="1:17" x14ac:dyDescent="0.25">
      <c r="A33" s="51">
        <f t="shared" si="0"/>
        <v>43515.874998599997</v>
      </c>
      <c r="B33" s="52">
        <f t="shared" si="2"/>
        <v>0.87499859999999996</v>
      </c>
      <c r="C33" s="1">
        <v>0</v>
      </c>
      <c r="D33" s="2">
        <v>53</v>
      </c>
      <c r="E33" s="2">
        <v>7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60</v>
      </c>
    </row>
    <row r="34" spans="1:17" x14ac:dyDescent="0.25">
      <c r="A34" s="51">
        <f t="shared" si="0"/>
        <v>43515.916665199999</v>
      </c>
      <c r="B34" s="52">
        <f t="shared" si="2"/>
        <v>0.91666519999999996</v>
      </c>
      <c r="C34" s="1">
        <v>0</v>
      </c>
      <c r="D34" s="2">
        <v>39</v>
      </c>
      <c r="E34" s="2">
        <v>10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49</v>
      </c>
    </row>
    <row r="35" spans="1:17" x14ac:dyDescent="0.25">
      <c r="A35" s="51">
        <f t="shared" si="0"/>
        <v>43515.9583318</v>
      </c>
      <c r="B35" s="52">
        <f t="shared" si="2"/>
        <v>0.95833179999999996</v>
      </c>
      <c r="C35" s="3">
        <v>0</v>
      </c>
      <c r="D35" s="4">
        <v>23</v>
      </c>
      <c r="E35" s="4">
        <v>6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30</v>
      </c>
    </row>
    <row r="36" spans="1:17" x14ac:dyDescent="0.25">
      <c r="A36" s="51">
        <f t="shared" si="0"/>
        <v>43515.999998400002</v>
      </c>
      <c r="B36" s="52">
        <f t="shared" si="2"/>
        <v>0.99999839999999995</v>
      </c>
      <c r="C36" s="1">
        <v>0</v>
      </c>
      <c r="D36" s="2">
        <v>8</v>
      </c>
      <c r="E36" s="2">
        <v>1</v>
      </c>
      <c r="F36" s="2">
        <v>1</v>
      </c>
      <c r="G36" s="2">
        <v>0</v>
      </c>
      <c r="H36" s="2">
        <v>1</v>
      </c>
      <c r="I36" s="2">
        <v>0</v>
      </c>
      <c r="J36" s="2">
        <v>0</v>
      </c>
      <c r="K36" s="2">
        <v>1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12</v>
      </c>
    </row>
    <row r="37" spans="1:17" x14ac:dyDescent="0.25">
      <c r="A37" s="51">
        <f t="shared" si="0"/>
        <v>43516.041664999997</v>
      </c>
      <c r="B37" s="52">
        <f t="shared" si="2"/>
        <v>1.0416650000000001</v>
      </c>
      <c r="C37" s="1">
        <v>0</v>
      </c>
      <c r="D37" s="2">
        <v>9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10</v>
      </c>
    </row>
    <row r="38" spans="1:17" x14ac:dyDescent="0.25">
      <c r="A38" s="51">
        <f t="shared" si="0"/>
        <v>43516.083331599999</v>
      </c>
      <c r="B38" s="52">
        <f t="shared" si="2"/>
        <v>1.0833316000000002</v>
      </c>
      <c r="C38" s="1">
        <v>0</v>
      </c>
      <c r="D38" s="2">
        <v>8</v>
      </c>
      <c r="E38" s="2">
        <v>3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12</v>
      </c>
    </row>
    <row r="39" spans="1:17" x14ac:dyDescent="0.25">
      <c r="A39" s="51">
        <f t="shared" si="0"/>
        <v>43516.124998200001</v>
      </c>
      <c r="B39" s="52">
        <f t="shared" si="2"/>
        <v>1.1249982000000003</v>
      </c>
      <c r="C39" s="1">
        <v>0</v>
      </c>
      <c r="D39" s="2">
        <v>14</v>
      </c>
      <c r="E39" s="2">
        <v>7</v>
      </c>
      <c r="F39" s="2">
        <v>0</v>
      </c>
      <c r="G39" s="2">
        <v>0</v>
      </c>
      <c r="H39" s="2">
        <v>1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23</v>
      </c>
    </row>
    <row r="40" spans="1:17" x14ac:dyDescent="0.25">
      <c r="A40" s="51">
        <f t="shared" si="0"/>
        <v>43516.166664800003</v>
      </c>
      <c r="B40" s="52">
        <f t="shared" si="2"/>
        <v>1.1666648000000004</v>
      </c>
      <c r="C40" s="1">
        <v>0</v>
      </c>
      <c r="D40" s="2">
        <v>44</v>
      </c>
      <c r="E40" s="2">
        <v>28</v>
      </c>
      <c r="F40" s="2">
        <v>1</v>
      </c>
      <c r="G40" s="2">
        <v>2</v>
      </c>
      <c r="H40" s="2">
        <v>0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76</v>
      </c>
    </row>
    <row r="41" spans="1:17" x14ac:dyDescent="0.25">
      <c r="A41" s="51">
        <f t="shared" si="0"/>
        <v>43516.208331399997</v>
      </c>
      <c r="B41" s="52">
        <f t="shared" si="2"/>
        <v>1.2083314000000005</v>
      </c>
      <c r="C41" s="3">
        <v>0</v>
      </c>
      <c r="D41" s="4">
        <v>162</v>
      </c>
      <c r="E41" s="4">
        <v>90</v>
      </c>
      <c r="F41" s="4">
        <v>1</v>
      </c>
      <c r="G41" s="4">
        <v>18</v>
      </c>
      <c r="H41" s="4">
        <v>5</v>
      </c>
      <c r="I41" s="4">
        <v>0</v>
      </c>
      <c r="J41" s="4">
        <v>1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277</v>
      </c>
    </row>
    <row r="42" spans="1:17" x14ac:dyDescent="0.25">
      <c r="A42" s="51">
        <f t="shared" si="0"/>
        <v>43516.249997999999</v>
      </c>
      <c r="B42" s="52">
        <f t="shared" si="2"/>
        <v>1.2499980000000006</v>
      </c>
      <c r="C42" s="1">
        <v>2</v>
      </c>
      <c r="D42" s="2">
        <v>367</v>
      </c>
      <c r="E42" s="2">
        <v>125</v>
      </c>
      <c r="F42" s="2">
        <v>2</v>
      </c>
      <c r="G42" s="2">
        <v>24</v>
      </c>
      <c r="H42" s="2">
        <v>8</v>
      </c>
      <c r="I42" s="2">
        <v>0</v>
      </c>
      <c r="J42" s="2">
        <v>0</v>
      </c>
      <c r="K42" s="2">
        <v>2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530</v>
      </c>
    </row>
    <row r="43" spans="1:17" x14ac:dyDescent="0.25">
      <c r="A43" s="51">
        <f t="shared" si="0"/>
        <v>43516.291664600001</v>
      </c>
      <c r="B43" s="52">
        <f t="shared" si="2"/>
        <v>1.2916646000000007</v>
      </c>
      <c r="C43" s="1">
        <v>1</v>
      </c>
      <c r="D43" s="2">
        <v>442</v>
      </c>
      <c r="E43" s="2">
        <v>99</v>
      </c>
      <c r="F43" s="2">
        <v>1</v>
      </c>
      <c r="G43" s="2">
        <v>15</v>
      </c>
      <c r="H43" s="2">
        <v>6</v>
      </c>
      <c r="I43" s="2">
        <v>0</v>
      </c>
      <c r="J43" s="2">
        <v>0</v>
      </c>
      <c r="K43" s="2">
        <v>11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575</v>
      </c>
    </row>
    <row r="44" spans="1:17" x14ac:dyDescent="0.25">
      <c r="A44" s="51">
        <f t="shared" si="0"/>
        <v>43516.333331200003</v>
      </c>
      <c r="B44" s="52">
        <f t="shared" si="2"/>
        <v>1.3333312000000008</v>
      </c>
      <c r="C44" s="1">
        <v>0</v>
      </c>
      <c r="D44" s="2">
        <v>237</v>
      </c>
      <c r="E44" s="2">
        <v>82</v>
      </c>
      <c r="F44" s="2">
        <v>4</v>
      </c>
      <c r="G44" s="2">
        <v>16</v>
      </c>
      <c r="H44" s="2">
        <v>1</v>
      </c>
      <c r="I44" s="2">
        <v>0</v>
      </c>
      <c r="J44" s="2">
        <v>2</v>
      </c>
      <c r="K44" s="2">
        <v>8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350</v>
      </c>
    </row>
    <row r="45" spans="1:17" x14ac:dyDescent="0.25">
      <c r="A45" s="51">
        <f t="shared" si="0"/>
        <v>43516.374997799998</v>
      </c>
      <c r="B45" s="52">
        <f t="shared" si="2"/>
        <v>1.3749978000000009</v>
      </c>
      <c r="C45" s="1">
        <v>0</v>
      </c>
      <c r="D45" s="2">
        <v>150</v>
      </c>
      <c r="E45" s="2">
        <v>52</v>
      </c>
      <c r="F45" s="2">
        <v>3</v>
      </c>
      <c r="G45" s="2">
        <v>10</v>
      </c>
      <c r="H45" s="2">
        <v>4</v>
      </c>
      <c r="I45" s="2">
        <v>0</v>
      </c>
      <c r="J45" s="2">
        <v>2</v>
      </c>
      <c r="K45" s="2">
        <v>8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229</v>
      </c>
    </row>
    <row r="46" spans="1:17" x14ac:dyDescent="0.25">
      <c r="A46" s="51">
        <f t="shared" si="0"/>
        <v>43516.4166644</v>
      </c>
      <c r="B46" s="52">
        <f t="shared" si="2"/>
        <v>1.416664400000001</v>
      </c>
      <c r="C46" s="1">
        <v>1</v>
      </c>
      <c r="D46" s="2">
        <v>122</v>
      </c>
      <c r="E46" s="2">
        <v>47</v>
      </c>
      <c r="F46" s="2">
        <v>0</v>
      </c>
      <c r="G46" s="2">
        <v>7</v>
      </c>
      <c r="H46" s="2">
        <v>4</v>
      </c>
      <c r="I46" s="2">
        <v>0</v>
      </c>
      <c r="J46" s="2">
        <v>5</v>
      </c>
      <c r="K46" s="2">
        <v>8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194</v>
      </c>
    </row>
    <row r="47" spans="1:17" x14ac:dyDescent="0.25">
      <c r="A47" s="51">
        <f t="shared" si="0"/>
        <v>43516.458331000002</v>
      </c>
      <c r="B47" s="52">
        <f t="shared" si="2"/>
        <v>1.4583310000000012</v>
      </c>
      <c r="C47" s="3">
        <v>3</v>
      </c>
      <c r="D47" s="4">
        <v>136</v>
      </c>
      <c r="E47" s="4">
        <v>45</v>
      </c>
      <c r="F47" s="4">
        <v>2</v>
      </c>
      <c r="G47" s="4">
        <v>10</v>
      </c>
      <c r="H47" s="4">
        <v>3</v>
      </c>
      <c r="I47" s="4">
        <v>0</v>
      </c>
      <c r="J47" s="4">
        <v>1</v>
      </c>
      <c r="K47" s="4">
        <v>8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208</v>
      </c>
    </row>
    <row r="48" spans="1:17" x14ac:dyDescent="0.25">
      <c r="A48" s="51">
        <f t="shared" si="0"/>
        <v>43516.499997600004</v>
      </c>
      <c r="B48" s="52">
        <f t="shared" si="2"/>
        <v>1.4999976000000013</v>
      </c>
      <c r="C48" s="1">
        <v>2</v>
      </c>
      <c r="D48" s="2">
        <v>150</v>
      </c>
      <c r="E48" s="2">
        <v>43</v>
      </c>
      <c r="F48" s="2">
        <v>2</v>
      </c>
      <c r="G48" s="2">
        <v>7</v>
      </c>
      <c r="H48" s="2">
        <v>3</v>
      </c>
      <c r="I48" s="2">
        <v>1</v>
      </c>
      <c r="J48" s="2">
        <v>2</v>
      </c>
      <c r="K48" s="2">
        <v>10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220</v>
      </c>
    </row>
    <row r="49" spans="1:17" x14ac:dyDescent="0.25">
      <c r="A49" s="51">
        <f t="shared" si="0"/>
        <v>43516.541664199998</v>
      </c>
      <c r="B49" s="52">
        <f t="shared" si="2"/>
        <v>1.5416642000000014</v>
      </c>
      <c r="C49" s="1">
        <v>2</v>
      </c>
      <c r="D49" s="2">
        <v>120</v>
      </c>
      <c r="E49" s="2">
        <v>56</v>
      </c>
      <c r="F49" s="2">
        <v>1</v>
      </c>
      <c r="G49" s="2">
        <v>3</v>
      </c>
      <c r="H49" s="2">
        <v>4</v>
      </c>
      <c r="I49" s="2">
        <v>0</v>
      </c>
      <c r="J49" s="2">
        <v>2</v>
      </c>
      <c r="K49" s="2">
        <v>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192</v>
      </c>
    </row>
    <row r="50" spans="1:17" x14ac:dyDescent="0.25">
      <c r="A50" s="51">
        <f t="shared" si="0"/>
        <v>43516.5833308</v>
      </c>
      <c r="B50" s="52">
        <f t="shared" si="2"/>
        <v>1.5833308000000015</v>
      </c>
      <c r="C50" s="1">
        <v>0</v>
      </c>
      <c r="D50" s="2">
        <v>176</v>
      </c>
      <c r="E50" s="2">
        <v>54</v>
      </c>
      <c r="F50" s="2">
        <v>3</v>
      </c>
      <c r="G50" s="2">
        <v>5</v>
      </c>
      <c r="H50" s="2">
        <v>5</v>
      </c>
      <c r="I50" s="2">
        <v>0</v>
      </c>
      <c r="J50" s="2">
        <v>0</v>
      </c>
      <c r="K50" s="2">
        <v>6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249</v>
      </c>
    </row>
    <row r="51" spans="1:17" x14ac:dyDescent="0.25">
      <c r="A51" s="51">
        <f t="shared" si="0"/>
        <v>43516.624997400002</v>
      </c>
      <c r="B51" s="52">
        <f t="shared" si="2"/>
        <v>1.6249974000000016</v>
      </c>
      <c r="C51" s="1">
        <v>1</v>
      </c>
      <c r="D51" s="2">
        <v>204</v>
      </c>
      <c r="E51" s="2">
        <v>55</v>
      </c>
      <c r="F51" s="2">
        <v>1</v>
      </c>
      <c r="G51" s="2">
        <v>20</v>
      </c>
      <c r="H51" s="2">
        <v>2</v>
      </c>
      <c r="I51" s="2">
        <v>0</v>
      </c>
      <c r="J51" s="2">
        <v>2</v>
      </c>
      <c r="K51" s="2">
        <v>10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295</v>
      </c>
    </row>
    <row r="52" spans="1:17" x14ac:dyDescent="0.25">
      <c r="A52" s="51">
        <f t="shared" si="0"/>
        <v>43516.666663999997</v>
      </c>
      <c r="B52" s="52">
        <f t="shared" si="2"/>
        <v>1.6666640000000017</v>
      </c>
      <c r="C52" s="1">
        <v>0</v>
      </c>
      <c r="D52" s="2">
        <v>184</v>
      </c>
      <c r="E52" s="2">
        <v>38</v>
      </c>
      <c r="F52" s="2">
        <v>1</v>
      </c>
      <c r="G52" s="2">
        <v>6</v>
      </c>
      <c r="H52" s="2">
        <v>2</v>
      </c>
      <c r="I52" s="2">
        <v>0</v>
      </c>
      <c r="J52" s="2">
        <v>1</v>
      </c>
      <c r="K52" s="2">
        <v>3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235</v>
      </c>
    </row>
    <row r="53" spans="1:17" x14ac:dyDescent="0.25">
      <c r="A53" s="51">
        <f t="shared" si="0"/>
        <v>43516.708330599999</v>
      </c>
      <c r="B53" s="52">
        <f t="shared" si="2"/>
        <v>1.7083306000000018</v>
      </c>
      <c r="C53" s="3">
        <v>1</v>
      </c>
      <c r="D53" s="4">
        <v>208</v>
      </c>
      <c r="E53" s="4">
        <v>48</v>
      </c>
      <c r="F53" s="4">
        <v>2</v>
      </c>
      <c r="G53" s="4">
        <v>9</v>
      </c>
      <c r="H53" s="4">
        <v>2</v>
      </c>
      <c r="I53" s="4">
        <v>0</v>
      </c>
      <c r="J53" s="4">
        <v>0</v>
      </c>
      <c r="K53" s="4">
        <v>1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271</v>
      </c>
    </row>
    <row r="54" spans="1:17" x14ac:dyDescent="0.25">
      <c r="A54" s="51">
        <f t="shared" si="0"/>
        <v>43516.749997200001</v>
      </c>
      <c r="B54" s="52">
        <f t="shared" si="2"/>
        <v>1.7499972000000019</v>
      </c>
      <c r="C54" s="1">
        <v>0</v>
      </c>
      <c r="D54" s="2">
        <v>158</v>
      </c>
      <c r="E54" s="2">
        <v>26</v>
      </c>
      <c r="F54" s="2">
        <v>0</v>
      </c>
      <c r="G54" s="2">
        <v>2</v>
      </c>
      <c r="H54" s="2">
        <v>3</v>
      </c>
      <c r="I54" s="2">
        <v>0</v>
      </c>
      <c r="J54" s="2">
        <v>1</v>
      </c>
      <c r="K54" s="2">
        <v>1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191</v>
      </c>
    </row>
    <row r="55" spans="1:17" x14ac:dyDescent="0.25">
      <c r="A55" s="51">
        <f t="shared" si="0"/>
        <v>43516.791663800002</v>
      </c>
      <c r="B55" s="52">
        <f t="shared" si="2"/>
        <v>1.791663800000002</v>
      </c>
      <c r="C55" s="1">
        <v>0</v>
      </c>
      <c r="D55" s="2">
        <v>109</v>
      </c>
      <c r="E55" s="2">
        <v>20</v>
      </c>
      <c r="F55" s="2">
        <v>0</v>
      </c>
      <c r="G55" s="2">
        <v>2</v>
      </c>
      <c r="H55" s="2">
        <v>0</v>
      </c>
      <c r="I55" s="2">
        <v>0</v>
      </c>
      <c r="J55" s="2">
        <v>2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133</v>
      </c>
    </row>
    <row r="56" spans="1:17" x14ac:dyDescent="0.25">
      <c r="A56" s="51">
        <f t="shared" si="0"/>
        <v>43516.833330399997</v>
      </c>
      <c r="B56" s="52">
        <f t="shared" si="2"/>
        <v>1.8333304000000021</v>
      </c>
      <c r="C56" s="1">
        <v>0</v>
      </c>
      <c r="D56" s="2">
        <v>86</v>
      </c>
      <c r="E56" s="2">
        <v>11</v>
      </c>
      <c r="F56" s="2">
        <v>1</v>
      </c>
      <c r="G56" s="2">
        <v>3</v>
      </c>
      <c r="H56" s="2">
        <v>1</v>
      </c>
      <c r="I56" s="2">
        <v>0</v>
      </c>
      <c r="J56" s="2">
        <v>0</v>
      </c>
      <c r="K56" s="2">
        <v>1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103</v>
      </c>
    </row>
    <row r="57" spans="1:17" x14ac:dyDescent="0.25">
      <c r="A57" s="51">
        <f t="shared" si="0"/>
        <v>43516.874996999999</v>
      </c>
      <c r="B57" s="52">
        <f t="shared" si="2"/>
        <v>1.8749970000000022</v>
      </c>
      <c r="C57" s="1">
        <v>0</v>
      </c>
      <c r="D57" s="2">
        <v>62</v>
      </c>
      <c r="E57" s="2">
        <v>10</v>
      </c>
      <c r="F57" s="2">
        <v>0</v>
      </c>
      <c r="G57" s="2">
        <v>2</v>
      </c>
      <c r="H57" s="2">
        <v>0</v>
      </c>
      <c r="I57" s="2">
        <v>0</v>
      </c>
      <c r="J57" s="2">
        <v>1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75</v>
      </c>
    </row>
    <row r="58" spans="1:17" x14ac:dyDescent="0.25">
      <c r="A58" s="51">
        <f t="shared" si="0"/>
        <v>43516.916663600001</v>
      </c>
      <c r="B58" s="52">
        <f t="shared" si="2"/>
        <v>1.9166636000000024</v>
      </c>
      <c r="C58" s="1">
        <v>0</v>
      </c>
      <c r="D58" s="2">
        <v>31</v>
      </c>
      <c r="E58" s="2">
        <v>12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43</v>
      </c>
    </row>
    <row r="59" spans="1:17" ht="14.4" thickBot="1" x14ac:dyDescent="0.3">
      <c r="A59" s="54">
        <f t="shared" si="0"/>
        <v>43516.958330200003</v>
      </c>
      <c r="B59" s="55">
        <f t="shared" si="2"/>
        <v>1.9583302000000025</v>
      </c>
      <c r="C59" s="5">
        <v>0</v>
      </c>
      <c r="D59" s="6">
        <v>23</v>
      </c>
      <c r="E59" s="6">
        <v>10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4">
        <f t="shared" si="1"/>
        <v>34</v>
      </c>
    </row>
    <row r="60" spans="1:17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x14ac:dyDescent="0.25">
      <c r="A61" s="110" t="s">
        <v>5</v>
      </c>
      <c r="B61" s="111"/>
      <c r="C61" s="76">
        <f>SUM(C12:C59)</f>
        <v>27</v>
      </c>
      <c r="D61" s="76">
        <f t="shared" ref="D61:Q61" si="3">SUM(D12:D59)</f>
        <v>6473</v>
      </c>
      <c r="E61" s="76">
        <f t="shared" si="3"/>
        <v>1976</v>
      </c>
      <c r="F61" s="76">
        <f t="shared" si="3"/>
        <v>58</v>
      </c>
      <c r="G61" s="76">
        <f t="shared" si="3"/>
        <v>350</v>
      </c>
      <c r="H61" s="76">
        <f t="shared" si="3"/>
        <v>110</v>
      </c>
      <c r="I61" s="76">
        <f t="shared" si="3"/>
        <v>2</v>
      </c>
      <c r="J61" s="76">
        <f t="shared" si="3"/>
        <v>49</v>
      </c>
      <c r="K61" s="76">
        <f t="shared" si="3"/>
        <v>175</v>
      </c>
      <c r="L61" s="76">
        <f t="shared" si="3"/>
        <v>2</v>
      </c>
      <c r="M61" s="76">
        <f t="shared" si="3"/>
        <v>0</v>
      </c>
      <c r="N61" s="76">
        <f t="shared" si="3"/>
        <v>0</v>
      </c>
      <c r="O61" s="76">
        <f t="shared" si="3"/>
        <v>0</v>
      </c>
      <c r="P61" s="76">
        <f t="shared" si="3"/>
        <v>0</v>
      </c>
      <c r="Q61" s="76">
        <f t="shared" si="3"/>
        <v>9222</v>
      </c>
    </row>
    <row r="62" spans="1:17" s="59" customFormat="1" x14ac:dyDescent="0.25">
      <c r="A62" s="110" t="s">
        <v>6</v>
      </c>
      <c r="B62" s="111"/>
      <c r="C62" s="77">
        <f>C61/$Q$61</f>
        <v>2.9277813923227064E-3</v>
      </c>
      <c r="D62" s="77">
        <f t="shared" ref="D62:P62" si="4">D61/$Q$61</f>
        <v>0.701908479722403</v>
      </c>
      <c r="E62" s="77">
        <f t="shared" si="4"/>
        <v>0.21427022337887661</v>
      </c>
      <c r="F62" s="77">
        <f t="shared" si="4"/>
        <v>6.2893081761006293E-3</v>
      </c>
      <c r="G62" s="77">
        <f t="shared" si="4"/>
        <v>3.795272175233138E-2</v>
      </c>
      <c r="H62" s="77">
        <f t="shared" si="4"/>
        <v>1.1927998265018435E-2</v>
      </c>
      <c r="I62" s="77">
        <f t="shared" si="4"/>
        <v>2.1687269572760788E-4</v>
      </c>
      <c r="J62" s="77">
        <f t="shared" si="4"/>
        <v>5.3133810453263935E-3</v>
      </c>
      <c r="K62" s="77">
        <f t="shared" si="4"/>
        <v>1.897636087616569E-2</v>
      </c>
      <c r="L62" s="77">
        <f t="shared" si="4"/>
        <v>2.1687269572760788E-4</v>
      </c>
      <c r="M62" s="77">
        <f t="shared" si="4"/>
        <v>0</v>
      </c>
      <c r="N62" s="77">
        <f t="shared" si="4"/>
        <v>0</v>
      </c>
      <c r="O62" s="77">
        <f t="shared" si="4"/>
        <v>0</v>
      </c>
      <c r="P62" s="77">
        <f t="shared" si="4"/>
        <v>0</v>
      </c>
      <c r="Q62" s="78"/>
    </row>
    <row r="63" spans="1:17" s="60" customFormat="1" x14ac:dyDescent="0.25"/>
    <row r="64" spans="1:17" s="59" customFormat="1" x14ac:dyDescent="0.25">
      <c r="A64" s="110" t="s">
        <v>13</v>
      </c>
      <c r="B64" s="111"/>
      <c r="C64" s="76">
        <f>SUM(C12:C35)</f>
        <v>14</v>
      </c>
      <c r="D64" s="76">
        <f t="shared" ref="D64:Q64" si="5">SUM(D12:D35)</f>
        <v>3263</v>
      </c>
      <c r="E64" s="76">
        <f t="shared" si="5"/>
        <v>1013</v>
      </c>
      <c r="F64" s="76">
        <f t="shared" si="5"/>
        <v>32</v>
      </c>
      <c r="G64" s="76">
        <f t="shared" si="5"/>
        <v>188</v>
      </c>
      <c r="H64" s="76">
        <f t="shared" si="5"/>
        <v>55</v>
      </c>
      <c r="I64" s="76">
        <f t="shared" si="5"/>
        <v>1</v>
      </c>
      <c r="J64" s="76">
        <f t="shared" si="5"/>
        <v>27</v>
      </c>
      <c r="K64" s="76">
        <f t="shared" si="5"/>
        <v>90</v>
      </c>
      <c r="L64" s="76">
        <f t="shared" si="5"/>
        <v>2</v>
      </c>
      <c r="M64" s="76">
        <f t="shared" si="5"/>
        <v>0</v>
      </c>
      <c r="N64" s="76">
        <f t="shared" si="5"/>
        <v>0</v>
      </c>
      <c r="O64" s="76">
        <f t="shared" si="5"/>
        <v>0</v>
      </c>
      <c r="P64" s="76">
        <f t="shared" si="5"/>
        <v>0</v>
      </c>
      <c r="Q64" s="76">
        <f t="shared" si="5"/>
        <v>4685</v>
      </c>
    </row>
    <row r="65" spans="1:17" s="59" customFormat="1" x14ac:dyDescent="0.25">
      <c r="A65" s="110" t="s">
        <v>6</v>
      </c>
      <c r="B65" s="111"/>
      <c r="C65" s="77">
        <f>C64/$Q$64</f>
        <v>2.9882604055496264E-3</v>
      </c>
      <c r="D65" s="77">
        <f t="shared" ref="D65:P65" si="6">D64/$Q$64</f>
        <v>0.69647812166488798</v>
      </c>
      <c r="E65" s="77">
        <f t="shared" si="6"/>
        <v>0.21622198505869797</v>
      </c>
      <c r="F65" s="77">
        <f t="shared" si="6"/>
        <v>6.8303094983991463E-3</v>
      </c>
      <c r="G65" s="77">
        <f t="shared" si="6"/>
        <v>4.0128068303094983E-2</v>
      </c>
      <c r="H65" s="77">
        <f t="shared" si="6"/>
        <v>1.1739594450373533E-2</v>
      </c>
      <c r="I65" s="77">
        <f t="shared" si="6"/>
        <v>2.1344717182497332E-4</v>
      </c>
      <c r="J65" s="77">
        <f t="shared" si="6"/>
        <v>5.7630736392742798E-3</v>
      </c>
      <c r="K65" s="77">
        <f t="shared" si="6"/>
        <v>1.9210245464247599E-2</v>
      </c>
      <c r="L65" s="77">
        <f t="shared" si="6"/>
        <v>4.2689434364994664E-4</v>
      </c>
      <c r="M65" s="77">
        <f t="shared" si="6"/>
        <v>0</v>
      </c>
      <c r="N65" s="77">
        <f t="shared" si="6"/>
        <v>0</v>
      </c>
      <c r="O65" s="77">
        <f t="shared" si="6"/>
        <v>0</v>
      </c>
      <c r="P65" s="77">
        <f t="shared" si="6"/>
        <v>0</v>
      </c>
      <c r="Q65" s="78"/>
    </row>
    <row r="66" spans="1:17" s="60" customFormat="1" x14ac:dyDescent="0.25"/>
    <row r="67" spans="1:17" s="59" customFormat="1" x14ac:dyDescent="0.25">
      <c r="A67" s="110" t="s">
        <v>14</v>
      </c>
      <c r="B67" s="111"/>
      <c r="C67" s="76">
        <f>SUM(C36:C59)</f>
        <v>13</v>
      </c>
      <c r="D67" s="76">
        <f t="shared" ref="D67:Q67" si="7">SUM(D36:D59)</f>
        <v>3210</v>
      </c>
      <c r="E67" s="76">
        <f t="shared" si="7"/>
        <v>963</v>
      </c>
      <c r="F67" s="76">
        <f t="shared" si="7"/>
        <v>26</v>
      </c>
      <c r="G67" s="76">
        <f t="shared" si="7"/>
        <v>162</v>
      </c>
      <c r="H67" s="76">
        <f t="shared" si="7"/>
        <v>55</v>
      </c>
      <c r="I67" s="76">
        <f t="shared" si="7"/>
        <v>1</v>
      </c>
      <c r="J67" s="76">
        <f t="shared" si="7"/>
        <v>22</v>
      </c>
      <c r="K67" s="76">
        <f t="shared" si="7"/>
        <v>85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4537</v>
      </c>
    </row>
    <row r="68" spans="1:17" s="59" customFormat="1" x14ac:dyDescent="0.25">
      <c r="A68" s="110" t="s">
        <v>6</v>
      </c>
      <c r="B68" s="111"/>
      <c r="C68" s="77">
        <f>C67/$Q$67</f>
        <v>2.8653295128939827E-3</v>
      </c>
      <c r="D68" s="77">
        <f t="shared" ref="D68:P68" si="8">D67/$Q$67</f>
        <v>0.70751597972228342</v>
      </c>
      <c r="E68" s="77">
        <f t="shared" si="8"/>
        <v>0.21225479391668503</v>
      </c>
      <c r="F68" s="77">
        <f t="shared" si="8"/>
        <v>5.7306590257879654E-3</v>
      </c>
      <c r="G68" s="77">
        <f t="shared" si="8"/>
        <v>3.5706413929909635E-2</v>
      </c>
      <c r="H68" s="77">
        <f t="shared" si="8"/>
        <v>1.2122547939166851E-2</v>
      </c>
      <c r="I68" s="77">
        <f t="shared" si="8"/>
        <v>2.2040996253030638E-4</v>
      </c>
      <c r="J68" s="77">
        <f t="shared" si="8"/>
        <v>4.8490191756667403E-3</v>
      </c>
      <c r="K68" s="77">
        <f t="shared" si="8"/>
        <v>1.8734846815076041E-2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x14ac:dyDescent="0.25"/>
    <row r="70" spans="1:17" s="59" customFormat="1" x14ac:dyDescent="0.25">
      <c r="A70" s="110" t="s">
        <v>15</v>
      </c>
      <c r="B70" s="111"/>
      <c r="C70" s="76">
        <f>C61/2</f>
        <v>13.5</v>
      </c>
      <c r="D70" s="76">
        <f t="shared" ref="D70:Q70" si="9">D61/2</f>
        <v>3236.5</v>
      </c>
      <c r="E70" s="76">
        <f t="shared" si="9"/>
        <v>988</v>
      </c>
      <c r="F70" s="76">
        <f t="shared" si="9"/>
        <v>29</v>
      </c>
      <c r="G70" s="76">
        <f t="shared" si="9"/>
        <v>175</v>
      </c>
      <c r="H70" s="76">
        <f t="shared" si="9"/>
        <v>55</v>
      </c>
      <c r="I70" s="76">
        <f t="shared" si="9"/>
        <v>1</v>
      </c>
      <c r="J70" s="76">
        <f t="shared" si="9"/>
        <v>24.5</v>
      </c>
      <c r="K70" s="76">
        <f t="shared" si="9"/>
        <v>87.5</v>
      </c>
      <c r="L70" s="76">
        <f t="shared" si="9"/>
        <v>1</v>
      </c>
      <c r="M70" s="76">
        <f t="shared" si="9"/>
        <v>0</v>
      </c>
      <c r="N70" s="76">
        <f t="shared" si="9"/>
        <v>0</v>
      </c>
      <c r="O70" s="76">
        <f t="shared" si="9"/>
        <v>0</v>
      </c>
      <c r="P70" s="76">
        <f t="shared" si="9"/>
        <v>0</v>
      </c>
      <c r="Q70" s="76">
        <f t="shared" si="9"/>
        <v>4611</v>
      </c>
    </row>
    <row r="71" spans="1:17" s="59" customFormat="1" x14ac:dyDescent="0.25">
      <c r="A71" s="110" t="s">
        <v>6</v>
      </c>
      <c r="B71" s="111"/>
      <c r="C71" s="77">
        <f>C70/$Q$70</f>
        <v>2.9277813923227064E-3</v>
      </c>
      <c r="D71" s="77">
        <f t="shared" ref="D71:P71" si="10">D70/$Q$70</f>
        <v>0.701908479722403</v>
      </c>
      <c r="E71" s="77">
        <f t="shared" si="10"/>
        <v>0.21427022337887661</v>
      </c>
      <c r="F71" s="77">
        <f t="shared" si="10"/>
        <v>6.2893081761006293E-3</v>
      </c>
      <c r="G71" s="77">
        <f t="shared" si="10"/>
        <v>3.795272175233138E-2</v>
      </c>
      <c r="H71" s="77">
        <f t="shared" si="10"/>
        <v>1.1927998265018435E-2</v>
      </c>
      <c r="I71" s="77">
        <f t="shared" si="10"/>
        <v>2.1687269572760788E-4</v>
      </c>
      <c r="J71" s="77">
        <f t="shared" si="10"/>
        <v>5.3133810453263935E-3</v>
      </c>
      <c r="K71" s="77">
        <f t="shared" si="10"/>
        <v>1.897636087616569E-2</v>
      </c>
      <c r="L71" s="77">
        <f t="shared" si="10"/>
        <v>2.1687269572760788E-4</v>
      </c>
      <c r="M71" s="77">
        <f t="shared" si="10"/>
        <v>0</v>
      </c>
      <c r="N71" s="77">
        <f t="shared" si="10"/>
        <v>0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.25" right="0.25" top="0.75" bottom="0.5" header="0.25" footer="0.25"/>
  <pageSetup scale="99" orientation="landscape" r:id="rId1"/>
  <headerFooter>
    <oddHeader>&amp;C&amp;"-,Bold"&amp;12Volume/Class Data - 48 Hours (hour increments)&amp;R1053-2384 930731X</oddHeader>
    <oddFooter>&amp;RPage &amp;P of &amp;N</oddFooter>
  </headerFooter>
  <rowBreaks count="2" manualBreakCount="2">
    <brk id="35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zoomScaleNormal="100" workbookViewId="0">
      <selection activeCell="G18" sqref="G18"/>
    </sheetView>
  </sheetViews>
  <sheetFormatPr defaultColWidth="5.44140625" defaultRowHeight="13.8" x14ac:dyDescent="0.25"/>
  <cols>
    <col min="1" max="1" width="10" style="46" customWidth="1"/>
    <col min="2" max="2" width="4.109375" style="46" customWidth="1"/>
    <col min="3" max="9" width="13.5546875" style="46" customWidth="1"/>
    <col min="10" max="10" width="8" style="46" customWidth="1"/>
    <col min="11" max="11" width="9.44140625" style="46" customWidth="1"/>
    <col min="12" max="12" width="7.44140625" style="46" customWidth="1"/>
    <col min="13" max="13" width="5.109375" style="46" bestFit="1" customWidth="1"/>
    <col min="14" max="14" width="7.33203125" style="46" bestFit="1" customWidth="1"/>
    <col min="15" max="15" width="5.44140625" style="46"/>
    <col min="16" max="16" width="6.33203125" style="46" bestFit="1" customWidth="1"/>
    <col min="17" max="17" width="6.109375" style="46" bestFit="1" customWidth="1"/>
    <col min="18" max="16384" width="5.44140625" style="46"/>
  </cols>
  <sheetData>
    <row r="1" spans="1:11" x14ac:dyDescent="0.25">
      <c r="A1" s="44" t="s">
        <v>4</v>
      </c>
      <c r="B1" s="112">
        <f>'48 Hours (speed)'!B1</f>
        <v>12</v>
      </c>
      <c r="C1" s="112"/>
      <c r="D1" s="112"/>
      <c r="E1" s="45"/>
      <c r="F1" s="115" t="s">
        <v>9</v>
      </c>
      <c r="G1" s="115"/>
      <c r="H1" s="113" t="str">
        <f>'48 Hours (speed)'!O1</f>
        <v>AMT</v>
      </c>
      <c r="I1" s="113"/>
      <c r="J1" s="113"/>
      <c r="K1" s="113"/>
    </row>
    <row r="2" spans="1:11" x14ac:dyDescent="0.25">
      <c r="A2" s="44" t="s">
        <v>2</v>
      </c>
      <c r="B2" s="112" t="str">
        <f>'48 Hours (speed)'!B2</f>
        <v>Gaston</v>
      </c>
      <c r="C2" s="112"/>
      <c r="D2" s="112"/>
      <c r="E2" s="44"/>
      <c r="F2" s="114" t="s">
        <v>0</v>
      </c>
      <c r="G2" s="114"/>
      <c r="H2" s="128" t="str">
        <f>'48 Hours (speed)'!O2</f>
        <v>1053-2384</v>
      </c>
      <c r="I2" s="128"/>
      <c r="J2" s="128"/>
      <c r="K2" s="128"/>
    </row>
    <row r="3" spans="1:11" x14ac:dyDescent="0.25">
      <c r="A3" s="44" t="s">
        <v>3</v>
      </c>
      <c r="B3" s="112" t="str">
        <f>'48 Hours (speed)'!B3</f>
        <v>Stanley</v>
      </c>
      <c r="C3" s="112"/>
      <c r="D3" s="112"/>
      <c r="E3" s="47"/>
      <c r="F3" s="114" t="s">
        <v>1</v>
      </c>
      <c r="G3" s="114"/>
      <c r="H3" s="128" t="str">
        <f>'48 Hours (speed)'!O3</f>
        <v>NC 27 (Jonas Highway)</v>
      </c>
      <c r="I3" s="128"/>
      <c r="J3" s="128"/>
      <c r="K3" s="128"/>
    </row>
    <row r="4" spans="1:11" x14ac:dyDescent="0.25">
      <c r="A4" s="44" t="s">
        <v>7</v>
      </c>
      <c r="B4" s="112" t="str">
        <f>'48 Hours (speed)'!B4</f>
        <v>NC 27 (Jonas Highway)</v>
      </c>
      <c r="C4" s="112"/>
      <c r="D4" s="112"/>
      <c r="E4" s="44"/>
      <c r="F4" s="114" t="s">
        <v>17</v>
      </c>
      <c r="G4" s="114"/>
      <c r="H4" s="128" t="str">
        <f>'48 Hours (speed)'!O4</f>
        <v>930731X</v>
      </c>
      <c r="I4" s="128"/>
      <c r="J4" s="128"/>
      <c r="K4" s="128"/>
    </row>
    <row r="5" spans="1:11" x14ac:dyDescent="0.25">
      <c r="A5" s="44" t="s">
        <v>8</v>
      </c>
      <c r="B5" s="112">
        <f>'48 Hours (speed)'!B5</f>
        <v>0</v>
      </c>
      <c r="C5" s="112"/>
      <c r="D5" s="112"/>
      <c r="E5" s="44"/>
    </row>
    <row r="6" spans="1:11" x14ac:dyDescent="0.25">
      <c r="A6" s="44"/>
      <c r="B6" s="48"/>
      <c r="C6" s="48"/>
      <c r="D6" s="48"/>
      <c r="E6" s="44"/>
    </row>
    <row r="7" spans="1:11" x14ac:dyDescent="0.25">
      <c r="A7" s="115" t="s">
        <v>33</v>
      </c>
      <c r="B7" s="115"/>
      <c r="C7" s="129" t="str">
        <f>'48 Hours (speed)'!H1</f>
        <v>N/A (assumed 45)</v>
      </c>
      <c r="D7" s="129"/>
      <c r="E7" s="44"/>
      <c r="F7" s="114" t="s">
        <v>10</v>
      </c>
      <c r="G7" s="114"/>
      <c r="H7" s="116">
        <f>'48 Hours (speed)'!P6</f>
        <v>43515</v>
      </c>
      <c r="I7" s="116"/>
      <c r="J7" s="116"/>
    </row>
    <row r="8" spans="1:11" x14ac:dyDescent="0.25">
      <c r="A8" s="115" t="s">
        <v>34</v>
      </c>
      <c r="B8" s="115"/>
      <c r="C8" s="123">
        <f>'48 Hours (speed)'!H2</f>
        <v>0</v>
      </c>
      <c r="D8" s="123"/>
      <c r="E8" s="44"/>
      <c r="F8" s="114" t="s">
        <v>11</v>
      </c>
      <c r="G8" s="114"/>
      <c r="H8" s="127">
        <f>'48 Hours (speed)'!P7</f>
        <v>0</v>
      </c>
      <c r="I8" s="127"/>
      <c r="J8" s="127"/>
    </row>
    <row r="9" spans="1:11" ht="14.4" thickBot="1" x14ac:dyDescent="0.3">
      <c r="E9" s="66"/>
      <c r="F9" s="66"/>
    </row>
    <row r="10" spans="1:11" x14ac:dyDescent="0.25">
      <c r="C10" s="118" t="s">
        <v>12</v>
      </c>
      <c r="D10" s="120" t="s">
        <v>16</v>
      </c>
      <c r="E10" s="124" t="s">
        <v>55</v>
      </c>
      <c r="F10" s="125"/>
      <c r="G10" s="125"/>
      <c r="H10" s="125"/>
      <c r="I10" s="125"/>
      <c r="J10" s="126"/>
    </row>
    <row r="11" spans="1:11" ht="15.75" customHeight="1" x14ac:dyDescent="0.25">
      <c r="C11" s="119"/>
      <c r="D11" s="121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5">
      <c r="C12" s="51">
        <f t="shared" ref="C12:C59" si="0">H$7+D12</f>
        <v>43515</v>
      </c>
      <c r="D12" s="52">
        <f>H8</f>
        <v>0</v>
      </c>
      <c r="E12" s="1">
        <f>SUM('48 Hours - EB  (volume &amp; class)'!C12:E12)</f>
        <v>7</v>
      </c>
      <c r="F12" s="2">
        <f>SUM('48 Hours - EB  (volume &amp; class)'!F12:I12)</f>
        <v>1</v>
      </c>
      <c r="G12" s="2">
        <f>SUM('48 Hours - EB  (volume &amp; class)'!J12:L12)</f>
        <v>0</v>
      </c>
      <c r="H12" s="2">
        <f>SUM('48 Hours - EB  (volume &amp; class)'!M12:O12)</f>
        <v>0</v>
      </c>
      <c r="I12" s="2">
        <f>'48 Hours - EB  (volume &amp; class)'!P12</f>
        <v>0</v>
      </c>
      <c r="J12" s="73">
        <f>SUM(E12:I12)</f>
        <v>8</v>
      </c>
    </row>
    <row r="13" spans="1:11" x14ac:dyDescent="0.25">
      <c r="C13" s="51">
        <f t="shared" si="0"/>
        <v>43515.041666600002</v>
      </c>
      <c r="D13" s="52">
        <f>D12+0.0416666</f>
        <v>4.1666599999999998E-2</v>
      </c>
      <c r="E13" s="1">
        <f>SUM('48 Hours - EB  (volume &amp; class)'!C13:E13)</f>
        <v>12</v>
      </c>
      <c r="F13" s="2">
        <f>SUM('48 Hours - EB  (volume &amp; class)'!F13:I13)</f>
        <v>0</v>
      </c>
      <c r="G13" s="2">
        <f>SUM('48 Hours - EB  (volume &amp; class)'!J13:L13)</f>
        <v>0</v>
      </c>
      <c r="H13" s="2">
        <f>SUM('48 Hours - EB  (volume &amp; class)'!M13:O13)</f>
        <v>0</v>
      </c>
      <c r="I13" s="2">
        <f>'48 Hours - EB  (volume &amp; class)'!P13</f>
        <v>0</v>
      </c>
      <c r="J13" s="73">
        <f t="shared" ref="J13:J59" si="1">SUM(E13:I13)</f>
        <v>12</v>
      </c>
    </row>
    <row r="14" spans="1:11" x14ac:dyDescent="0.25">
      <c r="C14" s="51">
        <f t="shared" si="0"/>
        <v>43515.083333199997</v>
      </c>
      <c r="D14" s="52">
        <f>D13+0.0416666</f>
        <v>8.3333199999999996E-2</v>
      </c>
      <c r="E14" s="1">
        <f>SUM('48 Hours - EB  (volume &amp; class)'!C14:E14)</f>
        <v>19</v>
      </c>
      <c r="F14" s="2">
        <f>SUM('48 Hours - EB  (volume &amp; class)'!F14:I14)</f>
        <v>0</v>
      </c>
      <c r="G14" s="2">
        <f>SUM('48 Hours - EB  (volume &amp; class)'!J14:L14)</f>
        <v>0</v>
      </c>
      <c r="H14" s="2">
        <f>SUM('48 Hours - EB  (volume &amp; class)'!M14:O14)</f>
        <v>0</v>
      </c>
      <c r="I14" s="2">
        <f>'48 Hours - EB  (volume &amp; class)'!P14</f>
        <v>0</v>
      </c>
      <c r="J14" s="73">
        <f t="shared" si="1"/>
        <v>19</v>
      </c>
    </row>
    <row r="15" spans="1:11" x14ac:dyDescent="0.25">
      <c r="C15" s="51">
        <f t="shared" si="0"/>
        <v>43515.124999799998</v>
      </c>
      <c r="D15" s="52">
        <f t="shared" ref="D15:D59" si="2">D14+0.0416666</f>
        <v>0.12499979999999999</v>
      </c>
      <c r="E15" s="1">
        <f>SUM('48 Hours - EB  (volume &amp; class)'!C15:E15)</f>
        <v>25</v>
      </c>
      <c r="F15" s="2">
        <f>SUM('48 Hours - EB  (volume &amp; class)'!F15:I15)</f>
        <v>0</v>
      </c>
      <c r="G15" s="2">
        <f>SUM('48 Hours - EB  (volume &amp; class)'!J15:L15)</f>
        <v>1</v>
      </c>
      <c r="H15" s="2">
        <f>SUM('48 Hours - EB  (volume &amp; class)'!M15:O15)</f>
        <v>0</v>
      </c>
      <c r="I15" s="2">
        <f>'48 Hours - EB  (volume &amp; class)'!P15</f>
        <v>0</v>
      </c>
      <c r="J15" s="73">
        <f t="shared" si="1"/>
        <v>26</v>
      </c>
    </row>
    <row r="16" spans="1:11" x14ac:dyDescent="0.25">
      <c r="C16" s="51">
        <f t="shared" si="0"/>
        <v>43515.1666664</v>
      </c>
      <c r="D16" s="52">
        <f t="shared" si="2"/>
        <v>0.16666639999999999</v>
      </c>
      <c r="E16" s="1">
        <f>SUM('48 Hours - EB  (volume &amp; class)'!C16:E16)</f>
        <v>73</v>
      </c>
      <c r="F16" s="2">
        <f>SUM('48 Hours - EB  (volume &amp; class)'!F16:I16)</f>
        <v>4</v>
      </c>
      <c r="G16" s="2">
        <f>SUM('48 Hours - EB  (volume &amp; class)'!J16:L16)</f>
        <v>1</v>
      </c>
      <c r="H16" s="2">
        <f>SUM('48 Hours - EB  (volume &amp; class)'!M16:O16)</f>
        <v>0</v>
      </c>
      <c r="I16" s="2">
        <f>'48 Hours - EB  (volume &amp; class)'!P16</f>
        <v>0</v>
      </c>
      <c r="J16" s="73">
        <f t="shared" si="1"/>
        <v>78</v>
      </c>
    </row>
    <row r="17" spans="3:10" x14ac:dyDescent="0.25">
      <c r="C17" s="51">
        <f t="shared" si="0"/>
        <v>43515.208333000002</v>
      </c>
      <c r="D17" s="52">
        <f t="shared" si="2"/>
        <v>0.20833299999999999</v>
      </c>
      <c r="E17" s="1">
        <f>SUM('48 Hours - EB  (volume &amp; class)'!C17:E17)</f>
        <v>275</v>
      </c>
      <c r="F17" s="2">
        <f>SUM('48 Hours - EB  (volume &amp; class)'!F17:I17)</f>
        <v>20</v>
      </c>
      <c r="G17" s="2">
        <f>SUM('48 Hours - EB  (volume &amp; class)'!J17:L17)</f>
        <v>3</v>
      </c>
      <c r="H17" s="2">
        <f>SUM('48 Hours - EB  (volume &amp; class)'!M17:O17)</f>
        <v>0</v>
      </c>
      <c r="I17" s="2">
        <f>'48 Hours - EB  (volume &amp; class)'!P17</f>
        <v>0</v>
      </c>
      <c r="J17" s="73">
        <f t="shared" si="1"/>
        <v>298</v>
      </c>
    </row>
    <row r="18" spans="3:10" x14ac:dyDescent="0.25">
      <c r="C18" s="51">
        <f t="shared" si="0"/>
        <v>43515.249999599997</v>
      </c>
      <c r="D18" s="52">
        <f t="shared" si="2"/>
        <v>0.24999959999999999</v>
      </c>
      <c r="E18" s="1">
        <f>SUM('48 Hours - EB  (volume &amp; class)'!C18:E18)</f>
        <v>570</v>
      </c>
      <c r="F18" s="2">
        <f>SUM('48 Hours - EB  (volume &amp; class)'!F18:I18)</f>
        <v>48</v>
      </c>
      <c r="G18" s="2">
        <f>SUM('48 Hours - EB  (volume &amp; class)'!J18:L18)</f>
        <v>5</v>
      </c>
      <c r="H18" s="2">
        <f>SUM('48 Hours - EB  (volume &amp; class)'!M18:O18)</f>
        <v>0</v>
      </c>
      <c r="I18" s="2">
        <f>'48 Hours - EB  (volume &amp; class)'!P18</f>
        <v>0</v>
      </c>
      <c r="J18" s="73">
        <f t="shared" si="1"/>
        <v>623</v>
      </c>
    </row>
    <row r="19" spans="3:10" x14ac:dyDescent="0.25">
      <c r="C19" s="51">
        <f t="shared" si="0"/>
        <v>43515.291666199999</v>
      </c>
      <c r="D19" s="52">
        <f t="shared" si="2"/>
        <v>0.29166619999999999</v>
      </c>
      <c r="E19" s="1">
        <f>SUM('48 Hours - EB  (volume &amp; class)'!C19:E19)</f>
        <v>580</v>
      </c>
      <c r="F19" s="2">
        <f>SUM('48 Hours - EB  (volume &amp; class)'!F19:I19)</f>
        <v>34</v>
      </c>
      <c r="G19" s="2">
        <f>SUM('48 Hours - EB  (volume &amp; class)'!J19:L19)</f>
        <v>9</v>
      </c>
      <c r="H19" s="2">
        <f>SUM('48 Hours - EB  (volume &amp; class)'!M19:O19)</f>
        <v>0</v>
      </c>
      <c r="I19" s="2">
        <f>'48 Hours - EB  (volume &amp; class)'!P19</f>
        <v>0</v>
      </c>
      <c r="J19" s="73">
        <f t="shared" si="1"/>
        <v>623</v>
      </c>
    </row>
    <row r="20" spans="3:10" x14ac:dyDescent="0.25">
      <c r="C20" s="51">
        <f t="shared" si="0"/>
        <v>43515.333332800001</v>
      </c>
      <c r="D20" s="52">
        <f t="shared" si="2"/>
        <v>0.33333279999999998</v>
      </c>
      <c r="E20" s="1">
        <f>SUM('48 Hours - EB  (volume &amp; class)'!C20:E20)</f>
        <v>317</v>
      </c>
      <c r="F20" s="2">
        <f>SUM('48 Hours - EB  (volume &amp; class)'!F20:I20)</f>
        <v>30</v>
      </c>
      <c r="G20" s="2">
        <f>SUM('48 Hours - EB  (volume &amp; class)'!J20:L20)</f>
        <v>15</v>
      </c>
      <c r="H20" s="2">
        <f>SUM('48 Hours - EB  (volume &amp; class)'!M20:O20)</f>
        <v>0</v>
      </c>
      <c r="I20" s="2">
        <f>'48 Hours - EB  (volume &amp; class)'!P20</f>
        <v>0</v>
      </c>
      <c r="J20" s="73">
        <f t="shared" si="1"/>
        <v>362</v>
      </c>
    </row>
    <row r="21" spans="3:10" x14ac:dyDescent="0.25">
      <c r="C21" s="51">
        <f t="shared" si="0"/>
        <v>43515.374999400003</v>
      </c>
      <c r="D21" s="52">
        <f t="shared" si="2"/>
        <v>0.37499939999999998</v>
      </c>
      <c r="E21" s="1">
        <f>SUM('48 Hours - EB  (volume &amp; class)'!C21:E21)</f>
        <v>189</v>
      </c>
      <c r="F21" s="2">
        <f>SUM('48 Hours - EB  (volume &amp; class)'!F21:I21)</f>
        <v>15</v>
      </c>
      <c r="G21" s="2">
        <f>SUM('48 Hours - EB  (volume &amp; class)'!J21:L21)</f>
        <v>6</v>
      </c>
      <c r="H21" s="2">
        <f>SUM('48 Hours - EB  (volume &amp; class)'!M21:O21)</f>
        <v>0</v>
      </c>
      <c r="I21" s="2">
        <f>'48 Hours - EB  (volume &amp; class)'!P21</f>
        <v>0</v>
      </c>
      <c r="J21" s="73">
        <f t="shared" si="1"/>
        <v>210</v>
      </c>
    </row>
    <row r="22" spans="3:10" x14ac:dyDescent="0.25">
      <c r="C22" s="51">
        <f t="shared" si="0"/>
        <v>43515.416665999997</v>
      </c>
      <c r="D22" s="52">
        <f t="shared" si="2"/>
        <v>0.41666599999999998</v>
      </c>
      <c r="E22" s="1">
        <f>SUM('48 Hours - EB  (volume &amp; class)'!C22:E22)</f>
        <v>180</v>
      </c>
      <c r="F22" s="2">
        <f>SUM('48 Hours - EB  (volume &amp; class)'!F22:I22)</f>
        <v>22</v>
      </c>
      <c r="G22" s="2">
        <f>SUM('48 Hours - EB  (volume &amp; class)'!J22:L22)</f>
        <v>10</v>
      </c>
      <c r="H22" s="2">
        <f>SUM('48 Hours - EB  (volume &amp; class)'!M22:O22)</f>
        <v>0</v>
      </c>
      <c r="I22" s="2">
        <f>'48 Hours - EB  (volume &amp; class)'!P22</f>
        <v>0</v>
      </c>
      <c r="J22" s="73">
        <f t="shared" si="1"/>
        <v>212</v>
      </c>
    </row>
    <row r="23" spans="3:10" x14ac:dyDescent="0.25">
      <c r="C23" s="51">
        <f t="shared" si="0"/>
        <v>43515.458332599999</v>
      </c>
      <c r="D23" s="52">
        <f t="shared" si="2"/>
        <v>0.45833259999999998</v>
      </c>
      <c r="E23" s="1">
        <f>SUM('48 Hours - EB  (volume &amp; class)'!C23:E23)</f>
        <v>192</v>
      </c>
      <c r="F23" s="2">
        <f>SUM('48 Hours - EB  (volume &amp; class)'!F23:I23)</f>
        <v>14</v>
      </c>
      <c r="G23" s="2">
        <f>SUM('48 Hours - EB  (volume &amp; class)'!J23:L23)</f>
        <v>16</v>
      </c>
      <c r="H23" s="2">
        <f>SUM('48 Hours - EB  (volume &amp; class)'!M23:O23)</f>
        <v>0</v>
      </c>
      <c r="I23" s="2">
        <f>'48 Hours - EB  (volume &amp; class)'!P23</f>
        <v>0</v>
      </c>
      <c r="J23" s="73">
        <f t="shared" si="1"/>
        <v>222</v>
      </c>
    </row>
    <row r="24" spans="3:10" x14ac:dyDescent="0.25">
      <c r="C24" s="51">
        <f t="shared" si="0"/>
        <v>43515.499999200001</v>
      </c>
      <c r="D24" s="52">
        <f t="shared" si="2"/>
        <v>0.49999919999999998</v>
      </c>
      <c r="E24" s="1">
        <f>SUM('48 Hours - EB  (volume &amp; class)'!C24:E24)</f>
        <v>217</v>
      </c>
      <c r="F24" s="2">
        <f>SUM('48 Hours - EB  (volume &amp; class)'!F24:I24)</f>
        <v>11</v>
      </c>
      <c r="G24" s="2">
        <f>SUM('48 Hours - EB  (volume &amp; class)'!J24:L24)</f>
        <v>8</v>
      </c>
      <c r="H24" s="2">
        <f>SUM('48 Hours - EB  (volume &amp; class)'!M24:O24)</f>
        <v>0</v>
      </c>
      <c r="I24" s="2">
        <f>'48 Hours - EB  (volume &amp; class)'!P24</f>
        <v>0</v>
      </c>
      <c r="J24" s="73">
        <f t="shared" si="1"/>
        <v>236</v>
      </c>
    </row>
    <row r="25" spans="3:10" x14ac:dyDescent="0.25">
      <c r="C25" s="51">
        <f t="shared" si="0"/>
        <v>43515.541665800003</v>
      </c>
      <c r="D25" s="52">
        <f t="shared" si="2"/>
        <v>0.54166579999999998</v>
      </c>
      <c r="E25" s="1">
        <f>SUM('48 Hours - EB  (volume &amp; class)'!C25:E25)</f>
        <v>193</v>
      </c>
      <c r="F25" s="2">
        <f>SUM('48 Hours - EB  (volume &amp; class)'!F25:I25)</f>
        <v>14</v>
      </c>
      <c r="G25" s="2">
        <f>SUM('48 Hours - EB  (volume &amp; class)'!J25:L25)</f>
        <v>10</v>
      </c>
      <c r="H25" s="2">
        <f>SUM('48 Hours - EB  (volume &amp; class)'!M25:O25)</f>
        <v>0</v>
      </c>
      <c r="I25" s="2">
        <f>'48 Hours - EB  (volume &amp; class)'!P25</f>
        <v>0</v>
      </c>
      <c r="J25" s="73">
        <f t="shared" si="1"/>
        <v>217</v>
      </c>
    </row>
    <row r="26" spans="3:10" x14ac:dyDescent="0.25">
      <c r="C26" s="51">
        <f t="shared" si="0"/>
        <v>43515.583332399998</v>
      </c>
      <c r="D26" s="52">
        <f t="shared" si="2"/>
        <v>0.58333239999999997</v>
      </c>
      <c r="E26" s="1">
        <f>SUM('48 Hours - EB  (volume &amp; class)'!C26:E26)</f>
        <v>206</v>
      </c>
      <c r="F26" s="2">
        <f>SUM('48 Hours - EB  (volume &amp; class)'!F26:I26)</f>
        <v>11</v>
      </c>
      <c r="G26" s="2">
        <f>SUM('48 Hours - EB  (volume &amp; class)'!J26:L26)</f>
        <v>11</v>
      </c>
      <c r="H26" s="2">
        <f>SUM('48 Hours - EB  (volume &amp; class)'!M26:O26)</f>
        <v>0</v>
      </c>
      <c r="I26" s="2">
        <f>'48 Hours - EB  (volume &amp; class)'!P26</f>
        <v>0</v>
      </c>
      <c r="J26" s="73">
        <f t="shared" si="1"/>
        <v>228</v>
      </c>
    </row>
    <row r="27" spans="3:10" x14ac:dyDescent="0.25">
      <c r="C27" s="51">
        <f t="shared" si="0"/>
        <v>43515.624999</v>
      </c>
      <c r="D27" s="52">
        <f t="shared" si="2"/>
        <v>0.62499899999999997</v>
      </c>
      <c r="E27" s="1">
        <f>SUM('48 Hours - EB  (volume &amp; class)'!C27:E27)</f>
        <v>252</v>
      </c>
      <c r="F27" s="2">
        <f>SUM('48 Hours - EB  (volume &amp; class)'!F27:I27)</f>
        <v>19</v>
      </c>
      <c r="G27" s="2">
        <f>SUM('48 Hours - EB  (volume &amp; class)'!J27:L27)</f>
        <v>11</v>
      </c>
      <c r="H27" s="2">
        <f>SUM('48 Hours - EB  (volume &amp; class)'!M27:O27)</f>
        <v>0</v>
      </c>
      <c r="I27" s="2">
        <f>'48 Hours - EB  (volume &amp; class)'!P27</f>
        <v>0</v>
      </c>
      <c r="J27" s="73">
        <f t="shared" si="1"/>
        <v>282</v>
      </c>
    </row>
    <row r="28" spans="3:10" x14ac:dyDescent="0.25">
      <c r="C28" s="51">
        <f t="shared" si="0"/>
        <v>43515.666665600002</v>
      </c>
      <c r="D28" s="52">
        <f t="shared" si="2"/>
        <v>0.66666559999999997</v>
      </c>
      <c r="E28" s="1">
        <f>SUM('48 Hours - EB  (volume &amp; class)'!C28:E28)</f>
        <v>242</v>
      </c>
      <c r="F28" s="2">
        <f>SUM('48 Hours - EB  (volume &amp; class)'!F28:I28)</f>
        <v>13</v>
      </c>
      <c r="G28" s="2">
        <f>SUM('48 Hours - EB  (volume &amp; class)'!J28:L28)</f>
        <v>3</v>
      </c>
      <c r="H28" s="2">
        <f>SUM('48 Hours - EB  (volume &amp; class)'!M28:O28)</f>
        <v>0</v>
      </c>
      <c r="I28" s="2">
        <f>'48 Hours - EB  (volume &amp; class)'!P28</f>
        <v>0</v>
      </c>
      <c r="J28" s="73">
        <f t="shared" si="1"/>
        <v>258</v>
      </c>
    </row>
    <row r="29" spans="3:10" x14ac:dyDescent="0.25">
      <c r="C29" s="51">
        <f t="shared" si="0"/>
        <v>43515.708332200003</v>
      </c>
      <c r="D29" s="52">
        <f t="shared" si="2"/>
        <v>0.70833219999999997</v>
      </c>
      <c r="E29" s="1">
        <f>SUM('48 Hours - EB  (volume &amp; class)'!C29:E29)</f>
        <v>251</v>
      </c>
      <c r="F29" s="2">
        <f>SUM('48 Hours - EB  (volume &amp; class)'!F29:I29)</f>
        <v>9</v>
      </c>
      <c r="G29" s="2">
        <f>SUM('48 Hours - EB  (volume &amp; class)'!J29:L29)</f>
        <v>4</v>
      </c>
      <c r="H29" s="2">
        <f>SUM('48 Hours - EB  (volume &amp; class)'!M29:O29)</f>
        <v>0</v>
      </c>
      <c r="I29" s="2">
        <f>'48 Hours - EB  (volume &amp; class)'!P29</f>
        <v>0</v>
      </c>
      <c r="J29" s="73">
        <f t="shared" si="1"/>
        <v>264</v>
      </c>
    </row>
    <row r="30" spans="3:10" x14ac:dyDescent="0.25">
      <c r="C30" s="51">
        <f t="shared" si="0"/>
        <v>43515.749998799998</v>
      </c>
      <c r="D30" s="52">
        <f t="shared" si="2"/>
        <v>0.74999879999999997</v>
      </c>
      <c r="E30" s="1">
        <f>SUM('48 Hours - EB  (volume &amp; class)'!C30:E30)</f>
        <v>143</v>
      </c>
      <c r="F30" s="2">
        <f>SUM('48 Hours - EB  (volume &amp; class)'!F30:I30)</f>
        <v>5</v>
      </c>
      <c r="G30" s="2">
        <f>SUM('48 Hours - EB  (volume &amp; class)'!J30:L30)</f>
        <v>4</v>
      </c>
      <c r="H30" s="2">
        <f>SUM('48 Hours - EB  (volume &amp; class)'!M30:O30)</f>
        <v>0</v>
      </c>
      <c r="I30" s="2">
        <f>'48 Hours - EB  (volume &amp; class)'!P30</f>
        <v>0</v>
      </c>
      <c r="J30" s="73">
        <f t="shared" si="1"/>
        <v>152</v>
      </c>
    </row>
    <row r="31" spans="3:10" x14ac:dyDescent="0.25">
      <c r="C31" s="51">
        <f t="shared" si="0"/>
        <v>43515.7916654</v>
      </c>
      <c r="D31" s="52">
        <f t="shared" si="2"/>
        <v>0.79166539999999996</v>
      </c>
      <c r="E31" s="1">
        <f>SUM('48 Hours - EB  (volume &amp; class)'!C31:E31)</f>
        <v>131</v>
      </c>
      <c r="F31" s="2">
        <f>SUM('48 Hours - EB  (volume &amp; class)'!F31:I31)</f>
        <v>2</v>
      </c>
      <c r="G31" s="2">
        <f>SUM('48 Hours - EB  (volume &amp; class)'!J31:L31)</f>
        <v>0</v>
      </c>
      <c r="H31" s="2">
        <f>SUM('48 Hours - EB  (volume &amp; class)'!M31:O31)</f>
        <v>0</v>
      </c>
      <c r="I31" s="2">
        <f>'48 Hours - EB  (volume &amp; class)'!P31</f>
        <v>0</v>
      </c>
      <c r="J31" s="73">
        <f t="shared" si="1"/>
        <v>133</v>
      </c>
    </row>
    <row r="32" spans="3:10" x14ac:dyDescent="0.25">
      <c r="C32" s="51">
        <f t="shared" si="0"/>
        <v>43515.833332000002</v>
      </c>
      <c r="D32" s="52">
        <f t="shared" si="2"/>
        <v>0.83333199999999996</v>
      </c>
      <c r="E32" s="1">
        <f>SUM('48 Hours - EB  (volume &amp; class)'!C32:E32)</f>
        <v>78</v>
      </c>
      <c r="F32" s="2">
        <f>SUM('48 Hours - EB  (volume &amp; class)'!F32:I32)</f>
        <v>3</v>
      </c>
      <c r="G32" s="2">
        <f>SUM('48 Hours - EB  (volume &amp; class)'!J32:L32)</f>
        <v>2</v>
      </c>
      <c r="H32" s="2">
        <f>SUM('48 Hours - EB  (volume &amp; class)'!M32:O32)</f>
        <v>0</v>
      </c>
      <c r="I32" s="2">
        <f>'48 Hours - EB  (volume &amp; class)'!P32</f>
        <v>0</v>
      </c>
      <c r="J32" s="73">
        <f t="shared" si="1"/>
        <v>83</v>
      </c>
    </row>
    <row r="33" spans="3:10" x14ac:dyDescent="0.25">
      <c r="C33" s="51">
        <f t="shared" si="0"/>
        <v>43515.874998599997</v>
      </c>
      <c r="D33" s="52">
        <f t="shared" si="2"/>
        <v>0.87499859999999996</v>
      </c>
      <c r="E33" s="1">
        <f>SUM('48 Hours - EB  (volume &amp; class)'!C33:E33)</f>
        <v>60</v>
      </c>
      <c r="F33" s="2">
        <f>SUM('48 Hours - EB  (volume &amp; class)'!F33:I33)</f>
        <v>0</v>
      </c>
      <c r="G33" s="2">
        <f>SUM('48 Hours - EB  (volume &amp; class)'!J33:L33)</f>
        <v>0</v>
      </c>
      <c r="H33" s="2">
        <f>SUM('48 Hours - EB  (volume &amp; class)'!M33:O33)</f>
        <v>0</v>
      </c>
      <c r="I33" s="2">
        <f>'48 Hours - EB  (volume &amp; class)'!P33</f>
        <v>0</v>
      </c>
      <c r="J33" s="73">
        <f t="shared" si="1"/>
        <v>60</v>
      </c>
    </row>
    <row r="34" spans="3:10" x14ac:dyDescent="0.25">
      <c r="C34" s="51">
        <f t="shared" si="0"/>
        <v>43515.916665199999</v>
      </c>
      <c r="D34" s="52">
        <f t="shared" si="2"/>
        <v>0.91666519999999996</v>
      </c>
      <c r="E34" s="1">
        <f>SUM('48 Hours - EB  (volume &amp; class)'!C34:E34)</f>
        <v>49</v>
      </c>
      <c r="F34" s="2">
        <f>SUM('48 Hours - EB  (volume &amp; class)'!F34:I34)</f>
        <v>0</v>
      </c>
      <c r="G34" s="2">
        <f>SUM('48 Hours - EB  (volume &amp; class)'!J34:L34)</f>
        <v>0</v>
      </c>
      <c r="H34" s="2">
        <f>SUM('48 Hours - EB  (volume &amp; class)'!M34:O34)</f>
        <v>0</v>
      </c>
      <c r="I34" s="2">
        <f>'48 Hours - EB  (volume &amp; class)'!P34</f>
        <v>0</v>
      </c>
      <c r="J34" s="73">
        <f t="shared" si="1"/>
        <v>49</v>
      </c>
    </row>
    <row r="35" spans="3:10" x14ac:dyDescent="0.25">
      <c r="C35" s="51">
        <f t="shared" si="0"/>
        <v>43515.9583318</v>
      </c>
      <c r="D35" s="52">
        <f t="shared" si="2"/>
        <v>0.95833179999999996</v>
      </c>
      <c r="E35" s="1">
        <f>SUM('48 Hours - EB  (volume &amp; class)'!C35:E35)</f>
        <v>29</v>
      </c>
      <c r="F35" s="2">
        <f>SUM('48 Hours - EB  (volume &amp; class)'!F35:I35)</f>
        <v>1</v>
      </c>
      <c r="G35" s="2">
        <f>SUM('48 Hours - EB  (volume &amp; class)'!J35:L35)</f>
        <v>0</v>
      </c>
      <c r="H35" s="2">
        <f>SUM('48 Hours - EB  (volume &amp; class)'!M35:O35)</f>
        <v>0</v>
      </c>
      <c r="I35" s="2">
        <f>'48 Hours - EB  (volume &amp; class)'!P35</f>
        <v>0</v>
      </c>
      <c r="J35" s="73">
        <f t="shared" si="1"/>
        <v>30</v>
      </c>
    </row>
    <row r="36" spans="3:10" x14ac:dyDescent="0.25">
      <c r="C36" s="51">
        <f t="shared" si="0"/>
        <v>43515.999998400002</v>
      </c>
      <c r="D36" s="52">
        <f t="shared" si="2"/>
        <v>0.99999839999999995</v>
      </c>
      <c r="E36" s="1">
        <f>SUM('48 Hours - EB  (volume &amp; class)'!C36:E36)</f>
        <v>9</v>
      </c>
      <c r="F36" s="2">
        <f>SUM('48 Hours - EB  (volume &amp; class)'!F36:I36)</f>
        <v>2</v>
      </c>
      <c r="G36" s="2">
        <f>SUM('48 Hours - EB  (volume &amp; class)'!J36:L36)</f>
        <v>1</v>
      </c>
      <c r="H36" s="2">
        <f>SUM('48 Hours - EB  (volume &amp; class)'!M36:O36)</f>
        <v>0</v>
      </c>
      <c r="I36" s="2">
        <f>'48 Hours - EB  (volume &amp; class)'!P36</f>
        <v>0</v>
      </c>
      <c r="J36" s="73">
        <f t="shared" si="1"/>
        <v>12</v>
      </c>
    </row>
    <row r="37" spans="3:10" x14ac:dyDescent="0.25">
      <c r="C37" s="51">
        <f t="shared" si="0"/>
        <v>43516.041664999997</v>
      </c>
      <c r="D37" s="52">
        <f t="shared" si="2"/>
        <v>1.0416650000000001</v>
      </c>
      <c r="E37" s="1">
        <f>SUM('48 Hours - EB  (volume &amp; class)'!C37:E37)</f>
        <v>10</v>
      </c>
      <c r="F37" s="2">
        <f>SUM('48 Hours - EB  (volume &amp; class)'!F37:I37)</f>
        <v>0</v>
      </c>
      <c r="G37" s="2">
        <f>SUM('48 Hours - EB  (volume &amp; class)'!J37:L37)</f>
        <v>0</v>
      </c>
      <c r="H37" s="2">
        <f>SUM('48 Hours - EB  (volume &amp; class)'!M37:O37)</f>
        <v>0</v>
      </c>
      <c r="I37" s="2">
        <f>'48 Hours - EB  (volume &amp; class)'!P37</f>
        <v>0</v>
      </c>
      <c r="J37" s="73">
        <f t="shared" si="1"/>
        <v>10</v>
      </c>
    </row>
    <row r="38" spans="3:10" x14ac:dyDescent="0.25">
      <c r="C38" s="51">
        <f t="shared" si="0"/>
        <v>43516.083331599999</v>
      </c>
      <c r="D38" s="52">
        <f t="shared" si="2"/>
        <v>1.0833316000000002</v>
      </c>
      <c r="E38" s="1">
        <f>SUM('48 Hours - EB  (volume &amp; class)'!C38:E38)</f>
        <v>11</v>
      </c>
      <c r="F38" s="2">
        <f>SUM('48 Hours - EB  (volume &amp; class)'!F38:I38)</f>
        <v>0</v>
      </c>
      <c r="G38" s="2">
        <f>SUM('48 Hours - EB  (volume &amp; class)'!J38:L38)</f>
        <v>1</v>
      </c>
      <c r="H38" s="2">
        <f>SUM('48 Hours - EB  (volume &amp; class)'!M38:O38)</f>
        <v>0</v>
      </c>
      <c r="I38" s="2">
        <f>'48 Hours - EB  (volume &amp; class)'!P38</f>
        <v>0</v>
      </c>
      <c r="J38" s="73">
        <f t="shared" si="1"/>
        <v>12</v>
      </c>
    </row>
    <row r="39" spans="3:10" x14ac:dyDescent="0.25">
      <c r="C39" s="51">
        <f t="shared" si="0"/>
        <v>43516.124998200001</v>
      </c>
      <c r="D39" s="52">
        <f t="shared" si="2"/>
        <v>1.1249982000000003</v>
      </c>
      <c r="E39" s="1">
        <f>SUM('48 Hours - EB  (volume &amp; class)'!C39:E39)</f>
        <v>21</v>
      </c>
      <c r="F39" s="2">
        <f>SUM('48 Hours - EB  (volume &amp; class)'!F39:I39)</f>
        <v>1</v>
      </c>
      <c r="G39" s="2">
        <f>SUM('48 Hours - EB  (volume &amp; class)'!J39:L39)</f>
        <v>1</v>
      </c>
      <c r="H39" s="2">
        <f>SUM('48 Hours - EB  (volume &amp; class)'!M39:O39)</f>
        <v>0</v>
      </c>
      <c r="I39" s="2">
        <f>'48 Hours - EB  (volume &amp; class)'!P39</f>
        <v>0</v>
      </c>
      <c r="J39" s="73">
        <f t="shared" si="1"/>
        <v>23</v>
      </c>
    </row>
    <row r="40" spans="3:10" x14ac:dyDescent="0.25">
      <c r="C40" s="51">
        <f t="shared" si="0"/>
        <v>43516.166664800003</v>
      </c>
      <c r="D40" s="52">
        <f t="shared" si="2"/>
        <v>1.1666648000000004</v>
      </c>
      <c r="E40" s="1">
        <f>SUM('48 Hours - EB  (volume &amp; class)'!C40:E40)</f>
        <v>72</v>
      </c>
      <c r="F40" s="2">
        <f>SUM('48 Hours - EB  (volume &amp; class)'!F40:I40)</f>
        <v>3</v>
      </c>
      <c r="G40" s="2">
        <f>SUM('48 Hours - EB  (volume &amp; class)'!J40:L40)</f>
        <v>1</v>
      </c>
      <c r="H40" s="2">
        <f>SUM('48 Hours - EB  (volume &amp; class)'!M40:O40)</f>
        <v>0</v>
      </c>
      <c r="I40" s="2">
        <f>'48 Hours - EB  (volume &amp; class)'!P40</f>
        <v>0</v>
      </c>
      <c r="J40" s="73">
        <f t="shared" si="1"/>
        <v>76</v>
      </c>
    </row>
    <row r="41" spans="3:10" x14ac:dyDescent="0.25">
      <c r="C41" s="51">
        <f t="shared" si="0"/>
        <v>43516.208331399997</v>
      </c>
      <c r="D41" s="52">
        <f t="shared" si="2"/>
        <v>1.2083314000000005</v>
      </c>
      <c r="E41" s="1">
        <f>SUM('48 Hours - EB  (volume &amp; class)'!C41:E41)</f>
        <v>252</v>
      </c>
      <c r="F41" s="2">
        <f>SUM('48 Hours - EB  (volume &amp; class)'!F41:I41)</f>
        <v>24</v>
      </c>
      <c r="G41" s="2">
        <f>SUM('48 Hours - EB  (volume &amp; class)'!J41:L41)</f>
        <v>1</v>
      </c>
      <c r="H41" s="2">
        <f>SUM('48 Hours - EB  (volume &amp; class)'!M41:O41)</f>
        <v>0</v>
      </c>
      <c r="I41" s="2">
        <f>'48 Hours - EB  (volume &amp; class)'!P41</f>
        <v>0</v>
      </c>
      <c r="J41" s="73">
        <f t="shared" si="1"/>
        <v>277</v>
      </c>
    </row>
    <row r="42" spans="3:10" x14ac:dyDescent="0.25">
      <c r="C42" s="51">
        <f t="shared" si="0"/>
        <v>43516.249997999999</v>
      </c>
      <c r="D42" s="52">
        <f t="shared" si="2"/>
        <v>1.2499980000000006</v>
      </c>
      <c r="E42" s="1">
        <f>SUM('48 Hours - EB  (volume &amp; class)'!C42:E42)</f>
        <v>494</v>
      </c>
      <c r="F42" s="2">
        <f>SUM('48 Hours - EB  (volume &amp; class)'!F42:I42)</f>
        <v>34</v>
      </c>
      <c r="G42" s="2">
        <f>SUM('48 Hours - EB  (volume &amp; class)'!J42:L42)</f>
        <v>2</v>
      </c>
      <c r="H42" s="2">
        <f>SUM('48 Hours - EB  (volume &amp; class)'!M42:O42)</f>
        <v>0</v>
      </c>
      <c r="I42" s="2">
        <f>'48 Hours - EB  (volume &amp; class)'!P42</f>
        <v>0</v>
      </c>
      <c r="J42" s="73">
        <f t="shared" si="1"/>
        <v>530</v>
      </c>
    </row>
    <row r="43" spans="3:10" x14ac:dyDescent="0.25">
      <c r="C43" s="51">
        <f t="shared" si="0"/>
        <v>43516.291664600001</v>
      </c>
      <c r="D43" s="52">
        <f t="shared" si="2"/>
        <v>1.2916646000000007</v>
      </c>
      <c r="E43" s="1">
        <f>SUM('48 Hours - EB  (volume &amp; class)'!C43:E43)</f>
        <v>542</v>
      </c>
      <c r="F43" s="2">
        <f>SUM('48 Hours - EB  (volume &amp; class)'!F43:I43)</f>
        <v>22</v>
      </c>
      <c r="G43" s="2">
        <f>SUM('48 Hours - EB  (volume &amp; class)'!J43:L43)</f>
        <v>11</v>
      </c>
      <c r="H43" s="2">
        <f>SUM('48 Hours - EB  (volume &amp; class)'!M43:O43)</f>
        <v>0</v>
      </c>
      <c r="I43" s="2">
        <f>'48 Hours - EB  (volume &amp; class)'!P43</f>
        <v>0</v>
      </c>
      <c r="J43" s="73">
        <f t="shared" si="1"/>
        <v>575</v>
      </c>
    </row>
    <row r="44" spans="3:10" x14ac:dyDescent="0.25">
      <c r="C44" s="51">
        <f t="shared" si="0"/>
        <v>43516.333331200003</v>
      </c>
      <c r="D44" s="52">
        <f t="shared" si="2"/>
        <v>1.3333312000000008</v>
      </c>
      <c r="E44" s="1">
        <f>SUM('48 Hours - EB  (volume &amp; class)'!C44:E44)</f>
        <v>319</v>
      </c>
      <c r="F44" s="2">
        <f>SUM('48 Hours - EB  (volume &amp; class)'!F44:I44)</f>
        <v>21</v>
      </c>
      <c r="G44" s="2">
        <f>SUM('48 Hours - EB  (volume &amp; class)'!J44:L44)</f>
        <v>10</v>
      </c>
      <c r="H44" s="2">
        <f>SUM('48 Hours - EB  (volume &amp; class)'!M44:O44)</f>
        <v>0</v>
      </c>
      <c r="I44" s="2">
        <f>'48 Hours - EB  (volume &amp; class)'!P44</f>
        <v>0</v>
      </c>
      <c r="J44" s="73">
        <f t="shared" si="1"/>
        <v>350</v>
      </c>
    </row>
    <row r="45" spans="3:10" x14ac:dyDescent="0.25">
      <c r="C45" s="51">
        <f t="shared" si="0"/>
        <v>43516.374997799998</v>
      </c>
      <c r="D45" s="52">
        <f t="shared" si="2"/>
        <v>1.3749978000000009</v>
      </c>
      <c r="E45" s="1">
        <f>SUM('48 Hours - EB  (volume &amp; class)'!C45:E45)</f>
        <v>202</v>
      </c>
      <c r="F45" s="2">
        <f>SUM('48 Hours - EB  (volume &amp; class)'!F45:I45)</f>
        <v>17</v>
      </c>
      <c r="G45" s="2">
        <f>SUM('48 Hours - EB  (volume &amp; class)'!J45:L45)</f>
        <v>10</v>
      </c>
      <c r="H45" s="2">
        <f>SUM('48 Hours - EB  (volume &amp; class)'!M45:O45)</f>
        <v>0</v>
      </c>
      <c r="I45" s="2">
        <f>'48 Hours - EB  (volume &amp; class)'!P45</f>
        <v>0</v>
      </c>
      <c r="J45" s="73">
        <f t="shared" si="1"/>
        <v>229</v>
      </c>
    </row>
    <row r="46" spans="3:10" x14ac:dyDescent="0.25">
      <c r="C46" s="51">
        <f t="shared" si="0"/>
        <v>43516.4166644</v>
      </c>
      <c r="D46" s="52">
        <f t="shared" si="2"/>
        <v>1.416664400000001</v>
      </c>
      <c r="E46" s="1">
        <f>SUM('48 Hours - EB  (volume &amp; class)'!C46:E46)</f>
        <v>170</v>
      </c>
      <c r="F46" s="2">
        <f>SUM('48 Hours - EB  (volume &amp; class)'!F46:I46)</f>
        <v>11</v>
      </c>
      <c r="G46" s="2">
        <f>SUM('48 Hours - EB  (volume &amp; class)'!J46:L46)</f>
        <v>13</v>
      </c>
      <c r="H46" s="2">
        <f>SUM('48 Hours - EB  (volume &amp; class)'!M46:O46)</f>
        <v>0</v>
      </c>
      <c r="I46" s="2">
        <f>'48 Hours - EB  (volume &amp; class)'!P46</f>
        <v>0</v>
      </c>
      <c r="J46" s="73">
        <f t="shared" si="1"/>
        <v>194</v>
      </c>
    </row>
    <row r="47" spans="3:10" x14ac:dyDescent="0.25">
      <c r="C47" s="51">
        <f t="shared" si="0"/>
        <v>43516.458331000002</v>
      </c>
      <c r="D47" s="52">
        <f t="shared" si="2"/>
        <v>1.4583310000000012</v>
      </c>
      <c r="E47" s="1">
        <f>SUM('48 Hours - EB  (volume &amp; class)'!C47:E47)</f>
        <v>184</v>
      </c>
      <c r="F47" s="2">
        <f>SUM('48 Hours - EB  (volume &amp; class)'!F47:I47)</f>
        <v>15</v>
      </c>
      <c r="G47" s="2">
        <f>SUM('48 Hours - EB  (volume &amp; class)'!J47:L47)</f>
        <v>9</v>
      </c>
      <c r="H47" s="2">
        <f>SUM('48 Hours - EB  (volume &amp; class)'!M47:O47)</f>
        <v>0</v>
      </c>
      <c r="I47" s="2">
        <f>'48 Hours - EB  (volume &amp; class)'!P47</f>
        <v>0</v>
      </c>
      <c r="J47" s="73">
        <f t="shared" si="1"/>
        <v>208</v>
      </c>
    </row>
    <row r="48" spans="3:10" x14ac:dyDescent="0.25">
      <c r="C48" s="51">
        <f t="shared" si="0"/>
        <v>43516.499997600004</v>
      </c>
      <c r="D48" s="52">
        <f t="shared" si="2"/>
        <v>1.4999976000000013</v>
      </c>
      <c r="E48" s="1">
        <f>SUM('48 Hours - EB  (volume &amp; class)'!C48:E48)</f>
        <v>195</v>
      </c>
      <c r="F48" s="2">
        <f>SUM('48 Hours - EB  (volume &amp; class)'!F48:I48)</f>
        <v>13</v>
      </c>
      <c r="G48" s="2">
        <f>SUM('48 Hours - EB  (volume &amp; class)'!J48:L48)</f>
        <v>12</v>
      </c>
      <c r="H48" s="2">
        <f>SUM('48 Hours - EB  (volume &amp; class)'!M48:O48)</f>
        <v>0</v>
      </c>
      <c r="I48" s="2">
        <f>'48 Hours - EB  (volume &amp; class)'!P48</f>
        <v>0</v>
      </c>
      <c r="J48" s="73">
        <f t="shared" si="1"/>
        <v>220</v>
      </c>
    </row>
    <row r="49" spans="1:19" x14ac:dyDescent="0.25">
      <c r="C49" s="51">
        <f t="shared" si="0"/>
        <v>43516.541664199998</v>
      </c>
      <c r="D49" s="52">
        <f t="shared" si="2"/>
        <v>1.5416642000000014</v>
      </c>
      <c r="E49" s="1">
        <f>SUM('48 Hours - EB  (volume &amp; class)'!C49:E49)</f>
        <v>178</v>
      </c>
      <c r="F49" s="2">
        <f>SUM('48 Hours - EB  (volume &amp; class)'!F49:I49)</f>
        <v>8</v>
      </c>
      <c r="G49" s="2">
        <f>SUM('48 Hours - EB  (volume &amp; class)'!J49:L49)</f>
        <v>6</v>
      </c>
      <c r="H49" s="2">
        <f>SUM('48 Hours - EB  (volume &amp; class)'!M49:O49)</f>
        <v>0</v>
      </c>
      <c r="I49" s="2">
        <f>'48 Hours - EB  (volume &amp; class)'!P49</f>
        <v>0</v>
      </c>
      <c r="J49" s="73">
        <f t="shared" si="1"/>
        <v>192</v>
      </c>
    </row>
    <row r="50" spans="1:19" x14ac:dyDescent="0.25">
      <c r="C50" s="51">
        <f t="shared" si="0"/>
        <v>43516.5833308</v>
      </c>
      <c r="D50" s="52">
        <f t="shared" si="2"/>
        <v>1.5833308000000015</v>
      </c>
      <c r="E50" s="1">
        <f>SUM('48 Hours - EB  (volume &amp; class)'!C50:E50)</f>
        <v>230</v>
      </c>
      <c r="F50" s="2">
        <f>SUM('48 Hours - EB  (volume &amp; class)'!F50:I50)</f>
        <v>13</v>
      </c>
      <c r="G50" s="2">
        <f>SUM('48 Hours - EB  (volume &amp; class)'!J50:L50)</f>
        <v>6</v>
      </c>
      <c r="H50" s="2">
        <f>SUM('48 Hours - EB  (volume &amp; class)'!M50:O50)</f>
        <v>0</v>
      </c>
      <c r="I50" s="2">
        <f>'48 Hours - EB  (volume &amp; class)'!P50</f>
        <v>0</v>
      </c>
      <c r="J50" s="73">
        <f t="shared" si="1"/>
        <v>249</v>
      </c>
    </row>
    <row r="51" spans="1:19" x14ac:dyDescent="0.25">
      <c r="C51" s="51">
        <f t="shared" si="0"/>
        <v>43516.624997400002</v>
      </c>
      <c r="D51" s="52">
        <f t="shared" si="2"/>
        <v>1.6249974000000016</v>
      </c>
      <c r="E51" s="1">
        <f>SUM('48 Hours - EB  (volume &amp; class)'!C51:E51)</f>
        <v>260</v>
      </c>
      <c r="F51" s="2">
        <f>SUM('48 Hours - EB  (volume &amp; class)'!F51:I51)</f>
        <v>23</v>
      </c>
      <c r="G51" s="2">
        <f>SUM('48 Hours - EB  (volume &amp; class)'!J51:L51)</f>
        <v>12</v>
      </c>
      <c r="H51" s="2">
        <f>SUM('48 Hours - EB  (volume &amp; class)'!M51:O51)</f>
        <v>0</v>
      </c>
      <c r="I51" s="2">
        <f>'48 Hours - EB  (volume &amp; class)'!P51</f>
        <v>0</v>
      </c>
      <c r="J51" s="73">
        <f t="shared" si="1"/>
        <v>295</v>
      </c>
    </row>
    <row r="52" spans="1:19" x14ac:dyDescent="0.25">
      <c r="C52" s="51">
        <f t="shared" si="0"/>
        <v>43516.666663999997</v>
      </c>
      <c r="D52" s="52">
        <f t="shared" si="2"/>
        <v>1.6666640000000017</v>
      </c>
      <c r="E52" s="1">
        <f>SUM('48 Hours - EB  (volume &amp; class)'!C52:E52)</f>
        <v>222</v>
      </c>
      <c r="F52" s="2">
        <f>SUM('48 Hours - EB  (volume &amp; class)'!F52:I52)</f>
        <v>9</v>
      </c>
      <c r="G52" s="2">
        <f>SUM('48 Hours - EB  (volume &amp; class)'!J52:L52)</f>
        <v>4</v>
      </c>
      <c r="H52" s="2">
        <f>SUM('48 Hours - EB  (volume &amp; class)'!M52:O52)</f>
        <v>0</v>
      </c>
      <c r="I52" s="2">
        <f>'48 Hours - EB  (volume &amp; class)'!P52</f>
        <v>0</v>
      </c>
      <c r="J52" s="73">
        <f t="shared" si="1"/>
        <v>235</v>
      </c>
    </row>
    <row r="53" spans="1:19" x14ac:dyDescent="0.25">
      <c r="C53" s="51">
        <f t="shared" si="0"/>
        <v>43516.708330599999</v>
      </c>
      <c r="D53" s="52">
        <f t="shared" si="2"/>
        <v>1.7083306000000018</v>
      </c>
      <c r="E53" s="1">
        <f>SUM('48 Hours - EB  (volume &amp; class)'!C53:E53)</f>
        <v>257</v>
      </c>
      <c r="F53" s="2">
        <f>SUM('48 Hours - EB  (volume &amp; class)'!F53:I53)</f>
        <v>13</v>
      </c>
      <c r="G53" s="2">
        <f>SUM('48 Hours - EB  (volume &amp; class)'!J53:L53)</f>
        <v>1</v>
      </c>
      <c r="H53" s="2">
        <f>SUM('48 Hours - EB  (volume &amp; class)'!M53:O53)</f>
        <v>0</v>
      </c>
      <c r="I53" s="2">
        <f>'48 Hours - EB  (volume &amp; class)'!P53</f>
        <v>0</v>
      </c>
      <c r="J53" s="73">
        <f t="shared" si="1"/>
        <v>271</v>
      </c>
    </row>
    <row r="54" spans="1:19" x14ac:dyDescent="0.25">
      <c r="C54" s="51">
        <f t="shared" si="0"/>
        <v>43516.749997200001</v>
      </c>
      <c r="D54" s="52">
        <f t="shared" si="2"/>
        <v>1.7499972000000019</v>
      </c>
      <c r="E54" s="1">
        <f>SUM('48 Hours - EB  (volume &amp; class)'!C54:E54)</f>
        <v>184</v>
      </c>
      <c r="F54" s="2">
        <f>SUM('48 Hours - EB  (volume &amp; class)'!F54:I54)</f>
        <v>5</v>
      </c>
      <c r="G54" s="2">
        <f>SUM('48 Hours - EB  (volume &amp; class)'!J54:L54)</f>
        <v>2</v>
      </c>
      <c r="H54" s="2">
        <f>SUM('48 Hours - EB  (volume &amp; class)'!M54:O54)</f>
        <v>0</v>
      </c>
      <c r="I54" s="2">
        <f>'48 Hours - EB  (volume &amp; class)'!P54</f>
        <v>0</v>
      </c>
      <c r="J54" s="73">
        <f t="shared" si="1"/>
        <v>191</v>
      </c>
    </row>
    <row r="55" spans="1:19" x14ac:dyDescent="0.25">
      <c r="C55" s="51">
        <f t="shared" si="0"/>
        <v>43516.791663800002</v>
      </c>
      <c r="D55" s="52">
        <f t="shared" si="2"/>
        <v>1.791663800000002</v>
      </c>
      <c r="E55" s="1">
        <f>SUM('48 Hours - EB  (volume &amp; class)'!C55:E55)</f>
        <v>129</v>
      </c>
      <c r="F55" s="2">
        <f>SUM('48 Hours - EB  (volume &amp; class)'!F55:I55)</f>
        <v>2</v>
      </c>
      <c r="G55" s="2">
        <f>SUM('48 Hours - EB  (volume &amp; class)'!J55:L55)</f>
        <v>2</v>
      </c>
      <c r="H55" s="2">
        <f>SUM('48 Hours - EB  (volume &amp; class)'!M55:O55)</f>
        <v>0</v>
      </c>
      <c r="I55" s="2">
        <f>'48 Hours - EB  (volume &amp; class)'!P55</f>
        <v>0</v>
      </c>
      <c r="J55" s="73">
        <f t="shared" si="1"/>
        <v>133</v>
      </c>
    </row>
    <row r="56" spans="1:19" x14ac:dyDescent="0.25">
      <c r="C56" s="51">
        <f t="shared" si="0"/>
        <v>43516.833330399997</v>
      </c>
      <c r="D56" s="52">
        <f t="shared" si="2"/>
        <v>1.8333304000000021</v>
      </c>
      <c r="E56" s="1">
        <f>SUM('48 Hours - EB  (volume &amp; class)'!C56:E56)</f>
        <v>97</v>
      </c>
      <c r="F56" s="2">
        <f>SUM('48 Hours - EB  (volume &amp; class)'!F56:I56)</f>
        <v>5</v>
      </c>
      <c r="G56" s="2">
        <f>SUM('48 Hours - EB  (volume &amp; class)'!J56:L56)</f>
        <v>1</v>
      </c>
      <c r="H56" s="2">
        <f>SUM('48 Hours - EB  (volume &amp; class)'!M56:O56)</f>
        <v>0</v>
      </c>
      <c r="I56" s="2">
        <f>'48 Hours - EB  (volume &amp; class)'!P56</f>
        <v>0</v>
      </c>
      <c r="J56" s="73">
        <f t="shared" si="1"/>
        <v>103</v>
      </c>
    </row>
    <row r="57" spans="1:19" x14ac:dyDescent="0.25">
      <c r="C57" s="51">
        <f t="shared" si="0"/>
        <v>43516.874996999999</v>
      </c>
      <c r="D57" s="52">
        <f t="shared" si="2"/>
        <v>1.8749970000000022</v>
      </c>
      <c r="E57" s="1">
        <f>SUM('48 Hours - EB  (volume &amp; class)'!C57:E57)</f>
        <v>72</v>
      </c>
      <c r="F57" s="2">
        <f>SUM('48 Hours - EB  (volume &amp; class)'!F57:I57)</f>
        <v>2</v>
      </c>
      <c r="G57" s="2">
        <f>SUM('48 Hours - EB  (volume &amp; class)'!J57:L57)</f>
        <v>1</v>
      </c>
      <c r="H57" s="2">
        <f>SUM('48 Hours - EB  (volume &amp; class)'!M57:O57)</f>
        <v>0</v>
      </c>
      <c r="I57" s="2">
        <f>'48 Hours - EB  (volume &amp; class)'!P57</f>
        <v>0</v>
      </c>
      <c r="J57" s="73">
        <f t="shared" si="1"/>
        <v>75</v>
      </c>
    </row>
    <row r="58" spans="1:19" x14ac:dyDescent="0.25">
      <c r="C58" s="51">
        <f t="shared" si="0"/>
        <v>43516.916663600001</v>
      </c>
      <c r="D58" s="52">
        <f t="shared" si="2"/>
        <v>1.9166636000000024</v>
      </c>
      <c r="E58" s="1">
        <f>SUM('48 Hours - EB  (volume &amp; class)'!C58:E58)</f>
        <v>43</v>
      </c>
      <c r="F58" s="2">
        <f>SUM('48 Hours - EB  (volume &amp; class)'!F58:I58)</f>
        <v>0</v>
      </c>
      <c r="G58" s="2">
        <f>SUM('48 Hours - EB  (volume &amp; class)'!J58:L58)</f>
        <v>0</v>
      </c>
      <c r="H58" s="2">
        <f>SUM('48 Hours - EB  (volume &amp; class)'!M58:O58)</f>
        <v>0</v>
      </c>
      <c r="I58" s="2">
        <f>'48 Hours - EB  (volume &amp; class)'!P58</f>
        <v>0</v>
      </c>
      <c r="J58" s="73">
        <f t="shared" si="1"/>
        <v>43</v>
      </c>
    </row>
    <row r="59" spans="1:19" ht="14.4" thickBot="1" x14ac:dyDescent="0.3">
      <c r="C59" s="54">
        <f t="shared" si="0"/>
        <v>43516.958330200003</v>
      </c>
      <c r="D59" s="55">
        <f t="shared" si="2"/>
        <v>1.9583302000000025</v>
      </c>
      <c r="E59" s="5">
        <f>SUM('48 Hours - EB  (volume &amp; class)'!C59:E59)</f>
        <v>33</v>
      </c>
      <c r="F59" s="6">
        <f>SUM('48 Hours - EB  (volume &amp; class)'!F59:I59)</f>
        <v>1</v>
      </c>
      <c r="G59" s="6">
        <f>SUM('48 Hours - EB  (volume &amp; class)'!J59:L59)</f>
        <v>0</v>
      </c>
      <c r="H59" s="6">
        <f>SUM('48 Hours - EB  (volume &amp; class)'!M59:O59)</f>
        <v>0</v>
      </c>
      <c r="I59" s="6">
        <f>'48 Hours - EB  (volume &amp; class)'!P59</f>
        <v>0</v>
      </c>
      <c r="J59" s="74">
        <f t="shared" si="1"/>
        <v>34</v>
      </c>
    </row>
    <row r="60" spans="1:19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9" s="59" customFormat="1" x14ac:dyDescent="0.25">
      <c r="C61" s="110" t="s">
        <v>5</v>
      </c>
      <c r="D61" s="111"/>
      <c r="E61" s="76">
        <f>SUM(E12:E59)</f>
        <v>8476</v>
      </c>
      <c r="F61" s="76">
        <f t="shared" ref="F61:J61" si="3">SUM(F12:F59)</f>
        <v>520</v>
      </c>
      <c r="G61" s="76">
        <f t="shared" si="3"/>
        <v>226</v>
      </c>
      <c r="H61" s="76">
        <f t="shared" si="3"/>
        <v>0</v>
      </c>
      <c r="I61" s="76">
        <f t="shared" si="3"/>
        <v>0</v>
      </c>
      <c r="J61" s="76">
        <f t="shared" si="3"/>
        <v>9222</v>
      </c>
      <c r="K61" s="79"/>
      <c r="L61" s="80"/>
      <c r="M61" s="80"/>
      <c r="N61" s="80"/>
      <c r="O61" s="80"/>
      <c r="P61" s="80"/>
      <c r="Q61" s="80"/>
      <c r="R61" s="80"/>
      <c r="S61" s="80"/>
    </row>
    <row r="62" spans="1:19" s="59" customFormat="1" x14ac:dyDescent="0.25">
      <c r="C62" s="110" t="s">
        <v>6</v>
      </c>
      <c r="D62" s="111"/>
      <c r="E62" s="77">
        <f>E61/$J$61</f>
        <v>0.91910648449360222</v>
      </c>
      <c r="F62" s="77">
        <f t="shared" ref="F62:I62" si="4">F61/$J$61</f>
        <v>5.6386900889178054E-2</v>
      </c>
      <c r="G62" s="77">
        <f t="shared" si="4"/>
        <v>2.4506614617219692E-2</v>
      </c>
      <c r="H62" s="77">
        <f t="shared" si="4"/>
        <v>0</v>
      </c>
      <c r="I62" s="77">
        <f t="shared" si="4"/>
        <v>0</v>
      </c>
      <c r="J62" s="78"/>
      <c r="K62" s="81"/>
      <c r="L62" s="82"/>
      <c r="M62" s="82"/>
      <c r="N62" s="82"/>
      <c r="O62" s="82"/>
      <c r="P62" s="82"/>
      <c r="Q62" s="82"/>
      <c r="R62" s="82"/>
      <c r="S62" s="82"/>
    </row>
    <row r="63" spans="1:19" s="60" customFormat="1" x14ac:dyDescent="0.25"/>
    <row r="64" spans="1:19" s="59" customFormat="1" x14ac:dyDescent="0.25">
      <c r="C64" s="110" t="s">
        <v>13</v>
      </c>
      <c r="D64" s="111"/>
      <c r="E64" s="76">
        <f>SUM(E12:E35)</f>
        <v>4290</v>
      </c>
      <c r="F64" s="76">
        <f t="shared" ref="F64:I64" si="5">SUM(F12:F35)</f>
        <v>276</v>
      </c>
      <c r="G64" s="76">
        <f t="shared" si="5"/>
        <v>119</v>
      </c>
      <c r="H64" s="76">
        <f t="shared" si="5"/>
        <v>0</v>
      </c>
      <c r="I64" s="76">
        <f t="shared" si="5"/>
        <v>0</v>
      </c>
      <c r="J64" s="76">
        <f>SUM(J12:J35)</f>
        <v>4685</v>
      </c>
    </row>
    <row r="65" spans="3:10" s="59" customFormat="1" x14ac:dyDescent="0.25">
      <c r="C65" s="110" t="s">
        <v>6</v>
      </c>
      <c r="D65" s="111"/>
      <c r="E65" s="77">
        <f>E64/$J$64</f>
        <v>0.91568836712913559</v>
      </c>
      <c r="F65" s="77">
        <f t="shared" ref="F65:I65" si="6">F64/$J$64</f>
        <v>5.8911419423692636E-2</v>
      </c>
      <c r="G65" s="77">
        <f t="shared" si="6"/>
        <v>2.5400213447171825E-2</v>
      </c>
      <c r="H65" s="77">
        <f t="shared" si="6"/>
        <v>0</v>
      </c>
      <c r="I65" s="77">
        <f t="shared" si="6"/>
        <v>0</v>
      </c>
      <c r="J65" s="78"/>
    </row>
    <row r="66" spans="3:10" s="60" customFormat="1" x14ac:dyDescent="0.25"/>
    <row r="67" spans="3:10" s="59" customFormat="1" x14ac:dyDescent="0.25">
      <c r="C67" s="110" t="s">
        <v>14</v>
      </c>
      <c r="D67" s="111"/>
      <c r="E67" s="76">
        <f>SUM(E36:E59)</f>
        <v>4186</v>
      </c>
      <c r="F67" s="76">
        <f t="shared" ref="F67:J67" si="7">SUM(F36:F59)</f>
        <v>244</v>
      </c>
      <c r="G67" s="76">
        <f t="shared" si="7"/>
        <v>107</v>
      </c>
      <c r="H67" s="76">
        <f t="shared" si="7"/>
        <v>0</v>
      </c>
      <c r="I67" s="76">
        <f t="shared" si="7"/>
        <v>0</v>
      </c>
      <c r="J67" s="76">
        <f t="shared" si="7"/>
        <v>4537</v>
      </c>
    </row>
    <row r="68" spans="3:10" s="59" customFormat="1" x14ac:dyDescent="0.25">
      <c r="C68" s="110" t="s">
        <v>6</v>
      </c>
      <c r="D68" s="111"/>
      <c r="E68" s="77">
        <f>E67/$J$67</f>
        <v>0.92263610315186251</v>
      </c>
      <c r="F68" s="77">
        <f t="shared" ref="F68:I68" si="8">F67/$J$67</f>
        <v>5.3780030857394752E-2</v>
      </c>
      <c r="G68" s="77">
        <f t="shared" si="8"/>
        <v>2.3583865990742782E-2</v>
      </c>
      <c r="H68" s="77">
        <f t="shared" si="8"/>
        <v>0</v>
      </c>
      <c r="I68" s="77">
        <f t="shared" si="8"/>
        <v>0</v>
      </c>
      <c r="J68" s="78"/>
    </row>
    <row r="69" spans="3:10" s="60" customFormat="1" x14ac:dyDescent="0.25"/>
    <row r="70" spans="3:10" s="59" customFormat="1" x14ac:dyDescent="0.25">
      <c r="C70" s="110" t="s">
        <v>15</v>
      </c>
      <c r="D70" s="111"/>
      <c r="E70" s="76">
        <f>E61/2</f>
        <v>4238</v>
      </c>
      <c r="F70" s="76">
        <f t="shared" ref="F70:J70" si="9">F61/2</f>
        <v>260</v>
      </c>
      <c r="G70" s="76">
        <f t="shared" si="9"/>
        <v>113</v>
      </c>
      <c r="H70" s="76">
        <f t="shared" si="9"/>
        <v>0</v>
      </c>
      <c r="I70" s="76">
        <f t="shared" si="9"/>
        <v>0</v>
      </c>
      <c r="J70" s="76">
        <f t="shared" si="9"/>
        <v>4611</v>
      </c>
    </row>
    <row r="71" spans="3:10" s="59" customFormat="1" x14ac:dyDescent="0.25">
      <c r="C71" s="110" t="s">
        <v>6</v>
      </c>
      <c r="D71" s="111"/>
      <c r="E71" s="77">
        <f>E70/$J$70</f>
        <v>0.91910648449360222</v>
      </c>
      <c r="F71" s="77">
        <f t="shared" ref="F71:I71" si="10">F70/$J$70</f>
        <v>5.6386900889178054E-2</v>
      </c>
      <c r="G71" s="77">
        <f t="shared" si="10"/>
        <v>2.4506614617219692E-2</v>
      </c>
      <c r="H71" s="77">
        <f t="shared" si="10"/>
        <v>0</v>
      </c>
      <c r="I71" s="77">
        <f t="shared" si="10"/>
        <v>0</v>
      </c>
      <c r="J71" s="78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.25" right="0.25" top="0.75" bottom="0.5" header="0.25" footer="0.25"/>
  <pageSetup orientation="landscape" r:id="rId1"/>
  <headerFooter>
    <oddHeader>&amp;C&amp;"-,Bold"&amp;12Volume/Class Data - 48 Hours (hour increments)&amp;R1053-2384 930731X</oddHeader>
    <oddFooter>&amp;RPage &amp;P of &amp;N</oddFooter>
  </headerFooter>
  <rowBreaks count="2" manualBreakCount="2">
    <brk id="35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>
      <selection activeCell="X21" sqref="X21"/>
    </sheetView>
  </sheetViews>
  <sheetFormatPr defaultColWidth="5.44140625" defaultRowHeight="13.8" x14ac:dyDescent="0.25"/>
  <cols>
    <col min="1" max="1" width="10" style="46" bestFit="1" customWidth="1"/>
    <col min="2" max="2" width="7" style="46" customWidth="1"/>
    <col min="3" max="16" width="7.88671875" style="46" bestFit="1" customWidth="1"/>
    <col min="17" max="17" width="7.33203125" style="46" bestFit="1" customWidth="1"/>
    <col min="18" max="16384" width="5.44140625" style="46"/>
  </cols>
  <sheetData>
    <row r="1" spans="1:17" x14ac:dyDescent="0.25">
      <c r="A1" s="44" t="s">
        <v>4</v>
      </c>
      <c r="B1" s="112">
        <f>'48 Hours (speed)'!B1:D1</f>
        <v>12</v>
      </c>
      <c r="C1" s="112"/>
      <c r="D1" s="112"/>
      <c r="E1" s="45"/>
      <c r="F1" s="45"/>
      <c r="H1" s="115" t="s">
        <v>9</v>
      </c>
      <c r="I1" s="115"/>
      <c r="J1" s="115"/>
      <c r="K1" s="113" t="str">
        <f>'48 Hours (speed)'!O1</f>
        <v>AMT</v>
      </c>
      <c r="L1" s="113"/>
      <c r="M1" s="113"/>
      <c r="N1" s="113"/>
    </row>
    <row r="2" spans="1:17" x14ac:dyDescent="0.25">
      <c r="A2" s="44" t="s">
        <v>2</v>
      </c>
      <c r="B2" s="112" t="str">
        <f>'48 Hours (speed)'!B2</f>
        <v>Gaston</v>
      </c>
      <c r="C2" s="112"/>
      <c r="D2" s="112"/>
      <c r="E2" s="44"/>
      <c r="F2" s="44"/>
      <c r="H2" s="114" t="s">
        <v>0</v>
      </c>
      <c r="I2" s="114"/>
      <c r="J2" s="114"/>
      <c r="K2" s="113" t="str">
        <f>'48 Hours (speed)'!O2</f>
        <v>1053-2384</v>
      </c>
      <c r="L2" s="113"/>
      <c r="M2" s="113"/>
      <c r="N2" s="113"/>
    </row>
    <row r="3" spans="1:17" x14ac:dyDescent="0.25">
      <c r="A3" s="44" t="s">
        <v>3</v>
      </c>
      <c r="B3" s="112" t="str">
        <f>'48 Hours (speed)'!B3</f>
        <v>Stanley</v>
      </c>
      <c r="C3" s="112"/>
      <c r="D3" s="112"/>
      <c r="E3" s="47"/>
      <c r="F3" s="47"/>
      <c r="H3" s="114" t="s">
        <v>1</v>
      </c>
      <c r="I3" s="114"/>
      <c r="J3" s="114"/>
      <c r="K3" s="113" t="str">
        <f>'48 Hours (speed)'!O3</f>
        <v>NC 27 (Jonas Highway)</v>
      </c>
      <c r="L3" s="113"/>
      <c r="M3" s="113"/>
      <c r="N3" s="113"/>
    </row>
    <row r="4" spans="1:17" x14ac:dyDescent="0.25">
      <c r="A4" s="44" t="s">
        <v>7</v>
      </c>
      <c r="B4" s="112" t="str">
        <f>'48 Hours (speed)'!B4</f>
        <v>NC 27 (Jonas Highway)</v>
      </c>
      <c r="C4" s="112"/>
      <c r="D4" s="112"/>
      <c r="E4" s="44"/>
      <c r="F4" s="44"/>
      <c r="H4" s="114" t="s">
        <v>17</v>
      </c>
      <c r="I4" s="114"/>
      <c r="J4" s="114"/>
      <c r="K4" s="113" t="str">
        <f>'48 Hours (speed)'!O4</f>
        <v>930731X</v>
      </c>
      <c r="L4" s="113"/>
      <c r="M4" s="113"/>
      <c r="N4" s="113"/>
    </row>
    <row r="5" spans="1:17" x14ac:dyDescent="0.25">
      <c r="A5" s="44" t="s">
        <v>8</v>
      </c>
      <c r="B5" s="112">
        <f>'48 Hours (speed)'!B5</f>
        <v>0</v>
      </c>
      <c r="C5" s="112"/>
      <c r="D5" s="112"/>
      <c r="E5" s="44"/>
      <c r="F5" s="44"/>
    </row>
    <row r="6" spans="1:17" x14ac:dyDescent="0.25">
      <c r="A6" s="44"/>
      <c r="B6" s="48"/>
      <c r="C6" s="48"/>
      <c r="D6" s="48"/>
      <c r="E6" s="44"/>
      <c r="F6" s="44"/>
    </row>
    <row r="7" spans="1:17" x14ac:dyDescent="0.25">
      <c r="A7" s="115" t="s">
        <v>33</v>
      </c>
      <c r="B7" s="115"/>
      <c r="C7" s="129" t="str">
        <f>'48 Hours (speed)'!H1</f>
        <v>N/A (assumed 45)</v>
      </c>
      <c r="D7" s="129"/>
      <c r="E7" s="44"/>
      <c r="F7" s="44"/>
      <c r="H7" s="114" t="s">
        <v>10</v>
      </c>
      <c r="I7" s="114"/>
      <c r="J7" s="114"/>
      <c r="K7" s="114"/>
      <c r="L7" s="116">
        <f>'48 Hours (speed)'!P6</f>
        <v>43515</v>
      </c>
      <c r="M7" s="116"/>
      <c r="N7" s="116"/>
    </row>
    <row r="8" spans="1:17" x14ac:dyDescent="0.25">
      <c r="A8" s="115" t="s">
        <v>34</v>
      </c>
      <c r="B8" s="115"/>
      <c r="C8" s="123">
        <f>'48 Hours (speed)'!H2</f>
        <v>0</v>
      </c>
      <c r="D8" s="123"/>
      <c r="E8" s="44"/>
      <c r="F8" s="44"/>
      <c r="H8" s="114" t="s">
        <v>11</v>
      </c>
      <c r="I8" s="114"/>
      <c r="J8" s="114"/>
      <c r="K8" s="114"/>
      <c r="L8" s="117">
        <f>'48 Hours (speed)'!P7</f>
        <v>0</v>
      </c>
      <c r="M8" s="117"/>
      <c r="N8" s="117"/>
    </row>
    <row r="9" spans="1:17" ht="14.4" thickBot="1" x14ac:dyDescent="0.3">
      <c r="E9" s="72"/>
      <c r="F9" s="72"/>
    </row>
    <row r="10" spans="1:17" x14ac:dyDescent="0.25">
      <c r="A10" s="118" t="s">
        <v>12</v>
      </c>
      <c r="B10" s="120" t="s">
        <v>16</v>
      </c>
      <c r="C10" s="124" t="s">
        <v>58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6"/>
    </row>
    <row r="11" spans="1:17" ht="15.75" customHeight="1" x14ac:dyDescent="0.25">
      <c r="A11" s="119"/>
      <c r="B11" s="121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5">
      <c r="A12" s="51">
        <f t="shared" ref="A12:A59" si="0">L$7+B12</f>
        <v>43515</v>
      </c>
      <c r="B12" s="52">
        <f>L8</f>
        <v>0</v>
      </c>
      <c r="C12" s="1">
        <v>0</v>
      </c>
      <c r="D12" s="2">
        <v>23</v>
      </c>
      <c r="E12" s="2">
        <v>3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53">
        <f>SUM(C12:P12)</f>
        <v>27</v>
      </c>
    </row>
    <row r="13" spans="1:17" x14ac:dyDescent="0.25">
      <c r="A13" s="51">
        <f t="shared" si="0"/>
        <v>43515.041666600002</v>
      </c>
      <c r="B13" s="52">
        <f>B12+0.0416666</f>
        <v>4.1666599999999998E-2</v>
      </c>
      <c r="C13" s="1">
        <v>0</v>
      </c>
      <c r="D13" s="2">
        <v>8</v>
      </c>
      <c r="E13" s="2">
        <v>7</v>
      </c>
      <c r="F13" s="2">
        <v>0</v>
      </c>
      <c r="G13" s="2">
        <v>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53">
        <f t="shared" ref="Q13:Q59" si="1">SUM(C13:P13)</f>
        <v>16</v>
      </c>
    </row>
    <row r="14" spans="1:17" x14ac:dyDescent="0.25">
      <c r="A14" s="51">
        <f t="shared" si="0"/>
        <v>43515.083333199997</v>
      </c>
      <c r="B14" s="52">
        <f>B13+0.0416666</f>
        <v>8.3333199999999996E-2</v>
      </c>
      <c r="C14" s="1">
        <v>2</v>
      </c>
      <c r="D14" s="2">
        <v>7</v>
      </c>
      <c r="E14" s="2">
        <v>6</v>
      </c>
      <c r="F14" s="2">
        <v>0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53">
        <f t="shared" si="1"/>
        <v>16</v>
      </c>
    </row>
    <row r="15" spans="1:17" x14ac:dyDescent="0.25">
      <c r="A15" s="51">
        <f t="shared" si="0"/>
        <v>43515.124999799998</v>
      </c>
      <c r="B15" s="52">
        <f t="shared" ref="B15:B59" si="2">B14+0.0416666</f>
        <v>0.12499979999999999</v>
      </c>
      <c r="C15" s="1">
        <v>0</v>
      </c>
      <c r="D15" s="2">
        <v>7</v>
      </c>
      <c r="E15" s="2">
        <v>4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53">
        <f t="shared" si="1"/>
        <v>13</v>
      </c>
    </row>
    <row r="16" spans="1:17" x14ac:dyDescent="0.25">
      <c r="A16" s="51">
        <f t="shared" si="0"/>
        <v>43515.1666664</v>
      </c>
      <c r="B16" s="52">
        <f t="shared" si="2"/>
        <v>0.16666639999999999</v>
      </c>
      <c r="C16" s="1">
        <v>1</v>
      </c>
      <c r="D16" s="2">
        <v>18</v>
      </c>
      <c r="E16" s="2">
        <v>4</v>
      </c>
      <c r="F16" s="2">
        <v>1</v>
      </c>
      <c r="G16" s="2">
        <v>0</v>
      </c>
      <c r="H16" s="2">
        <v>1</v>
      </c>
      <c r="I16" s="2">
        <v>0</v>
      </c>
      <c r="J16" s="2">
        <v>0</v>
      </c>
      <c r="K16" s="2">
        <v>1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53">
        <f t="shared" si="1"/>
        <v>26</v>
      </c>
    </row>
    <row r="17" spans="1:17" x14ac:dyDescent="0.25">
      <c r="A17" s="51">
        <f t="shared" si="0"/>
        <v>43515.208333000002</v>
      </c>
      <c r="B17" s="52">
        <f t="shared" si="2"/>
        <v>0.20833299999999999</v>
      </c>
      <c r="C17" s="1">
        <v>0</v>
      </c>
      <c r="D17" s="2">
        <v>28</v>
      </c>
      <c r="E17" s="2">
        <v>17</v>
      </c>
      <c r="F17" s="2">
        <v>0</v>
      </c>
      <c r="G17" s="2">
        <v>4</v>
      </c>
      <c r="H17" s="2">
        <v>0</v>
      </c>
      <c r="I17" s="2">
        <v>0</v>
      </c>
      <c r="J17" s="2">
        <v>0</v>
      </c>
      <c r="K17" s="2">
        <v>2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53">
        <f t="shared" si="1"/>
        <v>51</v>
      </c>
    </row>
    <row r="18" spans="1:17" x14ac:dyDescent="0.25">
      <c r="A18" s="51">
        <f t="shared" si="0"/>
        <v>43515.249999599997</v>
      </c>
      <c r="B18" s="52">
        <f t="shared" si="2"/>
        <v>0.24999959999999999</v>
      </c>
      <c r="C18" s="1">
        <v>3</v>
      </c>
      <c r="D18" s="2">
        <v>86</v>
      </c>
      <c r="E18" s="2">
        <v>36</v>
      </c>
      <c r="F18" s="2">
        <v>3</v>
      </c>
      <c r="G18" s="2">
        <v>6</v>
      </c>
      <c r="H18" s="2">
        <v>2</v>
      </c>
      <c r="I18" s="2">
        <v>2</v>
      </c>
      <c r="J18" s="2">
        <v>1</v>
      </c>
      <c r="K18" s="2">
        <v>2</v>
      </c>
      <c r="L18" s="2">
        <v>1</v>
      </c>
      <c r="M18" s="2">
        <v>0</v>
      </c>
      <c r="N18" s="2">
        <v>0</v>
      </c>
      <c r="O18" s="2">
        <v>0</v>
      </c>
      <c r="P18" s="2">
        <v>0</v>
      </c>
      <c r="Q18" s="53">
        <f t="shared" si="1"/>
        <v>142</v>
      </c>
    </row>
    <row r="19" spans="1:17" x14ac:dyDescent="0.25">
      <c r="A19" s="51">
        <f t="shared" si="0"/>
        <v>43515.291666199999</v>
      </c>
      <c r="B19" s="52">
        <f t="shared" si="2"/>
        <v>0.29166619999999999</v>
      </c>
      <c r="C19" s="1">
        <v>5</v>
      </c>
      <c r="D19" s="2">
        <v>158</v>
      </c>
      <c r="E19" s="2">
        <v>58</v>
      </c>
      <c r="F19" s="2">
        <v>4</v>
      </c>
      <c r="G19" s="2">
        <v>9</v>
      </c>
      <c r="H19" s="2">
        <v>4</v>
      </c>
      <c r="I19" s="2">
        <v>0</v>
      </c>
      <c r="J19" s="2">
        <v>1</v>
      </c>
      <c r="K19" s="2">
        <v>3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53">
        <f t="shared" si="1"/>
        <v>242</v>
      </c>
    </row>
    <row r="20" spans="1:17" x14ac:dyDescent="0.25">
      <c r="A20" s="51">
        <f t="shared" si="0"/>
        <v>43515.333332800001</v>
      </c>
      <c r="B20" s="52">
        <f t="shared" si="2"/>
        <v>0.33333279999999998</v>
      </c>
      <c r="C20" s="1">
        <v>1</v>
      </c>
      <c r="D20" s="2">
        <v>112</v>
      </c>
      <c r="E20" s="2">
        <v>45</v>
      </c>
      <c r="F20" s="2">
        <v>4</v>
      </c>
      <c r="G20" s="2">
        <v>16</v>
      </c>
      <c r="H20" s="2">
        <v>4</v>
      </c>
      <c r="I20" s="2">
        <v>0</v>
      </c>
      <c r="J20" s="2">
        <v>3</v>
      </c>
      <c r="K20" s="2">
        <v>4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53">
        <f t="shared" si="1"/>
        <v>189</v>
      </c>
    </row>
    <row r="21" spans="1:17" x14ac:dyDescent="0.25">
      <c r="A21" s="51">
        <f t="shared" si="0"/>
        <v>43515.374999400003</v>
      </c>
      <c r="B21" s="52">
        <f t="shared" si="2"/>
        <v>0.37499939999999998</v>
      </c>
      <c r="C21" s="1">
        <v>1</v>
      </c>
      <c r="D21" s="2">
        <v>89</v>
      </c>
      <c r="E21" s="2">
        <v>38</v>
      </c>
      <c r="F21" s="2">
        <v>5</v>
      </c>
      <c r="G21" s="2">
        <v>15</v>
      </c>
      <c r="H21" s="2">
        <v>4</v>
      </c>
      <c r="I21" s="2">
        <v>1</v>
      </c>
      <c r="J21" s="2">
        <v>2</v>
      </c>
      <c r="K21" s="2">
        <v>6</v>
      </c>
      <c r="L21" s="2">
        <v>0</v>
      </c>
      <c r="M21" s="2">
        <v>0</v>
      </c>
      <c r="N21" s="2">
        <v>1</v>
      </c>
      <c r="O21" s="2">
        <v>0</v>
      </c>
      <c r="P21" s="2">
        <v>0</v>
      </c>
      <c r="Q21" s="53">
        <f t="shared" si="1"/>
        <v>162</v>
      </c>
    </row>
    <row r="22" spans="1:17" x14ac:dyDescent="0.25">
      <c r="A22" s="51">
        <f t="shared" si="0"/>
        <v>43515.416665999997</v>
      </c>
      <c r="B22" s="52">
        <f t="shared" si="2"/>
        <v>0.41666599999999998</v>
      </c>
      <c r="C22" s="1">
        <v>5</v>
      </c>
      <c r="D22" s="2">
        <v>108</v>
      </c>
      <c r="E22" s="2">
        <v>49</v>
      </c>
      <c r="F22" s="2">
        <v>2</v>
      </c>
      <c r="G22" s="2">
        <v>13</v>
      </c>
      <c r="H22" s="2">
        <v>4</v>
      </c>
      <c r="I22" s="2">
        <v>1</v>
      </c>
      <c r="J22" s="2">
        <v>0</v>
      </c>
      <c r="K22" s="2">
        <v>8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53">
        <f t="shared" si="1"/>
        <v>190</v>
      </c>
    </row>
    <row r="23" spans="1:17" x14ac:dyDescent="0.25">
      <c r="A23" s="51">
        <f t="shared" si="0"/>
        <v>43515.458332599999</v>
      </c>
      <c r="B23" s="52">
        <f t="shared" si="2"/>
        <v>0.45833259999999998</v>
      </c>
      <c r="C23" s="1">
        <v>2</v>
      </c>
      <c r="D23" s="2">
        <v>98</v>
      </c>
      <c r="E23" s="2">
        <v>63</v>
      </c>
      <c r="F23" s="2">
        <v>4</v>
      </c>
      <c r="G23" s="2">
        <v>10</v>
      </c>
      <c r="H23" s="2">
        <v>7</v>
      </c>
      <c r="I23" s="2">
        <v>0</v>
      </c>
      <c r="J23" s="2">
        <v>3</v>
      </c>
      <c r="K23" s="2">
        <v>9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53">
        <f t="shared" si="1"/>
        <v>196</v>
      </c>
    </row>
    <row r="24" spans="1:17" x14ac:dyDescent="0.25">
      <c r="A24" s="51">
        <f t="shared" si="0"/>
        <v>43515.499999200001</v>
      </c>
      <c r="B24" s="52">
        <f t="shared" si="2"/>
        <v>0.49999919999999998</v>
      </c>
      <c r="C24" s="1">
        <v>1</v>
      </c>
      <c r="D24" s="2">
        <v>139</v>
      </c>
      <c r="E24" s="2">
        <v>67</v>
      </c>
      <c r="F24" s="2">
        <v>1</v>
      </c>
      <c r="G24" s="2">
        <v>19</v>
      </c>
      <c r="H24" s="2">
        <v>5</v>
      </c>
      <c r="I24" s="2">
        <v>0</v>
      </c>
      <c r="J24" s="2">
        <v>2</v>
      </c>
      <c r="K24" s="2">
        <v>5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53">
        <f t="shared" si="1"/>
        <v>239</v>
      </c>
    </row>
    <row r="25" spans="1:17" x14ac:dyDescent="0.25">
      <c r="A25" s="51">
        <f t="shared" si="0"/>
        <v>43515.541665800003</v>
      </c>
      <c r="B25" s="52">
        <f t="shared" si="2"/>
        <v>0.54166579999999998</v>
      </c>
      <c r="C25" s="1">
        <v>6</v>
      </c>
      <c r="D25" s="2">
        <v>108</v>
      </c>
      <c r="E25" s="2">
        <v>62</v>
      </c>
      <c r="F25" s="2">
        <v>2</v>
      </c>
      <c r="G25" s="2">
        <v>17</v>
      </c>
      <c r="H25" s="2">
        <v>5</v>
      </c>
      <c r="I25" s="2">
        <v>0</v>
      </c>
      <c r="J25" s="2">
        <v>5</v>
      </c>
      <c r="K25" s="2">
        <v>7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53">
        <f t="shared" si="1"/>
        <v>212</v>
      </c>
    </row>
    <row r="26" spans="1:17" x14ac:dyDescent="0.25">
      <c r="A26" s="51">
        <f t="shared" si="0"/>
        <v>43515.583332399998</v>
      </c>
      <c r="B26" s="52">
        <f t="shared" si="2"/>
        <v>0.58333239999999997</v>
      </c>
      <c r="C26" s="1">
        <v>2</v>
      </c>
      <c r="D26" s="2">
        <v>167</v>
      </c>
      <c r="E26" s="2">
        <v>91</v>
      </c>
      <c r="F26" s="2">
        <v>2</v>
      </c>
      <c r="G26" s="2">
        <v>19</v>
      </c>
      <c r="H26" s="2">
        <v>5</v>
      </c>
      <c r="I26" s="2">
        <v>1</v>
      </c>
      <c r="J26" s="2">
        <v>2</v>
      </c>
      <c r="K26" s="2">
        <v>8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53">
        <f t="shared" si="1"/>
        <v>297</v>
      </c>
    </row>
    <row r="27" spans="1:17" x14ac:dyDescent="0.25">
      <c r="A27" s="51">
        <f t="shared" si="0"/>
        <v>43515.624999</v>
      </c>
      <c r="B27" s="52">
        <f t="shared" si="2"/>
        <v>0.62499899999999997</v>
      </c>
      <c r="C27" s="1">
        <v>0</v>
      </c>
      <c r="D27" s="2">
        <v>242</v>
      </c>
      <c r="E27" s="2">
        <v>110</v>
      </c>
      <c r="F27" s="2">
        <v>4</v>
      </c>
      <c r="G27" s="2">
        <v>28</v>
      </c>
      <c r="H27" s="2">
        <v>1</v>
      </c>
      <c r="I27" s="2">
        <v>1</v>
      </c>
      <c r="J27" s="2">
        <v>1</v>
      </c>
      <c r="K27" s="2">
        <v>6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53">
        <f t="shared" si="1"/>
        <v>393</v>
      </c>
    </row>
    <row r="28" spans="1:17" x14ac:dyDescent="0.25">
      <c r="A28" s="51">
        <f t="shared" si="0"/>
        <v>43515.666665600002</v>
      </c>
      <c r="B28" s="52">
        <f t="shared" si="2"/>
        <v>0.66666559999999997</v>
      </c>
      <c r="C28" s="1">
        <v>1</v>
      </c>
      <c r="D28" s="2">
        <v>307</v>
      </c>
      <c r="E28" s="2">
        <v>136</v>
      </c>
      <c r="F28" s="2">
        <v>5</v>
      </c>
      <c r="G28" s="2">
        <v>32</v>
      </c>
      <c r="H28" s="2">
        <v>3</v>
      </c>
      <c r="I28" s="2">
        <v>0</v>
      </c>
      <c r="J28" s="2">
        <v>3</v>
      </c>
      <c r="K28" s="2">
        <v>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53">
        <f t="shared" si="1"/>
        <v>490</v>
      </c>
    </row>
    <row r="29" spans="1:17" x14ac:dyDescent="0.25">
      <c r="A29" s="51">
        <f t="shared" si="0"/>
        <v>43515.708332200003</v>
      </c>
      <c r="B29" s="52">
        <f t="shared" si="2"/>
        <v>0.70833219999999997</v>
      </c>
      <c r="C29" s="1">
        <v>0</v>
      </c>
      <c r="D29" s="2">
        <v>373</v>
      </c>
      <c r="E29" s="2">
        <v>159</v>
      </c>
      <c r="F29" s="2">
        <v>0</v>
      </c>
      <c r="G29" s="2">
        <v>40</v>
      </c>
      <c r="H29" s="2">
        <v>3</v>
      </c>
      <c r="I29" s="2">
        <v>0</v>
      </c>
      <c r="J29" s="2">
        <v>3</v>
      </c>
      <c r="K29" s="2">
        <v>3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53">
        <f t="shared" si="1"/>
        <v>581</v>
      </c>
    </row>
    <row r="30" spans="1:17" x14ac:dyDescent="0.25">
      <c r="A30" s="51">
        <f t="shared" si="0"/>
        <v>43515.749998799998</v>
      </c>
      <c r="B30" s="52">
        <f t="shared" si="2"/>
        <v>0.74999879999999997</v>
      </c>
      <c r="C30" s="1">
        <v>1</v>
      </c>
      <c r="D30" s="2">
        <v>307</v>
      </c>
      <c r="E30" s="2">
        <v>114</v>
      </c>
      <c r="F30" s="2">
        <v>1</v>
      </c>
      <c r="G30" s="2">
        <v>20</v>
      </c>
      <c r="H30" s="2">
        <v>3</v>
      </c>
      <c r="I30" s="2">
        <v>0</v>
      </c>
      <c r="J30" s="2">
        <v>0</v>
      </c>
      <c r="K30" s="2">
        <v>1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53">
        <f t="shared" si="1"/>
        <v>447</v>
      </c>
    </row>
    <row r="31" spans="1:17" x14ac:dyDescent="0.25">
      <c r="A31" s="51">
        <f t="shared" si="0"/>
        <v>43515.7916654</v>
      </c>
      <c r="B31" s="52">
        <f t="shared" si="2"/>
        <v>0.79166539999999996</v>
      </c>
      <c r="C31" s="1">
        <v>1</v>
      </c>
      <c r="D31" s="2">
        <v>138</v>
      </c>
      <c r="E31" s="2">
        <v>54</v>
      </c>
      <c r="F31" s="2">
        <v>1</v>
      </c>
      <c r="G31" s="2">
        <v>10</v>
      </c>
      <c r="H31" s="2">
        <v>0</v>
      </c>
      <c r="I31" s="2">
        <v>1</v>
      </c>
      <c r="J31" s="2">
        <v>0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53">
        <f t="shared" si="1"/>
        <v>206</v>
      </c>
    </row>
    <row r="32" spans="1:17" x14ac:dyDescent="0.25">
      <c r="A32" s="51">
        <f t="shared" si="0"/>
        <v>43515.833332000002</v>
      </c>
      <c r="B32" s="52">
        <f t="shared" si="2"/>
        <v>0.83333199999999996</v>
      </c>
      <c r="C32" s="1">
        <v>1</v>
      </c>
      <c r="D32" s="2">
        <v>91</v>
      </c>
      <c r="E32" s="2">
        <v>27</v>
      </c>
      <c r="F32" s="2">
        <v>0</v>
      </c>
      <c r="G32" s="2">
        <v>3</v>
      </c>
      <c r="H32" s="2">
        <v>1</v>
      </c>
      <c r="I32" s="2">
        <v>0</v>
      </c>
      <c r="J32" s="2">
        <v>0</v>
      </c>
      <c r="K32" s="2">
        <v>1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53">
        <f t="shared" si="1"/>
        <v>124</v>
      </c>
    </row>
    <row r="33" spans="1:17" x14ac:dyDescent="0.25">
      <c r="A33" s="51">
        <f t="shared" si="0"/>
        <v>43515.874998599997</v>
      </c>
      <c r="B33" s="52">
        <f t="shared" si="2"/>
        <v>0.87499859999999996</v>
      </c>
      <c r="C33" s="1">
        <v>0</v>
      </c>
      <c r="D33" s="2">
        <v>50</v>
      </c>
      <c r="E33" s="2">
        <v>15</v>
      </c>
      <c r="F33" s="2">
        <v>0</v>
      </c>
      <c r="G33" s="2">
        <v>4</v>
      </c>
      <c r="H33" s="2">
        <v>1</v>
      </c>
      <c r="I33" s="2">
        <v>0</v>
      </c>
      <c r="J33" s="2">
        <v>0</v>
      </c>
      <c r="K33" s="2">
        <v>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53">
        <f t="shared" si="1"/>
        <v>71</v>
      </c>
    </row>
    <row r="34" spans="1:17" x14ac:dyDescent="0.25">
      <c r="A34" s="51">
        <f t="shared" si="0"/>
        <v>43515.916665199999</v>
      </c>
      <c r="B34" s="52">
        <f t="shared" si="2"/>
        <v>0.91666519999999996</v>
      </c>
      <c r="C34" s="1">
        <v>0</v>
      </c>
      <c r="D34" s="2">
        <v>40</v>
      </c>
      <c r="E34" s="2">
        <v>20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2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53">
        <f t="shared" si="1"/>
        <v>63</v>
      </c>
    </row>
    <row r="35" spans="1:17" x14ac:dyDescent="0.25">
      <c r="A35" s="51">
        <f t="shared" si="0"/>
        <v>43515.9583318</v>
      </c>
      <c r="B35" s="52">
        <f t="shared" si="2"/>
        <v>0.95833179999999996</v>
      </c>
      <c r="C35" s="3">
        <v>2</v>
      </c>
      <c r="D35" s="4">
        <v>36</v>
      </c>
      <c r="E35" s="4">
        <v>21</v>
      </c>
      <c r="F35" s="4">
        <v>0</v>
      </c>
      <c r="G35" s="4">
        <v>0</v>
      </c>
      <c r="H35" s="4">
        <v>2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53">
        <f t="shared" si="1"/>
        <v>61</v>
      </c>
    </row>
    <row r="36" spans="1:17" x14ac:dyDescent="0.25">
      <c r="A36" s="51">
        <f t="shared" si="0"/>
        <v>43515.999998400002</v>
      </c>
      <c r="B36" s="52">
        <f t="shared" si="2"/>
        <v>0.99999839999999995</v>
      </c>
      <c r="C36" s="1">
        <v>0</v>
      </c>
      <c r="D36" s="2">
        <v>15</v>
      </c>
      <c r="E36" s="2">
        <v>4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53">
        <f t="shared" si="1"/>
        <v>20</v>
      </c>
    </row>
    <row r="37" spans="1:17" x14ac:dyDescent="0.25">
      <c r="A37" s="51">
        <f t="shared" si="0"/>
        <v>43516.041664999997</v>
      </c>
      <c r="B37" s="52">
        <f t="shared" si="2"/>
        <v>1.0416650000000001</v>
      </c>
      <c r="C37" s="1">
        <v>1</v>
      </c>
      <c r="D37" s="2">
        <v>9</v>
      </c>
      <c r="E37" s="2">
        <v>4</v>
      </c>
      <c r="F37" s="2">
        <v>0</v>
      </c>
      <c r="G37" s="2">
        <v>0</v>
      </c>
      <c r="H37" s="2">
        <v>1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53">
        <f t="shared" si="1"/>
        <v>15</v>
      </c>
    </row>
    <row r="38" spans="1:17" x14ac:dyDescent="0.25">
      <c r="A38" s="51">
        <f t="shared" si="0"/>
        <v>43516.083331599999</v>
      </c>
      <c r="B38" s="52">
        <f t="shared" si="2"/>
        <v>1.0833316000000002</v>
      </c>
      <c r="C38" s="1">
        <v>0</v>
      </c>
      <c r="D38" s="2">
        <v>11</v>
      </c>
      <c r="E38" s="2">
        <v>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1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53">
        <f t="shared" si="1"/>
        <v>14</v>
      </c>
    </row>
    <row r="39" spans="1:17" x14ac:dyDescent="0.25">
      <c r="A39" s="51">
        <f t="shared" si="0"/>
        <v>43516.124998200001</v>
      </c>
      <c r="B39" s="52">
        <f t="shared" si="2"/>
        <v>1.1249982000000003</v>
      </c>
      <c r="C39" s="1">
        <v>0</v>
      </c>
      <c r="D39" s="2">
        <v>3</v>
      </c>
      <c r="E39" s="2">
        <v>5</v>
      </c>
      <c r="F39" s="2">
        <v>1</v>
      </c>
      <c r="G39" s="2">
        <v>1</v>
      </c>
      <c r="H39" s="2">
        <v>0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53">
        <f t="shared" si="1"/>
        <v>11</v>
      </c>
    </row>
    <row r="40" spans="1:17" x14ac:dyDescent="0.25">
      <c r="A40" s="51">
        <f t="shared" si="0"/>
        <v>43516.166664800003</v>
      </c>
      <c r="B40" s="52">
        <f t="shared" si="2"/>
        <v>1.1666648000000004</v>
      </c>
      <c r="C40" s="1">
        <v>0</v>
      </c>
      <c r="D40" s="2">
        <v>11</v>
      </c>
      <c r="E40" s="2">
        <v>4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53">
        <f t="shared" si="1"/>
        <v>16</v>
      </c>
    </row>
    <row r="41" spans="1:17" x14ac:dyDescent="0.25">
      <c r="A41" s="51">
        <f t="shared" si="0"/>
        <v>43516.208331399997</v>
      </c>
      <c r="B41" s="52">
        <f t="shared" si="2"/>
        <v>1.2083314000000005</v>
      </c>
      <c r="C41" s="3">
        <v>0</v>
      </c>
      <c r="D41" s="4">
        <v>30</v>
      </c>
      <c r="E41" s="4">
        <v>14</v>
      </c>
      <c r="F41" s="4">
        <v>0</v>
      </c>
      <c r="G41" s="4">
        <v>4</v>
      </c>
      <c r="H41" s="4">
        <v>1</v>
      </c>
      <c r="I41" s="4">
        <v>0</v>
      </c>
      <c r="J41" s="4">
        <v>0</v>
      </c>
      <c r="K41" s="4">
        <v>2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53">
        <f t="shared" si="1"/>
        <v>51</v>
      </c>
    </row>
    <row r="42" spans="1:17" x14ac:dyDescent="0.25">
      <c r="A42" s="51">
        <f t="shared" si="0"/>
        <v>43516.249997999999</v>
      </c>
      <c r="B42" s="52">
        <f t="shared" si="2"/>
        <v>1.2499980000000006</v>
      </c>
      <c r="C42" s="1">
        <v>1</v>
      </c>
      <c r="D42" s="2">
        <v>85</v>
      </c>
      <c r="E42" s="2">
        <v>32</v>
      </c>
      <c r="F42" s="2">
        <v>3</v>
      </c>
      <c r="G42" s="2">
        <v>7</v>
      </c>
      <c r="H42" s="2">
        <v>3</v>
      </c>
      <c r="I42" s="2">
        <v>0</v>
      </c>
      <c r="J42" s="2">
        <v>0</v>
      </c>
      <c r="K42" s="2">
        <v>4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53">
        <f t="shared" si="1"/>
        <v>135</v>
      </c>
    </row>
    <row r="43" spans="1:17" x14ac:dyDescent="0.25">
      <c r="A43" s="51">
        <f t="shared" si="0"/>
        <v>43516.291664600001</v>
      </c>
      <c r="B43" s="52">
        <f t="shared" si="2"/>
        <v>1.2916646000000007</v>
      </c>
      <c r="C43" s="1">
        <v>1</v>
      </c>
      <c r="D43" s="2">
        <v>133</v>
      </c>
      <c r="E43" s="2">
        <v>54</v>
      </c>
      <c r="F43" s="2">
        <v>1</v>
      </c>
      <c r="G43" s="2">
        <v>8</v>
      </c>
      <c r="H43" s="2">
        <v>3</v>
      </c>
      <c r="I43" s="2">
        <v>0</v>
      </c>
      <c r="J43" s="2">
        <v>2</v>
      </c>
      <c r="K43" s="2">
        <v>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53">
        <f t="shared" si="1"/>
        <v>204</v>
      </c>
    </row>
    <row r="44" spans="1:17" x14ac:dyDescent="0.25">
      <c r="A44" s="51">
        <f t="shared" si="0"/>
        <v>43516.333331200003</v>
      </c>
      <c r="B44" s="52">
        <f t="shared" si="2"/>
        <v>1.3333312000000008</v>
      </c>
      <c r="C44" s="1">
        <v>3</v>
      </c>
      <c r="D44" s="2">
        <v>108</v>
      </c>
      <c r="E44" s="2">
        <v>54</v>
      </c>
      <c r="F44" s="2">
        <v>3</v>
      </c>
      <c r="G44" s="2">
        <v>12</v>
      </c>
      <c r="H44" s="2">
        <v>3</v>
      </c>
      <c r="I44" s="2">
        <v>0</v>
      </c>
      <c r="J44" s="2">
        <v>1</v>
      </c>
      <c r="K44" s="2">
        <v>5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53">
        <f t="shared" si="1"/>
        <v>189</v>
      </c>
    </row>
    <row r="45" spans="1:17" x14ac:dyDescent="0.25">
      <c r="A45" s="51">
        <f t="shared" si="0"/>
        <v>43516.374997799998</v>
      </c>
      <c r="B45" s="52">
        <f t="shared" si="2"/>
        <v>1.3749978000000009</v>
      </c>
      <c r="C45" s="1">
        <v>5</v>
      </c>
      <c r="D45" s="2">
        <v>77</v>
      </c>
      <c r="E45" s="2">
        <v>37</v>
      </c>
      <c r="F45" s="2">
        <v>5</v>
      </c>
      <c r="G45" s="2">
        <v>16</v>
      </c>
      <c r="H45" s="2">
        <v>6</v>
      </c>
      <c r="I45" s="2">
        <v>2</v>
      </c>
      <c r="J45" s="2">
        <v>2</v>
      </c>
      <c r="K45" s="2">
        <v>11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53">
        <f t="shared" si="1"/>
        <v>161</v>
      </c>
    </row>
    <row r="46" spans="1:17" x14ac:dyDescent="0.25">
      <c r="A46" s="51">
        <f t="shared" si="0"/>
        <v>43516.4166644</v>
      </c>
      <c r="B46" s="52">
        <f t="shared" si="2"/>
        <v>1.416664400000001</v>
      </c>
      <c r="C46" s="1">
        <v>1</v>
      </c>
      <c r="D46" s="2">
        <v>85</v>
      </c>
      <c r="E46" s="2">
        <v>36</v>
      </c>
      <c r="F46" s="2">
        <v>6</v>
      </c>
      <c r="G46" s="2">
        <v>13</v>
      </c>
      <c r="H46" s="2">
        <v>3</v>
      </c>
      <c r="I46" s="2">
        <v>0</v>
      </c>
      <c r="J46" s="2">
        <v>1</v>
      </c>
      <c r="K46" s="2">
        <v>6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53">
        <f t="shared" si="1"/>
        <v>151</v>
      </c>
    </row>
    <row r="47" spans="1:17" x14ac:dyDescent="0.25">
      <c r="A47" s="51">
        <f t="shared" si="0"/>
        <v>43516.458331000002</v>
      </c>
      <c r="B47" s="52">
        <f t="shared" si="2"/>
        <v>1.4583310000000012</v>
      </c>
      <c r="C47" s="3">
        <v>1</v>
      </c>
      <c r="D47" s="4">
        <v>111</v>
      </c>
      <c r="E47" s="4">
        <v>55</v>
      </c>
      <c r="F47" s="4">
        <v>3</v>
      </c>
      <c r="G47" s="4">
        <v>11</v>
      </c>
      <c r="H47" s="4">
        <v>4</v>
      </c>
      <c r="I47" s="4">
        <v>1</v>
      </c>
      <c r="J47" s="4">
        <v>1</v>
      </c>
      <c r="K47" s="4">
        <v>5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53">
        <f t="shared" si="1"/>
        <v>192</v>
      </c>
    </row>
    <row r="48" spans="1:17" x14ac:dyDescent="0.25">
      <c r="A48" s="51">
        <f t="shared" si="0"/>
        <v>43516.499997600004</v>
      </c>
      <c r="B48" s="52">
        <f t="shared" si="2"/>
        <v>1.4999976000000013</v>
      </c>
      <c r="C48" s="1">
        <v>1</v>
      </c>
      <c r="D48" s="2">
        <v>132</v>
      </c>
      <c r="E48" s="2">
        <v>62</v>
      </c>
      <c r="F48" s="2">
        <v>4</v>
      </c>
      <c r="G48" s="2">
        <v>17</v>
      </c>
      <c r="H48" s="2">
        <v>3</v>
      </c>
      <c r="I48" s="2">
        <v>1</v>
      </c>
      <c r="J48" s="2">
        <v>4</v>
      </c>
      <c r="K48" s="2">
        <v>9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53">
        <f t="shared" si="1"/>
        <v>233</v>
      </c>
    </row>
    <row r="49" spans="1:17" x14ac:dyDescent="0.25">
      <c r="A49" s="51">
        <f t="shared" si="0"/>
        <v>43516.541664199998</v>
      </c>
      <c r="B49" s="52">
        <f t="shared" si="2"/>
        <v>1.5416642000000014</v>
      </c>
      <c r="C49" s="1">
        <v>0</v>
      </c>
      <c r="D49" s="2">
        <v>119</v>
      </c>
      <c r="E49" s="2">
        <v>68</v>
      </c>
      <c r="F49" s="2">
        <v>3</v>
      </c>
      <c r="G49" s="2">
        <v>13</v>
      </c>
      <c r="H49" s="2">
        <v>1</v>
      </c>
      <c r="I49" s="2">
        <v>3</v>
      </c>
      <c r="J49" s="2">
        <v>2</v>
      </c>
      <c r="K49" s="2">
        <v>4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53">
        <f t="shared" si="1"/>
        <v>213</v>
      </c>
    </row>
    <row r="50" spans="1:17" x14ac:dyDescent="0.25">
      <c r="A50" s="51">
        <f t="shared" si="0"/>
        <v>43516.5833308</v>
      </c>
      <c r="B50" s="52">
        <f t="shared" si="2"/>
        <v>1.5833308000000015</v>
      </c>
      <c r="C50" s="1">
        <v>2</v>
      </c>
      <c r="D50" s="2">
        <v>173</v>
      </c>
      <c r="E50" s="2">
        <v>74</v>
      </c>
      <c r="F50" s="2">
        <v>4</v>
      </c>
      <c r="G50" s="2">
        <v>20</v>
      </c>
      <c r="H50" s="2">
        <v>8</v>
      </c>
      <c r="I50" s="2">
        <v>0</v>
      </c>
      <c r="J50" s="2">
        <v>4</v>
      </c>
      <c r="K50" s="2">
        <v>8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53">
        <f t="shared" si="1"/>
        <v>293</v>
      </c>
    </row>
    <row r="51" spans="1:17" x14ac:dyDescent="0.25">
      <c r="A51" s="51">
        <f t="shared" si="0"/>
        <v>43516.624997400002</v>
      </c>
      <c r="B51" s="52">
        <f t="shared" si="2"/>
        <v>1.6249974000000016</v>
      </c>
      <c r="C51" s="1">
        <v>0</v>
      </c>
      <c r="D51" s="2">
        <v>218</v>
      </c>
      <c r="E51" s="2">
        <v>101</v>
      </c>
      <c r="F51" s="2">
        <v>5</v>
      </c>
      <c r="G51" s="2">
        <v>28</v>
      </c>
      <c r="H51" s="2">
        <v>1</v>
      </c>
      <c r="I51" s="2">
        <v>0</v>
      </c>
      <c r="J51" s="2">
        <v>0</v>
      </c>
      <c r="K51" s="2">
        <v>7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53">
        <f t="shared" si="1"/>
        <v>360</v>
      </c>
    </row>
    <row r="52" spans="1:17" x14ac:dyDescent="0.25">
      <c r="A52" s="51">
        <f t="shared" si="0"/>
        <v>43516.666663999997</v>
      </c>
      <c r="B52" s="52">
        <f t="shared" si="2"/>
        <v>1.6666640000000017</v>
      </c>
      <c r="C52" s="1">
        <v>3</v>
      </c>
      <c r="D52" s="2">
        <v>291</v>
      </c>
      <c r="E52" s="2">
        <v>168</v>
      </c>
      <c r="F52" s="2">
        <v>2</v>
      </c>
      <c r="G52" s="2">
        <v>32</v>
      </c>
      <c r="H52" s="2">
        <v>3</v>
      </c>
      <c r="I52" s="2">
        <v>0</v>
      </c>
      <c r="J52" s="2">
        <v>3</v>
      </c>
      <c r="K52" s="2">
        <v>2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53">
        <f t="shared" si="1"/>
        <v>504</v>
      </c>
    </row>
    <row r="53" spans="1:17" x14ac:dyDescent="0.25">
      <c r="A53" s="51">
        <f t="shared" si="0"/>
        <v>43516.708330599999</v>
      </c>
      <c r="B53" s="52">
        <f t="shared" si="2"/>
        <v>1.7083306000000018</v>
      </c>
      <c r="C53" s="3">
        <v>1</v>
      </c>
      <c r="D53" s="4">
        <v>365</v>
      </c>
      <c r="E53" s="4">
        <v>148</v>
      </c>
      <c r="F53" s="4">
        <v>0</v>
      </c>
      <c r="G53" s="4">
        <v>32</v>
      </c>
      <c r="H53" s="4">
        <v>1</v>
      </c>
      <c r="I53" s="4">
        <v>0</v>
      </c>
      <c r="J53" s="4">
        <v>0</v>
      </c>
      <c r="K53" s="4">
        <v>2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53">
        <f t="shared" si="1"/>
        <v>549</v>
      </c>
    </row>
    <row r="54" spans="1:17" x14ac:dyDescent="0.25">
      <c r="A54" s="51">
        <f t="shared" si="0"/>
        <v>43516.749997200001</v>
      </c>
      <c r="B54" s="52">
        <f t="shared" si="2"/>
        <v>1.7499972000000019</v>
      </c>
      <c r="C54" s="1">
        <v>1</v>
      </c>
      <c r="D54" s="2">
        <v>240</v>
      </c>
      <c r="E54" s="2">
        <v>82</v>
      </c>
      <c r="F54" s="2">
        <v>0</v>
      </c>
      <c r="G54" s="2">
        <v>14</v>
      </c>
      <c r="H54" s="2">
        <v>2</v>
      </c>
      <c r="I54" s="2">
        <v>0</v>
      </c>
      <c r="J54" s="2">
        <v>1</v>
      </c>
      <c r="K54" s="2">
        <v>5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53">
        <f t="shared" si="1"/>
        <v>345</v>
      </c>
    </row>
    <row r="55" spans="1:17" x14ac:dyDescent="0.25">
      <c r="A55" s="51">
        <f t="shared" si="0"/>
        <v>43516.791663800002</v>
      </c>
      <c r="B55" s="52">
        <f t="shared" si="2"/>
        <v>1.791663800000002</v>
      </c>
      <c r="C55" s="1">
        <v>1</v>
      </c>
      <c r="D55" s="2">
        <v>126</v>
      </c>
      <c r="E55" s="2">
        <v>53</v>
      </c>
      <c r="F55" s="2">
        <v>0</v>
      </c>
      <c r="G55" s="2">
        <v>11</v>
      </c>
      <c r="H55" s="2">
        <v>1</v>
      </c>
      <c r="I55" s="2">
        <v>0</v>
      </c>
      <c r="J55" s="2">
        <v>0</v>
      </c>
      <c r="K55" s="2">
        <v>1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53">
        <f t="shared" si="1"/>
        <v>193</v>
      </c>
    </row>
    <row r="56" spans="1:17" x14ac:dyDescent="0.25">
      <c r="A56" s="51">
        <f t="shared" si="0"/>
        <v>43516.833330399997</v>
      </c>
      <c r="B56" s="52">
        <f t="shared" si="2"/>
        <v>1.8333304000000021</v>
      </c>
      <c r="C56" s="1">
        <v>0</v>
      </c>
      <c r="D56" s="2">
        <v>109</v>
      </c>
      <c r="E56" s="2">
        <v>44</v>
      </c>
      <c r="F56" s="2">
        <v>0</v>
      </c>
      <c r="G56" s="2">
        <v>12</v>
      </c>
      <c r="H56" s="2">
        <v>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53">
        <f t="shared" si="1"/>
        <v>166</v>
      </c>
    </row>
    <row r="57" spans="1:17" x14ac:dyDescent="0.25">
      <c r="A57" s="51">
        <f t="shared" si="0"/>
        <v>43516.874996999999</v>
      </c>
      <c r="B57" s="52">
        <f t="shared" si="2"/>
        <v>1.8749970000000022</v>
      </c>
      <c r="C57" s="1">
        <v>0</v>
      </c>
      <c r="D57" s="2">
        <v>54</v>
      </c>
      <c r="E57" s="2">
        <v>28</v>
      </c>
      <c r="F57" s="2">
        <v>0</v>
      </c>
      <c r="G57" s="2">
        <v>1</v>
      </c>
      <c r="H57" s="2">
        <v>0</v>
      </c>
      <c r="I57" s="2">
        <v>1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53">
        <f t="shared" si="1"/>
        <v>84</v>
      </c>
    </row>
    <row r="58" spans="1:17" x14ac:dyDescent="0.25">
      <c r="A58" s="51">
        <f t="shared" si="0"/>
        <v>43516.916663600001</v>
      </c>
      <c r="B58" s="52">
        <f t="shared" si="2"/>
        <v>1.9166636000000024</v>
      </c>
      <c r="C58" s="1">
        <v>2</v>
      </c>
      <c r="D58" s="2">
        <v>40</v>
      </c>
      <c r="E58" s="2">
        <v>15</v>
      </c>
      <c r="F58" s="2">
        <v>1</v>
      </c>
      <c r="G58" s="2">
        <v>5</v>
      </c>
      <c r="H58" s="2">
        <v>2</v>
      </c>
      <c r="I58" s="2">
        <v>0</v>
      </c>
      <c r="J58" s="2">
        <v>0</v>
      </c>
      <c r="K58" s="2">
        <v>2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53">
        <f t="shared" si="1"/>
        <v>67</v>
      </c>
    </row>
    <row r="59" spans="1:17" ht="14.4" thickBot="1" x14ac:dyDescent="0.3">
      <c r="A59" s="54">
        <f t="shared" si="0"/>
        <v>43516.958330200003</v>
      </c>
      <c r="B59" s="55">
        <f t="shared" si="2"/>
        <v>1.9583302000000025</v>
      </c>
      <c r="C59" s="5">
        <v>0</v>
      </c>
      <c r="D59" s="6">
        <v>43</v>
      </c>
      <c r="E59" s="6">
        <v>15</v>
      </c>
      <c r="F59" s="6">
        <v>0</v>
      </c>
      <c r="G59" s="6">
        <v>4</v>
      </c>
      <c r="H59" s="6">
        <v>0</v>
      </c>
      <c r="I59" s="6">
        <v>0</v>
      </c>
      <c r="J59" s="6">
        <v>1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75">
        <f t="shared" si="1"/>
        <v>63</v>
      </c>
    </row>
    <row r="60" spans="1:17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x14ac:dyDescent="0.25">
      <c r="A61" s="110" t="s">
        <v>5</v>
      </c>
      <c r="B61" s="111"/>
      <c r="C61" s="76">
        <f>SUM(C12:C59)</f>
        <v>59</v>
      </c>
      <c r="D61" s="76">
        <f t="shared" ref="D61:Q61" si="3">SUM(D12:D59)</f>
        <v>5328</v>
      </c>
      <c r="E61" s="76">
        <f t="shared" si="3"/>
        <v>2365</v>
      </c>
      <c r="F61" s="76">
        <f t="shared" si="3"/>
        <v>80</v>
      </c>
      <c r="G61" s="76">
        <f t="shared" si="3"/>
        <v>530</v>
      </c>
      <c r="H61" s="76">
        <f t="shared" si="3"/>
        <v>103</v>
      </c>
      <c r="I61" s="76">
        <f t="shared" si="3"/>
        <v>15</v>
      </c>
      <c r="J61" s="76">
        <f t="shared" si="3"/>
        <v>48</v>
      </c>
      <c r="K61" s="76">
        <f t="shared" si="3"/>
        <v>153</v>
      </c>
      <c r="L61" s="76">
        <f t="shared" si="3"/>
        <v>1</v>
      </c>
      <c r="M61" s="76">
        <f t="shared" si="3"/>
        <v>0</v>
      </c>
      <c r="N61" s="76">
        <f t="shared" si="3"/>
        <v>1</v>
      </c>
      <c r="O61" s="76">
        <f t="shared" si="3"/>
        <v>0</v>
      </c>
      <c r="P61" s="76">
        <f t="shared" si="3"/>
        <v>0</v>
      </c>
      <c r="Q61" s="76">
        <f t="shared" si="3"/>
        <v>8683</v>
      </c>
    </row>
    <row r="62" spans="1:17" s="59" customFormat="1" x14ac:dyDescent="0.25">
      <c r="A62" s="110" t="s">
        <v>6</v>
      </c>
      <c r="B62" s="111"/>
      <c r="C62" s="77">
        <f>C61/$Q$61</f>
        <v>6.7948865599447199E-3</v>
      </c>
      <c r="D62" s="77">
        <f t="shared" ref="D62:P62" si="4">D61/$Q$61</f>
        <v>0.61361280663365192</v>
      </c>
      <c r="E62" s="77">
        <f t="shared" si="4"/>
        <v>0.27237130024185191</v>
      </c>
      <c r="F62" s="77">
        <f t="shared" si="4"/>
        <v>9.2134055050097901E-3</v>
      </c>
      <c r="G62" s="77">
        <f t="shared" si="4"/>
        <v>6.1038811470689854E-2</v>
      </c>
      <c r="H62" s="77">
        <f t="shared" si="4"/>
        <v>1.1862259587700104E-2</v>
      </c>
      <c r="I62" s="77">
        <f t="shared" si="4"/>
        <v>1.7275135321893355E-3</v>
      </c>
      <c r="J62" s="77">
        <f t="shared" si="4"/>
        <v>5.5280433030058737E-3</v>
      </c>
      <c r="K62" s="77">
        <f t="shared" si="4"/>
        <v>1.762063802833122E-2</v>
      </c>
      <c r="L62" s="77">
        <f t="shared" si="4"/>
        <v>1.1516756881262236E-4</v>
      </c>
      <c r="M62" s="77">
        <f t="shared" si="4"/>
        <v>0</v>
      </c>
      <c r="N62" s="77">
        <f t="shared" si="4"/>
        <v>1.1516756881262236E-4</v>
      </c>
      <c r="O62" s="77">
        <f t="shared" si="4"/>
        <v>0</v>
      </c>
      <c r="P62" s="77">
        <f t="shared" si="4"/>
        <v>0</v>
      </c>
      <c r="Q62" s="78"/>
    </row>
    <row r="63" spans="1:17" s="60" customFormat="1" x14ac:dyDescent="0.25"/>
    <row r="64" spans="1:17" s="59" customFormat="1" x14ac:dyDescent="0.25">
      <c r="A64" s="110" t="s">
        <v>13</v>
      </c>
      <c r="B64" s="111"/>
      <c r="C64" s="76">
        <f>SUM(C12:C35)</f>
        <v>35</v>
      </c>
      <c r="D64" s="76">
        <f t="shared" ref="D64:Q64" si="5">SUM(D12:D35)</f>
        <v>2740</v>
      </c>
      <c r="E64" s="76">
        <f t="shared" si="5"/>
        <v>1206</v>
      </c>
      <c r="F64" s="76">
        <f t="shared" si="5"/>
        <v>39</v>
      </c>
      <c r="G64" s="76">
        <f t="shared" si="5"/>
        <v>268</v>
      </c>
      <c r="H64" s="76">
        <f t="shared" si="5"/>
        <v>56</v>
      </c>
      <c r="I64" s="76">
        <f t="shared" si="5"/>
        <v>7</v>
      </c>
      <c r="J64" s="76">
        <f t="shared" si="5"/>
        <v>26</v>
      </c>
      <c r="K64" s="76">
        <f t="shared" si="5"/>
        <v>75</v>
      </c>
      <c r="L64" s="76">
        <f t="shared" si="5"/>
        <v>1</v>
      </c>
      <c r="M64" s="76">
        <f t="shared" si="5"/>
        <v>0</v>
      </c>
      <c r="N64" s="76">
        <f t="shared" si="5"/>
        <v>1</v>
      </c>
      <c r="O64" s="76">
        <f t="shared" si="5"/>
        <v>0</v>
      </c>
      <c r="P64" s="76">
        <f t="shared" si="5"/>
        <v>0</v>
      </c>
      <c r="Q64" s="76">
        <f t="shared" si="5"/>
        <v>4454</v>
      </c>
    </row>
    <row r="65" spans="1:17" s="59" customFormat="1" x14ac:dyDescent="0.25">
      <c r="A65" s="110" t="s">
        <v>6</v>
      </c>
      <c r="B65" s="111"/>
      <c r="C65" s="77">
        <f>C64/$Q$64</f>
        <v>7.8581050740907047E-3</v>
      </c>
      <c r="D65" s="77">
        <f t="shared" ref="D65:P65" si="6">D64/$Q$64</f>
        <v>0.61517736865738659</v>
      </c>
      <c r="E65" s="77">
        <f t="shared" si="6"/>
        <v>0.27076784912438256</v>
      </c>
      <c r="F65" s="77">
        <f t="shared" si="6"/>
        <v>8.7561742254153568E-3</v>
      </c>
      <c r="G65" s="77">
        <f t="shared" si="6"/>
        <v>6.0170633138751685E-2</v>
      </c>
      <c r="H65" s="77">
        <f t="shared" si="6"/>
        <v>1.2572968118545127E-2</v>
      </c>
      <c r="I65" s="77">
        <f t="shared" si="6"/>
        <v>1.5716210148181409E-3</v>
      </c>
      <c r="J65" s="77">
        <f t="shared" si="6"/>
        <v>5.8374494836102376E-3</v>
      </c>
      <c r="K65" s="77">
        <f t="shared" si="6"/>
        <v>1.6838796587337224E-2</v>
      </c>
      <c r="L65" s="77">
        <f t="shared" si="6"/>
        <v>2.2451728783116299E-4</v>
      </c>
      <c r="M65" s="77">
        <f t="shared" si="6"/>
        <v>0</v>
      </c>
      <c r="N65" s="77">
        <f t="shared" si="6"/>
        <v>2.2451728783116299E-4</v>
      </c>
      <c r="O65" s="77">
        <f t="shared" si="6"/>
        <v>0</v>
      </c>
      <c r="P65" s="77">
        <f t="shared" si="6"/>
        <v>0</v>
      </c>
      <c r="Q65" s="78"/>
    </row>
    <row r="66" spans="1:17" s="60" customFormat="1" x14ac:dyDescent="0.25"/>
    <row r="67" spans="1:17" s="59" customFormat="1" x14ac:dyDescent="0.25">
      <c r="A67" s="110" t="s">
        <v>14</v>
      </c>
      <c r="B67" s="111"/>
      <c r="C67" s="76">
        <f>SUM(C36:C59)</f>
        <v>24</v>
      </c>
      <c r="D67" s="76">
        <f t="shared" ref="D67:Q67" si="7">SUM(D36:D59)</f>
        <v>2588</v>
      </c>
      <c r="E67" s="76">
        <f t="shared" si="7"/>
        <v>1159</v>
      </c>
      <c r="F67" s="76">
        <f t="shared" si="7"/>
        <v>41</v>
      </c>
      <c r="G67" s="76">
        <f t="shared" si="7"/>
        <v>262</v>
      </c>
      <c r="H67" s="76">
        <f t="shared" si="7"/>
        <v>47</v>
      </c>
      <c r="I67" s="76">
        <f t="shared" si="7"/>
        <v>8</v>
      </c>
      <c r="J67" s="76">
        <f t="shared" si="7"/>
        <v>22</v>
      </c>
      <c r="K67" s="76">
        <f t="shared" si="7"/>
        <v>78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4229</v>
      </c>
    </row>
    <row r="68" spans="1:17" s="59" customFormat="1" x14ac:dyDescent="0.25">
      <c r="A68" s="110" t="s">
        <v>6</v>
      </c>
      <c r="B68" s="111"/>
      <c r="C68" s="77">
        <f>C67/$Q$67</f>
        <v>5.6751004965712934E-3</v>
      </c>
      <c r="D68" s="77">
        <f t="shared" ref="D68:P68" si="8">D67/$Q$67</f>
        <v>0.61196500354693784</v>
      </c>
      <c r="E68" s="77">
        <f t="shared" si="8"/>
        <v>0.27406006148025536</v>
      </c>
      <c r="F68" s="77">
        <f t="shared" si="8"/>
        <v>9.6949633483092938E-3</v>
      </c>
      <c r="G68" s="77">
        <f t="shared" si="8"/>
        <v>6.1953180420903288E-2</v>
      </c>
      <c r="H68" s="77">
        <f t="shared" si="8"/>
        <v>1.1113738472452117E-2</v>
      </c>
      <c r="I68" s="77">
        <f t="shared" si="8"/>
        <v>1.8917001655237645E-3</v>
      </c>
      <c r="J68" s="77">
        <f t="shared" si="8"/>
        <v>5.2021754551903523E-3</v>
      </c>
      <c r="K68" s="77">
        <f t="shared" si="8"/>
        <v>1.8444076613856705E-2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x14ac:dyDescent="0.25"/>
    <row r="70" spans="1:17" s="59" customFormat="1" x14ac:dyDescent="0.25">
      <c r="A70" s="110" t="s">
        <v>15</v>
      </c>
      <c r="B70" s="111"/>
      <c r="C70" s="76">
        <f>C61/2</f>
        <v>29.5</v>
      </c>
      <c r="D70" s="76">
        <f t="shared" ref="D70:Q70" si="9">D61/2</f>
        <v>2664</v>
      </c>
      <c r="E70" s="76">
        <f t="shared" si="9"/>
        <v>1182.5</v>
      </c>
      <c r="F70" s="76">
        <f t="shared" si="9"/>
        <v>40</v>
      </c>
      <c r="G70" s="76">
        <f t="shared" si="9"/>
        <v>265</v>
      </c>
      <c r="H70" s="76">
        <f t="shared" si="9"/>
        <v>51.5</v>
      </c>
      <c r="I70" s="76">
        <f t="shared" si="9"/>
        <v>7.5</v>
      </c>
      <c r="J70" s="76">
        <f t="shared" si="9"/>
        <v>24</v>
      </c>
      <c r="K70" s="76">
        <f t="shared" si="9"/>
        <v>76.5</v>
      </c>
      <c r="L70" s="76">
        <f t="shared" si="9"/>
        <v>0.5</v>
      </c>
      <c r="M70" s="76">
        <f t="shared" si="9"/>
        <v>0</v>
      </c>
      <c r="N70" s="76">
        <f t="shared" si="9"/>
        <v>0.5</v>
      </c>
      <c r="O70" s="76">
        <f t="shared" si="9"/>
        <v>0</v>
      </c>
      <c r="P70" s="76">
        <f t="shared" si="9"/>
        <v>0</v>
      </c>
      <c r="Q70" s="76">
        <f t="shared" si="9"/>
        <v>4341.5</v>
      </c>
    </row>
    <row r="71" spans="1:17" s="59" customFormat="1" x14ac:dyDescent="0.25">
      <c r="A71" s="110" t="s">
        <v>6</v>
      </c>
      <c r="B71" s="111"/>
      <c r="C71" s="77">
        <f>C70/$Q$70</f>
        <v>6.7948865599447199E-3</v>
      </c>
      <c r="D71" s="77">
        <f t="shared" ref="D71:P71" si="10">D70/$Q$70</f>
        <v>0.61361280663365192</v>
      </c>
      <c r="E71" s="77">
        <f t="shared" si="10"/>
        <v>0.27237130024185191</v>
      </c>
      <c r="F71" s="77">
        <f t="shared" si="10"/>
        <v>9.2134055050097901E-3</v>
      </c>
      <c r="G71" s="77">
        <f t="shared" si="10"/>
        <v>6.1038811470689854E-2</v>
      </c>
      <c r="H71" s="77">
        <f t="shared" si="10"/>
        <v>1.1862259587700104E-2</v>
      </c>
      <c r="I71" s="77">
        <f t="shared" si="10"/>
        <v>1.7275135321893355E-3</v>
      </c>
      <c r="J71" s="77">
        <f t="shared" si="10"/>
        <v>5.5280433030058737E-3</v>
      </c>
      <c r="K71" s="77">
        <f t="shared" si="10"/>
        <v>1.762063802833122E-2</v>
      </c>
      <c r="L71" s="77">
        <f t="shared" si="10"/>
        <v>1.1516756881262236E-4</v>
      </c>
      <c r="M71" s="77">
        <f t="shared" si="10"/>
        <v>0</v>
      </c>
      <c r="N71" s="77">
        <f t="shared" si="10"/>
        <v>1.1516756881262236E-4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.25" right="0.25" top="0.75" bottom="0.5" header="0.25" footer="0.25"/>
  <pageSetup scale="99" orientation="landscape" r:id="rId1"/>
  <headerFooter>
    <oddHeader>&amp;C&amp;"-,Bold"&amp;12Volume/Class Data - 48 Hours (hour increments)&amp;R1053-2384 930731X</oddHeader>
    <oddFooter>&amp;RPage &amp;P of &amp;N</oddFooter>
  </headerFooter>
  <rowBreaks count="2" manualBreakCount="2">
    <brk id="35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zoomScaleNormal="100" workbookViewId="0">
      <selection activeCell="G20" sqref="G20"/>
    </sheetView>
  </sheetViews>
  <sheetFormatPr defaultColWidth="5.44140625" defaultRowHeight="13.8" x14ac:dyDescent="0.25"/>
  <cols>
    <col min="1" max="1" width="10" style="46" customWidth="1"/>
    <col min="2" max="2" width="4.109375" style="46" customWidth="1"/>
    <col min="3" max="9" width="13.5546875" style="46" customWidth="1"/>
    <col min="10" max="10" width="8" style="46" customWidth="1"/>
    <col min="11" max="11" width="9.44140625" style="46" customWidth="1"/>
    <col min="12" max="12" width="7.44140625" style="46" customWidth="1"/>
    <col min="13" max="13" width="5.109375" style="46" bestFit="1" customWidth="1"/>
    <col min="14" max="14" width="7.33203125" style="46" bestFit="1" customWidth="1"/>
    <col min="15" max="15" width="5.44140625" style="46"/>
    <col min="16" max="16" width="6.33203125" style="46" bestFit="1" customWidth="1"/>
    <col min="17" max="17" width="6.109375" style="46" bestFit="1" customWidth="1"/>
    <col min="18" max="16384" width="5.44140625" style="46"/>
  </cols>
  <sheetData>
    <row r="1" spans="1:11" x14ac:dyDescent="0.25">
      <c r="A1" s="44" t="s">
        <v>4</v>
      </c>
      <c r="B1" s="112">
        <f>'48 Hours (speed)'!B1</f>
        <v>12</v>
      </c>
      <c r="C1" s="112"/>
      <c r="D1" s="112"/>
      <c r="E1" s="45"/>
      <c r="F1" s="115" t="s">
        <v>9</v>
      </c>
      <c r="G1" s="115"/>
      <c r="H1" s="113" t="str">
        <f>'48 Hours (speed)'!O1</f>
        <v>AMT</v>
      </c>
      <c r="I1" s="113"/>
      <c r="J1" s="113"/>
      <c r="K1" s="113"/>
    </row>
    <row r="2" spans="1:11" x14ac:dyDescent="0.25">
      <c r="A2" s="44" t="s">
        <v>2</v>
      </c>
      <c r="B2" s="112" t="str">
        <f>'48 Hours (speed)'!B2</f>
        <v>Gaston</v>
      </c>
      <c r="C2" s="112"/>
      <c r="D2" s="112"/>
      <c r="E2" s="44"/>
      <c r="F2" s="114" t="s">
        <v>0</v>
      </c>
      <c r="G2" s="114"/>
      <c r="H2" s="128" t="str">
        <f>'48 Hours (speed)'!O2</f>
        <v>1053-2384</v>
      </c>
      <c r="I2" s="128"/>
      <c r="J2" s="128"/>
      <c r="K2" s="128"/>
    </row>
    <row r="3" spans="1:11" x14ac:dyDescent="0.25">
      <c r="A3" s="44" t="s">
        <v>3</v>
      </c>
      <c r="B3" s="112" t="str">
        <f>'48 Hours (speed)'!B3</f>
        <v>Stanley</v>
      </c>
      <c r="C3" s="112"/>
      <c r="D3" s="112"/>
      <c r="E3" s="47"/>
      <c r="F3" s="114" t="s">
        <v>1</v>
      </c>
      <c r="G3" s="114"/>
      <c r="H3" s="128" t="str">
        <f>'48 Hours (speed)'!O3</f>
        <v>NC 27 (Jonas Highway)</v>
      </c>
      <c r="I3" s="128"/>
      <c r="J3" s="128"/>
      <c r="K3" s="128"/>
    </row>
    <row r="4" spans="1:11" x14ac:dyDescent="0.25">
      <c r="A4" s="44" t="s">
        <v>7</v>
      </c>
      <c r="B4" s="112" t="str">
        <f>'48 Hours (speed)'!B4</f>
        <v>NC 27 (Jonas Highway)</v>
      </c>
      <c r="C4" s="112"/>
      <c r="D4" s="112"/>
      <c r="E4" s="44"/>
      <c r="F4" s="114" t="s">
        <v>17</v>
      </c>
      <c r="G4" s="114"/>
      <c r="H4" s="128" t="str">
        <f>'48 Hours (speed)'!O4</f>
        <v>930731X</v>
      </c>
      <c r="I4" s="128"/>
      <c r="J4" s="128"/>
      <c r="K4" s="128"/>
    </row>
    <row r="5" spans="1:11" x14ac:dyDescent="0.25">
      <c r="A5" s="44" t="s">
        <v>8</v>
      </c>
      <c r="B5" s="112">
        <f>'48 Hours (speed)'!B5</f>
        <v>0</v>
      </c>
      <c r="C5" s="112"/>
      <c r="D5" s="112"/>
      <c r="E5" s="44"/>
    </row>
    <row r="6" spans="1:11" x14ac:dyDescent="0.25">
      <c r="A6" s="44"/>
      <c r="B6" s="48"/>
      <c r="C6" s="48"/>
      <c r="D6" s="48"/>
      <c r="E6" s="44"/>
    </row>
    <row r="7" spans="1:11" x14ac:dyDescent="0.25">
      <c r="A7" s="115" t="s">
        <v>33</v>
      </c>
      <c r="B7" s="115"/>
      <c r="C7" s="129" t="str">
        <f>'48 Hours (speed)'!H1</f>
        <v>N/A (assumed 45)</v>
      </c>
      <c r="D7" s="129"/>
      <c r="E7" s="44"/>
      <c r="F7" s="114" t="s">
        <v>10</v>
      </c>
      <c r="G7" s="114"/>
      <c r="H7" s="116">
        <f>'48 Hours (speed)'!P6</f>
        <v>43515</v>
      </c>
      <c r="I7" s="116"/>
      <c r="J7" s="116"/>
    </row>
    <row r="8" spans="1:11" x14ac:dyDescent="0.25">
      <c r="A8" s="115" t="s">
        <v>34</v>
      </c>
      <c r="B8" s="115"/>
      <c r="C8" s="123">
        <f>'48 Hours (speed)'!H2</f>
        <v>0</v>
      </c>
      <c r="D8" s="123"/>
      <c r="E8" s="44"/>
      <c r="F8" s="114" t="s">
        <v>11</v>
      </c>
      <c r="G8" s="114"/>
      <c r="H8" s="127">
        <f>'48 Hours (speed)'!P7</f>
        <v>0</v>
      </c>
      <c r="I8" s="127"/>
      <c r="J8" s="127"/>
    </row>
    <row r="9" spans="1:11" ht="14.4" thickBot="1" x14ac:dyDescent="0.3">
      <c r="E9" s="72"/>
      <c r="F9" s="72"/>
    </row>
    <row r="10" spans="1:11" x14ac:dyDescent="0.25">
      <c r="C10" s="118" t="s">
        <v>12</v>
      </c>
      <c r="D10" s="120" t="s">
        <v>16</v>
      </c>
      <c r="E10" s="124" t="s">
        <v>58</v>
      </c>
      <c r="F10" s="125"/>
      <c r="G10" s="125"/>
      <c r="H10" s="125"/>
      <c r="I10" s="125"/>
      <c r="J10" s="126"/>
    </row>
    <row r="11" spans="1:11" ht="15.75" customHeight="1" x14ac:dyDescent="0.25">
      <c r="C11" s="119"/>
      <c r="D11" s="121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5">
      <c r="C12" s="51">
        <f t="shared" ref="C12:C59" si="0">H$7+D12</f>
        <v>43515</v>
      </c>
      <c r="D12" s="52">
        <f>H8</f>
        <v>0</v>
      </c>
      <c r="E12" s="1">
        <f>SUM('48 Hours - WB  (volume &amp; class)'!C12:E12)</f>
        <v>26</v>
      </c>
      <c r="F12" s="2">
        <f>SUM('48 Hours - WB  (volume &amp; class)'!F12:I12)</f>
        <v>0</v>
      </c>
      <c r="G12" s="2">
        <f>SUM('48 Hours - WB  (volume &amp; class)'!J12:L12)</f>
        <v>1</v>
      </c>
      <c r="H12" s="2">
        <f>SUM('48 Hours - WB  (volume &amp; class)'!M12:O12)</f>
        <v>0</v>
      </c>
      <c r="I12" s="2">
        <f>'48 Hours - WB  (volume &amp; class)'!P12</f>
        <v>0</v>
      </c>
      <c r="J12" s="73">
        <f>SUM(E12:I12)</f>
        <v>27</v>
      </c>
    </row>
    <row r="13" spans="1:11" x14ac:dyDescent="0.25">
      <c r="C13" s="51">
        <f t="shared" si="0"/>
        <v>43515.041666600002</v>
      </c>
      <c r="D13" s="52">
        <f>D12+0.0416666</f>
        <v>4.1666599999999998E-2</v>
      </c>
      <c r="E13" s="1">
        <f>SUM('48 Hours - WB  (volume &amp; class)'!C13:E13)</f>
        <v>15</v>
      </c>
      <c r="F13" s="2">
        <f>SUM('48 Hours - WB  (volume &amp; class)'!F13:I13)</f>
        <v>1</v>
      </c>
      <c r="G13" s="2">
        <f>SUM('48 Hours - WB  (volume &amp; class)'!J13:L13)</f>
        <v>0</v>
      </c>
      <c r="H13" s="2">
        <f>SUM('48 Hours - WB  (volume &amp; class)'!M13:O13)</f>
        <v>0</v>
      </c>
      <c r="I13" s="2">
        <f>'48 Hours - WB  (volume &amp; class)'!P13</f>
        <v>0</v>
      </c>
      <c r="J13" s="73">
        <f t="shared" ref="J13:J59" si="1">SUM(E13:I13)</f>
        <v>16</v>
      </c>
    </row>
    <row r="14" spans="1:11" x14ac:dyDescent="0.25">
      <c r="C14" s="51">
        <f t="shared" si="0"/>
        <v>43515.083333199997</v>
      </c>
      <c r="D14" s="52">
        <f>D13+0.0416666</f>
        <v>8.3333199999999996E-2</v>
      </c>
      <c r="E14" s="1">
        <f>SUM('48 Hours - WB  (volume &amp; class)'!C14:E14)</f>
        <v>15</v>
      </c>
      <c r="F14" s="2">
        <f>SUM('48 Hours - WB  (volume &amp; class)'!F14:I14)</f>
        <v>1</v>
      </c>
      <c r="G14" s="2">
        <f>SUM('48 Hours - WB  (volume &amp; class)'!J14:L14)</f>
        <v>0</v>
      </c>
      <c r="H14" s="2">
        <f>SUM('48 Hours - WB  (volume &amp; class)'!M14:O14)</f>
        <v>0</v>
      </c>
      <c r="I14" s="2">
        <f>'48 Hours - WB  (volume &amp; class)'!P14</f>
        <v>0</v>
      </c>
      <c r="J14" s="73">
        <f t="shared" si="1"/>
        <v>16</v>
      </c>
    </row>
    <row r="15" spans="1:11" x14ac:dyDescent="0.25">
      <c r="C15" s="51">
        <f t="shared" si="0"/>
        <v>43515.124999799998</v>
      </c>
      <c r="D15" s="52">
        <f t="shared" ref="D15:D59" si="2">D14+0.0416666</f>
        <v>0.12499979999999999</v>
      </c>
      <c r="E15" s="1">
        <f>SUM('48 Hours - WB  (volume &amp; class)'!C15:E15)</f>
        <v>11</v>
      </c>
      <c r="F15" s="2">
        <f>SUM('48 Hours - WB  (volume &amp; class)'!F15:I15)</f>
        <v>1</v>
      </c>
      <c r="G15" s="2">
        <f>SUM('48 Hours - WB  (volume &amp; class)'!J15:L15)</f>
        <v>1</v>
      </c>
      <c r="H15" s="2">
        <f>SUM('48 Hours - WB  (volume &amp; class)'!M15:O15)</f>
        <v>0</v>
      </c>
      <c r="I15" s="2">
        <f>'48 Hours - WB  (volume &amp; class)'!P15</f>
        <v>0</v>
      </c>
      <c r="J15" s="73">
        <f t="shared" si="1"/>
        <v>13</v>
      </c>
    </row>
    <row r="16" spans="1:11" x14ac:dyDescent="0.25">
      <c r="C16" s="51">
        <f t="shared" si="0"/>
        <v>43515.1666664</v>
      </c>
      <c r="D16" s="52">
        <f t="shared" si="2"/>
        <v>0.16666639999999999</v>
      </c>
      <c r="E16" s="1">
        <f>SUM('48 Hours - WB  (volume &amp; class)'!C16:E16)</f>
        <v>23</v>
      </c>
      <c r="F16" s="2">
        <f>SUM('48 Hours - WB  (volume &amp; class)'!F16:I16)</f>
        <v>2</v>
      </c>
      <c r="G16" s="2">
        <f>SUM('48 Hours - WB  (volume &amp; class)'!J16:L16)</f>
        <v>1</v>
      </c>
      <c r="H16" s="2">
        <f>SUM('48 Hours - WB  (volume &amp; class)'!M16:O16)</f>
        <v>0</v>
      </c>
      <c r="I16" s="2">
        <f>'48 Hours - WB  (volume &amp; class)'!P16</f>
        <v>0</v>
      </c>
      <c r="J16" s="73">
        <f t="shared" si="1"/>
        <v>26</v>
      </c>
    </row>
    <row r="17" spans="3:10" x14ac:dyDescent="0.25">
      <c r="C17" s="51">
        <f t="shared" si="0"/>
        <v>43515.208333000002</v>
      </c>
      <c r="D17" s="52">
        <f t="shared" si="2"/>
        <v>0.20833299999999999</v>
      </c>
      <c r="E17" s="1">
        <f>SUM('48 Hours - WB  (volume &amp; class)'!C17:E17)</f>
        <v>45</v>
      </c>
      <c r="F17" s="2">
        <f>SUM('48 Hours - WB  (volume &amp; class)'!F17:I17)</f>
        <v>4</v>
      </c>
      <c r="G17" s="2">
        <f>SUM('48 Hours - WB  (volume &amp; class)'!J17:L17)</f>
        <v>2</v>
      </c>
      <c r="H17" s="2">
        <f>SUM('48 Hours - WB  (volume &amp; class)'!M17:O17)</f>
        <v>0</v>
      </c>
      <c r="I17" s="2">
        <f>'48 Hours - WB  (volume &amp; class)'!P17</f>
        <v>0</v>
      </c>
      <c r="J17" s="73">
        <f t="shared" si="1"/>
        <v>51</v>
      </c>
    </row>
    <row r="18" spans="3:10" x14ac:dyDescent="0.25">
      <c r="C18" s="51">
        <f t="shared" si="0"/>
        <v>43515.249999599997</v>
      </c>
      <c r="D18" s="52">
        <f t="shared" si="2"/>
        <v>0.24999959999999999</v>
      </c>
      <c r="E18" s="1">
        <f>SUM('48 Hours - WB  (volume &amp; class)'!C18:E18)</f>
        <v>125</v>
      </c>
      <c r="F18" s="2">
        <f>SUM('48 Hours - WB  (volume &amp; class)'!F18:I18)</f>
        <v>13</v>
      </c>
      <c r="G18" s="2">
        <f>SUM('48 Hours - WB  (volume &amp; class)'!J18:L18)</f>
        <v>4</v>
      </c>
      <c r="H18" s="2">
        <f>SUM('48 Hours - WB  (volume &amp; class)'!M18:O18)</f>
        <v>0</v>
      </c>
      <c r="I18" s="2">
        <f>'48 Hours - WB  (volume &amp; class)'!P18</f>
        <v>0</v>
      </c>
      <c r="J18" s="73">
        <f t="shared" si="1"/>
        <v>142</v>
      </c>
    </row>
    <row r="19" spans="3:10" x14ac:dyDescent="0.25">
      <c r="C19" s="51">
        <f t="shared" si="0"/>
        <v>43515.291666199999</v>
      </c>
      <c r="D19" s="52">
        <f t="shared" si="2"/>
        <v>0.29166619999999999</v>
      </c>
      <c r="E19" s="1">
        <f>SUM('48 Hours - WB  (volume &amp; class)'!C19:E19)</f>
        <v>221</v>
      </c>
      <c r="F19" s="2">
        <f>SUM('48 Hours - WB  (volume &amp; class)'!F19:I19)</f>
        <v>17</v>
      </c>
      <c r="G19" s="2">
        <f>SUM('48 Hours - WB  (volume &amp; class)'!J19:L19)</f>
        <v>4</v>
      </c>
      <c r="H19" s="2">
        <f>SUM('48 Hours - WB  (volume &amp; class)'!M19:O19)</f>
        <v>0</v>
      </c>
      <c r="I19" s="2">
        <f>'48 Hours - WB  (volume &amp; class)'!P19</f>
        <v>0</v>
      </c>
      <c r="J19" s="73">
        <f t="shared" si="1"/>
        <v>242</v>
      </c>
    </row>
    <row r="20" spans="3:10" x14ac:dyDescent="0.25">
      <c r="C20" s="51">
        <f t="shared" si="0"/>
        <v>43515.333332800001</v>
      </c>
      <c r="D20" s="52">
        <f t="shared" si="2"/>
        <v>0.33333279999999998</v>
      </c>
      <c r="E20" s="1">
        <f>SUM('48 Hours - WB  (volume &amp; class)'!C20:E20)</f>
        <v>158</v>
      </c>
      <c r="F20" s="2">
        <f>SUM('48 Hours - WB  (volume &amp; class)'!F20:I20)</f>
        <v>24</v>
      </c>
      <c r="G20" s="2">
        <f>SUM('48 Hours - WB  (volume &amp; class)'!J20:L20)</f>
        <v>7</v>
      </c>
      <c r="H20" s="2">
        <f>SUM('48 Hours - WB  (volume &amp; class)'!M20:O20)</f>
        <v>0</v>
      </c>
      <c r="I20" s="2">
        <f>'48 Hours - WB  (volume &amp; class)'!P20</f>
        <v>0</v>
      </c>
      <c r="J20" s="73">
        <f t="shared" si="1"/>
        <v>189</v>
      </c>
    </row>
    <row r="21" spans="3:10" x14ac:dyDescent="0.25">
      <c r="C21" s="51">
        <f t="shared" si="0"/>
        <v>43515.374999400003</v>
      </c>
      <c r="D21" s="52">
        <f t="shared" si="2"/>
        <v>0.37499939999999998</v>
      </c>
      <c r="E21" s="1">
        <f>SUM('48 Hours - WB  (volume &amp; class)'!C21:E21)</f>
        <v>128</v>
      </c>
      <c r="F21" s="2">
        <f>SUM('48 Hours - WB  (volume &amp; class)'!F21:I21)</f>
        <v>25</v>
      </c>
      <c r="G21" s="2">
        <f>SUM('48 Hours - WB  (volume &amp; class)'!J21:L21)</f>
        <v>8</v>
      </c>
      <c r="H21" s="2">
        <f>SUM('48 Hours - WB  (volume &amp; class)'!M21:O21)</f>
        <v>1</v>
      </c>
      <c r="I21" s="2">
        <f>'48 Hours - WB  (volume &amp; class)'!P21</f>
        <v>0</v>
      </c>
      <c r="J21" s="73">
        <f t="shared" si="1"/>
        <v>162</v>
      </c>
    </row>
    <row r="22" spans="3:10" x14ac:dyDescent="0.25">
      <c r="C22" s="51">
        <f t="shared" si="0"/>
        <v>43515.416665999997</v>
      </c>
      <c r="D22" s="52">
        <f t="shared" si="2"/>
        <v>0.41666599999999998</v>
      </c>
      <c r="E22" s="1">
        <f>SUM('48 Hours - WB  (volume &amp; class)'!C22:E22)</f>
        <v>162</v>
      </c>
      <c r="F22" s="2">
        <f>SUM('48 Hours - WB  (volume &amp; class)'!F22:I22)</f>
        <v>20</v>
      </c>
      <c r="G22" s="2">
        <f>SUM('48 Hours - WB  (volume &amp; class)'!J22:L22)</f>
        <v>8</v>
      </c>
      <c r="H22" s="2">
        <f>SUM('48 Hours - WB  (volume &amp; class)'!M22:O22)</f>
        <v>0</v>
      </c>
      <c r="I22" s="2">
        <f>'48 Hours - WB  (volume &amp; class)'!P22</f>
        <v>0</v>
      </c>
      <c r="J22" s="73">
        <f t="shared" si="1"/>
        <v>190</v>
      </c>
    </row>
    <row r="23" spans="3:10" x14ac:dyDescent="0.25">
      <c r="C23" s="51">
        <f t="shared" si="0"/>
        <v>43515.458332599999</v>
      </c>
      <c r="D23" s="52">
        <f t="shared" si="2"/>
        <v>0.45833259999999998</v>
      </c>
      <c r="E23" s="1">
        <f>SUM('48 Hours - WB  (volume &amp; class)'!C23:E23)</f>
        <v>163</v>
      </c>
      <c r="F23" s="2">
        <f>SUM('48 Hours - WB  (volume &amp; class)'!F23:I23)</f>
        <v>21</v>
      </c>
      <c r="G23" s="2">
        <f>SUM('48 Hours - WB  (volume &amp; class)'!J23:L23)</f>
        <v>12</v>
      </c>
      <c r="H23" s="2">
        <f>SUM('48 Hours - WB  (volume &amp; class)'!M23:O23)</f>
        <v>0</v>
      </c>
      <c r="I23" s="2">
        <f>'48 Hours - WB  (volume &amp; class)'!P23</f>
        <v>0</v>
      </c>
      <c r="J23" s="73">
        <f t="shared" si="1"/>
        <v>196</v>
      </c>
    </row>
    <row r="24" spans="3:10" x14ac:dyDescent="0.25">
      <c r="C24" s="51">
        <f t="shared" si="0"/>
        <v>43515.499999200001</v>
      </c>
      <c r="D24" s="52">
        <f t="shared" si="2"/>
        <v>0.49999919999999998</v>
      </c>
      <c r="E24" s="1">
        <f>SUM('48 Hours - WB  (volume &amp; class)'!C24:E24)</f>
        <v>207</v>
      </c>
      <c r="F24" s="2">
        <f>SUM('48 Hours - WB  (volume &amp; class)'!F24:I24)</f>
        <v>25</v>
      </c>
      <c r="G24" s="2">
        <f>SUM('48 Hours - WB  (volume &amp; class)'!J24:L24)</f>
        <v>7</v>
      </c>
      <c r="H24" s="2">
        <f>SUM('48 Hours - WB  (volume &amp; class)'!M24:O24)</f>
        <v>0</v>
      </c>
      <c r="I24" s="2">
        <f>'48 Hours - WB  (volume &amp; class)'!P24</f>
        <v>0</v>
      </c>
      <c r="J24" s="73">
        <f t="shared" si="1"/>
        <v>239</v>
      </c>
    </row>
    <row r="25" spans="3:10" x14ac:dyDescent="0.25">
      <c r="C25" s="51">
        <f t="shared" si="0"/>
        <v>43515.541665800003</v>
      </c>
      <c r="D25" s="52">
        <f t="shared" si="2"/>
        <v>0.54166579999999998</v>
      </c>
      <c r="E25" s="1">
        <f>SUM('48 Hours - WB  (volume &amp; class)'!C25:E25)</f>
        <v>176</v>
      </c>
      <c r="F25" s="2">
        <f>SUM('48 Hours - WB  (volume &amp; class)'!F25:I25)</f>
        <v>24</v>
      </c>
      <c r="G25" s="2">
        <f>SUM('48 Hours - WB  (volume &amp; class)'!J25:L25)</f>
        <v>12</v>
      </c>
      <c r="H25" s="2">
        <f>SUM('48 Hours - WB  (volume &amp; class)'!M25:O25)</f>
        <v>0</v>
      </c>
      <c r="I25" s="2">
        <f>'48 Hours - WB  (volume &amp; class)'!P25</f>
        <v>0</v>
      </c>
      <c r="J25" s="73">
        <f t="shared" si="1"/>
        <v>212</v>
      </c>
    </row>
    <row r="26" spans="3:10" x14ac:dyDescent="0.25">
      <c r="C26" s="51">
        <f t="shared" si="0"/>
        <v>43515.583332399998</v>
      </c>
      <c r="D26" s="52">
        <f t="shared" si="2"/>
        <v>0.58333239999999997</v>
      </c>
      <c r="E26" s="1">
        <f>SUM('48 Hours - WB  (volume &amp; class)'!C26:E26)</f>
        <v>260</v>
      </c>
      <c r="F26" s="2">
        <f>SUM('48 Hours - WB  (volume &amp; class)'!F26:I26)</f>
        <v>27</v>
      </c>
      <c r="G26" s="2">
        <f>SUM('48 Hours - WB  (volume &amp; class)'!J26:L26)</f>
        <v>10</v>
      </c>
      <c r="H26" s="2">
        <f>SUM('48 Hours - WB  (volume &amp; class)'!M26:O26)</f>
        <v>0</v>
      </c>
      <c r="I26" s="2">
        <f>'48 Hours - WB  (volume &amp; class)'!P26</f>
        <v>0</v>
      </c>
      <c r="J26" s="73">
        <f t="shared" si="1"/>
        <v>297</v>
      </c>
    </row>
    <row r="27" spans="3:10" x14ac:dyDescent="0.25">
      <c r="C27" s="51">
        <f t="shared" si="0"/>
        <v>43515.624999</v>
      </c>
      <c r="D27" s="52">
        <f t="shared" si="2"/>
        <v>0.62499899999999997</v>
      </c>
      <c r="E27" s="1">
        <f>SUM('48 Hours - WB  (volume &amp; class)'!C27:E27)</f>
        <v>352</v>
      </c>
      <c r="F27" s="2">
        <f>SUM('48 Hours - WB  (volume &amp; class)'!F27:I27)</f>
        <v>34</v>
      </c>
      <c r="G27" s="2">
        <f>SUM('48 Hours - WB  (volume &amp; class)'!J27:L27)</f>
        <v>7</v>
      </c>
      <c r="H27" s="2">
        <f>SUM('48 Hours - WB  (volume &amp; class)'!M27:O27)</f>
        <v>0</v>
      </c>
      <c r="I27" s="2">
        <f>'48 Hours - WB  (volume &amp; class)'!P27</f>
        <v>0</v>
      </c>
      <c r="J27" s="73">
        <f t="shared" si="1"/>
        <v>393</v>
      </c>
    </row>
    <row r="28" spans="3:10" x14ac:dyDescent="0.25">
      <c r="C28" s="51">
        <f t="shared" si="0"/>
        <v>43515.666665600002</v>
      </c>
      <c r="D28" s="52">
        <f t="shared" si="2"/>
        <v>0.66666559999999997</v>
      </c>
      <c r="E28" s="1">
        <f>SUM('48 Hours - WB  (volume &amp; class)'!C28:E28)</f>
        <v>444</v>
      </c>
      <c r="F28" s="2">
        <f>SUM('48 Hours - WB  (volume &amp; class)'!F28:I28)</f>
        <v>40</v>
      </c>
      <c r="G28" s="2">
        <f>SUM('48 Hours - WB  (volume &amp; class)'!J28:L28)</f>
        <v>6</v>
      </c>
      <c r="H28" s="2">
        <f>SUM('48 Hours - WB  (volume &amp; class)'!M28:O28)</f>
        <v>0</v>
      </c>
      <c r="I28" s="2">
        <f>'48 Hours - WB  (volume &amp; class)'!P28</f>
        <v>0</v>
      </c>
      <c r="J28" s="73">
        <f t="shared" si="1"/>
        <v>490</v>
      </c>
    </row>
    <row r="29" spans="3:10" x14ac:dyDescent="0.25">
      <c r="C29" s="51">
        <f t="shared" si="0"/>
        <v>43515.708332200003</v>
      </c>
      <c r="D29" s="52">
        <f t="shared" si="2"/>
        <v>0.70833219999999997</v>
      </c>
      <c r="E29" s="1">
        <f>SUM('48 Hours - WB  (volume &amp; class)'!C29:E29)</f>
        <v>532</v>
      </c>
      <c r="F29" s="2">
        <f>SUM('48 Hours - WB  (volume &amp; class)'!F29:I29)</f>
        <v>43</v>
      </c>
      <c r="G29" s="2">
        <f>SUM('48 Hours - WB  (volume &amp; class)'!J29:L29)</f>
        <v>6</v>
      </c>
      <c r="H29" s="2">
        <f>SUM('48 Hours - WB  (volume &amp; class)'!M29:O29)</f>
        <v>0</v>
      </c>
      <c r="I29" s="2">
        <f>'48 Hours - WB  (volume &amp; class)'!P29</f>
        <v>0</v>
      </c>
      <c r="J29" s="73">
        <f t="shared" si="1"/>
        <v>581</v>
      </c>
    </row>
    <row r="30" spans="3:10" x14ac:dyDescent="0.25">
      <c r="C30" s="51">
        <f t="shared" si="0"/>
        <v>43515.749998799998</v>
      </c>
      <c r="D30" s="52">
        <f t="shared" si="2"/>
        <v>0.74999879999999997</v>
      </c>
      <c r="E30" s="1">
        <f>SUM('48 Hours - WB  (volume &amp; class)'!C30:E30)</f>
        <v>422</v>
      </c>
      <c r="F30" s="2">
        <f>SUM('48 Hours - WB  (volume &amp; class)'!F30:I30)</f>
        <v>24</v>
      </c>
      <c r="G30" s="2">
        <f>SUM('48 Hours - WB  (volume &amp; class)'!J30:L30)</f>
        <v>1</v>
      </c>
      <c r="H30" s="2">
        <f>SUM('48 Hours - WB  (volume &amp; class)'!M30:O30)</f>
        <v>0</v>
      </c>
      <c r="I30" s="2">
        <f>'48 Hours - WB  (volume &amp; class)'!P30</f>
        <v>0</v>
      </c>
      <c r="J30" s="73">
        <f t="shared" si="1"/>
        <v>447</v>
      </c>
    </row>
    <row r="31" spans="3:10" x14ac:dyDescent="0.25">
      <c r="C31" s="51">
        <f t="shared" si="0"/>
        <v>43515.7916654</v>
      </c>
      <c r="D31" s="52">
        <f t="shared" si="2"/>
        <v>0.79166539999999996</v>
      </c>
      <c r="E31" s="1">
        <f>SUM('48 Hours - WB  (volume &amp; class)'!C31:E31)</f>
        <v>193</v>
      </c>
      <c r="F31" s="2">
        <f>SUM('48 Hours - WB  (volume &amp; class)'!F31:I31)</f>
        <v>12</v>
      </c>
      <c r="G31" s="2">
        <f>SUM('48 Hours - WB  (volume &amp; class)'!J31:L31)</f>
        <v>1</v>
      </c>
      <c r="H31" s="2">
        <f>SUM('48 Hours - WB  (volume &amp; class)'!M31:O31)</f>
        <v>0</v>
      </c>
      <c r="I31" s="2">
        <f>'48 Hours - WB  (volume &amp; class)'!P31</f>
        <v>0</v>
      </c>
      <c r="J31" s="73">
        <f t="shared" si="1"/>
        <v>206</v>
      </c>
    </row>
    <row r="32" spans="3:10" x14ac:dyDescent="0.25">
      <c r="C32" s="51">
        <f t="shared" si="0"/>
        <v>43515.833332000002</v>
      </c>
      <c r="D32" s="52">
        <f t="shared" si="2"/>
        <v>0.83333199999999996</v>
      </c>
      <c r="E32" s="1">
        <f>SUM('48 Hours - WB  (volume &amp; class)'!C32:E32)</f>
        <v>119</v>
      </c>
      <c r="F32" s="2">
        <f>SUM('48 Hours - WB  (volume &amp; class)'!F32:I32)</f>
        <v>4</v>
      </c>
      <c r="G32" s="2">
        <f>SUM('48 Hours - WB  (volume &amp; class)'!J32:L32)</f>
        <v>1</v>
      </c>
      <c r="H32" s="2">
        <f>SUM('48 Hours - WB  (volume &amp; class)'!M32:O32)</f>
        <v>0</v>
      </c>
      <c r="I32" s="2">
        <f>'48 Hours - WB  (volume &amp; class)'!P32</f>
        <v>0</v>
      </c>
      <c r="J32" s="73">
        <f t="shared" si="1"/>
        <v>124</v>
      </c>
    </row>
    <row r="33" spans="3:10" x14ac:dyDescent="0.25">
      <c r="C33" s="51">
        <f t="shared" si="0"/>
        <v>43515.874998599997</v>
      </c>
      <c r="D33" s="52">
        <f t="shared" si="2"/>
        <v>0.87499859999999996</v>
      </c>
      <c r="E33" s="1">
        <f>SUM('48 Hours - WB  (volume &amp; class)'!C33:E33)</f>
        <v>65</v>
      </c>
      <c r="F33" s="2">
        <f>SUM('48 Hours - WB  (volume &amp; class)'!F33:I33)</f>
        <v>5</v>
      </c>
      <c r="G33" s="2">
        <f>SUM('48 Hours - WB  (volume &amp; class)'!J33:L33)</f>
        <v>1</v>
      </c>
      <c r="H33" s="2">
        <f>SUM('48 Hours - WB  (volume &amp; class)'!M33:O33)</f>
        <v>0</v>
      </c>
      <c r="I33" s="2">
        <f>'48 Hours - WB  (volume &amp; class)'!P33</f>
        <v>0</v>
      </c>
      <c r="J33" s="73">
        <f t="shared" si="1"/>
        <v>71</v>
      </c>
    </row>
    <row r="34" spans="3:10" x14ac:dyDescent="0.25">
      <c r="C34" s="51">
        <f t="shared" si="0"/>
        <v>43515.916665199999</v>
      </c>
      <c r="D34" s="52">
        <f t="shared" si="2"/>
        <v>0.91666519999999996</v>
      </c>
      <c r="E34" s="1">
        <f>SUM('48 Hours - WB  (volume &amp; class)'!C34:E34)</f>
        <v>60</v>
      </c>
      <c r="F34" s="2">
        <f>SUM('48 Hours - WB  (volume &amp; class)'!F34:I34)</f>
        <v>1</v>
      </c>
      <c r="G34" s="2">
        <f>SUM('48 Hours - WB  (volume &amp; class)'!J34:L34)</f>
        <v>2</v>
      </c>
      <c r="H34" s="2">
        <f>SUM('48 Hours - WB  (volume &amp; class)'!M34:O34)</f>
        <v>0</v>
      </c>
      <c r="I34" s="2">
        <f>'48 Hours - WB  (volume &amp; class)'!P34</f>
        <v>0</v>
      </c>
      <c r="J34" s="73">
        <f t="shared" si="1"/>
        <v>63</v>
      </c>
    </row>
    <row r="35" spans="3:10" x14ac:dyDescent="0.25">
      <c r="C35" s="51">
        <f t="shared" si="0"/>
        <v>43515.9583318</v>
      </c>
      <c r="D35" s="52">
        <f t="shared" si="2"/>
        <v>0.95833179999999996</v>
      </c>
      <c r="E35" s="1">
        <f>SUM('48 Hours - WB  (volume &amp; class)'!C35:E35)</f>
        <v>59</v>
      </c>
      <c r="F35" s="2">
        <f>SUM('48 Hours - WB  (volume &amp; class)'!F35:I35)</f>
        <v>2</v>
      </c>
      <c r="G35" s="2">
        <f>SUM('48 Hours - WB  (volume &amp; class)'!J35:L35)</f>
        <v>0</v>
      </c>
      <c r="H35" s="2">
        <f>SUM('48 Hours - WB  (volume &amp; class)'!M35:O35)</f>
        <v>0</v>
      </c>
      <c r="I35" s="2">
        <f>'48 Hours - WB  (volume &amp; class)'!P35</f>
        <v>0</v>
      </c>
      <c r="J35" s="73">
        <f t="shared" si="1"/>
        <v>61</v>
      </c>
    </row>
    <row r="36" spans="3:10" x14ac:dyDescent="0.25">
      <c r="C36" s="51">
        <f t="shared" si="0"/>
        <v>43515.999998400002</v>
      </c>
      <c r="D36" s="52">
        <f t="shared" si="2"/>
        <v>0.99999839999999995</v>
      </c>
      <c r="E36" s="1">
        <f>SUM('48 Hours - WB  (volume &amp; class)'!C36:E36)</f>
        <v>19</v>
      </c>
      <c r="F36" s="2">
        <f>SUM('48 Hours - WB  (volume &amp; class)'!F36:I36)</f>
        <v>1</v>
      </c>
      <c r="G36" s="2">
        <f>SUM('48 Hours - WB  (volume &amp; class)'!J36:L36)</f>
        <v>0</v>
      </c>
      <c r="H36" s="2">
        <f>SUM('48 Hours - WB  (volume &amp; class)'!M36:O36)</f>
        <v>0</v>
      </c>
      <c r="I36" s="2">
        <f>'48 Hours - WB  (volume &amp; class)'!P36</f>
        <v>0</v>
      </c>
      <c r="J36" s="73">
        <f t="shared" si="1"/>
        <v>20</v>
      </c>
    </row>
    <row r="37" spans="3:10" x14ac:dyDescent="0.25">
      <c r="C37" s="51">
        <f t="shared" si="0"/>
        <v>43516.041664999997</v>
      </c>
      <c r="D37" s="52">
        <f t="shared" si="2"/>
        <v>1.0416650000000001</v>
      </c>
      <c r="E37" s="1">
        <f>SUM('48 Hours - WB  (volume &amp; class)'!C37:E37)</f>
        <v>14</v>
      </c>
      <c r="F37" s="2">
        <f>SUM('48 Hours - WB  (volume &amp; class)'!F37:I37)</f>
        <v>1</v>
      </c>
      <c r="G37" s="2">
        <f>SUM('48 Hours - WB  (volume &amp; class)'!J37:L37)</f>
        <v>0</v>
      </c>
      <c r="H37" s="2">
        <f>SUM('48 Hours - WB  (volume &amp; class)'!M37:O37)</f>
        <v>0</v>
      </c>
      <c r="I37" s="2">
        <f>'48 Hours - WB  (volume &amp; class)'!P37</f>
        <v>0</v>
      </c>
      <c r="J37" s="73">
        <f t="shared" si="1"/>
        <v>15</v>
      </c>
    </row>
    <row r="38" spans="3:10" x14ac:dyDescent="0.25">
      <c r="C38" s="51">
        <f t="shared" si="0"/>
        <v>43516.083331599999</v>
      </c>
      <c r="D38" s="52">
        <f t="shared" si="2"/>
        <v>1.0833316000000002</v>
      </c>
      <c r="E38" s="1">
        <f>SUM('48 Hours - WB  (volume &amp; class)'!C38:E38)</f>
        <v>13</v>
      </c>
      <c r="F38" s="2">
        <f>SUM('48 Hours - WB  (volume &amp; class)'!F38:I38)</f>
        <v>0</v>
      </c>
      <c r="G38" s="2">
        <f>SUM('48 Hours - WB  (volume &amp; class)'!J38:L38)</f>
        <v>1</v>
      </c>
      <c r="H38" s="2">
        <f>SUM('48 Hours - WB  (volume &amp; class)'!M38:O38)</f>
        <v>0</v>
      </c>
      <c r="I38" s="2">
        <f>'48 Hours - WB  (volume &amp; class)'!P38</f>
        <v>0</v>
      </c>
      <c r="J38" s="73">
        <f t="shared" si="1"/>
        <v>14</v>
      </c>
    </row>
    <row r="39" spans="3:10" x14ac:dyDescent="0.25">
      <c r="C39" s="51">
        <f t="shared" si="0"/>
        <v>43516.124998200001</v>
      </c>
      <c r="D39" s="52">
        <f t="shared" si="2"/>
        <v>1.1249982000000003</v>
      </c>
      <c r="E39" s="1">
        <f>SUM('48 Hours - WB  (volume &amp; class)'!C39:E39)</f>
        <v>8</v>
      </c>
      <c r="F39" s="2">
        <f>SUM('48 Hours - WB  (volume &amp; class)'!F39:I39)</f>
        <v>2</v>
      </c>
      <c r="G39" s="2">
        <f>SUM('48 Hours - WB  (volume &amp; class)'!J39:L39)</f>
        <v>1</v>
      </c>
      <c r="H39" s="2">
        <f>SUM('48 Hours - WB  (volume &amp; class)'!M39:O39)</f>
        <v>0</v>
      </c>
      <c r="I39" s="2">
        <f>'48 Hours - WB  (volume &amp; class)'!P39</f>
        <v>0</v>
      </c>
      <c r="J39" s="73">
        <f t="shared" si="1"/>
        <v>11</v>
      </c>
    </row>
    <row r="40" spans="3:10" x14ac:dyDescent="0.25">
      <c r="C40" s="51">
        <f t="shared" si="0"/>
        <v>43516.166664800003</v>
      </c>
      <c r="D40" s="52">
        <f t="shared" si="2"/>
        <v>1.1666648000000004</v>
      </c>
      <c r="E40" s="1">
        <f>SUM('48 Hours - WB  (volume &amp; class)'!C40:E40)</f>
        <v>15</v>
      </c>
      <c r="F40" s="2">
        <f>SUM('48 Hours - WB  (volume &amp; class)'!F40:I40)</f>
        <v>0</v>
      </c>
      <c r="G40" s="2">
        <f>SUM('48 Hours - WB  (volume &amp; class)'!J40:L40)</f>
        <v>1</v>
      </c>
      <c r="H40" s="2">
        <f>SUM('48 Hours - WB  (volume &amp; class)'!M40:O40)</f>
        <v>0</v>
      </c>
      <c r="I40" s="2">
        <f>'48 Hours - WB  (volume &amp; class)'!P40</f>
        <v>0</v>
      </c>
      <c r="J40" s="73">
        <f t="shared" si="1"/>
        <v>16</v>
      </c>
    </row>
    <row r="41" spans="3:10" x14ac:dyDescent="0.25">
      <c r="C41" s="51">
        <f t="shared" si="0"/>
        <v>43516.208331399997</v>
      </c>
      <c r="D41" s="52">
        <f t="shared" si="2"/>
        <v>1.2083314000000005</v>
      </c>
      <c r="E41" s="1">
        <f>SUM('48 Hours - WB  (volume &amp; class)'!C41:E41)</f>
        <v>44</v>
      </c>
      <c r="F41" s="2">
        <f>SUM('48 Hours - WB  (volume &amp; class)'!F41:I41)</f>
        <v>5</v>
      </c>
      <c r="G41" s="2">
        <f>SUM('48 Hours - WB  (volume &amp; class)'!J41:L41)</f>
        <v>2</v>
      </c>
      <c r="H41" s="2">
        <f>SUM('48 Hours - WB  (volume &amp; class)'!M41:O41)</f>
        <v>0</v>
      </c>
      <c r="I41" s="2">
        <f>'48 Hours - WB  (volume &amp; class)'!P41</f>
        <v>0</v>
      </c>
      <c r="J41" s="73">
        <f t="shared" si="1"/>
        <v>51</v>
      </c>
    </row>
    <row r="42" spans="3:10" x14ac:dyDescent="0.25">
      <c r="C42" s="51">
        <f t="shared" si="0"/>
        <v>43516.249997999999</v>
      </c>
      <c r="D42" s="52">
        <f t="shared" si="2"/>
        <v>1.2499980000000006</v>
      </c>
      <c r="E42" s="1">
        <f>SUM('48 Hours - WB  (volume &amp; class)'!C42:E42)</f>
        <v>118</v>
      </c>
      <c r="F42" s="2">
        <f>SUM('48 Hours - WB  (volume &amp; class)'!F42:I42)</f>
        <v>13</v>
      </c>
      <c r="G42" s="2">
        <f>SUM('48 Hours - WB  (volume &amp; class)'!J42:L42)</f>
        <v>4</v>
      </c>
      <c r="H42" s="2">
        <f>SUM('48 Hours - WB  (volume &amp; class)'!M42:O42)</f>
        <v>0</v>
      </c>
      <c r="I42" s="2">
        <f>'48 Hours - WB  (volume &amp; class)'!P42</f>
        <v>0</v>
      </c>
      <c r="J42" s="73">
        <f t="shared" si="1"/>
        <v>135</v>
      </c>
    </row>
    <row r="43" spans="3:10" x14ac:dyDescent="0.25">
      <c r="C43" s="51">
        <f t="shared" si="0"/>
        <v>43516.291664600001</v>
      </c>
      <c r="D43" s="52">
        <f t="shared" si="2"/>
        <v>1.2916646000000007</v>
      </c>
      <c r="E43" s="1">
        <f>SUM('48 Hours - WB  (volume &amp; class)'!C43:E43)</f>
        <v>188</v>
      </c>
      <c r="F43" s="2">
        <f>SUM('48 Hours - WB  (volume &amp; class)'!F43:I43)</f>
        <v>12</v>
      </c>
      <c r="G43" s="2">
        <f>SUM('48 Hours - WB  (volume &amp; class)'!J43:L43)</f>
        <v>4</v>
      </c>
      <c r="H43" s="2">
        <f>SUM('48 Hours - WB  (volume &amp; class)'!M43:O43)</f>
        <v>0</v>
      </c>
      <c r="I43" s="2">
        <f>'48 Hours - WB  (volume &amp; class)'!P43</f>
        <v>0</v>
      </c>
      <c r="J43" s="73">
        <f t="shared" si="1"/>
        <v>204</v>
      </c>
    </row>
    <row r="44" spans="3:10" x14ac:dyDescent="0.25">
      <c r="C44" s="51">
        <f t="shared" si="0"/>
        <v>43516.333331200003</v>
      </c>
      <c r="D44" s="52">
        <f t="shared" si="2"/>
        <v>1.3333312000000008</v>
      </c>
      <c r="E44" s="1">
        <f>SUM('48 Hours - WB  (volume &amp; class)'!C44:E44)</f>
        <v>165</v>
      </c>
      <c r="F44" s="2">
        <f>SUM('48 Hours - WB  (volume &amp; class)'!F44:I44)</f>
        <v>18</v>
      </c>
      <c r="G44" s="2">
        <f>SUM('48 Hours - WB  (volume &amp; class)'!J44:L44)</f>
        <v>6</v>
      </c>
      <c r="H44" s="2">
        <f>SUM('48 Hours - WB  (volume &amp; class)'!M44:O44)</f>
        <v>0</v>
      </c>
      <c r="I44" s="2">
        <f>'48 Hours - WB  (volume &amp; class)'!P44</f>
        <v>0</v>
      </c>
      <c r="J44" s="73">
        <f t="shared" si="1"/>
        <v>189</v>
      </c>
    </row>
    <row r="45" spans="3:10" x14ac:dyDescent="0.25">
      <c r="C45" s="51">
        <f t="shared" si="0"/>
        <v>43516.374997799998</v>
      </c>
      <c r="D45" s="52">
        <f t="shared" si="2"/>
        <v>1.3749978000000009</v>
      </c>
      <c r="E45" s="1">
        <f>SUM('48 Hours - WB  (volume &amp; class)'!C45:E45)</f>
        <v>119</v>
      </c>
      <c r="F45" s="2">
        <f>SUM('48 Hours - WB  (volume &amp; class)'!F45:I45)</f>
        <v>29</v>
      </c>
      <c r="G45" s="2">
        <f>SUM('48 Hours - WB  (volume &amp; class)'!J45:L45)</f>
        <v>13</v>
      </c>
      <c r="H45" s="2">
        <f>SUM('48 Hours - WB  (volume &amp; class)'!M45:O45)</f>
        <v>0</v>
      </c>
      <c r="I45" s="2">
        <f>'48 Hours - WB  (volume &amp; class)'!P45</f>
        <v>0</v>
      </c>
      <c r="J45" s="73">
        <f t="shared" si="1"/>
        <v>161</v>
      </c>
    </row>
    <row r="46" spans="3:10" x14ac:dyDescent="0.25">
      <c r="C46" s="51">
        <f t="shared" si="0"/>
        <v>43516.4166644</v>
      </c>
      <c r="D46" s="52">
        <f t="shared" si="2"/>
        <v>1.416664400000001</v>
      </c>
      <c r="E46" s="1">
        <f>SUM('48 Hours - WB  (volume &amp; class)'!C46:E46)</f>
        <v>122</v>
      </c>
      <c r="F46" s="2">
        <f>SUM('48 Hours - WB  (volume &amp; class)'!F46:I46)</f>
        <v>22</v>
      </c>
      <c r="G46" s="2">
        <f>SUM('48 Hours - WB  (volume &amp; class)'!J46:L46)</f>
        <v>7</v>
      </c>
      <c r="H46" s="2">
        <f>SUM('48 Hours - WB  (volume &amp; class)'!M46:O46)</f>
        <v>0</v>
      </c>
      <c r="I46" s="2">
        <f>'48 Hours - WB  (volume &amp; class)'!P46</f>
        <v>0</v>
      </c>
      <c r="J46" s="73">
        <f t="shared" si="1"/>
        <v>151</v>
      </c>
    </row>
    <row r="47" spans="3:10" x14ac:dyDescent="0.25">
      <c r="C47" s="51">
        <f t="shared" si="0"/>
        <v>43516.458331000002</v>
      </c>
      <c r="D47" s="52">
        <f t="shared" si="2"/>
        <v>1.4583310000000012</v>
      </c>
      <c r="E47" s="1">
        <f>SUM('48 Hours - WB  (volume &amp; class)'!C47:E47)</f>
        <v>167</v>
      </c>
      <c r="F47" s="2">
        <f>SUM('48 Hours - WB  (volume &amp; class)'!F47:I47)</f>
        <v>19</v>
      </c>
      <c r="G47" s="2">
        <f>SUM('48 Hours - WB  (volume &amp; class)'!J47:L47)</f>
        <v>6</v>
      </c>
      <c r="H47" s="2">
        <f>SUM('48 Hours - WB  (volume &amp; class)'!M47:O47)</f>
        <v>0</v>
      </c>
      <c r="I47" s="2">
        <f>'48 Hours - WB  (volume &amp; class)'!P47</f>
        <v>0</v>
      </c>
      <c r="J47" s="73">
        <f t="shared" si="1"/>
        <v>192</v>
      </c>
    </row>
    <row r="48" spans="3:10" x14ac:dyDescent="0.25">
      <c r="C48" s="51">
        <f t="shared" si="0"/>
        <v>43516.499997600004</v>
      </c>
      <c r="D48" s="52">
        <f t="shared" si="2"/>
        <v>1.4999976000000013</v>
      </c>
      <c r="E48" s="1">
        <f>SUM('48 Hours - WB  (volume &amp; class)'!C48:E48)</f>
        <v>195</v>
      </c>
      <c r="F48" s="2">
        <f>SUM('48 Hours - WB  (volume &amp; class)'!F48:I48)</f>
        <v>25</v>
      </c>
      <c r="G48" s="2">
        <f>SUM('48 Hours - WB  (volume &amp; class)'!J48:L48)</f>
        <v>13</v>
      </c>
      <c r="H48" s="2">
        <f>SUM('48 Hours - WB  (volume &amp; class)'!M48:O48)</f>
        <v>0</v>
      </c>
      <c r="I48" s="2">
        <f>'48 Hours - WB  (volume &amp; class)'!P48</f>
        <v>0</v>
      </c>
      <c r="J48" s="73">
        <f t="shared" si="1"/>
        <v>233</v>
      </c>
    </row>
    <row r="49" spans="1:14" x14ac:dyDescent="0.25">
      <c r="C49" s="51">
        <f t="shared" si="0"/>
        <v>43516.541664199998</v>
      </c>
      <c r="D49" s="52">
        <f t="shared" si="2"/>
        <v>1.5416642000000014</v>
      </c>
      <c r="E49" s="1">
        <f>SUM('48 Hours - WB  (volume &amp; class)'!C49:E49)</f>
        <v>187</v>
      </c>
      <c r="F49" s="2">
        <f>SUM('48 Hours - WB  (volume &amp; class)'!F49:I49)</f>
        <v>20</v>
      </c>
      <c r="G49" s="2">
        <f>SUM('48 Hours - WB  (volume &amp; class)'!J49:L49)</f>
        <v>6</v>
      </c>
      <c r="H49" s="2">
        <f>SUM('48 Hours - WB  (volume &amp; class)'!M49:O49)</f>
        <v>0</v>
      </c>
      <c r="I49" s="2">
        <f>'48 Hours - WB  (volume &amp; class)'!P49</f>
        <v>0</v>
      </c>
      <c r="J49" s="73">
        <f t="shared" si="1"/>
        <v>213</v>
      </c>
    </row>
    <row r="50" spans="1:14" x14ac:dyDescent="0.25">
      <c r="C50" s="51">
        <f t="shared" si="0"/>
        <v>43516.5833308</v>
      </c>
      <c r="D50" s="52">
        <f t="shared" si="2"/>
        <v>1.5833308000000015</v>
      </c>
      <c r="E50" s="1">
        <f>SUM('48 Hours - WB  (volume &amp; class)'!C50:E50)</f>
        <v>249</v>
      </c>
      <c r="F50" s="2">
        <f>SUM('48 Hours - WB  (volume &amp; class)'!F50:I50)</f>
        <v>32</v>
      </c>
      <c r="G50" s="2">
        <f>SUM('48 Hours - WB  (volume &amp; class)'!J50:L50)</f>
        <v>12</v>
      </c>
      <c r="H50" s="2">
        <f>SUM('48 Hours - WB  (volume &amp; class)'!M50:O50)</f>
        <v>0</v>
      </c>
      <c r="I50" s="2">
        <f>'48 Hours - WB  (volume &amp; class)'!P50</f>
        <v>0</v>
      </c>
      <c r="J50" s="73">
        <f t="shared" si="1"/>
        <v>293</v>
      </c>
    </row>
    <row r="51" spans="1:14" x14ac:dyDescent="0.25">
      <c r="C51" s="51">
        <f t="shared" si="0"/>
        <v>43516.624997400002</v>
      </c>
      <c r="D51" s="52">
        <f t="shared" si="2"/>
        <v>1.6249974000000016</v>
      </c>
      <c r="E51" s="1">
        <f>SUM('48 Hours - WB  (volume &amp; class)'!C51:E51)</f>
        <v>319</v>
      </c>
      <c r="F51" s="2">
        <f>SUM('48 Hours - WB  (volume &amp; class)'!F51:I51)</f>
        <v>34</v>
      </c>
      <c r="G51" s="2">
        <f>SUM('48 Hours - WB  (volume &amp; class)'!J51:L51)</f>
        <v>7</v>
      </c>
      <c r="H51" s="2">
        <f>SUM('48 Hours - WB  (volume &amp; class)'!M51:O51)</f>
        <v>0</v>
      </c>
      <c r="I51" s="2">
        <f>'48 Hours - WB  (volume &amp; class)'!P51</f>
        <v>0</v>
      </c>
      <c r="J51" s="73">
        <f t="shared" si="1"/>
        <v>360</v>
      </c>
    </row>
    <row r="52" spans="1:14" x14ac:dyDescent="0.25">
      <c r="C52" s="51">
        <f t="shared" si="0"/>
        <v>43516.666663999997</v>
      </c>
      <c r="D52" s="52">
        <f t="shared" si="2"/>
        <v>1.6666640000000017</v>
      </c>
      <c r="E52" s="1">
        <f>SUM('48 Hours - WB  (volume &amp; class)'!C52:E52)</f>
        <v>462</v>
      </c>
      <c r="F52" s="2">
        <f>SUM('48 Hours - WB  (volume &amp; class)'!F52:I52)</f>
        <v>37</v>
      </c>
      <c r="G52" s="2">
        <f>SUM('48 Hours - WB  (volume &amp; class)'!J52:L52)</f>
        <v>5</v>
      </c>
      <c r="H52" s="2">
        <f>SUM('48 Hours - WB  (volume &amp; class)'!M52:O52)</f>
        <v>0</v>
      </c>
      <c r="I52" s="2">
        <f>'48 Hours - WB  (volume &amp; class)'!P52</f>
        <v>0</v>
      </c>
      <c r="J52" s="73">
        <f t="shared" si="1"/>
        <v>504</v>
      </c>
    </row>
    <row r="53" spans="1:14" x14ac:dyDescent="0.25">
      <c r="C53" s="51">
        <f t="shared" si="0"/>
        <v>43516.708330599999</v>
      </c>
      <c r="D53" s="52">
        <f t="shared" si="2"/>
        <v>1.7083306000000018</v>
      </c>
      <c r="E53" s="1">
        <f>SUM('48 Hours - WB  (volume &amp; class)'!C53:E53)</f>
        <v>514</v>
      </c>
      <c r="F53" s="2">
        <f>SUM('48 Hours - WB  (volume &amp; class)'!F53:I53)</f>
        <v>33</v>
      </c>
      <c r="G53" s="2">
        <f>SUM('48 Hours - WB  (volume &amp; class)'!J53:L53)</f>
        <v>2</v>
      </c>
      <c r="H53" s="2">
        <f>SUM('48 Hours - WB  (volume &amp; class)'!M53:O53)</f>
        <v>0</v>
      </c>
      <c r="I53" s="2">
        <f>'48 Hours - WB  (volume &amp; class)'!P53</f>
        <v>0</v>
      </c>
      <c r="J53" s="73">
        <f t="shared" si="1"/>
        <v>549</v>
      </c>
    </row>
    <row r="54" spans="1:14" x14ac:dyDescent="0.25">
      <c r="C54" s="51">
        <f t="shared" si="0"/>
        <v>43516.749997200001</v>
      </c>
      <c r="D54" s="52">
        <f t="shared" si="2"/>
        <v>1.7499972000000019</v>
      </c>
      <c r="E54" s="1">
        <f>SUM('48 Hours - WB  (volume &amp; class)'!C54:E54)</f>
        <v>323</v>
      </c>
      <c r="F54" s="2">
        <f>SUM('48 Hours - WB  (volume &amp; class)'!F54:I54)</f>
        <v>16</v>
      </c>
      <c r="G54" s="2">
        <f>SUM('48 Hours - WB  (volume &amp; class)'!J54:L54)</f>
        <v>6</v>
      </c>
      <c r="H54" s="2">
        <f>SUM('48 Hours - WB  (volume &amp; class)'!M54:O54)</f>
        <v>0</v>
      </c>
      <c r="I54" s="2">
        <f>'48 Hours - WB  (volume &amp; class)'!P54</f>
        <v>0</v>
      </c>
      <c r="J54" s="73">
        <f t="shared" si="1"/>
        <v>345</v>
      </c>
    </row>
    <row r="55" spans="1:14" x14ac:dyDescent="0.25">
      <c r="C55" s="51">
        <f t="shared" si="0"/>
        <v>43516.791663800002</v>
      </c>
      <c r="D55" s="52">
        <f t="shared" si="2"/>
        <v>1.791663800000002</v>
      </c>
      <c r="E55" s="1">
        <f>SUM('48 Hours - WB  (volume &amp; class)'!C55:E55)</f>
        <v>180</v>
      </c>
      <c r="F55" s="2">
        <f>SUM('48 Hours - WB  (volume &amp; class)'!F55:I55)</f>
        <v>12</v>
      </c>
      <c r="G55" s="2">
        <f>SUM('48 Hours - WB  (volume &amp; class)'!J55:L55)</f>
        <v>1</v>
      </c>
      <c r="H55" s="2">
        <f>SUM('48 Hours - WB  (volume &amp; class)'!M55:O55)</f>
        <v>0</v>
      </c>
      <c r="I55" s="2">
        <f>'48 Hours - WB  (volume &amp; class)'!P55</f>
        <v>0</v>
      </c>
      <c r="J55" s="73">
        <f t="shared" si="1"/>
        <v>193</v>
      </c>
    </row>
    <row r="56" spans="1:14" x14ac:dyDescent="0.25">
      <c r="C56" s="51">
        <f t="shared" si="0"/>
        <v>43516.833330399997</v>
      </c>
      <c r="D56" s="52">
        <f t="shared" si="2"/>
        <v>1.8333304000000021</v>
      </c>
      <c r="E56" s="1">
        <f>SUM('48 Hours - WB  (volume &amp; class)'!C56:E56)</f>
        <v>153</v>
      </c>
      <c r="F56" s="2">
        <f>SUM('48 Hours - WB  (volume &amp; class)'!F56:I56)</f>
        <v>13</v>
      </c>
      <c r="G56" s="2">
        <f>SUM('48 Hours - WB  (volume &amp; class)'!J56:L56)</f>
        <v>0</v>
      </c>
      <c r="H56" s="2">
        <f>SUM('48 Hours - WB  (volume &amp; class)'!M56:O56)</f>
        <v>0</v>
      </c>
      <c r="I56" s="2">
        <f>'48 Hours - WB  (volume &amp; class)'!P56</f>
        <v>0</v>
      </c>
      <c r="J56" s="73">
        <f t="shared" si="1"/>
        <v>166</v>
      </c>
    </row>
    <row r="57" spans="1:14" x14ac:dyDescent="0.25">
      <c r="C57" s="51">
        <f t="shared" si="0"/>
        <v>43516.874996999999</v>
      </c>
      <c r="D57" s="52">
        <f t="shared" si="2"/>
        <v>1.8749970000000022</v>
      </c>
      <c r="E57" s="1">
        <f>SUM('48 Hours - WB  (volume &amp; class)'!C57:E57)</f>
        <v>82</v>
      </c>
      <c r="F57" s="2">
        <f>SUM('48 Hours - WB  (volume &amp; class)'!F57:I57)</f>
        <v>2</v>
      </c>
      <c r="G57" s="2">
        <f>SUM('48 Hours - WB  (volume &amp; class)'!J57:L57)</f>
        <v>0</v>
      </c>
      <c r="H57" s="2">
        <f>SUM('48 Hours - WB  (volume &amp; class)'!M57:O57)</f>
        <v>0</v>
      </c>
      <c r="I57" s="2">
        <f>'48 Hours - WB  (volume &amp; class)'!P57</f>
        <v>0</v>
      </c>
      <c r="J57" s="73">
        <f t="shared" si="1"/>
        <v>84</v>
      </c>
    </row>
    <row r="58" spans="1:14" x14ac:dyDescent="0.25">
      <c r="C58" s="51">
        <f t="shared" si="0"/>
        <v>43516.916663600001</v>
      </c>
      <c r="D58" s="52">
        <f t="shared" si="2"/>
        <v>1.9166636000000024</v>
      </c>
      <c r="E58" s="1">
        <f>SUM('48 Hours - WB  (volume &amp; class)'!C58:E58)</f>
        <v>57</v>
      </c>
      <c r="F58" s="2">
        <f>SUM('48 Hours - WB  (volume &amp; class)'!F58:I58)</f>
        <v>8</v>
      </c>
      <c r="G58" s="2">
        <f>SUM('48 Hours - WB  (volume &amp; class)'!J58:L58)</f>
        <v>2</v>
      </c>
      <c r="H58" s="2">
        <f>SUM('48 Hours - WB  (volume &amp; class)'!M58:O58)</f>
        <v>0</v>
      </c>
      <c r="I58" s="2">
        <f>'48 Hours - WB  (volume &amp; class)'!P58</f>
        <v>0</v>
      </c>
      <c r="J58" s="73">
        <f t="shared" si="1"/>
        <v>67</v>
      </c>
    </row>
    <row r="59" spans="1:14" ht="14.4" thickBot="1" x14ac:dyDescent="0.3">
      <c r="C59" s="54">
        <f t="shared" si="0"/>
        <v>43516.958330200003</v>
      </c>
      <c r="D59" s="55">
        <f t="shared" si="2"/>
        <v>1.9583302000000025</v>
      </c>
      <c r="E59" s="5">
        <f>SUM('48 Hours - WB  (volume &amp; class)'!C59:E59)</f>
        <v>58</v>
      </c>
      <c r="F59" s="6">
        <f>SUM('48 Hours - WB  (volume &amp; class)'!F59:I59)</f>
        <v>4</v>
      </c>
      <c r="G59" s="6">
        <f>SUM('48 Hours - WB  (volume &amp; class)'!J59:L59)</f>
        <v>1</v>
      </c>
      <c r="H59" s="6">
        <f>SUM('48 Hours - WB  (volume &amp; class)'!M59:O59)</f>
        <v>0</v>
      </c>
      <c r="I59" s="6">
        <f>'48 Hours - WB  (volume &amp; class)'!P59</f>
        <v>0</v>
      </c>
      <c r="J59" s="74">
        <f t="shared" si="1"/>
        <v>63</v>
      </c>
    </row>
    <row r="60" spans="1:14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x14ac:dyDescent="0.25">
      <c r="C61" s="110" t="s">
        <v>5</v>
      </c>
      <c r="D61" s="111"/>
      <c r="E61" s="76">
        <f>SUM(E12:E59)</f>
        <v>7752</v>
      </c>
      <c r="F61" s="76">
        <f t="shared" ref="F61:J61" si="3">SUM(F12:F59)</f>
        <v>728</v>
      </c>
      <c r="G61" s="76">
        <f t="shared" si="3"/>
        <v>202</v>
      </c>
      <c r="H61" s="76">
        <f t="shared" si="3"/>
        <v>1</v>
      </c>
      <c r="I61" s="76">
        <f t="shared" si="3"/>
        <v>0</v>
      </c>
      <c r="J61" s="76">
        <f t="shared" si="3"/>
        <v>8683</v>
      </c>
    </row>
    <row r="62" spans="1:14" s="59" customFormat="1" x14ac:dyDescent="0.25">
      <c r="C62" s="110" t="s">
        <v>6</v>
      </c>
      <c r="D62" s="111"/>
      <c r="E62" s="77">
        <f>E61/$J$61</f>
        <v>0.89277899343544853</v>
      </c>
      <c r="F62" s="77">
        <f t="shared" ref="F62:I62" si="4">F61/$J$61</f>
        <v>8.3841990095589083E-2</v>
      </c>
      <c r="G62" s="77">
        <f t="shared" si="4"/>
        <v>2.3263848900149719E-2</v>
      </c>
      <c r="H62" s="77">
        <f t="shared" si="4"/>
        <v>1.1516756881262236E-4</v>
      </c>
      <c r="I62" s="77">
        <f t="shared" si="4"/>
        <v>0</v>
      </c>
      <c r="J62" s="78"/>
    </row>
    <row r="63" spans="1:14" s="60" customFormat="1" x14ac:dyDescent="0.25"/>
    <row r="64" spans="1:14" s="59" customFormat="1" x14ac:dyDescent="0.25">
      <c r="C64" s="110" t="s">
        <v>13</v>
      </c>
      <c r="D64" s="111"/>
      <c r="E64" s="76">
        <f>SUM(E12:E35)</f>
        <v>3981</v>
      </c>
      <c r="F64" s="76">
        <f t="shared" ref="F64:I64" si="5">SUM(F12:F35)</f>
        <v>370</v>
      </c>
      <c r="G64" s="76">
        <f t="shared" si="5"/>
        <v>102</v>
      </c>
      <c r="H64" s="76">
        <f t="shared" si="5"/>
        <v>1</v>
      </c>
      <c r="I64" s="76">
        <f t="shared" si="5"/>
        <v>0</v>
      </c>
      <c r="J64" s="76">
        <f>SUM(J12:J35)</f>
        <v>4454</v>
      </c>
    </row>
    <row r="65" spans="3:10" s="59" customFormat="1" x14ac:dyDescent="0.25">
      <c r="C65" s="110" t="s">
        <v>6</v>
      </c>
      <c r="D65" s="111"/>
      <c r="E65" s="77">
        <f>E64/$J$64</f>
        <v>0.89380332285585995</v>
      </c>
      <c r="F65" s="77">
        <f t="shared" ref="F65:I65" si="6">F64/$J$64</f>
        <v>8.3071396497530314E-2</v>
      </c>
      <c r="G65" s="77">
        <f t="shared" si="6"/>
        <v>2.2900763358778626E-2</v>
      </c>
      <c r="H65" s="77">
        <f t="shared" si="6"/>
        <v>2.2451728783116299E-4</v>
      </c>
      <c r="I65" s="77">
        <f t="shared" si="6"/>
        <v>0</v>
      </c>
      <c r="J65" s="78"/>
    </row>
    <row r="66" spans="3:10" s="60" customFormat="1" x14ac:dyDescent="0.25"/>
    <row r="67" spans="3:10" s="59" customFormat="1" x14ac:dyDescent="0.25">
      <c r="C67" s="110" t="s">
        <v>14</v>
      </c>
      <c r="D67" s="111"/>
      <c r="E67" s="76">
        <f>SUM(E36:E59)</f>
        <v>3771</v>
      </c>
      <c r="F67" s="76">
        <f t="shared" ref="F67:J67" si="7">SUM(F36:F59)</f>
        <v>358</v>
      </c>
      <c r="G67" s="76">
        <f t="shared" si="7"/>
        <v>100</v>
      </c>
      <c r="H67" s="76">
        <f t="shared" si="7"/>
        <v>0</v>
      </c>
      <c r="I67" s="76">
        <f t="shared" si="7"/>
        <v>0</v>
      </c>
      <c r="J67" s="76">
        <f t="shared" si="7"/>
        <v>4229</v>
      </c>
    </row>
    <row r="68" spans="3:10" s="59" customFormat="1" x14ac:dyDescent="0.25">
      <c r="C68" s="110" t="s">
        <v>6</v>
      </c>
      <c r="D68" s="111"/>
      <c r="E68" s="77">
        <f>E67/$J$67</f>
        <v>0.89170016552376452</v>
      </c>
      <c r="F68" s="77">
        <f t="shared" ref="F68:I68" si="8">F67/$J$67</f>
        <v>8.4653582407188455E-2</v>
      </c>
      <c r="G68" s="77">
        <f t="shared" si="8"/>
        <v>2.3646252069047056E-2</v>
      </c>
      <c r="H68" s="77">
        <f t="shared" si="8"/>
        <v>0</v>
      </c>
      <c r="I68" s="77">
        <f t="shared" si="8"/>
        <v>0</v>
      </c>
      <c r="J68" s="78"/>
    </row>
    <row r="69" spans="3:10" s="60" customFormat="1" x14ac:dyDescent="0.25"/>
    <row r="70" spans="3:10" s="59" customFormat="1" x14ac:dyDescent="0.25">
      <c r="C70" s="110" t="s">
        <v>15</v>
      </c>
      <c r="D70" s="111"/>
      <c r="E70" s="76">
        <f>E61/2</f>
        <v>3876</v>
      </c>
      <c r="F70" s="76">
        <f t="shared" ref="F70:J70" si="9">F61/2</f>
        <v>364</v>
      </c>
      <c r="G70" s="76">
        <f t="shared" si="9"/>
        <v>101</v>
      </c>
      <c r="H70" s="76">
        <f t="shared" si="9"/>
        <v>0.5</v>
      </c>
      <c r="I70" s="76">
        <f t="shared" si="9"/>
        <v>0</v>
      </c>
      <c r="J70" s="76">
        <f t="shared" si="9"/>
        <v>4341.5</v>
      </c>
    </row>
    <row r="71" spans="3:10" s="59" customFormat="1" x14ac:dyDescent="0.25">
      <c r="C71" s="110" t="s">
        <v>6</v>
      </c>
      <c r="D71" s="111"/>
      <c r="E71" s="77">
        <f>E70/$J$70</f>
        <v>0.89277899343544853</v>
      </c>
      <c r="F71" s="77">
        <f t="shared" ref="F71:I71" si="10">F70/$J$70</f>
        <v>8.3841990095589083E-2</v>
      </c>
      <c r="G71" s="77">
        <f t="shared" si="10"/>
        <v>2.3263848900149719E-2</v>
      </c>
      <c r="H71" s="77">
        <f t="shared" si="10"/>
        <v>1.1516756881262236E-4</v>
      </c>
      <c r="I71" s="77">
        <f t="shared" si="10"/>
        <v>0</v>
      </c>
      <c r="J71" s="78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.25" right="0.25" top="0.75" bottom="0.5" header="0.25" footer="0.25"/>
  <pageSetup orientation="landscape" r:id="rId1"/>
  <headerFooter>
    <oddHeader>&amp;C&amp;"-,Bold"&amp;12Volume/Class Data - 48 Hours (hour increments)&amp;R1053-2384 930731X</oddHeader>
    <oddFooter>&amp;RPage &amp;P of &amp;N</oddFooter>
  </headerFooter>
  <rowBreaks count="2" manualBreakCount="2">
    <brk id="35" max="16383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H5" sqref="H5"/>
    </sheetView>
  </sheetViews>
  <sheetFormatPr defaultColWidth="5.44140625" defaultRowHeight="13.8" x14ac:dyDescent="0.25"/>
  <cols>
    <col min="1" max="1" width="10" style="46" bestFit="1" customWidth="1"/>
    <col min="2" max="2" width="7" style="46" customWidth="1"/>
    <col min="3" max="16" width="7.88671875" style="46" bestFit="1" customWidth="1"/>
    <col min="17" max="17" width="7.33203125" style="46" bestFit="1" customWidth="1"/>
    <col min="18" max="16384" width="5.44140625" style="46"/>
  </cols>
  <sheetData>
    <row r="1" spans="1:17" x14ac:dyDescent="0.25">
      <c r="A1" s="44" t="s">
        <v>4</v>
      </c>
      <c r="B1" s="112">
        <f>'48 Hours (speed)'!B1</f>
        <v>12</v>
      </c>
      <c r="C1" s="112"/>
      <c r="D1" s="112"/>
      <c r="E1" s="45"/>
      <c r="F1" s="45"/>
      <c r="H1" s="115" t="s">
        <v>9</v>
      </c>
      <c r="I1" s="115"/>
      <c r="J1" s="115"/>
      <c r="K1" s="113" t="str">
        <f>'48 Hours (speed)'!O1</f>
        <v>AMT</v>
      </c>
      <c r="L1" s="113"/>
      <c r="M1" s="113"/>
      <c r="N1" s="113"/>
    </row>
    <row r="2" spans="1:17" x14ac:dyDescent="0.25">
      <c r="A2" s="44" t="s">
        <v>2</v>
      </c>
      <c r="B2" s="112" t="str">
        <f>'48 Hours (speed)'!B2</f>
        <v>Gaston</v>
      </c>
      <c r="C2" s="112"/>
      <c r="D2" s="112"/>
      <c r="E2" s="44"/>
      <c r="F2" s="44"/>
      <c r="H2" s="114" t="s">
        <v>0</v>
      </c>
      <c r="I2" s="114"/>
      <c r="J2" s="114"/>
      <c r="K2" s="113" t="str">
        <f>'48 Hours (speed)'!O2</f>
        <v>1053-2384</v>
      </c>
      <c r="L2" s="113"/>
      <c r="M2" s="113"/>
      <c r="N2" s="113"/>
    </row>
    <row r="3" spans="1:17" x14ac:dyDescent="0.25">
      <c r="A3" s="44" t="s">
        <v>3</v>
      </c>
      <c r="B3" s="112" t="str">
        <f>'48 Hours (speed)'!B3</f>
        <v>Stanley</v>
      </c>
      <c r="C3" s="112"/>
      <c r="D3" s="112"/>
      <c r="E3" s="47"/>
      <c r="F3" s="47"/>
      <c r="H3" s="114" t="s">
        <v>1</v>
      </c>
      <c r="I3" s="114"/>
      <c r="J3" s="114"/>
      <c r="K3" s="113" t="str">
        <f>'48 Hours (speed)'!O3</f>
        <v>NC 27 (Jonas Highway)</v>
      </c>
      <c r="L3" s="113"/>
      <c r="M3" s="113"/>
      <c r="N3" s="113"/>
    </row>
    <row r="4" spans="1:17" x14ac:dyDescent="0.25">
      <c r="A4" s="44" t="s">
        <v>7</v>
      </c>
      <c r="B4" s="112" t="str">
        <f>'48 Hours (speed)'!B4</f>
        <v>NC 27 (Jonas Highway)</v>
      </c>
      <c r="C4" s="112"/>
      <c r="D4" s="112"/>
      <c r="E4" s="44"/>
      <c r="F4" s="44"/>
      <c r="H4" s="114" t="s">
        <v>17</v>
      </c>
      <c r="I4" s="114"/>
      <c r="J4" s="114"/>
      <c r="K4" s="113" t="str">
        <f>'48 Hours (speed)'!O4</f>
        <v>930731X</v>
      </c>
      <c r="L4" s="113"/>
      <c r="M4" s="113"/>
      <c r="N4" s="113"/>
    </row>
    <row r="5" spans="1:17" x14ac:dyDescent="0.25">
      <c r="A5" s="44" t="s">
        <v>8</v>
      </c>
      <c r="B5" s="112">
        <f>'48 Hours (speed)'!B5</f>
        <v>0</v>
      </c>
      <c r="C5" s="112"/>
      <c r="D5" s="112"/>
      <c r="E5" s="44"/>
      <c r="F5" s="44"/>
    </row>
    <row r="6" spans="1:17" x14ac:dyDescent="0.25">
      <c r="A6" s="44"/>
      <c r="B6" s="48"/>
      <c r="C6" s="48"/>
      <c r="D6" s="48"/>
      <c r="E6" s="44"/>
      <c r="F6" s="44"/>
    </row>
    <row r="7" spans="1:17" x14ac:dyDescent="0.25">
      <c r="A7" s="115" t="s">
        <v>33</v>
      </c>
      <c r="B7" s="115"/>
      <c r="C7" s="129" t="str">
        <f>'48 Hours (speed)'!H1</f>
        <v>N/A (assumed 45)</v>
      </c>
      <c r="D7" s="129"/>
      <c r="E7" s="44"/>
      <c r="F7" s="44"/>
      <c r="H7" s="114" t="s">
        <v>10</v>
      </c>
      <c r="I7" s="114"/>
      <c r="J7" s="114"/>
      <c r="K7" s="114"/>
      <c r="L7" s="116">
        <f>'48 Hours (speed)'!P6</f>
        <v>43515</v>
      </c>
      <c r="M7" s="116"/>
      <c r="N7" s="116"/>
    </row>
    <row r="8" spans="1:17" x14ac:dyDescent="0.25">
      <c r="A8" s="115" t="s">
        <v>34</v>
      </c>
      <c r="B8" s="115"/>
      <c r="C8" s="123">
        <f>'48 Hours (speed)'!H2</f>
        <v>0</v>
      </c>
      <c r="D8" s="123"/>
      <c r="E8" s="44"/>
      <c r="F8" s="44"/>
      <c r="H8" s="114" t="s">
        <v>11</v>
      </c>
      <c r="I8" s="114"/>
      <c r="J8" s="114"/>
      <c r="K8" s="114"/>
      <c r="L8" s="117">
        <f>'48 Hours (speed)'!P7</f>
        <v>0</v>
      </c>
      <c r="M8" s="117"/>
      <c r="N8" s="117"/>
    </row>
    <row r="9" spans="1:17" ht="14.4" thickBot="1" x14ac:dyDescent="0.3">
      <c r="E9" s="72"/>
      <c r="F9" s="72"/>
    </row>
    <row r="10" spans="1:17" x14ac:dyDescent="0.25">
      <c r="A10" s="118" t="s">
        <v>12</v>
      </c>
      <c r="B10" s="120" t="s">
        <v>16</v>
      </c>
      <c r="C10" s="124" t="s">
        <v>49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6"/>
    </row>
    <row r="11" spans="1:17" ht="15.75" customHeight="1" x14ac:dyDescent="0.25">
      <c r="A11" s="119"/>
      <c r="B11" s="121"/>
      <c r="C11" s="67">
        <v>1</v>
      </c>
      <c r="D11" s="50">
        <v>2</v>
      </c>
      <c r="E11" s="68">
        <v>3</v>
      </c>
      <c r="F11" s="69">
        <v>4</v>
      </c>
      <c r="G11" s="69">
        <v>5</v>
      </c>
      <c r="H11" s="69">
        <v>6</v>
      </c>
      <c r="I11" s="69">
        <v>7</v>
      </c>
      <c r="J11" s="69">
        <v>8</v>
      </c>
      <c r="K11" s="69">
        <v>9</v>
      </c>
      <c r="L11" s="69">
        <v>10</v>
      </c>
      <c r="M11" s="69">
        <v>11</v>
      </c>
      <c r="N11" s="69">
        <v>12</v>
      </c>
      <c r="O11" s="69">
        <v>13</v>
      </c>
      <c r="P11" s="70" t="s">
        <v>50</v>
      </c>
      <c r="Q11" s="71" t="s">
        <v>5</v>
      </c>
    </row>
    <row r="12" spans="1:17" x14ac:dyDescent="0.25">
      <c r="A12" s="51">
        <f t="shared" ref="A12:A59" si="0">L$7+B12</f>
        <v>43515</v>
      </c>
      <c r="B12" s="52">
        <f>L8</f>
        <v>0</v>
      </c>
      <c r="C12" s="1">
        <f>'48 Hours - EB  (volume &amp; class)'!C12+'48 Hours - WB  (volume &amp; class)'!C12</f>
        <v>0</v>
      </c>
      <c r="D12" s="2">
        <f>'48 Hours - EB  (volume &amp; class)'!D12+'48 Hours - WB  (volume &amp; class)'!D12</f>
        <v>30</v>
      </c>
      <c r="E12" s="2">
        <f>'48 Hours - EB  (volume &amp; class)'!E12+'48 Hours - WB  (volume &amp; class)'!E12</f>
        <v>3</v>
      </c>
      <c r="F12" s="2">
        <f>'48 Hours - EB  (volume &amp; class)'!F12+'48 Hours - WB  (volume &amp; class)'!F12</f>
        <v>1</v>
      </c>
      <c r="G12" s="2">
        <f>'48 Hours - EB  (volume &amp; class)'!G12+'48 Hours - WB  (volume &amp; class)'!G12</f>
        <v>0</v>
      </c>
      <c r="H12" s="2">
        <f>'48 Hours - EB  (volume &amp; class)'!H12+'48 Hours - WB  (volume &amp; class)'!H12</f>
        <v>0</v>
      </c>
      <c r="I12" s="2">
        <f>'48 Hours - EB  (volume &amp; class)'!I12+'48 Hours - WB  (volume &amp; class)'!I12</f>
        <v>0</v>
      </c>
      <c r="J12" s="2">
        <f>'48 Hours - EB  (volume &amp; class)'!J12+'48 Hours - WB  (volume &amp; class)'!J12</f>
        <v>0</v>
      </c>
      <c r="K12" s="2">
        <f>'48 Hours - EB  (volume &amp; class)'!K12+'48 Hours - WB  (volume &amp; class)'!K12</f>
        <v>1</v>
      </c>
      <c r="L12" s="2">
        <f>'48 Hours - EB  (volume &amp; class)'!L12+'48 Hours - WB  (volume &amp; class)'!L12</f>
        <v>0</v>
      </c>
      <c r="M12" s="2">
        <f>'48 Hours - EB  (volume &amp; class)'!M12+'48 Hours - WB  (volume &amp; class)'!M12</f>
        <v>0</v>
      </c>
      <c r="N12" s="2">
        <f>'48 Hours - EB  (volume &amp; class)'!N12+'48 Hours - WB  (volume &amp; class)'!N12</f>
        <v>0</v>
      </c>
      <c r="O12" s="2">
        <f>'48 Hours - EB  (volume &amp; class)'!O12+'48 Hours - WB  (volume &amp; class)'!O12</f>
        <v>0</v>
      </c>
      <c r="P12" s="2">
        <f>'48 Hours - EB  (volume &amp; class)'!P12+'48 Hours - WB  (volume &amp; class)'!P12</f>
        <v>0</v>
      </c>
      <c r="Q12" s="53">
        <f>SUM(C12:P12)</f>
        <v>35</v>
      </c>
    </row>
    <row r="13" spans="1:17" x14ac:dyDescent="0.25">
      <c r="A13" s="51">
        <f t="shared" si="0"/>
        <v>43515.041666600002</v>
      </c>
      <c r="B13" s="52">
        <f>B12+0.0416666</f>
        <v>4.1666599999999998E-2</v>
      </c>
      <c r="C13" s="1">
        <f>'48 Hours - EB  (volume &amp; class)'!C13+'48 Hours - WB  (volume &amp; class)'!C13</f>
        <v>0</v>
      </c>
      <c r="D13" s="2">
        <f>'48 Hours - EB  (volume &amp; class)'!D13+'48 Hours - WB  (volume &amp; class)'!D13</f>
        <v>17</v>
      </c>
      <c r="E13" s="2">
        <f>'48 Hours - EB  (volume &amp; class)'!E13+'48 Hours - WB  (volume &amp; class)'!E13</f>
        <v>10</v>
      </c>
      <c r="F13" s="2">
        <f>'48 Hours - EB  (volume &amp; class)'!F13+'48 Hours - WB  (volume &amp; class)'!F13</f>
        <v>0</v>
      </c>
      <c r="G13" s="2">
        <f>'48 Hours - EB  (volume &amp; class)'!G13+'48 Hours - WB  (volume &amp; class)'!G13</f>
        <v>0</v>
      </c>
      <c r="H13" s="2">
        <f>'48 Hours - EB  (volume &amp; class)'!H13+'48 Hours - WB  (volume &amp; class)'!H13</f>
        <v>1</v>
      </c>
      <c r="I13" s="2">
        <f>'48 Hours - EB  (volume &amp; class)'!I13+'48 Hours - WB  (volume &amp; class)'!I13</f>
        <v>0</v>
      </c>
      <c r="J13" s="2">
        <f>'48 Hours - EB  (volume &amp; class)'!J13+'48 Hours - WB  (volume &amp; class)'!J13</f>
        <v>0</v>
      </c>
      <c r="K13" s="2">
        <f>'48 Hours - EB  (volume &amp; class)'!K13+'48 Hours - WB  (volume &amp; class)'!K13</f>
        <v>0</v>
      </c>
      <c r="L13" s="2">
        <f>'48 Hours - EB  (volume &amp; class)'!L13+'48 Hours - WB  (volume &amp; class)'!L13</f>
        <v>0</v>
      </c>
      <c r="M13" s="2">
        <f>'48 Hours - EB  (volume &amp; class)'!M13+'48 Hours - WB  (volume &amp; class)'!M13</f>
        <v>0</v>
      </c>
      <c r="N13" s="2">
        <f>'48 Hours - EB  (volume &amp; class)'!N13+'48 Hours - WB  (volume &amp; class)'!N13</f>
        <v>0</v>
      </c>
      <c r="O13" s="2">
        <f>'48 Hours - EB  (volume &amp; class)'!O13+'48 Hours - WB  (volume &amp; class)'!O13</f>
        <v>0</v>
      </c>
      <c r="P13" s="2">
        <f>'48 Hours - EB  (volume &amp; class)'!P13+'48 Hours - WB  (volume &amp; class)'!P13</f>
        <v>0</v>
      </c>
      <c r="Q13" s="53">
        <f t="shared" ref="Q13:Q59" si="1">SUM(C13:P13)</f>
        <v>28</v>
      </c>
    </row>
    <row r="14" spans="1:17" x14ac:dyDescent="0.25">
      <c r="A14" s="51">
        <f t="shared" si="0"/>
        <v>43515.083333199997</v>
      </c>
      <c r="B14" s="52">
        <f>B13+0.0416666</f>
        <v>8.3333199999999996E-2</v>
      </c>
      <c r="C14" s="1">
        <f>'48 Hours - EB  (volume &amp; class)'!C14+'48 Hours - WB  (volume &amp; class)'!C14</f>
        <v>2</v>
      </c>
      <c r="D14" s="2">
        <f>'48 Hours - EB  (volume &amp; class)'!D14+'48 Hours - WB  (volume &amp; class)'!D14</f>
        <v>20</v>
      </c>
      <c r="E14" s="2">
        <f>'48 Hours - EB  (volume &amp; class)'!E14+'48 Hours - WB  (volume &amp; class)'!E14</f>
        <v>12</v>
      </c>
      <c r="F14" s="2">
        <f>'48 Hours - EB  (volume &amp; class)'!F14+'48 Hours - WB  (volume &amp; class)'!F14</f>
        <v>0</v>
      </c>
      <c r="G14" s="2">
        <f>'48 Hours - EB  (volume &amp; class)'!G14+'48 Hours - WB  (volume &amp; class)'!G14</f>
        <v>1</v>
      </c>
      <c r="H14" s="2">
        <f>'48 Hours - EB  (volume &amp; class)'!H14+'48 Hours - WB  (volume &amp; class)'!H14</f>
        <v>0</v>
      </c>
      <c r="I14" s="2">
        <f>'48 Hours - EB  (volume &amp; class)'!I14+'48 Hours - WB  (volume &amp; class)'!I14</f>
        <v>0</v>
      </c>
      <c r="J14" s="2">
        <f>'48 Hours - EB  (volume &amp; class)'!J14+'48 Hours - WB  (volume &amp; class)'!J14</f>
        <v>0</v>
      </c>
      <c r="K14" s="2">
        <f>'48 Hours - EB  (volume &amp; class)'!K14+'48 Hours - WB  (volume &amp; class)'!K14</f>
        <v>0</v>
      </c>
      <c r="L14" s="2">
        <f>'48 Hours - EB  (volume &amp; class)'!L14+'48 Hours - WB  (volume &amp; class)'!L14</f>
        <v>0</v>
      </c>
      <c r="M14" s="2">
        <f>'48 Hours - EB  (volume &amp; class)'!M14+'48 Hours - WB  (volume &amp; class)'!M14</f>
        <v>0</v>
      </c>
      <c r="N14" s="2">
        <f>'48 Hours - EB  (volume &amp; class)'!N14+'48 Hours - WB  (volume &amp; class)'!N14</f>
        <v>0</v>
      </c>
      <c r="O14" s="2">
        <f>'48 Hours - EB  (volume &amp; class)'!O14+'48 Hours - WB  (volume &amp; class)'!O14</f>
        <v>0</v>
      </c>
      <c r="P14" s="2">
        <f>'48 Hours - EB  (volume &amp; class)'!P14+'48 Hours - WB  (volume &amp; class)'!P14</f>
        <v>0</v>
      </c>
      <c r="Q14" s="53">
        <f t="shared" si="1"/>
        <v>35</v>
      </c>
    </row>
    <row r="15" spans="1:17" x14ac:dyDescent="0.25">
      <c r="A15" s="51">
        <f t="shared" si="0"/>
        <v>43515.124999799998</v>
      </c>
      <c r="B15" s="52">
        <f t="shared" ref="B15:B59" si="2">B14+0.0416666</f>
        <v>0.12499979999999999</v>
      </c>
      <c r="C15" s="1">
        <f>'48 Hours - EB  (volume &amp; class)'!C15+'48 Hours - WB  (volume &amp; class)'!C15</f>
        <v>0</v>
      </c>
      <c r="D15" s="2">
        <f>'48 Hours - EB  (volume &amp; class)'!D15+'48 Hours - WB  (volume &amp; class)'!D15</f>
        <v>23</v>
      </c>
      <c r="E15" s="2">
        <f>'48 Hours - EB  (volume &amp; class)'!E15+'48 Hours - WB  (volume &amp; class)'!E15</f>
        <v>13</v>
      </c>
      <c r="F15" s="2">
        <f>'48 Hours - EB  (volume &amp; class)'!F15+'48 Hours - WB  (volume &amp; class)'!F15</f>
        <v>0</v>
      </c>
      <c r="G15" s="2">
        <f>'48 Hours - EB  (volume &amp; class)'!G15+'48 Hours - WB  (volume &amp; class)'!G15</f>
        <v>1</v>
      </c>
      <c r="H15" s="2">
        <f>'48 Hours - EB  (volume &amp; class)'!H15+'48 Hours - WB  (volume &amp; class)'!H15</f>
        <v>0</v>
      </c>
      <c r="I15" s="2">
        <f>'48 Hours - EB  (volume &amp; class)'!I15+'48 Hours - WB  (volume &amp; class)'!I15</f>
        <v>0</v>
      </c>
      <c r="J15" s="2">
        <f>'48 Hours - EB  (volume &amp; class)'!J15+'48 Hours - WB  (volume &amp; class)'!J15</f>
        <v>0</v>
      </c>
      <c r="K15" s="2">
        <f>'48 Hours - EB  (volume &amp; class)'!K15+'48 Hours - WB  (volume &amp; class)'!K15</f>
        <v>2</v>
      </c>
      <c r="L15" s="2">
        <f>'48 Hours - EB  (volume &amp; class)'!L15+'48 Hours - WB  (volume &amp; class)'!L15</f>
        <v>0</v>
      </c>
      <c r="M15" s="2">
        <f>'48 Hours - EB  (volume &amp; class)'!M15+'48 Hours - WB  (volume &amp; class)'!M15</f>
        <v>0</v>
      </c>
      <c r="N15" s="2">
        <f>'48 Hours - EB  (volume &amp; class)'!N15+'48 Hours - WB  (volume &amp; class)'!N15</f>
        <v>0</v>
      </c>
      <c r="O15" s="2">
        <f>'48 Hours - EB  (volume &amp; class)'!O15+'48 Hours - WB  (volume &amp; class)'!O15</f>
        <v>0</v>
      </c>
      <c r="P15" s="2">
        <f>'48 Hours - EB  (volume &amp; class)'!P15+'48 Hours - WB  (volume &amp; class)'!P15</f>
        <v>0</v>
      </c>
      <c r="Q15" s="53">
        <f t="shared" si="1"/>
        <v>39</v>
      </c>
    </row>
    <row r="16" spans="1:17" x14ac:dyDescent="0.25">
      <c r="A16" s="51">
        <f t="shared" si="0"/>
        <v>43515.1666664</v>
      </c>
      <c r="B16" s="52">
        <f t="shared" si="2"/>
        <v>0.16666639999999999</v>
      </c>
      <c r="C16" s="1">
        <f>'48 Hours - EB  (volume &amp; class)'!C16+'48 Hours - WB  (volume &amp; class)'!C16</f>
        <v>1</v>
      </c>
      <c r="D16" s="2">
        <f>'48 Hours - EB  (volume &amp; class)'!D16+'48 Hours - WB  (volume &amp; class)'!D16</f>
        <v>65</v>
      </c>
      <c r="E16" s="2">
        <f>'48 Hours - EB  (volume &amp; class)'!E16+'48 Hours - WB  (volume &amp; class)'!E16</f>
        <v>30</v>
      </c>
      <c r="F16" s="2">
        <f>'48 Hours - EB  (volume &amp; class)'!F16+'48 Hours - WB  (volume &amp; class)'!F16</f>
        <v>3</v>
      </c>
      <c r="G16" s="2">
        <f>'48 Hours - EB  (volume &amp; class)'!G16+'48 Hours - WB  (volume &amp; class)'!G16</f>
        <v>1</v>
      </c>
      <c r="H16" s="2">
        <f>'48 Hours - EB  (volume &amp; class)'!H16+'48 Hours - WB  (volume &amp; class)'!H16</f>
        <v>2</v>
      </c>
      <c r="I16" s="2">
        <f>'48 Hours - EB  (volume &amp; class)'!I16+'48 Hours - WB  (volume &amp; class)'!I16</f>
        <v>0</v>
      </c>
      <c r="J16" s="2">
        <f>'48 Hours - EB  (volume &amp; class)'!J16+'48 Hours - WB  (volume &amp; class)'!J16</f>
        <v>1</v>
      </c>
      <c r="K16" s="2">
        <f>'48 Hours - EB  (volume &amp; class)'!K16+'48 Hours - WB  (volume &amp; class)'!K16</f>
        <v>1</v>
      </c>
      <c r="L16" s="2">
        <f>'48 Hours - EB  (volume &amp; class)'!L16+'48 Hours - WB  (volume &amp; class)'!L16</f>
        <v>0</v>
      </c>
      <c r="M16" s="2">
        <f>'48 Hours - EB  (volume &amp; class)'!M16+'48 Hours - WB  (volume &amp; class)'!M16</f>
        <v>0</v>
      </c>
      <c r="N16" s="2">
        <f>'48 Hours - EB  (volume &amp; class)'!N16+'48 Hours - WB  (volume &amp; class)'!N16</f>
        <v>0</v>
      </c>
      <c r="O16" s="2">
        <f>'48 Hours - EB  (volume &amp; class)'!O16+'48 Hours - WB  (volume &amp; class)'!O16</f>
        <v>0</v>
      </c>
      <c r="P16" s="2">
        <f>'48 Hours - EB  (volume &amp; class)'!P16+'48 Hours - WB  (volume &amp; class)'!P16</f>
        <v>0</v>
      </c>
      <c r="Q16" s="53">
        <f t="shared" si="1"/>
        <v>104</v>
      </c>
    </row>
    <row r="17" spans="1:17" x14ac:dyDescent="0.25">
      <c r="A17" s="51">
        <f t="shared" si="0"/>
        <v>43515.208333000002</v>
      </c>
      <c r="B17" s="52">
        <f t="shared" si="2"/>
        <v>0.20833299999999999</v>
      </c>
      <c r="C17" s="1">
        <f>'48 Hours - EB  (volume &amp; class)'!C17+'48 Hours - WB  (volume &amp; class)'!C17</f>
        <v>0</v>
      </c>
      <c r="D17" s="2">
        <f>'48 Hours - EB  (volume &amp; class)'!D17+'48 Hours - WB  (volume &amp; class)'!D17</f>
        <v>198</v>
      </c>
      <c r="E17" s="2">
        <f>'48 Hours - EB  (volume &amp; class)'!E17+'48 Hours - WB  (volume &amp; class)'!E17</f>
        <v>122</v>
      </c>
      <c r="F17" s="2">
        <f>'48 Hours - EB  (volume &amp; class)'!F17+'48 Hours - WB  (volume &amp; class)'!F17</f>
        <v>2</v>
      </c>
      <c r="G17" s="2">
        <f>'48 Hours - EB  (volume &amp; class)'!G17+'48 Hours - WB  (volume &amp; class)'!G17</f>
        <v>19</v>
      </c>
      <c r="H17" s="2">
        <f>'48 Hours - EB  (volume &amp; class)'!H17+'48 Hours - WB  (volume &amp; class)'!H17</f>
        <v>3</v>
      </c>
      <c r="I17" s="2">
        <f>'48 Hours - EB  (volume &amp; class)'!I17+'48 Hours - WB  (volume &amp; class)'!I17</f>
        <v>0</v>
      </c>
      <c r="J17" s="2">
        <f>'48 Hours - EB  (volume &amp; class)'!J17+'48 Hours - WB  (volume &amp; class)'!J17</f>
        <v>1</v>
      </c>
      <c r="K17" s="2">
        <f>'48 Hours - EB  (volume &amp; class)'!K17+'48 Hours - WB  (volume &amp; class)'!K17</f>
        <v>4</v>
      </c>
      <c r="L17" s="2">
        <f>'48 Hours - EB  (volume &amp; class)'!L17+'48 Hours - WB  (volume &amp; class)'!L17</f>
        <v>0</v>
      </c>
      <c r="M17" s="2">
        <f>'48 Hours - EB  (volume &amp; class)'!M17+'48 Hours - WB  (volume &amp; class)'!M17</f>
        <v>0</v>
      </c>
      <c r="N17" s="2">
        <f>'48 Hours - EB  (volume &amp; class)'!N17+'48 Hours - WB  (volume &amp; class)'!N17</f>
        <v>0</v>
      </c>
      <c r="O17" s="2">
        <f>'48 Hours - EB  (volume &amp; class)'!O17+'48 Hours - WB  (volume &amp; class)'!O17</f>
        <v>0</v>
      </c>
      <c r="P17" s="2">
        <f>'48 Hours - EB  (volume &amp; class)'!P17+'48 Hours - WB  (volume &amp; class)'!P17</f>
        <v>0</v>
      </c>
      <c r="Q17" s="53">
        <f t="shared" si="1"/>
        <v>349</v>
      </c>
    </row>
    <row r="18" spans="1:17" x14ac:dyDescent="0.25">
      <c r="A18" s="51">
        <f t="shared" si="0"/>
        <v>43515.249999599997</v>
      </c>
      <c r="B18" s="52">
        <f t="shared" si="2"/>
        <v>0.24999959999999999</v>
      </c>
      <c r="C18" s="1">
        <f>'48 Hours - EB  (volume &amp; class)'!C18+'48 Hours - WB  (volume &amp; class)'!C18</f>
        <v>3</v>
      </c>
      <c r="D18" s="2">
        <f>'48 Hours - EB  (volume &amp; class)'!D18+'48 Hours - WB  (volume &amp; class)'!D18</f>
        <v>513</v>
      </c>
      <c r="E18" s="2">
        <f>'48 Hours - EB  (volume &amp; class)'!E18+'48 Hours - WB  (volume &amp; class)'!E18</f>
        <v>179</v>
      </c>
      <c r="F18" s="2">
        <f>'48 Hours - EB  (volume &amp; class)'!F18+'48 Hours - WB  (volume &amp; class)'!F18</f>
        <v>5</v>
      </c>
      <c r="G18" s="2">
        <f>'48 Hours - EB  (volume &amp; class)'!G18+'48 Hours - WB  (volume &amp; class)'!G18</f>
        <v>47</v>
      </c>
      <c r="H18" s="2">
        <f>'48 Hours - EB  (volume &amp; class)'!H18+'48 Hours - WB  (volume &amp; class)'!H18</f>
        <v>7</v>
      </c>
      <c r="I18" s="2">
        <f>'48 Hours - EB  (volume &amp; class)'!I18+'48 Hours - WB  (volume &amp; class)'!I18</f>
        <v>2</v>
      </c>
      <c r="J18" s="2">
        <f>'48 Hours - EB  (volume &amp; class)'!J18+'48 Hours - WB  (volume &amp; class)'!J18</f>
        <v>1</v>
      </c>
      <c r="K18" s="2">
        <f>'48 Hours - EB  (volume &amp; class)'!K18+'48 Hours - WB  (volume &amp; class)'!K18</f>
        <v>7</v>
      </c>
      <c r="L18" s="2">
        <f>'48 Hours - EB  (volume &amp; class)'!L18+'48 Hours - WB  (volume &amp; class)'!L18</f>
        <v>1</v>
      </c>
      <c r="M18" s="2">
        <f>'48 Hours - EB  (volume &amp; class)'!M18+'48 Hours - WB  (volume &amp; class)'!M18</f>
        <v>0</v>
      </c>
      <c r="N18" s="2">
        <f>'48 Hours - EB  (volume &amp; class)'!N18+'48 Hours - WB  (volume &amp; class)'!N18</f>
        <v>0</v>
      </c>
      <c r="O18" s="2">
        <f>'48 Hours - EB  (volume &amp; class)'!O18+'48 Hours - WB  (volume &amp; class)'!O18</f>
        <v>0</v>
      </c>
      <c r="P18" s="2">
        <f>'48 Hours - EB  (volume &amp; class)'!P18+'48 Hours - WB  (volume &amp; class)'!P18</f>
        <v>0</v>
      </c>
      <c r="Q18" s="53">
        <f t="shared" si="1"/>
        <v>765</v>
      </c>
    </row>
    <row r="19" spans="1:17" x14ac:dyDescent="0.25">
      <c r="A19" s="51">
        <f t="shared" si="0"/>
        <v>43515.291666199999</v>
      </c>
      <c r="B19" s="52">
        <f t="shared" si="2"/>
        <v>0.29166619999999999</v>
      </c>
      <c r="C19" s="1">
        <f>'48 Hours - EB  (volume &amp; class)'!C19+'48 Hours - WB  (volume &amp; class)'!C19</f>
        <v>10</v>
      </c>
      <c r="D19" s="2">
        <f>'48 Hours - EB  (volume &amp; class)'!D19+'48 Hours - WB  (volume &amp; class)'!D19</f>
        <v>619</v>
      </c>
      <c r="E19" s="2">
        <f>'48 Hours - EB  (volume &amp; class)'!E19+'48 Hours - WB  (volume &amp; class)'!E19</f>
        <v>172</v>
      </c>
      <c r="F19" s="2">
        <f>'48 Hours - EB  (volume &amp; class)'!F19+'48 Hours - WB  (volume &amp; class)'!F19</f>
        <v>5</v>
      </c>
      <c r="G19" s="2">
        <f>'48 Hours - EB  (volume &amp; class)'!G19+'48 Hours - WB  (volume &amp; class)'!G19</f>
        <v>33</v>
      </c>
      <c r="H19" s="2">
        <f>'48 Hours - EB  (volume &amp; class)'!H19+'48 Hours - WB  (volume &amp; class)'!H19</f>
        <v>13</v>
      </c>
      <c r="I19" s="2">
        <f>'48 Hours - EB  (volume &amp; class)'!I19+'48 Hours - WB  (volume &amp; class)'!I19</f>
        <v>0</v>
      </c>
      <c r="J19" s="2">
        <f>'48 Hours - EB  (volume &amp; class)'!J19+'48 Hours - WB  (volume &amp; class)'!J19</f>
        <v>4</v>
      </c>
      <c r="K19" s="2">
        <f>'48 Hours - EB  (volume &amp; class)'!K19+'48 Hours - WB  (volume &amp; class)'!K19</f>
        <v>9</v>
      </c>
      <c r="L19" s="2">
        <f>'48 Hours - EB  (volume &amp; class)'!L19+'48 Hours - WB  (volume &amp; class)'!L19</f>
        <v>0</v>
      </c>
      <c r="M19" s="2">
        <f>'48 Hours - EB  (volume &amp; class)'!M19+'48 Hours - WB  (volume &amp; class)'!M19</f>
        <v>0</v>
      </c>
      <c r="N19" s="2">
        <f>'48 Hours - EB  (volume &amp; class)'!N19+'48 Hours - WB  (volume &amp; class)'!N19</f>
        <v>0</v>
      </c>
      <c r="O19" s="2">
        <f>'48 Hours - EB  (volume &amp; class)'!O19+'48 Hours - WB  (volume &amp; class)'!O19</f>
        <v>0</v>
      </c>
      <c r="P19" s="2">
        <f>'48 Hours - EB  (volume &amp; class)'!P19+'48 Hours - WB  (volume &amp; class)'!P19</f>
        <v>0</v>
      </c>
      <c r="Q19" s="53">
        <f t="shared" si="1"/>
        <v>865</v>
      </c>
    </row>
    <row r="20" spans="1:17" x14ac:dyDescent="0.25">
      <c r="A20" s="51">
        <f t="shared" si="0"/>
        <v>43515.333332800001</v>
      </c>
      <c r="B20" s="52">
        <f t="shared" si="2"/>
        <v>0.33333279999999998</v>
      </c>
      <c r="C20" s="1">
        <f>'48 Hours - EB  (volume &amp; class)'!C20+'48 Hours - WB  (volume &amp; class)'!C20</f>
        <v>1</v>
      </c>
      <c r="D20" s="2">
        <f>'48 Hours - EB  (volume &amp; class)'!D20+'48 Hours - WB  (volume &amp; class)'!D20</f>
        <v>361</v>
      </c>
      <c r="E20" s="2">
        <f>'48 Hours - EB  (volume &amp; class)'!E20+'48 Hours - WB  (volume &amp; class)'!E20</f>
        <v>113</v>
      </c>
      <c r="F20" s="2">
        <f>'48 Hours - EB  (volume &amp; class)'!F20+'48 Hours - WB  (volume &amp; class)'!F20</f>
        <v>8</v>
      </c>
      <c r="G20" s="2">
        <f>'48 Hours - EB  (volume &amp; class)'!G20+'48 Hours - WB  (volume &amp; class)'!G20</f>
        <v>40</v>
      </c>
      <c r="H20" s="2">
        <f>'48 Hours - EB  (volume &amp; class)'!H20+'48 Hours - WB  (volume &amp; class)'!H20</f>
        <v>6</v>
      </c>
      <c r="I20" s="2">
        <f>'48 Hours - EB  (volume &amp; class)'!I20+'48 Hours - WB  (volume &amp; class)'!I20</f>
        <v>0</v>
      </c>
      <c r="J20" s="2">
        <f>'48 Hours - EB  (volume &amp; class)'!J20+'48 Hours - WB  (volume &amp; class)'!J20</f>
        <v>6</v>
      </c>
      <c r="K20" s="2">
        <f>'48 Hours - EB  (volume &amp; class)'!K20+'48 Hours - WB  (volume &amp; class)'!K20</f>
        <v>15</v>
      </c>
      <c r="L20" s="2">
        <f>'48 Hours - EB  (volume &amp; class)'!L20+'48 Hours - WB  (volume &amp; class)'!L20</f>
        <v>1</v>
      </c>
      <c r="M20" s="2">
        <f>'48 Hours - EB  (volume &amp; class)'!M20+'48 Hours - WB  (volume &amp; class)'!M20</f>
        <v>0</v>
      </c>
      <c r="N20" s="2">
        <f>'48 Hours - EB  (volume &amp; class)'!N20+'48 Hours - WB  (volume &amp; class)'!N20</f>
        <v>0</v>
      </c>
      <c r="O20" s="2">
        <f>'48 Hours - EB  (volume &amp; class)'!O20+'48 Hours - WB  (volume &amp; class)'!O20</f>
        <v>0</v>
      </c>
      <c r="P20" s="2">
        <f>'48 Hours - EB  (volume &amp; class)'!P20+'48 Hours - WB  (volume &amp; class)'!P20</f>
        <v>0</v>
      </c>
      <c r="Q20" s="53">
        <f t="shared" si="1"/>
        <v>551</v>
      </c>
    </row>
    <row r="21" spans="1:17" x14ac:dyDescent="0.25">
      <c r="A21" s="51">
        <f t="shared" si="0"/>
        <v>43515.374999400003</v>
      </c>
      <c r="B21" s="52">
        <f t="shared" si="2"/>
        <v>0.37499939999999998</v>
      </c>
      <c r="C21" s="1">
        <f>'48 Hours - EB  (volume &amp; class)'!C21+'48 Hours - WB  (volume &amp; class)'!C21</f>
        <v>2</v>
      </c>
      <c r="D21" s="2">
        <f>'48 Hours - EB  (volume &amp; class)'!D21+'48 Hours - WB  (volume &amp; class)'!D21</f>
        <v>228</v>
      </c>
      <c r="E21" s="2">
        <f>'48 Hours - EB  (volume &amp; class)'!E21+'48 Hours - WB  (volume &amp; class)'!E21</f>
        <v>87</v>
      </c>
      <c r="F21" s="2">
        <f>'48 Hours - EB  (volume &amp; class)'!F21+'48 Hours - WB  (volume &amp; class)'!F21</f>
        <v>7</v>
      </c>
      <c r="G21" s="2">
        <f>'48 Hours - EB  (volume &amp; class)'!G21+'48 Hours - WB  (volume &amp; class)'!G21</f>
        <v>25</v>
      </c>
      <c r="H21" s="2">
        <f>'48 Hours - EB  (volume &amp; class)'!H21+'48 Hours - WB  (volume &amp; class)'!H21</f>
        <v>7</v>
      </c>
      <c r="I21" s="2">
        <f>'48 Hours - EB  (volume &amp; class)'!I21+'48 Hours - WB  (volume &amp; class)'!I21</f>
        <v>1</v>
      </c>
      <c r="J21" s="2">
        <f>'48 Hours - EB  (volume &amp; class)'!J21+'48 Hours - WB  (volume &amp; class)'!J21</f>
        <v>4</v>
      </c>
      <c r="K21" s="2">
        <f>'48 Hours - EB  (volume &amp; class)'!K21+'48 Hours - WB  (volume &amp; class)'!K21</f>
        <v>10</v>
      </c>
      <c r="L21" s="2">
        <f>'48 Hours - EB  (volume &amp; class)'!L21+'48 Hours - WB  (volume &amp; class)'!L21</f>
        <v>0</v>
      </c>
      <c r="M21" s="2">
        <f>'48 Hours - EB  (volume &amp; class)'!M21+'48 Hours - WB  (volume &amp; class)'!M21</f>
        <v>0</v>
      </c>
      <c r="N21" s="2">
        <f>'48 Hours - EB  (volume &amp; class)'!N21+'48 Hours - WB  (volume &amp; class)'!N21</f>
        <v>1</v>
      </c>
      <c r="O21" s="2">
        <f>'48 Hours - EB  (volume &amp; class)'!O21+'48 Hours - WB  (volume &amp; class)'!O21</f>
        <v>0</v>
      </c>
      <c r="P21" s="2">
        <f>'48 Hours - EB  (volume &amp; class)'!P21+'48 Hours - WB  (volume &amp; class)'!P21</f>
        <v>0</v>
      </c>
      <c r="Q21" s="53">
        <f t="shared" si="1"/>
        <v>372</v>
      </c>
    </row>
    <row r="22" spans="1:17" x14ac:dyDescent="0.25">
      <c r="A22" s="51">
        <f t="shared" si="0"/>
        <v>43515.416665999997</v>
      </c>
      <c r="B22" s="52">
        <f t="shared" si="2"/>
        <v>0.41666599999999998</v>
      </c>
      <c r="C22" s="1">
        <f>'48 Hours - EB  (volume &amp; class)'!C22+'48 Hours - WB  (volume &amp; class)'!C22</f>
        <v>5</v>
      </c>
      <c r="D22" s="2">
        <f>'48 Hours - EB  (volume &amp; class)'!D22+'48 Hours - WB  (volume &amp; class)'!D22</f>
        <v>242</v>
      </c>
      <c r="E22" s="2">
        <f>'48 Hours - EB  (volume &amp; class)'!E22+'48 Hours - WB  (volume &amp; class)'!E22</f>
        <v>95</v>
      </c>
      <c r="F22" s="2">
        <f>'48 Hours - EB  (volume &amp; class)'!F22+'48 Hours - WB  (volume &amp; class)'!F22</f>
        <v>6</v>
      </c>
      <c r="G22" s="2">
        <f>'48 Hours - EB  (volume &amp; class)'!G22+'48 Hours - WB  (volume &amp; class)'!G22</f>
        <v>28</v>
      </c>
      <c r="H22" s="2">
        <f>'48 Hours - EB  (volume &amp; class)'!H22+'48 Hours - WB  (volume &amp; class)'!H22</f>
        <v>7</v>
      </c>
      <c r="I22" s="2">
        <f>'48 Hours - EB  (volume &amp; class)'!I22+'48 Hours - WB  (volume &amp; class)'!I22</f>
        <v>1</v>
      </c>
      <c r="J22" s="2">
        <f>'48 Hours - EB  (volume &amp; class)'!J22+'48 Hours - WB  (volume &amp; class)'!J22</f>
        <v>2</v>
      </c>
      <c r="K22" s="2">
        <f>'48 Hours - EB  (volume &amp; class)'!K22+'48 Hours - WB  (volume &amp; class)'!K22</f>
        <v>16</v>
      </c>
      <c r="L22" s="2">
        <f>'48 Hours - EB  (volume &amp; class)'!L22+'48 Hours - WB  (volume &amp; class)'!L22</f>
        <v>0</v>
      </c>
      <c r="M22" s="2">
        <f>'48 Hours - EB  (volume &amp; class)'!M22+'48 Hours - WB  (volume &amp; class)'!M22</f>
        <v>0</v>
      </c>
      <c r="N22" s="2">
        <f>'48 Hours - EB  (volume &amp; class)'!N22+'48 Hours - WB  (volume &amp; class)'!N22</f>
        <v>0</v>
      </c>
      <c r="O22" s="2">
        <f>'48 Hours - EB  (volume &amp; class)'!O22+'48 Hours - WB  (volume &amp; class)'!O22</f>
        <v>0</v>
      </c>
      <c r="P22" s="2">
        <f>'48 Hours - EB  (volume &amp; class)'!P22+'48 Hours - WB  (volume &amp; class)'!P22</f>
        <v>0</v>
      </c>
      <c r="Q22" s="53">
        <f t="shared" si="1"/>
        <v>402</v>
      </c>
    </row>
    <row r="23" spans="1:17" x14ac:dyDescent="0.25">
      <c r="A23" s="51">
        <f t="shared" si="0"/>
        <v>43515.458332599999</v>
      </c>
      <c r="B23" s="52">
        <f t="shared" si="2"/>
        <v>0.45833259999999998</v>
      </c>
      <c r="C23" s="1">
        <f>'48 Hours - EB  (volume &amp; class)'!C23+'48 Hours - WB  (volume &amp; class)'!C23</f>
        <v>3</v>
      </c>
      <c r="D23" s="2">
        <f>'48 Hours - EB  (volume &amp; class)'!D23+'48 Hours - WB  (volume &amp; class)'!D23</f>
        <v>240</v>
      </c>
      <c r="E23" s="2">
        <f>'48 Hours - EB  (volume &amp; class)'!E23+'48 Hours - WB  (volume &amp; class)'!E23</f>
        <v>112</v>
      </c>
      <c r="F23" s="2">
        <f>'48 Hours - EB  (volume &amp; class)'!F23+'48 Hours - WB  (volume &amp; class)'!F23</f>
        <v>7</v>
      </c>
      <c r="G23" s="2">
        <f>'48 Hours - EB  (volume &amp; class)'!G23+'48 Hours - WB  (volume &amp; class)'!G23</f>
        <v>18</v>
      </c>
      <c r="H23" s="2">
        <f>'48 Hours - EB  (volume &amp; class)'!H23+'48 Hours - WB  (volume &amp; class)'!H23</f>
        <v>10</v>
      </c>
      <c r="I23" s="2">
        <f>'48 Hours - EB  (volume &amp; class)'!I23+'48 Hours - WB  (volume &amp; class)'!I23</f>
        <v>0</v>
      </c>
      <c r="J23" s="2">
        <f>'48 Hours - EB  (volume &amp; class)'!J23+'48 Hours - WB  (volume &amp; class)'!J23</f>
        <v>6</v>
      </c>
      <c r="K23" s="2">
        <f>'48 Hours - EB  (volume &amp; class)'!K23+'48 Hours - WB  (volume &amp; class)'!K23</f>
        <v>22</v>
      </c>
      <c r="L23" s="2">
        <f>'48 Hours - EB  (volume &amp; class)'!L23+'48 Hours - WB  (volume &amp; class)'!L23</f>
        <v>0</v>
      </c>
      <c r="M23" s="2">
        <f>'48 Hours - EB  (volume &amp; class)'!M23+'48 Hours - WB  (volume &amp; class)'!M23</f>
        <v>0</v>
      </c>
      <c r="N23" s="2">
        <f>'48 Hours - EB  (volume &amp; class)'!N23+'48 Hours - WB  (volume &amp; class)'!N23</f>
        <v>0</v>
      </c>
      <c r="O23" s="2">
        <f>'48 Hours - EB  (volume &amp; class)'!O23+'48 Hours - WB  (volume &amp; class)'!O23</f>
        <v>0</v>
      </c>
      <c r="P23" s="2">
        <f>'48 Hours - EB  (volume &amp; class)'!P23+'48 Hours - WB  (volume &amp; class)'!P23</f>
        <v>0</v>
      </c>
      <c r="Q23" s="53">
        <f t="shared" si="1"/>
        <v>418</v>
      </c>
    </row>
    <row r="24" spans="1:17" x14ac:dyDescent="0.25">
      <c r="A24" s="51">
        <f t="shared" si="0"/>
        <v>43515.499999200001</v>
      </c>
      <c r="B24" s="52">
        <f t="shared" si="2"/>
        <v>0.49999919999999998</v>
      </c>
      <c r="C24" s="1">
        <f>'48 Hours - EB  (volume &amp; class)'!C24+'48 Hours - WB  (volume &amp; class)'!C24</f>
        <v>2</v>
      </c>
      <c r="D24" s="2">
        <f>'48 Hours - EB  (volume &amp; class)'!D24+'48 Hours - WB  (volume &amp; class)'!D24</f>
        <v>305</v>
      </c>
      <c r="E24" s="2">
        <f>'48 Hours - EB  (volume &amp; class)'!E24+'48 Hours - WB  (volume &amp; class)'!E24</f>
        <v>117</v>
      </c>
      <c r="F24" s="2">
        <f>'48 Hours - EB  (volume &amp; class)'!F24+'48 Hours - WB  (volume &amp; class)'!F24</f>
        <v>3</v>
      </c>
      <c r="G24" s="2">
        <f>'48 Hours - EB  (volume &amp; class)'!G24+'48 Hours - WB  (volume &amp; class)'!G24</f>
        <v>23</v>
      </c>
      <c r="H24" s="2">
        <f>'48 Hours - EB  (volume &amp; class)'!H24+'48 Hours - WB  (volume &amp; class)'!H24</f>
        <v>10</v>
      </c>
      <c r="I24" s="2">
        <f>'48 Hours - EB  (volume &amp; class)'!I24+'48 Hours - WB  (volume &amp; class)'!I24</f>
        <v>0</v>
      </c>
      <c r="J24" s="2">
        <f>'48 Hours - EB  (volume &amp; class)'!J24+'48 Hours - WB  (volume &amp; class)'!J24</f>
        <v>3</v>
      </c>
      <c r="K24" s="2">
        <f>'48 Hours - EB  (volume &amp; class)'!K24+'48 Hours - WB  (volume &amp; class)'!K24</f>
        <v>12</v>
      </c>
      <c r="L24" s="2">
        <f>'48 Hours - EB  (volume &amp; class)'!L24+'48 Hours - WB  (volume &amp; class)'!L24</f>
        <v>0</v>
      </c>
      <c r="M24" s="2">
        <f>'48 Hours - EB  (volume &amp; class)'!M24+'48 Hours - WB  (volume &amp; class)'!M24</f>
        <v>0</v>
      </c>
      <c r="N24" s="2">
        <f>'48 Hours - EB  (volume &amp; class)'!N24+'48 Hours - WB  (volume &amp; class)'!N24</f>
        <v>0</v>
      </c>
      <c r="O24" s="2">
        <f>'48 Hours - EB  (volume &amp; class)'!O24+'48 Hours - WB  (volume &amp; class)'!O24</f>
        <v>0</v>
      </c>
      <c r="P24" s="2">
        <f>'48 Hours - EB  (volume &amp; class)'!P24+'48 Hours - WB  (volume &amp; class)'!P24</f>
        <v>0</v>
      </c>
      <c r="Q24" s="53">
        <f t="shared" si="1"/>
        <v>475</v>
      </c>
    </row>
    <row r="25" spans="1:17" x14ac:dyDescent="0.25">
      <c r="A25" s="51">
        <f t="shared" si="0"/>
        <v>43515.541665800003</v>
      </c>
      <c r="B25" s="52">
        <f t="shared" si="2"/>
        <v>0.54166579999999998</v>
      </c>
      <c r="C25" s="1">
        <f>'48 Hours - EB  (volume &amp; class)'!C25+'48 Hours - WB  (volume &amp; class)'!C25</f>
        <v>6</v>
      </c>
      <c r="D25" s="2">
        <f>'48 Hours - EB  (volume &amp; class)'!D25+'48 Hours - WB  (volume &amp; class)'!D25</f>
        <v>254</v>
      </c>
      <c r="E25" s="2">
        <f>'48 Hours - EB  (volume &amp; class)'!E25+'48 Hours - WB  (volume &amp; class)'!E25</f>
        <v>109</v>
      </c>
      <c r="F25" s="2">
        <f>'48 Hours - EB  (volume &amp; class)'!F25+'48 Hours - WB  (volume &amp; class)'!F25</f>
        <v>2</v>
      </c>
      <c r="G25" s="2">
        <f>'48 Hours - EB  (volume &amp; class)'!G25+'48 Hours - WB  (volume &amp; class)'!G25</f>
        <v>25</v>
      </c>
      <c r="H25" s="2">
        <f>'48 Hours - EB  (volume &amp; class)'!H25+'48 Hours - WB  (volume &amp; class)'!H25</f>
        <v>10</v>
      </c>
      <c r="I25" s="2">
        <f>'48 Hours - EB  (volume &amp; class)'!I25+'48 Hours - WB  (volume &amp; class)'!I25</f>
        <v>1</v>
      </c>
      <c r="J25" s="2">
        <f>'48 Hours - EB  (volume &amp; class)'!J25+'48 Hours - WB  (volume &amp; class)'!J25</f>
        <v>6</v>
      </c>
      <c r="K25" s="2">
        <f>'48 Hours - EB  (volume &amp; class)'!K25+'48 Hours - WB  (volume &amp; class)'!K25</f>
        <v>15</v>
      </c>
      <c r="L25" s="2">
        <f>'48 Hours - EB  (volume &amp; class)'!L25+'48 Hours - WB  (volume &amp; class)'!L25</f>
        <v>1</v>
      </c>
      <c r="M25" s="2">
        <f>'48 Hours - EB  (volume &amp; class)'!M25+'48 Hours - WB  (volume &amp; class)'!M25</f>
        <v>0</v>
      </c>
      <c r="N25" s="2">
        <f>'48 Hours - EB  (volume &amp; class)'!N25+'48 Hours - WB  (volume &amp; class)'!N25</f>
        <v>0</v>
      </c>
      <c r="O25" s="2">
        <f>'48 Hours - EB  (volume &amp; class)'!O25+'48 Hours - WB  (volume &amp; class)'!O25</f>
        <v>0</v>
      </c>
      <c r="P25" s="2">
        <f>'48 Hours - EB  (volume &amp; class)'!P25+'48 Hours - WB  (volume &amp; class)'!P25</f>
        <v>0</v>
      </c>
      <c r="Q25" s="53">
        <f t="shared" si="1"/>
        <v>429</v>
      </c>
    </row>
    <row r="26" spans="1:17" x14ac:dyDescent="0.25">
      <c r="A26" s="51">
        <f t="shared" si="0"/>
        <v>43515.583332399998</v>
      </c>
      <c r="B26" s="52">
        <f t="shared" si="2"/>
        <v>0.58333239999999997</v>
      </c>
      <c r="C26" s="1">
        <f>'48 Hours - EB  (volume &amp; class)'!C26+'48 Hours - WB  (volume &amp; class)'!C26</f>
        <v>3</v>
      </c>
      <c r="D26" s="2">
        <f>'48 Hours - EB  (volume &amp; class)'!D26+'48 Hours - WB  (volume &amp; class)'!D26</f>
        <v>326</v>
      </c>
      <c r="E26" s="2">
        <f>'48 Hours - EB  (volume &amp; class)'!E26+'48 Hours - WB  (volume &amp; class)'!E26</f>
        <v>137</v>
      </c>
      <c r="F26" s="2">
        <f>'48 Hours - EB  (volume &amp; class)'!F26+'48 Hours - WB  (volume &amp; class)'!F26</f>
        <v>3</v>
      </c>
      <c r="G26" s="2">
        <f>'48 Hours - EB  (volume &amp; class)'!G26+'48 Hours - WB  (volume &amp; class)'!G26</f>
        <v>26</v>
      </c>
      <c r="H26" s="2">
        <f>'48 Hours - EB  (volume &amp; class)'!H26+'48 Hours - WB  (volume &amp; class)'!H26</f>
        <v>8</v>
      </c>
      <c r="I26" s="2">
        <f>'48 Hours - EB  (volume &amp; class)'!I26+'48 Hours - WB  (volume &amp; class)'!I26</f>
        <v>1</v>
      </c>
      <c r="J26" s="2">
        <f>'48 Hours - EB  (volume &amp; class)'!J26+'48 Hours - WB  (volume &amp; class)'!J26</f>
        <v>5</v>
      </c>
      <c r="K26" s="2">
        <f>'48 Hours - EB  (volume &amp; class)'!K26+'48 Hours - WB  (volume &amp; class)'!K26</f>
        <v>16</v>
      </c>
      <c r="L26" s="2">
        <f>'48 Hours - EB  (volume &amp; class)'!L26+'48 Hours - WB  (volume &amp; class)'!L26</f>
        <v>0</v>
      </c>
      <c r="M26" s="2">
        <f>'48 Hours - EB  (volume &amp; class)'!M26+'48 Hours - WB  (volume &amp; class)'!M26</f>
        <v>0</v>
      </c>
      <c r="N26" s="2">
        <f>'48 Hours - EB  (volume &amp; class)'!N26+'48 Hours - WB  (volume &amp; class)'!N26</f>
        <v>0</v>
      </c>
      <c r="O26" s="2">
        <f>'48 Hours - EB  (volume &amp; class)'!O26+'48 Hours - WB  (volume &amp; class)'!O26</f>
        <v>0</v>
      </c>
      <c r="P26" s="2">
        <f>'48 Hours - EB  (volume &amp; class)'!P26+'48 Hours - WB  (volume &amp; class)'!P26</f>
        <v>0</v>
      </c>
      <c r="Q26" s="53">
        <f t="shared" si="1"/>
        <v>525</v>
      </c>
    </row>
    <row r="27" spans="1:17" x14ac:dyDescent="0.25">
      <c r="A27" s="51">
        <f t="shared" si="0"/>
        <v>43515.624999</v>
      </c>
      <c r="B27" s="52">
        <f t="shared" si="2"/>
        <v>0.62499899999999997</v>
      </c>
      <c r="C27" s="1">
        <f>'48 Hours - EB  (volume &amp; class)'!C27+'48 Hours - WB  (volume &amp; class)'!C27</f>
        <v>2</v>
      </c>
      <c r="D27" s="2">
        <f>'48 Hours - EB  (volume &amp; class)'!D27+'48 Hours - WB  (volume &amp; class)'!D27</f>
        <v>443</v>
      </c>
      <c r="E27" s="2">
        <f>'48 Hours - EB  (volume &amp; class)'!E27+'48 Hours - WB  (volume &amp; class)'!E27</f>
        <v>159</v>
      </c>
      <c r="F27" s="2">
        <f>'48 Hours - EB  (volume &amp; class)'!F27+'48 Hours - WB  (volume &amp; class)'!F27</f>
        <v>7</v>
      </c>
      <c r="G27" s="2">
        <f>'48 Hours - EB  (volume &amp; class)'!G27+'48 Hours - WB  (volume &amp; class)'!G27</f>
        <v>38</v>
      </c>
      <c r="H27" s="2">
        <f>'48 Hours - EB  (volume &amp; class)'!H27+'48 Hours - WB  (volume &amp; class)'!H27</f>
        <v>7</v>
      </c>
      <c r="I27" s="2">
        <f>'48 Hours - EB  (volume &amp; class)'!I27+'48 Hours - WB  (volume &amp; class)'!I27</f>
        <v>1</v>
      </c>
      <c r="J27" s="2">
        <f>'48 Hours - EB  (volume &amp; class)'!J27+'48 Hours - WB  (volume &amp; class)'!J27</f>
        <v>3</v>
      </c>
      <c r="K27" s="2">
        <f>'48 Hours - EB  (volume &amp; class)'!K27+'48 Hours - WB  (volume &amp; class)'!K27</f>
        <v>15</v>
      </c>
      <c r="L27" s="2">
        <f>'48 Hours - EB  (volume &amp; class)'!L27+'48 Hours - WB  (volume &amp; class)'!L27</f>
        <v>0</v>
      </c>
      <c r="M27" s="2">
        <f>'48 Hours - EB  (volume &amp; class)'!M27+'48 Hours - WB  (volume &amp; class)'!M27</f>
        <v>0</v>
      </c>
      <c r="N27" s="2">
        <f>'48 Hours - EB  (volume &amp; class)'!N27+'48 Hours - WB  (volume &amp; class)'!N27</f>
        <v>0</v>
      </c>
      <c r="O27" s="2">
        <f>'48 Hours - EB  (volume &amp; class)'!O27+'48 Hours - WB  (volume &amp; class)'!O27</f>
        <v>0</v>
      </c>
      <c r="P27" s="2">
        <f>'48 Hours - EB  (volume &amp; class)'!P27+'48 Hours - WB  (volume &amp; class)'!P27</f>
        <v>0</v>
      </c>
      <c r="Q27" s="53">
        <f t="shared" si="1"/>
        <v>675</v>
      </c>
    </row>
    <row r="28" spans="1:17" x14ac:dyDescent="0.25">
      <c r="A28" s="51">
        <f t="shared" si="0"/>
        <v>43515.666665600002</v>
      </c>
      <c r="B28" s="52">
        <f t="shared" si="2"/>
        <v>0.66666559999999997</v>
      </c>
      <c r="C28" s="1">
        <f>'48 Hours - EB  (volume &amp; class)'!C28+'48 Hours - WB  (volume &amp; class)'!C28</f>
        <v>2</v>
      </c>
      <c r="D28" s="2">
        <f>'48 Hours - EB  (volume &amp; class)'!D28+'48 Hours - WB  (volume &amp; class)'!D28</f>
        <v>503</v>
      </c>
      <c r="E28" s="2">
        <f>'48 Hours - EB  (volume &amp; class)'!E28+'48 Hours - WB  (volume &amp; class)'!E28</f>
        <v>181</v>
      </c>
      <c r="F28" s="2">
        <f>'48 Hours - EB  (volume &amp; class)'!F28+'48 Hours - WB  (volume &amp; class)'!F28</f>
        <v>8</v>
      </c>
      <c r="G28" s="2">
        <f>'48 Hours - EB  (volume &amp; class)'!G28+'48 Hours - WB  (volume &amp; class)'!G28</f>
        <v>39</v>
      </c>
      <c r="H28" s="2">
        <f>'48 Hours - EB  (volume &amp; class)'!H28+'48 Hours - WB  (volume &amp; class)'!H28</f>
        <v>6</v>
      </c>
      <c r="I28" s="2">
        <f>'48 Hours - EB  (volume &amp; class)'!I28+'48 Hours - WB  (volume &amp; class)'!I28</f>
        <v>0</v>
      </c>
      <c r="J28" s="2">
        <f>'48 Hours - EB  (volume &amp; class)'!J28+'48 Hours - WB  (volume &amp; class)'!J28</f>
        <v>4</v>
      </c>
      <c r="K28" s="2">
        <f>'48 Hours - EB  (volume &amp; class)'!K28+'48 Hours - WB  (volume &amp; class)'!K28</f>
        <v>5</v>
      </c>
      <c r="L28" s="2">
        <f>'48 Hours - EB  (volume &amp; class)'!L28+'48 Hours - WB  (volume &amp; class)'!L28</f>
        <v>0</v>
      </c>
      <c r="M28" s="2">
        <f>'48 Hours - EB  (volume &amp; class)'!M28+'48 Hours - WB  (volume &amp; class)'!M28</f>
        <v>0</v>
      </c>
      <c r="N28" s="2">
        <f>'48 Hours - EB  (volume &amp; class)'!N28+'48 Hours - WB  (volume &amp; class)'!N28</f>
        <v>0</v>
      </c>
      <c r="O28" s="2">
        <f>'48 Hours - EB  (volume &amp; class)'!O28+'48 Hours - WB  (volume &amp; class)'!O28</f>
        <v>0</v>
      </c>
      <c r="P28" s="2">
        <f>'48 Hours - EB  (volume &amp; class)'!P28+'48 Hours - WB  (volume &amp; class)'!P28</f>
        <v>0</v>
      </c>
      <c r="Q28" s="53">
        <f t="shared" si="1"/>
        <v>748</v>
      </c>
    </row>
    <row r="29" spans="1:17" x14ac:dyDescent="0.25">
      <c r="A29" s="51">
        <f t="shared" si="0"/>
        <v>43515.708332200003</v>
      </c>
      <c r="B29" s="52">
        <f t="shared" si="2"/>
        <v>0.70833219999999997</v>
      </c>
      <c r="C29" s="1">
        <f>'48 Hours - EB  (volume &amp; class)'!C29+'48 Hours - WB  (volume &amp; class)'!C29</f>
        <v>2</v>
      </c>
      <c r="D29" s="2">
        <f>'48 Hours - EB  (volume &amp; class)'!D29+'48 Hours - WB  (volume &amp; class)'!D29</f>
        <v>564</v>
      </c>
      <c r="E29" s="2">
        <f>'48 Hours - EB  (volume &amp; class)'!E29+'48 Hours - WB  (volume &amp; class)'!E29</f>
        <v>217</v>
      </c>
      <c r="F29" s="2">
        <f>'48 Hours - EB  (volume &amp; class)'!F29+'48 Hours - WB  (volume &amp; class)'!F29</f>
        <v>1</v>
      </c>
      <c r="G29" s="2">
        <f>'48 Hours - EB  (volume &amp; class)'!G29+'48 Hours - WB  (volume &amp; class)'!G29</f>
        <v>46</v>
      </c>
      <c r="H29" s="2">
        <f>'48 Hours - EB  (volume &amp; class)'!H29+'48 Hours - WB  (volume &amp; class)'!H29</f>
        <v>5</v>
      </c>
      <c r="I29" s="2">
        <f>'48 Hours - EB  (volume &amp; class)'!I29+'48 Hours - WB  (volume &amp; class)'!I29</f>
        <v>0</v>
      </c>
      <c r="J29" s="2">
        <f>'48 Hours - EB  (volume &amp; class)'!J29+'48 Hours - WB  (volume &amp; class)'!J29</f>
        <v>4</v>
      </c>
      <c r="K29" s="2">
        <f>'48 Hours - EB  (volume &amp; class)'!K29+'48 Hours - WB  (volume &amp; class)'!K29</f>
        <v>6</v>
      </c>
      <c r="L29" s="2">
        <f>'48 Hours - EB  (volume &amp; class)'!L29+'48 Hours - WB  (volume &amp; class)'!L29</f>
        <v>0</v>
      </c>
      <c r="M29" s="2">
        <f>'48 Hours - EB  (volume &amp; class)'!M29+'48 Hours - WB  (volume &amp; class)'!M29</f>
        <v>0</v>
      </c>
      <c r="N29" s="2">
        <f>'48 Hours - EB  (volume &amp; class)'!N29+'48 Hours - WB  (volume &amp; class)'!N29</f>
        <v>0</v>
      </c>
      <c r="O29" s="2">
        <f>'48 Hours - EB  (volume &amp; class)'!O29+'48 Hours - WB  (volume &amp; class)'!O29</f>
        <v>0</v>
      </c>
      <c r="P29" s="2">
        <f>'48 Hours - EB  (volume &amp; class)'!P29+'48 Hours - WB  (volume &amp; class)'!P29</f>
        <v>0</v>
      </c>
      <c r="Q29" s="53">
        <f t="shared" si="1"/>
        <v>845</v>
      </c>
    </row>
    <row r="30" spans="1:17" x14ac:dyDescent="0.25">
      <c r="A30" s="51">
        <f t="shared" si="0"/>
        <v>43515.749998799998</v>
      </c>
      <c r="B30" s="52">
        <f t="shared" si="2"/>
        <v>0.74999879999999997</v>
      </c>
      <c r="C30" s="1">
        <f>'48 Hours - EB  (volume &amp; class)'!C30+'48 Hours - WB  (volume &amp; class)'!C30</f>
        <v>1</v>
      </c>
      <c r="D30" s="2">
        <f>'48 Hours - EB  (volume &amp; class)'!D30+'48 Hours - WB  (volume &amp; class)'!D30</f>
        <v>419</v>
      </c>
      <c r="E30" s="2">
        <f>'48 Hours - EB  (volume &amp; class)'!E30+'48 Hours - WB  (volume &amp; class)'!E30</f>
        <v>145</v>
      </c>
      <c r="F30" s="2">
        <f>'48 Hours - EB  (volume &amp; class)'!F30+'48 Hours - WB  (volume &amp; class)'!F30</f>
        <v>2</v>
      </c>
      <c r="G30" s="2">
        <f>'48 Hours - EB  (volume &amp; class)'!G30+'48 Hours - WB  (volume &amp; class)'!G30</f>
        <v>23</v>
      </c>
      <c r="H30" s="2">
        <f>'48 Hours - EB  (volume &amp; class)'!H30+'48 Hours - WB  (volume &amp; class)'!H30</f>
        <v>4</v>
      </c>
      <c r="I30" s="2">
        <f>'48 Hours - EB  (volume &amp; class)'!I30+'48 Hours - WB  (volume &amp; class)'!I30</f>
        <v>0</v>
      </c>
      <c r="J30" s="2">
        <f>'48 Hours - EB  (volume &amp; class)'!J30+'48 Hours - WB  (volume &amp; class)'!J30</f>
        <v>2</v>
      </c>
      <c r="K30" s="2">
        <f>'48 Hours - EB  (volume &amp; class)'!K30+'48 Hours - WB  (volume &amp; class)'!K30</f>
        <v>3</v>
      </c>
      <c r="L30" s="2">
        <f>'48 Hours - EB  (volume &amp; class)'!L30+'48 Hours - WB  (volume &amp; class)'!L30</f>
        <v>0</v>
      </c>
      <c r="M30" s="2">
        <f>'48 Hours - EB  (volume &amp; class)'!M30+'48 Hours - WB  (volume &amp; class)'!M30</f>
        <v>0</v>
      </c>
      <c r="N30" s="2">
        <f>'48 Hours - EB  (volume &amp; class)'!N30+'48 Hours - WB  (volume &amp; class)'!N30</f>
        <v>0</v>
      </c>
      <c r="O30" s="2">
        <f>'48 Hours - EB  (volume &amp; class)'!O30+'48 Hours - WB  (volume &amp; class)'!O30</f>
        <v>0</v>
      </c>
      <c r="P30" s="2">
        <f>'48 Hours - EB  (volume &amp; class)'!P30+'48 Hours - WB  (volume &amp; class)'!P30</f>
        <v>0</v>
      </c>
      <c r="Q30" s="53">
        <f t="shared" si="1"/>
        <v>599</v>
      </c>
    </row>
    <row r="31" spans="1:17" x14ac:dyDescent="0.25">
      <c r="A31" s="51">
        <f t="shared" si="0"/>
        <v>43515.7916654</v>
      </c>
      <c r="B31" s="52">
        <f t="shared" si="2"/>
        <v>0.79166539999999996</v>
      </c>
      <c r="C31" s="1">
        <f>'48 Hours - EB  (volume &amp; class)'!C31+'48 Hours - WB  (volume &amp; class)'!C31</f>
        <v>1</v>
      </c>
      <c r="D31" s="2">
        <f>'48 Hours - EB  (volume &amp; class)'!D31+'48 Hours - WB  (volume &amp; class)'!D31</f>
        <v>239</v>
      </c>
      <c r="E31" s="2">
        <f>'48 Hours - EB  (volume &amp; class)'!E31+'48 Hours - WB  (volume &amp; class)'!E31</f>
        <v>84</v>
      </c>
      <c r="F31" s="2">
        <f>'48 Hours - EB  (volume &amp; class)'!F31+'48 Hours - WB  (volume &amp; class)'!F31</f>
        <v>1</v>
      </c>
      <c r="G31" s="2">
        <f>'48 Hours - EB  (volume &amp; class)'!G31+'48 Hours - WB  (volume &amp; class)'!G31</f>
        <v>12</v>
      </c>
      <c r="H31" s="2">
        <f>'48 Hours - EB  (volume &amp; class)'!H31+'48 Hours - WB  (volume &amp; class)'!H31</f>
        <v>0</v>
      </c>
      <c r="I31" s="2">
        <f>'48 Hours - EB  (volume &amp; class)'!I31+'48 Hours - WB  (volume &amp; class)'!I31</f>
        <v>1</v>
      </c>
      <c r="J31" s="2">
        <f>'48 Hours - EB  (volume &amp; class)'!J31+'48 Hours - WB  (volume &amp; class)'!J31</f>
        <v>0</v>
      </c>
      <c r="K31" s="2">
        <f>'48 Hours - EB  (volume &amp; class)'!K31+'48 Hours - WB  (volume &amp; class)'!K31</f>
        <v>1</v>
      </c>
      <c r="L31" s="2">
        <f>'48 Hours - EB  (volume &amp; class)'!L31+'48 Hours - WB  (volume &amp; class)'!L31</f>
        <v>0</v>
      </c>
      <c r="M31" s="2">
        <f>'48 Hours - EB  (volume &amp; class)'!M31+'48 Hours - WB  (volume &amp; class)'!M31</f>
        <v>0</v>
      </c>
      <c r="N31" s="2">
        <f>'48 Hours - EB  (volume &amp; class)'!N31+'48 Hours - WB  (volume &amp; class)'!N31</f>
        <v>0</v>
      </c>
      <c r="O31" s="2">
        <f>'48 Hours - EB  (volume &amp; class)'!O31+'48 Hours - WB  (volume &amp; class)'!O31</f>
        <v>0</v>
      </c>
      <c r="P31" s="2">
        <f>'48 Hours - EB  (volume &amp; class)'!P31+'48 Hours - WB  (volume &amp; class)'!P31</f>
        <v>0</v>
      </c>
      <c r="Q31" s="53">
        <f t="shared" si="1"/>
        <v>339</v>
      </c>
    </row>
    <row r="32" spans="1:17" x14ac:dyDescent="0.25">
      <c r="A32" s="51">
        <f t="shared" si="0"/>
        <v>43515.833332000002</v>
      </c>
      <c r="B32" s="52">
        <f t="shared" si="2"/>
        <v>0.83333199999999996</v>
      </c>
      <c r="C32" s="1">
        <f>'48 Hours - EB  (volume &amp; class)'!C32+'48 Hours - WB  (volume &amp; class)'!C32</f>
        <v>1</v>
      </c>
      <c r="D32" s="2">
        <f>'48 Hours - EB  (volume &amp; class)'!D32+'48 Hours - WB  (volume &amp; class)'!D32</f>
        <v>153</v>
      </c>
      <c r="E32" s="2">
        <f>'48 Hours - EB  (volume &amp; class)'!E32+'48 Hours - WB  (volume &amp; class)'!E32</f>
        <v>43</v>
      </c>
      <c r="F32" s="2">
        <f>'48 Hours - EB  (volume &amp; class)'!F32+'48 Hours - WB  (volume &amp; class)'!F32</f>
        <v>0</v>
      </c>
      <c r="G32" s="2">
        <f>'48 Hours - EB  (volume &amp; class)'!G32+'48 Hours - WB  (volume &amp; class)'!G32</f>
        <v>5</v>
      </c>
      <c r="H32" s="2">
        <f>'48 Hours - EB  (volume &amp; class)'!H32+'48 Hours - WB  (volume &amp; class)'!H32</f>
        <v>2</v>
      </c>
      <c r="I32" s="2">
        <f>'48 Hours - EB  (volume &amp; class)'!I32+'48 Hours - WB  (volume &amp; class)'!I32</f>
        <v>0</v>
      </c>
      <c r="J32" s="2">
        <f>'48 Hours - EB  (volume &amp; class)'!J32+'48 Hours - WB  (volume &amp; class)'!J32</f>
        <v>1</v>
      </c>
      <c r="K32" s="2">
        <f>'48 Hours - EB  (volume &amp; class)'!K32+'48 Hours - WB  (volume &amp; class)'!K32</f>
        <v>2</v>
      </c>
      <c r="L32" s="2">
        <f>'48 Hours - EB  (volume &amp; class)'!L32+'48 Hours - WB  (volume &amp; class)'!L32</f>
        <v>0</v>
      </c>
      <c r="M32" s="2">
        <f>'48 Hours - EB  (volume &amp; class)'!M32+'48 Hours - WB  (volume &amp; class)'!M32</f>
        <v>0</v>
      </c>
      <c r="N32" s="2">
        <f>'48 Hours - EB  (volume &amp; class)'!N32+'48 Hours - WB  (volume &amp; class)'!N32</f>
        <v>0</v>
      </c>
      <c r="O32" s="2">
        <f>'48 Hours - EB  (volume &amp; class)'!O32+'48 Hours - WB  (volume &amp; class)'!O32</f>
        <v>0</v>
      </c>
      <c r="P32" s="2">
        <f>'48 Hours - EB  (volume &amp; class)'!P32+'48 Hours - WB  (volume &amp; class)'!P32</f>
        <v>0</v>
      </c>
      <c r="Q32" s="53">
        <f t="shared" si="1"/>
        <v>207</v>
      </c>
    </row>
    <row r="33" spans="1:17" x14ac:dyDescent="0.25">
      <c r="A33" s="51">
        <f t="shared" si="0"/>
        <v>43515.874998599997</v>
      </c>
      <c r="B33" s="52">
        <f t="shared" si="2"/>
        <v>0.87499859999999996</v>
      </c>
      <c r="C33" s="1">
        <f>'48 Hours - EB  (volume &amp; class)'!C33+'48 Hours - WB  (volume &amp; class)'!C33</f>
        <v>0</v>
      </c>
      <c r="D33" s="2">
        <f>'48 Hours - EB  (volume &amp; class)'!D33+'48 Hours - WB  (volume &amp; class)'!D33</f>
        <v>103</v>
      </c>
      <c r="E33" s="2">
        <f>'48 Hours - EB  (volume &amp; class)'!E33+'48 Hours - WB  (volume &amp; class)'!E33</f>
        <v>22</v>
      </c>
      <c r="F33" s="2">
        <f>'48 Hours - EB  (volume &amp; class)'!F33+'48 Hours - WB  (volume &amp; class)'!F33</f>
        <v>0</v>
      </c>
      <c r="G33" s="2">
        <f>'48 Hours - EB  (volume &amp; class)'!G33+'48 Hours - WB  (volume &amp; class)'!G33</f>
        <v>4</v>
      </c>
      <c r="H33" s="2">
        <f>'48 Hours - EB  (volume &amp; class)'!H33+'48 Hours - WB  (volume &amp; class)'!H33</f>
        <v>1</v>
      </c>
      <c r="I33" s="2">
        <f>'48 Hours - EB  (volume &amp; class)'!I33+'48 Hours - WB  (volume &amp; class)'!I33</f>
        <v>0</v>
      </c>
      <c r="J33" s="2">
        <f>'48 Hours - EB  (volume &amp; class)'!J33+'48 Hours - WB  (volume &amp; class)'!J33</f>
        <v>0</v>
      </c>
      <c r="K33" s="2">
        <f>'48 Hours - EB  (volume &amp; class)'!K33+'48 Hours - WB  (volume &amp; class)'!K33</f>
        <v>1</v>
      </c>
      <c r="L33" s="2">
        <f>'48 Hours - EB  (volume &amp; class)'!L33+'48 Hours - WB  (volume &amp; class)'!L33</f>
        <v>0</v>
      </c>
      <c r="M33" s="2">
        <f>'48 Hours - EB  (volume &amp; class)'!M33+'48 Hours - WB  (volume &amp; class)'!M33</f>
        <v>0</v>
      </c>
      <c r="N33" s="2">
        <f>'48 Hours - EB  (volume &amp; class)'!N33+'48 Hours - WB  (volume &amp; class)'!N33</f>
        <v>0</v>
      </c>
      <c r="O33" s="2">
        <f>'48 Hours - EB  (volume &amp; class)'!O33+'48 Hours - WB  (volume &amp; class)'!O33</f>
        <v>0</v>
      </c>
      <c r="P33" s="2">
        <f>'48 Hours - EB  (volume &amp; class)'!P33+'48 Hours - WB  (volume &amp; class)'!P33</f>
        <v>0</v>
      </c>
      <c r="Q33" s="53">
        <f t="shared" si="1"/>
        <v>131</v>
      </c>
    </row>
    <row r="34" spans="1:17" x14ac:dyDescent="0.25">
      <c r="A34" s="51">
        <f t="shared" si="0"/>
        <v>43515.916665199999</v>
      </c>
      <c r="B34" s="52">
        <f t="shared" si="2"/>
        <v>0.91666519999999996</v>
      </c>
      <c r="C34" s="1">
        <f>'48 Hours - EB  (volume &amp; class)'!C34+'48 Hours - WB  (volume &amp; class)'!C34</f>
        <v>0</v>
      </c>
      <c r="D34" s="2">
        <f>'48 Hours - EB  (volume &amp; class)'!D34+'48 Hours - WB  (volume &amp; class)'!D34</f>
        <v>79</v>
      </c>
      <c r="E34" s="2">
        <f>'48 Hours - EB  (volume &amp; class)'!E34+'48 Hours - WB  (volume &amp; class)'!E34</f>
        <v>30</v>
      </c>
      <c r="F34" s="2">
        <f>'48 Hours - EB  (volume &amp; class)'!F34+'48 Hours - WB  (volume &amp; class)'!F34</f>
        <v>0</v>
      </c>
      <c r="G34" s="2">
        <f>'48 Hours - EB  (volume &amp; class)'!G34+'48 Hours - WB  (volume &amp; class)'!G34</f>
        <v>1</v>
      </c>
      <c r="H34" s="2">
        <f>'48 Hours - EB  (volume &amp; class)'!H34+'48 Hours - WB  (volume &amp; class)'!H34</f>
        <v>0</v>
      </c>
      <c r="I34" s="2">
        <f>'48 Hours - EB  (volume &amp; class)'!I34+'48 Hours - WB  (volume &amp; class)'!I34</f>
        <v>0</v>
      </c>
      <c r="J34" s="2">
        <f>'48 Hours - EB  (volume &amp; class)'!J34+'48 Hours - WB  (volume &amp; class)'!J34</f>
        <v>0</v>
      </c>
      <c r="K34" s="2">
        <f>'48 Hours - EB  (volume &amp; class)'!K34+'48 Hours - WB  (volume &amp; class)'!K34</f>
        <v>2</v>
      </c>
      <c r="L34" s="2">
        <f>'48 Hours - EB  (volume &amp; class)'!L34+'48 Hours - WB  (volume &amp; class)'!L34</f>
        <v>0</v>
      </c>
      <c r="M34" s="2">
        <f>'48 Hours - EB  (volume &amp; class)'!M34+'48 Hours - WB  (volume &amp; class)'!M34</f>
        <v>0</v>
      </c>
      <c r="N34" s="2">
        <f>'48 Hours - EB  (volume &amp; class)'!N34+'48 Hours - WB  (volume &amp; class)'!N34</f>
        <v>0</v>
      </c>
      <c r="O34" s="2">
        <f>'48 Hours - EB  (volume &amp; class)'!O34+'48 Hours - WB  (volume &amp; class)'!O34</f>
        <v>0</v>
      </c>
      <c r="P34" s="2">
        <f>'48 Hours - EB  (volume &amp; class)'!P34+'48 Hours - WB  (volume &amp; class)'!P34</f>
        <v>0</v>
      </c>
      <c r="Q34" s="53">
        <f t="shared" si="1"/>
        <v>112</v>
      </c>
    </row>
    <row r="35" spans="1:17" x14ac:dyDescent="0.25">
      <c r="A35" s="51">
        <f t="shared" si="0"/>
        <v>43515.9583318</v>
      </c>
      <c r="B35" s="52">
        <f t="shared" si="2"/>
        <v>0.95833179999999996</v>
      </c>
      <c r="C35" s="1">
        <f>'48 Hours - EB  (volume &amp; class)'!C35+'48 Hours - WB  (volume &amp; class)'!C35</f>
        <v>2</v>
      </c>
      <c r="D35" s="2">
        <f>'48 Hours - EB  (volume &amp; class)'!D35+'48 Hours - WB  (volume &amp; class)'!D35</f>
        <v>59</v>
      </c>
      <c r="E35" s="2">
        <f>'48 Hours - EB  (volume &amp; class)'!E35+'48 Hours - WB  (volume &amp; class)'!E35</f>
        <v>27</v>
      </c>
      <c r="F35" s="2">
        <f>'48 Hours - EB  (volume &amp; class)'!F35+'48 Hours - WB  (volume &amp; class)'!F35</f>
        <v>0</v>
      </c>
      <c r="G35" s="2">
        <f>'48 Hours - EB  (volume &amp; class)'!G35+'48 Hours - WB  (volume &amp; class)'!G35</f>
        <v>1</v>
      </c>
      <c r="H35" s="2">
        <f>'48 Hours - EB  (volume &amp; class)'!H35+'48 Hours - WB  (volume &amp; class)'!H35</f>
        <v>2</v>
      </c>
      <c r="I35" s="2">
        <f>'48 Hours - EB  (volume &amp; class)'!I35+'48 Hours - WB  (volume &amp; class)'!I35</f>
        <v>0</v>
      </c>
      <c r="J35" s="2">
        <f>'48 Hours - EB  (volume &amp; class)'!J35+'48 Hours - WB  (volume &amp; class)'!J35</f>
        <v>0</v>
      </c>
      <c r="K35" s="2">
        <f>'48 Hours - EB  (volume &amp; class)'!K35+'48 Hours - WB  (volume &amp; class)'!K35</f>
        <v>0</v>
      </c>
      <c r="L35" s="2">
        <f>'48 Hours - EB  (volume &amp; class)'!L35+'48 Hours - WB  (volume &amp; class)'!L35</f>
        <v>0</v>
      </c>
      <c r="M35" s="2">
        <f>'48 Hours - EB  (volume &amp; class)'!M35+'48 Hours - WB  (volume &amp; class)'!M35</f>
        <v>0</v>
      </c>
      <c r="N35" s="2">
        <f>'48 Hours - EB  (volume &amp; class)'!N35+'48 Hours - WB  (volume &amp; class)'!N35</f>
        <v>0</v>
      </c>
      <c r="O35" s="2">
        <f>'48 Hours - EB  (volume &amp; class)'!O35+'48 Hours - WB  (volume &amp; class)'!O35</f>
        <v>0</v>
      </c>
      <c r="P35" s="2">
        <f>'48 Hours - EB  (volume &amp; class)'!P35+'48 Hours - WB  (volume &amp; class)'!P35</f>
        <v>0</v>
      </c>
      <c r="Q35" s="53">
        <f t="shared" si="1"/>
        <v>91</v>
      </c>
    </row>
    <row r="36" spans="1:17" x14ac:dyDescent="0.25">
      <c r="A36" s="51">
        <f t="shared" si="0"/>
        <v>43515.999998400002</v>
      </c>
      <c r="B36" s="52">
        <f t="shared" si="2"/>
        <v>0.99999839999999995</v>
      </c>
      <c r="C36" s="1">
        <f>'48 Hours - EB  (volume &amp; class)'!C36+'48 Hours - WB  (volume &amp; class)'!C36</f>
        <v>0</v>
      </c>
      <c r="D36" s="2">
        <f>'48 Hours - EB  (volume &amp; class)'!D36+'48 Hours - WB  (volume &amp; class)'!D36</f>
        <v>23</v>
      </c>
      <c r="E36" s="2">
        <f>'48 Hours - EB  (volume &amp; class)'!E36+'48 Hours - WB  (volume &amp; class)'!E36</f>
        <v>5</v>
      </c>
      <c r="F36" s="2">
        <f>'48 Hours - EB  (volume &amp; class)'!F36+'48 Hours - WB  (volume &amp; class)'!F36</f>
        <v>1</v>
      </c>
      <c r="G36" s="2">
        <f>'48 Hours - EB  (volume &amp; class)'!G36+'48 Hours - WB  (volume &amp; class)'!G36</f>
        <v>1</v>
      </c>
      <c r="H36" s="2">
        <f>'48 Hours - EB  (volume &amp; class)'!H36+'48 Hours - WB  (volume &amp; class)'!H36</f>
        <v>1</v>
      </c>
      <c r="I36" s="2">
        <f>'48 Hours - EB  (volume &amp; class)'!I36+'48 Hours - WB  (volume &amp; class)'!I36</f>
        <v>0</v>
      </c>
      <c r="J36" s="2">
        <f>'48 Hours - EB  (volume &amp; class)'!J36+'48 Hours - WB  (volume &amp; class)'!J36</f>
        <v>0</v>
      </c>
      <c r="K36" s="2">
        <f>'48 Hours - EB  (volume &amp; class)'!K36+'48 Hours - WB  (volume &amp; class)'!K36</f>
        <v>1</v>
      </c>
      <c r="L36" s="2">
        <f>'48 Hours - EB  (volume &amp; class)'!L36+'48 Hours - WB  (volume &amp; class)'!L36</f>
        <v>0</v>
      </c>
      <c r="M36" s="2">
        <f>'48 Hours - EB  (volume &amp; class)'!M36+'48 Hours - WB  (volume &amp; class)'!M36</f>
        <v>0</v>
      </c>
      <c r="N36" s="2">
        <f>'48 Hours - EB  (volume &amp; class)'!N36+'48 Hours - WB  (volume &amp; class)'!N36</f>
        <v>0</v>
      </c>
      <c r="O36" s="2">
        <f>'48 Hours - EB  (volume &amp; class)'!O36+'48 Hours - WB  (volume &amp; class)'!O36</f>
        <v>0</v>
      </c>
      <c r="P36" s="2">
        <f>'48 Hours - EB  (volume &amp; class)'!P36+'48 Hours - WB  (volume &amp; class)'!P36</f>
        <v>0</v>
      </c>
      <c r="Q36" s="53">
        <f t="shared" si="1"/>
        <v>32</v>
      </c>
    </row>
    <row r="37" spans="1:17" x14ac:dyDescent="0.25">
      <c r="A37" s="51">
        <f t="shared" si="0"/>
        <v>43516.041664999997</v>
      </c>
      <c r="B37" s="52">
        <f t="shared" si="2"/>
        <v>1.0416650000000001</v>
      </c>
      <c r="C37" s="1">
        <f>'48 Hours - EB  (volume &amp; class)'!C37+'48 Hours - WB  (volume &amp; class)'!C37</f>
        <v>1</v>
      </c>
      <c r="D37" s="2">
        <f>'48 Hours - EB  (volume &amp; class)'!D37+'48 Hours - WB  (volume &amp; class)'!D37</f>
        <v>18</v>
      </c>
      <c r="E37" s="2">
        <f>'48 Hours - EB  (volume &amp; class)'!E37+'48 Hours - WB  (volume &amp; class)'!E37</f>
        <v>5</v>
      </c>
      <c r="F37" s="2">
        <f>'48 Hours - EB  (volume &amp; class)'!F37+'48 Hours - WB  (volume &amp; class)'!F37</f>
        <v>0</v>
      </c>
      <c r="G37" s="2">
        <f>'48 Hours - EB  (volume &amp; class)'!G37+'48 Hours - WB  (volume &amp; class)'!G37</f>
        <v>0</v>
      </c>
      <c r="H37" s="2">
        <f>'48 Hours - EB  (volume &amp; class)'!H37+'48 Hours - WB  (volume &amp; class)'!H37</f>
        <v>1</v>
      </c>
      <c r="I37" s="2">
        <f>'48 Hours - EB  (volume &amp; class)'!I37+'48 Hours - WB  (volume &amp; class)'!I37</f>
        <v>0</v>
      </c>
      <c r="J37" s="2">
        <f>'48 Hours - EB  (volume &amp; class)'!J37+'48 Hours - WB  (volume &amp; class)'!J37</f>
        <v>0</v>
      </c>
      <c r="K37" s="2">
        <f>'48 Hours - EB  (volume &amp; class)'!K37+'48 Hours - WB  (volume &amp; class)'!K37</f>
        <v>0</v>
      </c>
      <c r="L37" s="2">
        <f>'48 Hours - EB  (volume &amp; class)'!L37+'48 Hours - WB  (volume &amp; class)'!L37</f>
        <v>0</v>
      </c>
      <c r="M37" s="2">
        <f>'48 Hours - EB  (volume &amp; class)'!M37+'48 Hours - WB  (volume &amp; class)'!M37</f>
        <v>0</v>
      </c>
      <c r="N37" s="2">
        <f>'48 Hours - EB  (volume &amp; class)'!N37+'48 Hours - WB  (volume &amp; class)'!N37</f>
        <v>0</v>
      </c>
      <c r="O37" s="2">
        <f>'48 Hours - EB  (volume &amp; class)'!O37+'48 Hours - WB  (volume &amp; class)'!O37</f>
        <v>0</v>
      </c>
      <c r="P37" s="2">
        <f>'48 Hours - EB  (volume &amp; class)'!P37+'48 Hours - WB  (volume &amp; class)'!P37</f>
        <v>0</v>
      </c>
      <c r="Q37" s="53">
        <f t="shared" si="1"/>
        <v>25</v>
      </c>
    </row>
    <row r="38" spans="1:17" x14ac:dyDescent="0.25">
      <c r="A38" s="51">
        <f t="shared" si="0"/>
        <v>43516.083331599999</v>
      </c>
      <c r="B38" s="52">
        <f t="shared" si="2"/>
        <v>1.0833316000000002</v>
      </c>
      <c r="C38" s="1">
        <f>'48 Hours - EB  (volume &amp; class)'!C38+'48 Hours - WB  (volume &amp; class)'!C38</f>
        <v>0</v>
      </c>
      <c r="D38" s="2">
        <f>'48 Hours - EB  (volume &amp; class)'!D38+'48 Hours - WB  (volume &amp; class)'!D38</f>
        <v>19</v>
      </c>
      <c r="E38" s="2">
        <f>'48 Hours - EB  (volume &amp; class)'!E38+'48 Hours - WB  (volume &amp; class)'!E38</f>
        <v>5</v>
      </c>
      <c r="F38" s="2">
        <f>'48 Hours - EB  (volume &amp; class)'!F38+'48 Hours - WB  (volume &amp; class)'!F38</f>
        <v>0</v>
      </c>
      <c r="G38" s="2">
        <f>'48 Hours - EB  (volume &amp; class)'!G38+'48 Hours - WB  (volume &amp; class)'!G38</f>
        <v>0</v>
      </c>
      <c r="H38" s="2">
        <f>'48 Hours - EB  (volume &amp; class)'!H38+'48 Hours - WB  (volume &amp; class)'!H38</f>
        <v>0</v>
      </c>
      <c r="I38" s="2">
        <f>'48 Hours - EB  (volume &amp; class)'!I38+'48 Hours - WB  (volume &amp; class)'!I38</f>
        <v>0</v>
      </c>
      <c r="J38" s="2">
        <f>'48 Hours - EB  (volume &amp; class)'!J38+'48 Hours - WB  (volume &amp; class)'!J38</f>
        <v>0</v>
      </c>
      <c r="K38" s="2">
        <f>'48 Hours - EB  (volume &amp; class)'!K38+'48 Hours - WB  (volume &amp; class)'!K38</f>
        <v>2</v>
      </c>
      <c r="L38" s="2">
        <f>'48 Hours - EB  (volume &amp; class)'!L38+'48 Hours - WB  (volume &amp; class)'!L38</f>
        <v>0</v>
      </c>
      <c r="M38" s="2">
        <f>'48 Hours - EB  (volume &amp; class)'!M38+'48 Hours - WB  (volume &amp; class)'!M38</f>
        <v>0</v>
      </c>
      <c r="N38" s="2">
        <f>'48 Hours - EB  (volume &amp; class)'!N38+'48 Hours - WB  (volume &amp; class)'!N38</f>
        <v>0</v>
      </c>
      <c r="O38" s="2">
        <f>'48 Hours - EB  (volume &amp; class)'!O38+'48 Hours - WB  (volume &amp; class)'!O38</f>
        <v>0</v>
      </c>
      <c r="P38" s="2">
        <f>'48 Hours - EB  (volume &amp; class)'!P38+'48 Hours - WB  (volume &amp; class)'!P38</f>
        <v>0</v>
      </c>
      <c r="Q38" s="53">
        <f t="shared" si="1"/>
        <v>26</v>
      </c>
    </row>
    <row r="39" spans="1:17" x14ac:dyDescent="0.25">
      <c r="A39" s="51">
        <f t="shared" si="0"/>
        <v>43516.124998200001</v>
      </c>
      <c r="B39" s="52">
        <f t="shared" si="2"/>
        <v>1.1249982000000003</v>
      </c>
      <c r="C39" s="1">
        <f>'48 Hours - EB  (volume &amp; class)'!C39+'48 Hours - WB  (volume &amp; class)'!C39</f>
        <v>0</v>
      </c>
      <c r="D39" s="2">
        <f>'48 Hours - EB  (volume &amp; class)'!D39+'48 Hours - WB  (volume &amp; class)'!D39</f>
        <v>17</v>
      </c>
      <c r="E39" s="2">
        <f>'48 Hours - EB  (volume &amp; class)'!E39+'48 Hours - WB  (volume &amp; class)'!E39</f>
        <v>12</v>
      </c>
      <c r="F39" s="2">
        <f>'48 Hours - EB  (volume &amp; class)'!F39+'48 Hours - WB  (volume &amp; class)'!F39</f>
        <v>1</v>
      </c>
      <c r="G39" s="2">
        <f>'48 Hours - EB  (volume &amp; class)'!G39+'48 Hours - WB  (volume &amp; class)'!G39</f>
        <v>1</v>
      </c>
      <c r="H39" s="2">
        <f>'48 Hours - EB  (volume &amp; class)'!H39+'48 Hours - WB  (volume &amp; class)'!H39</f>
        <v>1</v>
      </c>
      <c r="I39" s="2">
        <f>'48 Hours - EB  (volume &amp; class)'!I39+'48 Hours - WB  (volume &amp; class)'!I39</f>
        <v>0</v>
      </c>
      <c r="J39" s="2">
        <f>'48 Hours - EB  (volume &amp; class)'!J39+'48 Hours - WB  (volume &amp; class)'!J39</f>
        <v>0</v>
      </c>
      <c r="K39" s="2">
        <f>'48 Hours - EB  (volume &amp; class)'!K39+'48 Hours - WB  (volume &amp; class)'!K39</f>
        <v>2</v>
      </c>
      <c r="L39" s="2">
        <f>'48 Hours - EB  (volume &amp; class)'!L39+'48 Hours - WB  (volume &amp; class)'!L39</f>
        <v>0</v>
      </c>
      <c r="M39" s="2">
        <f>'48 Hours - EB  (volume &amp; class)'!M39+'48 Hours - WB  (volume &amp; class)'!M39</f>
        <v>0</v>
      </c>
      <c r="N39" s="2">
        <f>'48 Hours - EB  (volume &amp; class)'!N39+'48 Hours - WB  (volume &amp; class)'!N39</f>
        <v>0</v>
      </c>
      <c r="O39" s="2">
        <f>'48 Hours - EB  (volume &amp; class)'!O39+'48 Hours - WB  (volume &amp; class)'!O39</f>
        <v>0</v>
      </c>
      <c r="P39" s="2">
        <f>'48 Hours - EB  (volume &amp; class)'!P39+'48 Hours - WB  (volume &amp; class)'!P39</f>
        <v>0</v>
      </c>
      <c r="Q39" s="53">
        <f t="shared" si="1"/>
        <v>34</v>
      </c>
    </row>
    <row r="40" spans="1:17" x14ac:dyDescent="0.25">
      <c r="A40" s="51">
        <f t="shared" si="0"/>
        <v>43516.166664800003</v>
      </c>
      <c r="B40" s="52">
        <f t="shared" si="2"/>
        <v>1.1666648000000004</v>
      </c>
      <c r="C40" s="1">
        <f>'48 Hours - EB  (volume &amp; class)'!C40+'48 Hours - WB  (volume &amp; class)'!C40</f>
        <v>0</v>
      </c>
      <c r="D40" s="2">
        <f>'48 Hours - EB  (volume &amp; class)'!D40+'48 Hours - WB  (volume &amp; class)'!D40</f>
        <v>55</v>
      </c>
      <c r="E40" s="2">
        <f>'48 Hours - EB  (volume &amp; class)'!E40+'48 Hours - WB  (volume &amp; class)'!E40</f>
        <v>32</v>
      </c>
      <c r="F40" s="2">
        <f>'48 Hours - EB  (volume &amp; class)'!F40+'48 Hours - WB  (volume &amp; class)'!F40</f>
        <v>1</v>
      </c>
      <c r="G40" s="2">
        <f>'48 Hours - EB  (volume &amp; class)'!G40+'48 Hours - WB  (volume &amp; class)'!G40</f>
        <v>2</v>
      </c>
      <c r="H40" s="2">
        <f>'48 Hours - EB  (volume &amp; class)'!H40+'48 Hours - WB  (volume &amp; class)'!H40</f>
        <v>0</v>
      </c>
      <c r="I40" s="2">
        <f>'48 Hours - EB  (volume &amp; class)'!I40+'48 Hours - WB  (volume &amp; class)'!I40</f>
        <v>0</v>
      </c>
      <c r="J40" s="2">
        <f>'48 Hours - EB  (volume &amp; class)'!J40+'48 Hours - WB  (volume &amp; class)'!J40</f>
        <v>0</v>
      </c>
      <c r="K40" s="2">
        <f>'48 Hours - EB  (volume &amp; class)'!K40+'48 Hours - WB  (volume &amp; class)'!K40</f>
        <v>2</v>
      </c>
      <c r="L40" s="2">
        <f>'48 Hours - EB  (volume &amp; class)'!L40+'48 Hours - WB  (volume &amp; class)'!L40</f>
        <v>0</v>
      </c>
      <c r="M40" s="2">
        <f>'48 Hours - EB  (volume &amp; class)'!M40+'48 Hours - WB  (volume &amp; class)'!M40</f>
        <v>0</v>
      </c>
      <c r="N40" s="2">
        <f>'48 Hours - EB  (volume &amp; class)'!N40+'48 Hours - WB  (volume &amp; class)'!N40</f>
        <v>0</v>
      </c>
      <c r="O40" s="2">
        <f>'48 Hours - EB  (volume &amp; class)'!O40+'48 Hours - WB  (volume &amp; class)'!O40</f>
        <v>0</v>
      </c>
      <c r="P40" s="2">
        <f>'48 Hours - EB  (volume &amp; class)'!P40+'48 Hours - WB  (volume &amp; class)'!P40</f>
        <v>0</v>
      </c>
      <c r="Q40" s="53">
        <f t="shared" si="1"/>
        <v>92</v>
      </c>
    </row>
    <row r="41" spans="1:17" x14ac:dyDescent="0.25">
      <c r="A41" s="51">
        <f t="shared" si="0"/>
        <v>43516.208331399997</v>
      </c>
      <c r="B41" s="52">
        <f t="shared" si="2"/>
        <v>1.2083314000000005</v>
      </c>
      <c r="C41" s="1">
        <f>'48 Hours - EB  (volume &amp; class)'!C41+'48 Hours - WB  (volume &amp; class)'!C41</f>
        <v>0</v>
      </c>
      <c r="D41" s="2">
        <f>'48 Hours - EB  (volume &amp; class)'!D41+'48 Hours - WB  (volume &amp; class)'!D41</f>
        <v>192</v>
      </c>
      <c r="E41" s="2">
        <f>'48 Hours - EB  (volume &amp; class)'!E41+'48 Hours - WB  (volume &amp; class)'!E41</f>
        <v>104</v>
      </c>
      <c r="F41" s="2">
        <f>'48 Hours - EB  (volume &amp; class)'!F41+'48 Hours - WB  (volume &amp; class)'!F41</f>
        <v>1</v>
      </c>
      <c r="G41" s="2">
        <f>'48 Hours - EB  (volume &amp; class)'!G41+'48 Hours - WB  (volume &amp; class)'!G41</f>
        <v>22</v>
      </c>
      <c r="H41" s="2">
        <f>'48 Hours - EB  (volume &amp; class)'!H41+'48 Hours - WB  (volume &amp; class)'!H41</f>
        <v>6</v>
      </c>
      <c r="I41" s="2">
        <f>'48 Hours - EB  (volume &amp; class)'!I41+'48 Hours - WB  (volume &amp; class)'!I41</f>
        <v>0</v>
      </c>
      <c r="J41" s="2">
        <f>'48 Hours - EB  (volume &amp; class)'!J41+'48 Hours - WB  (volume &amp; class)'!J41</f>
        <v>1</v>
      </c>
      <c r="K41" s="2">
        <f>'48 Hours - EB  (volume &amp; class)'!K41+'48 Hours - WB  (volume &amp; class)'!K41</f>
        <v>2</v>
      </c>
      <c r="L41" s="2">
        <f>'48 Hours - EB  (volume &amp; class)'!L41+'48 Hours - WB  (volume &amp; class)'!L41</f>
        <v>0</v>
      </c>
      <c r="M41" s="2">
        <f>'48 Hours - EB  (volume &amp; class)'!M41+'48 Hours - WB  (volume &amp; class)'!M41</f>
        <v>0</v>
      </c>
      <c r="N41" s="2">
        <f>'48 Hours - EB  (volume &amp; class)'!N41+'48 Hours - WB  (volume &amp; class)'!N41</f>
        <v>0</v>
      </c>
      <c r="O41" s="2">
        <f>'48 Hours - EB  (volume &amp; class)'!O41+'48 Hours - WB  (volume &amp; class)'!O41</f>
        <v>0</v>
      </c>
      <c r="P41" s="2">
        <f>'48 Hours - EB  (volume &amp; class)'!P41+'48 Hours - WB  (volume &amp; class)'!P41</f>
        <v>0</v>
      </c>
      <c r="Q41" s="53">
        <f t="shared" si="1"/>
        <v>328</v>
      </c>
    </row>
    <row r="42" spans="1:17" x14ac:dyDescent="0.25">
      <c r="A42" s="51">
        <f t="shared" si="0"/>
        <v>43516.249997999999</v>
      </c>
      <c r="B42" s="52">
        <f t="shared" si="2"/>
        <v>1.2499980000000006</v>
      </c>
      <c r="C42" s="1">
        <f>'48 Hours - EB  (volume &amp; class)'!C42+'48 Hours - WB  (volume &amp; class)'!C42</f>
        <v>3</v>
      </c>
      <c r="D42" s="2">
        <f>'48 Hours - EB  (volume &amp; class)'!D42+'48 Hours - WB  (volume &amp; class)'!D42</f>
        <v>452</v>
      </c>
      <c r="E42" s="2">
        <f>'48 Hours - EB  (volume &amp; class)'!E42+'48 Hours - WB  (volume &amp; class)'!E42</f>
        <v>157</v>
      </c>
      <c r="F42" s="2">
        <f>'48 Hours - EB  (volume &amp; class)'!F42+'48 Hours - WB  (volume &amp; class)'!F42</f>
        <v>5</v>
      </c>
      <c r="G42" s="2">
        <f>'48 Hours - EB  (volume &amp; class)'!G42+'48 Hours - WB  (volume &amp; class)'!G42</f>
        <v>31</v>
      </c>
      <c r="H42" s="2">
        <f>'48 Hours - EB  (volume &amp; class)'!H42+'48 Hours - WB  (volume &amp; class)'!H42</f>
        <v>11</v>
      </c>
      <c r="I42" s="2">
        <f>'48 Hours - EB  (volume &amp; class)'!I42+'48 Hours - WB  (volume &amp; class)'!I42</f>
        <v>0</v>
      </c>
      <c r="J42" s="2">
        <f>'48 Hours - EB  (volume &amp; class)'!J42+'48 Hours - WB  (volume &amp; class)'!J42</f>
        <v>0</v>
      </c>
      <c r="K42" s="2">
        <f>'48 Hours - EB  (volume &amp; class)'!K42+'48 Hours - WB  (volume &amp; class)'!K42</f>
        <v>6</v>
      </c>
      <c r="L42" s="2">
        <f>'48 Hours - EB  (volume &amp; class)'!L42+'48 Hours - WB  (volume &amp; class)'!L42</f>
        <v>0</v>
      </c>
      <c r="M42" s="2">
        <f>'48 Hours - EB  (volume &amp; class)'!M42+'48 Hours - WB  (volume &amp; class)'!M42</f>
        <v>0</v>
      </c>
      <c r="N42" s="2">
        <f>'48 Hours - EB  (volume &amp; class)'!N42+'48 Hours - WB  (volume &amp; class)'!N42</f>
        <v>0</v>
      </c>
      <c r="O42" s="2">
        <f>'48 Hours - EB  (volume &amp; class)'!O42+'48 Hours - WB  (volume &amp; class)'!O42</f>
        <v>0</v>
      </c>
      <c r="P42" s="2">
        <f>'48 Hours - EB  (volume &amp; class)'!P42+'48 Hours - WB  (volume &amp; class)'!P42</f>
        <v>0</v>
      </c>
      <c r="Q42" s="53">
        <f t="shared" si="1"/>
        <v>665</v>
      </c>
    </row>
    <row r="43" spans="1:17" x14ac:dyDescent="0.25">
      <c r="A43" s="51">
        <f t="shared" si="0"/>
        <v>43516.291664600001</v>
      </c>
      <c r="B43" s="52">
        <f t="shared" si="2"/>
        <v>1.2916646000000007</v>
      </c>
      <c r="C43" s="1">
        <f>'48 Hours - EB  (volume &amp; class)'!C43+'48 Hours - WB  (volume &amp; class)'!C43</f>
        <v>2</v>
      </c>
      <c r="D43" s="2">
        <f>'48 Hours - EB  (volume &amp; class)'!D43+'48 Hours - WB  (volume &amp; class)'!D43</f>
        <v>575</v>
      </c>
      <c r="E43" s="2">
        <f>'48 Hours - EB  (volume &amp; class)'!E43+'48 Hours - WB  (volume &amp; class)'!E43</f>
        <v>153</v>
      </c>
      <c r="F43" s="2">
        <f>'48 Hours - EB  (volume &amp; class)'!F43+'48 Hours - WB  (volume &amp; class)'!F43</f>
        <v>2</v>
      </c>
      <c r="G43" s="2">
        <f>'48 Hours - EB  (volume &amp; class)'!G43+'48 Hours - WB  (volume &amp; class)'!G43</f>
        <v>23</v>
      </c>
      <c r="H43" s="2">
        <f>'48 Hours - EB  (volume &amp; class)'!H43+'48 Hours - WB  (volume &amp; class)'!H43</f>
        <v>9</v>
      </c>
      <c r="I43" s="2">
        <f>'48 Hours - EB  (volume &amp; class)'!I43+'48 Hours - WB  (volume &amp; class)'!I43</f>
        <v>0</v>
      </c>
      <c r="J43" s="2">
        <f>'48 Hours - EB  (volume &amp; class)'!J43+'48 Hours - WB  (volume &amp; class)'!J43</f>
        <v>2</v>
      </c>
      <c r="K43" s="2">
        <f>'48 Hours - EB  (volume &amp; class)'!K43+'48 Hours - WB  (volume &amp; class)'!K43</f>
        <v>13</v>
      </c>
      <c r="L43" s="2">
        <f>'48 Hours - EB  (volume &amp; class)'!L43+'48 Hours - WB  (volume &amp; class)'!L43</f>
        <v>0</v>
      </c>
      <c r="M43" s="2">
        <f>'48 Hours - EB  (volume &amp; class)'!M43+'48 Hours - WB  (volume &amp; class)'!M43</f>
        <v>0</v>
      </c>
      <c r="N43" s="2">
        <f>'48 Hours - EB  (volume &amp; class)'!N43+'48 Hours - WB  (volume &amp; class)'!N43</f>
        <v>0</v>
      </c>
      <c r="O43" s="2">
        <f>'48 Hours - EB  (volume &amp; class)'!O43+'48 Hours - WB  (volume &amp; class)'!O43</f>
        <v>0</v>
      </c>
      <c r="P43" s="2">
        <f>'48 Hours - EB  (volume &amp; class)'!P43+'48 Hours - WB  (volume &amp; class)'!P43</f>
        <v>0</v>
      </c>
      <c r="Q43" s="53">
        <f t="shared" si="1"/>
        <v>779</v>
      </c>
    </row>
    <row r="44" spans="1:17" x14ac:dyDescent="0.25">
      <c r="A44" s="51">
        <f t="shared" si="0"/>
        <v>43516.333331200003</v>
      </c>
      <c r="B44" s="52">
        <f t="shared" si="2"/>
        <v>1.3333312000000008</v>
      </c>
      <c r="C44" s="1">
        <f>'48 Hours - EB  (volume &amp; class)'!C44+'48 Hours - WB  (volume &amp; class)'!C44</f>
        <v>3</v>
      </c>
      <c r="D44" s="2">
        <f>'48 Hours - EB  (volume &amp; class)'!D44+'48 Hours - WB  (volume &amp; class)'!D44</f>
        <v>345</v>
      </c>
      <c r="E44" s="2">
        <f>'48 Hours - EB  (volume &amp; class)'!E44+'48 Hours - WB  (volume &amp; class)'!E44</f>
        <v>136</v>
      </c>
      <c r="F44" s="2">
        <f>'48 Hours - EB  (volume &amp; class)'!F44+'48 Hours - WB  (volume &amp; class)'!F44</f>
        <v>7</v>
      </c>
      <c r="G44" s="2">
        <f>'48 Hours - EB  (volume &amp; class)'!G44+'48 Hours - WB  (volume &amp; class)'!G44</f>
        <v>28</v>
      </c>
      <c r="H44" s="2">
        <f>'48 Hours - EB  (volume &amp; class)'!H44+'48 Hours - WB  (volume &amp; class)'!H44</f>
        <v>4</v>
      </c>
      <c r="I44" s="2">
        <f>'48 Hours - EB  (volume &amp; class)'!I44+'48 Hours - WB  (volume &amp; class)'!I44</f>
        <v>0</v>
      </c>
      <c r="J44" s="2">
        <f>'48 Hours - EB  (volume &amp; class)'!J44+'48 Hours - WB  (volume &amp; class)'!J44</f>
        <v>3</v>
      </c>
      <c r="K44" s="2">
        <f>'48 Hours - EB  (volume &amp; class)'!K44+'48 Hours - WB  (volume &amp; class)'!K44</f>
        <v>13</v>
      </c>
      <c r="L44" s="2">
        <f>'48 Hours - EB  (volume &amp; class)'!L44+'48 Hours - WB  (volume &amp; class)'!L44</f>
        <v>0</v>
      </c>
      <c r="M44" s="2">
        <f>'48 Hours - EB  (volume &amp; class)'!M44+'48 Hours - WB  (volume &amp; class)'!M44</f>
        <v>0</v>
      </c>
      <c r="N44" s="2">
        <f>'48 Hours - EB  (volume &amp; class)'!N44+'48 Hours - WB  (volume &amp; class)'!N44</f>
        <v>0</v>
      </c>
      <c r="O44" s="2">
        <f>'48 Hours - EB  (volume &amp; class)'!O44+'48 Hours - WB  (volume &amp; class)'!O44</f>
        <v>0</v>
      </c>
      <c r="P44" s="2">
        <f>'48 Hours - EB  (volume &amp; class)'!P44+'48 Hours - WB  (volume &amp; class)'!P44</f>
        <v>0</v>
      </c>
      <c r="Q44" s="53">
        <f t="shared" si="1"/>
        <v>539</v>
      </c>
    </row>
    <row r="45" spans="1:17" x14ac:dyDescent="0.25">
      <c r="A45" s="51">
        <f t="shared" si="0"/>
        <v>43516.374997799998</v>
      </c>
      <c r="B45" s="52">
        <f t="shared" si="2"/>
        <v>1.3749978000000009</v>
      </c>
      <c r="C45" s="1">
        <f>'48 Hours - EB  (volume &amp; class)'!C45+'48 Hours - WB  (volume &amp; class)'!C45</f>
        <v>5</v>
      </c>
      <c r="D45" s="2">
        <f>'48 Hours - EB  (volume &amp; class)'!D45+'48 Hours - WB  (volume &amp; class)'!D45</f>
        <v>227</v>
      </c>
      <c r="E45" s="2">
        <f>'48 Hours - EB  (volume &amp; class)'!E45+'48 Hours - WB  (volume &amp; class)'!E45</f>
        <v>89</v>
      </c>
      <c r="F45" s="2">
        <f>'48 Hours - EB  (volume &amp; class)'!F45+'48 Hours - WB  (volume &amp; class)'!F45</f>
        <v>8</v>
      </c>
      <c r="G45" s="2">
        <f>'48 Hours - EB  (volume &amp; class)'!G45+'48 Hours - WB  (volume &amp; class)'!G45</f>
        <v>26</v>
      </c>
      <c r="H45" s="2">
        <f>'48 Hours - EB  (volume &amp; class)'!H45+'48 Hours - WB  (volume &amp; class)'!H45</f>
        <v>10</v>
      </c>
      <c r="I45" s="2">
        <f>'48 Hours - EB  (volume &amp; class)'!I45+'48 Hours - WB  (volume &amp; class)'!I45</f>
        <v>2</v>
      </c>
      <c r="J45" s="2">
        <f>'48 Hours - EB  (volume &amp; class)'!J45+'48 Hours - WB  (volume &amp; class)'!J45</f>
        <v>4</v>
      </c>
      <c r="K45" s="2">
        <f>'48 Hours - EB  (volume &amp; class)'!K45+'48 Hours - WB  (volume &amp; class)'!K45</f>
        <v>19</v>
      </c>
      <c r="L45" s="2">
        <f>'48 Hours - EB  (volume &amp; class)'!L45+'48 Hours - WB  (volume &amp; class)'!L45</f>
        <v>0</v>
      </c>
      <c r="M45" s="2">
        <f>'48 Hours - EB  (volume &amp; class)'!M45+'48 Hours - WB  (volume &amp; class)'!M45</f>
        <v>0</v>
      </c>
      <c r="N45" s="2">
        <f>'48 Hours - EB  (volume &amp; class)'!N45+'48 Hours - WB  (volume &amp; class)'!N45</f>
        <v>0</v>
      </c>
      <c r="O45" s="2">
        <f>'48 Hours - EB  (volume &amp; class)'!O45+'48 Hours - WB  (volume &amp; class)'!O45</f>
        <v>0</v>
      </c>
      <c r="P45" s="2">
        <f>'48 Hours - EB  (volume &amp; class)'!P45+'48 Hours - WB  (volume &amp; class)'!P45</f>
        <v>0</v>
      </c>
      <c r="Q45" s="53">
        <f t="shared" si="1"/>
        <v>390</v>
      </c>
    </row>
    <row r="46" spans="1:17" x14ac:dyDescent="0.25">
      <c r="A46" s="51">
        <f t="shared" si="0"/>
        <v>43516.4166644</v>
      </c>
      <c r="B46" s="52">
        <f t="shared" si="2"/>
        <v>1.416664400000001</v>
      </c>
      <c r="C46" s="1">
        <f>'48 Hours - EB  (volume &amp; class)'!C46+'48 Hours - WB  (volume &amp; class)'!C46</f>
        <v>2</v>
      </c>
      <c r="D46" s="2">
        <f>'48 Hours - EB  (volume &amp; class)'!D46+'48 Hours - WB  (volume &amp; class)'!D46</f>
        <v>207</v>
      </c>
      <c r="E46" s="2">
        <f>'48 Hours - EB  (volume &amp; class)'!E46+'48 Hours - WB  (volume &amp; class)'!E46</f>
        <v>83</v>
      </c>
      <c r="F46" s="2">
        <f>'48 Hours - EB  (volume &amp; class)'!F46+'48 Hours - WB  (volume &amp; class)'!F46</f>
        <v>6</v>
      </c>
      <c r="G46" s="2">
        <f>'48 Hours - EB  (volume &amp; class)'!G46+'48 Hours - WB  (volume &amp; class)'!G46</f>
        <v>20</v>
      </c>
      <c r="H46" s="2">
        <f>'48 Hours - EB  (volume &amp; class)'!H46+'48 Hours - WB  (volume &amp; class)'!H46</f>
        <v>7</v>
      </c>
      <c r="I46" s="2">
        <f>'48 Hours - EB  (volume &amp; class)'!I46+'48 Hours - WB  (volume &amp; class)'!I46</f>
        <v>0</v>
      </c>
      <c r="J46" s="2">
        <f>'48 Hours - EB  (volume &amp; class)'!J46+'48 Hours - WB  (volume &amp; class)'!J46</f>
        <v>6</v>
      </c>
      <c r="K46" s="2">
        <f>'48 Hours - EB  (volume &amp; class)'!K46+'48 Hours - WB  (volume &amp; class)'!K46</f>
        <v>14</v>
      </c>
      <c r="L46" s="2">
        <f>'48 Hours - EB  (volume &amp; class)'!L46+'48 Hours - WB  (volume &amp; class)'!L46</f>
        <v>0</v>
      </c>
      <c r="M46" s="2">
        <f>'48 Hours - EB  (volume &amp; class)'!M46+'48 Hours - WB  (volume &amp; class)'!M46</f>
        <v>0</v>
      </c>
      <c r="N46" s="2">
        <f>'48 Hours - EB  (volume &amp; class)'!N46+'48 Hours - WB  (volume &amp; class)'!N46</f>
        <v>0</v>
      </c>
      <c r="O46" s="2">
        <f>'48 Hours - EB  (volume &amp; class)'!O46+'48 Hours - WB  (volume &amp; class)'!O46</f>
        <v>0</v>
      </c>
      <c r="P46" s="2">
        <f>'48 Hours - EB  (volume &amp; class)'!P46+'48 Hours - WB  (volume &amp; class)'!P46</f>
        <v>0</v>
      </c>
      <c r="Q46" s="53">
        <f t="shared" si="1"/>
        <v>345</v>
      </c>
    </row>
    <row r="47" spans="1:17" x14ac:dyDescent="0.25">
      <c r="A47" s="51">
        <f t="shared" si="0"/>
        <v>43516.458331000002</v>
      </c>
      <c r="B47" s="52">
        <f t="shared" si="2"/>
        <v>1.4583310000000012</v>
      </c>
      <c r="C47" s="1">
        <f>'48 Hours - EB  (volume &amp; class)'!C47+'48 Hours - WB  (volume &amp; class)'!C47</f>
        <v>4</v>
      </c>
      <c r="D47" s="2">
        <f>'48 Hours - EB  (volume &amp; class)'!D47+'48 Hours - WB  (volume &amp; class)'!D47</f>
        <v>247</v>
      </c>
      <c r="E47" s="2">
        <f>'48 Hours - EB  (volume &amp; class)'!E47+'48 Hours - WB  (volume &amp; class)'!E47</f>
        <v>100</v>
      </c>
      <c r="F47" s="2">
        <f>'48 Hours - EB  (volume &amp; class)'!F47+'48 Hours - WB  (volume &amp; class)'!F47</f>
        <v>5</v>
      </c>
      <c r="G47" s="2">
        <f>'48 Hours - EB  (volume &amp; class)'!G47+'48 Hours - WB  (volume &amp; class)'!G47</f>
        <v>21</v>
      </c>
      <c r="H47" s="2">
        <f>'48 Hours - EB  (volume &amp; class)'!H47+'48 Hours - WB  (volume &amp; class)'!H47</f>
        <v>7</v>
      </c>
      <c r="I47" s="2">
        <f>'48 Hours - EB  (volume &amp; class)'!I47+'48 Hours - WB  (volume &amp; class)'!I47</f>
        <v>1</v>
      </c>
      <c r="J47" s="2">
        <f>'48 Hours - EB  (volume &amp; class)'!J47+'48 Hours - WB  (volume &amp; class)'!J47</f>
        <v>2</v>
      </c>
      <c r="K47" s="2">
        <f>'48 Hours - EB  (volume &amp; class)'!K47+'48 Hours - WB  (volume &amp; class)'!K47</f>
        <v>13</v>
      </c>
      <c r="L47" s="2">
        <f>'48 Hours - EB  (volume &amp; class)'!L47+'48 Hours - WB  (volume &amp; class)'!L47</f>
        <v>0</v>
      </c>
      <c r="M47" s="2">
        <f>'48 Hours - EB  (volume &amp; class)'!M47+'48 Hours - WB  (volume &amp; class)'!M47</f>
        <v>0</v>
      </c>
      <c r="N47" s="2">
        <f>'48 Hours - EB  (volume &amp; class)'!N47+'48 Hours - WB  (volume &amp; class)'!N47</f>
        <v>0</v>
      </c>
      <c r="O47" s="2">
        <f>'48 Hours - EB  (volume &amp; class)'!O47+'48 Hours - WB  (volume &amp; class)'!O47</f>
        <v>0</v>
      </c>
      <c r="P47" s="2">
        <f>'48 Hours - EB  (volume &amp; class)'!P47+'48 Hours - WB  (volume &amp; class)'!P47</f>
        <v>0</v>
      </c>
      <c r="Q47" s="53">
        <f t="shared" si="1"/>
        <v>400</v>
      </c>
    </row>
    <row r="48" spans="1:17" x14ac:dyDescent="0.25">
      <c r="A48" s="51">
        <f t="shared" si="0"/>
        <v>43516.499997600004</v>
      </c>
      <c r="B48" s="52">
        <f t="shared" si="2"/>
        <v>1.4999976000000013</v>
      </c>
      <c r="C48" s="1">
        <f>'48 Hours - EB  (volume &amp; class)'!C48+'48 Hours - WB  (volume &amp; class)'!C48</f>
        <v>3</v>
      </c>
      <c r="D48" s="2">
        <f>'48 Hours - EB  (volume &amp; class)'!D48+'48 Hours - WB  (volume &amp; class)'!D48</f>
        <v>282</v>
      </c>
      <c r="E48" s="2">
        <f>'48 Hours - EB  (volume &amp; class)'!E48+'48 Hours - WB  (volume &amp; class)'!E48</f>
        <v>105</v>
      </c>
      <c r="F48" s="2">
        <f>'48 Hours - EB  (volume &amp; class)'!F48+'48 Hours - WB  (volume &amp; class)'!F48</f>
        <v>6</v>
      </c>
      <c r="G48" s="2">
        <f>'48 Hours - EB  (volume &amp; class)'!G48+'48 Hours - WB  (volume &amp; class)'!G48</f>
        <v>24</v>
      </c>
      <c r="H48" s="2">
        <f>'48 Hours - EB  (volume &amp; class)'!H48+'48 Hours - WB  (volume &amp; class)'!H48</f>
        <v>6</v>
      </c>
      <c r="I48" s="2">
        <f>'48 Hours - EB  (volume &amp; class)'!I48+'48 Hours - WB  (volume &amp; class)'!I48</f>
        <v>2</v>
      </c>
      <c r="J48" s="2">
        <f>'48 Hours - EB  (volume &amp; class)'!J48+'48 Hours - WB  (volume &amp; class)'!J48</f>
        <v>6</v>
      </c>
      <c r="K48" s="2">
        <f>'48 Hours - EB  (volume &amp; class)'!K48+'48 Hours - WB  (volume &amp; class)'!K48</f>
        <v>19</v>
      </c>
      <c r="L48" s="2">
        <f>'48 Hours - EB  (volume &amp; class)'!L48+'48 Hours - WB  (volume &amp; class)'!L48</f>
        <v>0</v>
      </c>
      <c r="M48" s="2">
        <f>'48 Hours - EB  (volume &amp; class)'!M48+'48 Hours - WB  (volume &amp; class)'!M48</f>
        <v>0</v>
      </c>
      <c r="N48" s="2">
        <f>'48 Hours - EB  (volume &amp; class)'!N48+'48 Hours - WB  (volume &amp; class)'!N48</f>
        <v>0</v>
      </c>
      <c r="O48" s="2">
        <f>'48 Hours - EB  (volume &amp; class)'!O48+'48 Hours - WB  (volume &amp; class)'!O48</f>
        <v>0</v>
      </c>
      <c r="P48" s="2">
        <f>'48 Hours - EB  (volume &amp; class)'!P48+'48 Hours - WB  (volume &amp; class)'!P48</f>
        <v>0</v>
      </c>
      <c r="Q48" s="53">
        <f t="shared" si="1"/>
        <v>453</v>
      </c>
    </row>
    <row r="49" spans="1:17" x14ac:dyDescent="0.25">
      <c r="A49" s="51">
        <f t="shared" si="0"/>
        <v>43516.541664199998</v>
      </c>
      <c r="B49" s="52">
        <f t="shared" si="2"/>
        <v>1.5416642000000014</v>
      </c>
      <c r="C49" s="1">
        <f>'48 Hours - EB  (volume &amp; class)'!C49+'48 Hours - WB  (volume &amp; class)'!C49</f>
        <v>2</v>
      </c>
      <c r="D49" s="2">
        <f>'48 Hours - EB  (volume &amp; class)'!D49+'48 Hours - WB  (volume &amp; class)'!D49</f>
        <v>239</v>
      </c>
      <c r="E49" s="2">
        <f>'48 Hours - EB  (volume &amp; class)'!E49+'48 Hours - WB  (volume &amp; class)'!E49</f>
        <v>124</v>
      </c>
      <c r="F49" s="2">
        <f>'48 Hours - EB  (volume &amp; class)'!F49+'48 Hours - WB  (volume &amp; class)'!F49</f>
        <v>4</v>
      </c>
      <c r="G49" s="2">
        <f>'48 Hours - EB  (volume &amp; class)'!G49+'48 Hours - WB  (volume &amp; class)'!G49</f>
        <v>16</v>
      </c>
      <c r="H49" s="2">
        <f>'48 Hours - EB  (volume &amp; class)'!H49+'48 Hours - WB  (volume &amp; class)'!H49</f>
        <v>5</v>
      </c>
      <c r="I49" s="2">
        <f>'48 Hours - EB  (volume &amp; class)'!I49+'48 Hours - WB  (volume &amp; class)'!I49</f>
        <v>3</v>
      </c>
      <c r="J49" s="2">
        <f>'48 Hours - EB  (volume &amp; class)'!J49+'48 Hours - WB  (volume &amp; class)'!J49</f>
        <v>4</v>
      </c>
      <c r="K49" s="2">
        <f>'48 Hours - EB  (volume &amp; class)'!K49+'48 Hours - WB  (volume &amp; class)'!K49</f>
        <v>8</v>
      </c>
      <c r="L49" s="2">
        <f>'48 Hours - EB  (volume &amp; class)'!L49+'48 Hours - WB  (volume &amp; class)'!L49</f>
        <v>0</v>
      </c>
      <c r="M49" s="2">
        <f>'48 Hours - EB  (volume &amp; class)'!M49+'48 Hours - WB  (volume &amp; class)'!M49</f>
        <v>0</v>
      </c>
      <c r="N49" s="2">
        <f>'48 Hours - EB  (volume &amp; class)'!N49+'48 Hours - WB  (volume &amp; class)'!N49</f>
        <v>0</v>
      </c>
      <c r="O49" s="2">
        <f>'48 Hours - EB  (volume &amp; class)'!O49+'48 Hours - WB  (volume &amp; class)'!O49</f>
        <v>0</v>
      </c>
      <c r="P49" s="2">
        <f>'48 Hours - EB  (volume &amp; class)'!P49+'48 Hours - WB  (volume &amp; class)'!P49</f>
        <v>0</v>
      </c>
      <c r="Q49" s="53">
        <f t="shared" si="1"/>
        <v>405</v>
      </c>
    </row>
    <row r="50" spans="1:17" x14ac:dyDescent="0.25">
      <c r="A50" s="51">
        <f t="shared" si="0"/>
        <v>43516.5833308</v>
      </c>
      <c r="B50" s="52">
        <f t="shared" si="2"/>
        <v>1.5833308000000015</v>
      </c>
      <c r="C50" s="1">
        <f>'48 Hours - EB  (volume &amp; class)'!C50+'48 Hours - WB  (volume &amp; class)'!C50</f>
        <v>2</v>
      </c>
      <c r="D50" s="2">
        <f>'48 Hours - EB  (volume &amp; class)'!D50+'48 Hours - WB  (volume &amp; class)'!D50</f>
        <v>349</v>
      </c>
      <c r="E50" s="2">
        <f>'48 Hours - EB  (volume &amp; class)'!E50+'48 Hours - WB  (volume &amp; class)'!E50</f>
        <v>128</v>
      </c>
      <c r="F50" s="2">
        <f>'48 Hours - EB  (volume &amp; class)'!F50+'48 Hours - WB  (volume &amp; class)'!F50</f>
        <v>7</v>
      </c>
      <c r="G50" s="2">
        <f>'48 Hours - EB  (volume &amp; class)'!G50+'48 Hours - WB  (volume &amp; class)'!G50</f>
        <v>25</v>
      </c>
      <c r="H50" s="2">
        <f>'48 Hours - EB  (volume &amp; class)'!H50+'48 Hours - WB  (volume &amp; class)'!H50</f>
        <v>13</v>
      </c>
      <c r="I50" s="2">
        <f>'48 Hours - EB  (volume &amp; class)'!I50+'48 Hours - WB  (volume &amp; class)'!I50</f>
        <v>0</v>
      </c>
      <c r="J50" s="2">
        <f>'48 Hours - EB  (volume &amp; class)'!J50+'48 Hours - WB  (volume &amp; class)'!J50</f>
        <v>4</v>
      </c>
      <c r="K50" s="2">
        <f>'48 Hours - EB  (volume &amp; class)'!K50+'48 Hours - WB  (volume &amp; class)'!K50</f>
        <v>14</v>
      </c>
      <c r="L50" s="2">
        <f>'48 Hours - EB  (volume &amp; class)'!L50+'48 Hours - WB  (volume &amp; class)'!L50</f>
        <v>0</v>
      </c>
      <c r="M50" s="2">
        <f>'48 Hours - EB  (volume &amp; class)'!M50+'48 Hours - WB  (volume &amp; class)'!M50</f>
        <v>0</v>
      </c>
      <c r="N50" s="2">
        <f>'48 Hours - EB  (volume &amp; class)'!N50+'48 Hours - WB  (volume &amp; class)'!N50</f>
        <v>0</v>
      </c>
      <c r="O50" s="2">
        <f>'48 Hours - EB  (volume &amp; class)'!O50+'48 Hours - WB  (volume &amp; class)'!O50</f>
        <v>0</v>
      </c>
      <c r="P50" s="2">
        <f>'48 Hours - EB  (volume &amp; class)'!P50+'48 Hours - WB  (volume &amp; class)'!P50</f>
        <v>0</v>
      </c>
      <c r="Q50" s="53">
        <f t="shared" si="1"/>
        <v>542</v>
      </c>
    </row>
    <row r="51" spans="1:17" x14ac:dyDescent="0.25">
      <c r="A51" s="51">
        <f t="shared" si="0"/>
        <v>43516.624997400002</v>
      </c>
      <c r="B51" s="52">
        <f t="shared" si="2"/>
        <v>1.6249974000000016</v>
      </c>
      <c r="C51" s="1">
        <f>'48 Hours - EB  (volume &amp; class)'!C51+'48 Hours - WB  (volume &amp; class)'!C51</f>
        <v>1</v>
      </c>
      <c r="D51" s="2">
        <f>'48 Hours - EB  (volume &amp; class)'!D51+'48 Hours - WB  (volume &amp; class)'!D51</f>
        <v>422</v>
      </c>
      <c r="E51" s="2">
        <f>'48 Hours - EB  (volume &amp; class)'!E51+'48 Hours - WB  (volume &amp; class)'!E51</f>
        <v>156</v>
      </c>
      <c r="F51" s="2">
        <f>'48 Hours - EB  (volume &amp; class)'!F51+'48 Hours - WB  (volume &amp; class)'!F51</f>
        <v>6</v>
      </c>
      <c r="G51" s="2">
        <f>'48 Hours - EB  (volume &amp; class)'!G51+'48 Hours - WB  (volume &amp; class)'!G51</f>
        <v>48</v>
      </c>
      <c r="H51" s="2">
        <f>'48 Hours - EB  (volume &amp; class)'!H51+'48 Hours - WB  (volume &amp; class)'!H51</f>
        <v>3</v>
      </c>
      <c r="I51" s="2">
        <f>'48 Hours - EB  (volume &amp; class)'!I51+'48 Hours - WB  (volume &amp; class)'!I51</f>
        <v>0</v>
      </c>
      <c r="J51" s="2">
        <f>'48 Hours - EB  (volume &amp; class)'!J51+'48 Hours - WB  (volume &amp; class)'!J51</f>
        <v>2</v>
      </c>
      <c r="K51" s="2">
        <f>'48 Hours - EB  (volume &amp; class)'!K51+'48 Hours - WB  (volume &amp; class)'!K51</f>
        <v>17</v>
      </c>
      <c r="L51" s="2">
        <f>'48 Hours - EB  (volume &amp; class)'!L51+'48 Hours - WB  (volume &amp; class)'!L51</f>
        <v>0</v>
      </c>
      <c r="M51" s="2">
        <f>'48 Hours - EB  (volume &amp; class)'!M51+'48 Hours - WB  (volume &amp; class)'!M51</f>
        <v>0</v>
      </c>
      <c r="N51" s="2">
        <f>'48 Hours - EB  (volume &amp; class)'!N51+'48 Hours - WB  (volume &amp; class)'!N51</f>
        <v>0</v>
      </c>
      <c r="O51" s="2">
        <f>'48 Hours - EB  (volume &amp; class)'!O51+'48 Hours - WB  (volume &amp; class)'!O51</f>
        <v>0</v>
      </c>
      <c r="P51" s="2">
        <f>'48 Hours - EB  (volume &amp; class)'!P51+'48 Hours - WB  (volume &amp; class)'!P51</f>
        <v>0</v>
      </c>
      <c r="Q51" s="53">
        <f t="shared" si="1"/>
        <v>655</v>
      </c>
    </row>
    <row r="52" spans="1:17" x14ac:dyDescent="0.25">
      <c r="A52" s="51">
        <f t="shared" si="0"/>
        <v>43516.666663999997</v>
      </c>
      <c r="B52" s="52">
        <f t="shared" si="2"/>
        <v>1.6666640000000017</v>
      </c>
      <c r="C52" s="1">
        <f>'48 Hours - EB  (volume &amp; class)'!C52+'48 Hours - WB  (volume &amp; class)'!C52</f>
        <v>3</v>
      </c>
      <c r="D52" s="2">
        <f>'48 Hours - EB  (volume &amp; class)'!D52+'48 Hours - WB  (volume &amp; class)'!D52</f>
        <v>475</v>
      </c>
      <c r="E52" s="2">
        <f>'48 Hours - EB  (volume &amp; class)'!E52+'48 Hours - WB  (volume &amp; class)'!E52</f>
        <v>206</v>
      </c>
      <c r="F52" s="2">
        <f>'48 Hours - EB  (volume &amp; class)'!F52+'48 Hours - WB  (volume &amp; class)'!F52</f>
        <v>3</v>
      </c>
      <c r="G52" s="2">
        <f>'48 Hours - EB  (volume &amp; class)'!G52+'48 Hours - WB  (volume &amp; class)'!G52</f>
        <v>38</v>
      </c>
      <c r="H52" s="2">
        <f>'48 Hours - EB  (volume &amp; class)'!H52+'48 Hours - WB  (volume &amp; class)'!H52</f>
        <v>5</v>
      </c>
      <c r="I52" s="2">
        <f>'48 Hours - EB  (volume &amp; class)'!I52+'48 Hours - WB  (volume &amp; class)'!I52</f>
        <v>0</v>
      </c>
      <c r="J52" s="2">
        <f>'48 Hours - EB  (volume &amp; class)'!J52+'48 Hours - WB  (volume &amp; class)'!J52</f>
        <v>4</v>
      </c>
      <c r="K52" s="2">
        <f>'48 Hours - EB  (volume &amp; class)'!K52+'48 Hours - WB  (volume &amp; class)'!K52</f>
        <v>5</v>
      </c>
      <c r="L52" s="2">
        <f>'48 Hours - EB  (volume &amp; class)'!L52+'48 Hours - WB  (volume &amp; class)'!L52</f>
        <v>0</v>
      </c>
      <c r="M52" s="2">
        <f>'48 Hours - EB  (volume &amp; class)'!M52+'48 Hours - WB  (volume &amp; class)'!M52</f>
        <v>0</v>
      </c>
      <c r="N52" s="2">
        <f>'48 Hours - EB  (volume &amp; class)'!N52+'48 Hours - WB  (volume &amp; class)'!N52</f>
        <v>0</v>
      </c>
      <c r="O52" s="2">
        <f>'48 Hours - EB  (volume &amp; class)'!O52+'48 Hours - WB  (volume &amp; class)'!O52</f>
        <v>0</v>
      </c>
      <c r="P52" s="2">
        <f>'48 Hours - EB  (volume &amp; class)'!P52+'48 Hours - WB  (volume &amp; class)'!P52</f>
        <v>0</v>
      </c>
      <c r="Q52" s="53">
        <f t="shared" si="1"/>
        <v>739</v>
      </c>
    </row>
    <row r="53" spans="1:17" x14ac:dyDescent="0.25">
      <c r="A53" s="51">
        <f t="shared" si="0"/>
        <v>43516.708330599999</v>
      </c>
      <c r="B53" s="52">
        <f t="shared" si="2"/>
        <v>1.7083306000000018</v>
      </c>
      <c r="C53" s="1">
        <f>'48 Hours - EB  (volume &amp; class)'!C53+'48 Hours - WB  (volume &amp; class)'!C53</f>
        <v>2</v>
      </c>
      <c r="D53" s="2">
        <f>'48 Hours - EB  (volume &amp; class)'!D53+'48 Hours - WB  (volume &amp; class)'!D53</f>
        <v>573</v>
      </c>
      <c r="E53" s="2">
        <f>'48 Hours - EB  (volume &amp; class)'!E53+'48 Hours - WB  (volume &amp; class)'!E53</f>
        <v>196</v>
      </c>
      <c r="F53" s="2">
        <f>'48 Hours - EB  (volume &amp; class)'!F53+'48 Hours - WB  (volume &amp; class)'!F53</f>
        <v>2</v>
      </c>
      <c r="G53" s="2">
        <f>'48 Hours - EB  (volume &amp; class)'!G53+'48 Hours - WB  (volume &amp; class)'!G53</f>
        <v>41</v>
      </c>
      <c r="H53" s="2">
        <f>'48 Hours - EB  (volume &amp; class)'!H53+'48 Hours - WB  (volume &amp; class)'!H53</f>
        <v>3</v>
      </c>
      <c r="I53" s="2">
        <f>'48 Hours - EB  (volume &amp; class)'!I53+'48 Hours - WB  (volume &amp; class)'!I53</f>
        <v>0</v>
      </c>
      <c r="J53" s="2">
        <f>'48 Hours - EB  (volume &amp; class)'!J53+'48 Hours - WB  (volume &amp; class)'!J53</f>
        <v>0</v>
      </c>
      <c r="K53" s="2">
        <f>'48 Hours - EB  (volume &amp; class)'!K53+'48 Hours - WB  (volume &amp; class)'!K53</f>
        <v>3</v>
      </c>
      <c r="L53" s="2">
        <f>'48 Hours - EB  (volume &amp; class)'!L53+'48 Hours - WB  (volume &amp; class)'!L53</f>
        <v>0</v>
      </c>
      <c r="M53" s="2">
        <f>'48 Hours - EB  (volume &amp; class)'!M53+'48 Hours - WB  (volume &amp; class)'!M53</f>
        <v>0</v>
      </c>
      <c r="N53" s="2">
        <f>'48 Hours - EB  (volume &amp; class)'!N53+'48 Hours - WB  (volume &amp; class)'!N53</f>
        <v>0</v>
      </c>
      <c r="O53" s="2">
        <f>'48 Hours - EB  (volume &amp; class)'!O53+'48 Hours - WB  (volume &amp; class)'!O53</f>
        <v>0</v>
      </c>
      <c r="P53" s="2">
        <f>'48 Hours - EB  (volume &amp; class)'!P53+'48 Hours - WB  (volume &amp; class)'!P53</f>
        <v>0</v>
      </c>
      <c r="Q53" s="53">
        <f t="shared" si="1"/>
        <v>820</v>
      </c>
    </row>
    <row r="54" spans="1:17" x14ac:dyDescent="0.25">
      <c r="A54" s="51">
        <f t="shared" si="0"/>
        <v>43516.749997200001</v>
      </c>
      <c r="B54" s="52">
        <f t="shared" si="2"/>
        <v>1.7499972000000019</v>
      </c>
      <c r="C54" s="1">
        <f>'48 Hours - EB  (volume &amp; class)'!C54+'48 Hours - WB  (volume &amp; class)'!C54</f>
        <v>1</v>
      </c>
      <c r="D54" s="2">
        <f>'48 Hours - EB  (volume &amp; class)'!D54+'48 Hours - WB  (volume &amp; class)'!D54</f>
        <v>398</v>
      </c>
      <c r="E54" s="2">
        <f>'48 Hours - EB  (volume &amp; class)'!E54+'48 Hours - WB  (volume &amp; class)'!E54</f>
        <v>108</v>
      </c>
      <c r="F54" s="2">
        <f>'48 Hours - EB  (volume &amp; class)'!F54+'48 Hours - WB  (volume &amp; class)'!F54</f>
        <v>0</v>
      </c>
      <c r="G54" s="2">
        <f>'48 Hours - EB  (volume &amp; class)'!G54+'48 Hours - WB  (volume &amp; class)'!G54</f>
        <v>16</v>
      </c>
      <c r="H54" s="2">
        <f>'48 Hours - EB  (volume &amp; class)'!H54+'48 Hours - WB  (volume &amp; class)'!H54</f>
        <v>5</v>
      </c>
      <c r="I54" s="2">
        <f>'48 Hours - EB  (volume &amp; class)'!I54+'48 Hours - WB  (volume &amp; class)'!I54</f>
        <v>0</v>
      </c>
      <c r="J54" s="2">
        <f>'48 Hours - EB  (volume &amp; class)'!J54+'48 Hours - WB  (volume &amp; class)'!J54</f>
        <v>2</v>
      </c>
      <c r="K54" s="2">
        <f>'48 Hours - EB  (volume &amp; class)'!K54+'48 Hours - WB  (volume &amp; class)'!K54</f>
        <v>6</v>
      </c>
      <c r="L54" s="2">
        <f>'48 Hours - EB  (volume &amp; class)'!L54+'48 Hours - WB  (volume &amp; class)'!L54</f>
        <v>0</v>
      </c>
      <c r="M54" s="2">
        <f>'48 Hours - EB  (volume &amp; class)'!M54+'48 Hours - WB  (volume &amp; class)'!M54</f>
        <v>0</v>
      </c>
      <c r="N54" s="2">
        <f>'48 Hours - EB  (volume &amp; class)'!N54+'48 Hours - WB  (volume &amp; class)'!N54</f>
        <v>0</v>
      </c>
      <c r="O54" s="2">
        <f>'48 Hours - EB  (volume &amp; class)'!O54+'48 Hours - WB  (volume &amp; class)'!O54</f>
        <v>0</v>
      </c>
      <c r="P54" s="2">
        <f>'48 Hours - EB  (volume &amp; class)'!P54+'48 Hours - WB  (volume &amp; class)'!P54</f>
        <v>0</v>
      </c>
      <c r="Q54" s="53">
        <f t="shared" si="1"/>
        <v>536</v>
      </c>
    </row>
    <row r="55" spans="1:17" x14ac:dyDescent="0.25">
      <c r="A55" s="51">
        <f t="shared" si="0"/>
        <v>43516.791663800002</v>
      </c>
      <c r="B55" s="52">
        <f t="shared" si="2"/>
        <v>1.791663800000002</v>
      </c>
      <c r="C55" s="1">
        <f>'48 Hours - EB  (volume &amp; class)'!C55+'48 Hours - WB  (volume &amp; class)'!C55</f>
        <v>1</v>
      </c>
      <c r="D55" s="2">
        <f>'48 Hours - EB  (volume &amp; class)'!D55+'48 Hours - WB  (volume &amp; class)'!D55</f>
        <v>235</v>
      </c>
      <c r="E55" s="2">
        <f>'48 Hours - EB  (volume &amp; class)'!E55+'48 Hours - WB  (volume &amp; class)'!E55</f>
        <v>73</v>
      </c>
      <c r="F55" s="2">
        <f>'48 Hours - EB  (volume &amp; class)'!F55+'48 Hours - WB  (volume &amp; class)'!F55</f>
        <v>0</v>
      </c>
      <c r="G55" s="2">
        <f>'48 Hours - EB  (volume &amp; class)'!G55+'48 Hours - WB  (volume &amp; class)'!G55</f>
        <v>13</v>
      </c>
      <c r="H55" s="2">
        <f>'48 Hours - EB  (volume &amp; class)'!H55+'48 Hours - WB  (volume &amp; class)'!H55</f>
        <v>1</v>
      </c>
      <c r="I55" s="2">
        <f>'48 Hours - EB  (volume &amp; class)'!I55+'48 Hours - WB  (volume &amp; class)'!I55</f>
        <v>0</v>
      </c>
      <c r="J55" s="2">
        <f>'48 Hours - EB  (volume &amp; class)'!J55+'48 Hours - WB  (volume &amp; class)'!J55</f>
        <v>2</v>
      </c>
      <c r="K55" s="2">
        <f>'48 Hours - EB  (volume &amp; class)'!K55+'48 Hours - WB  (volume &amp; class)'!K55</f>
        <v>1</v>
      </c>
      <c r="L55" s="2">
        <f>'48 Hours - EB  (volume &amp; class)'!L55+'48 Hours - WB  (volume &amp; class)'!L55</f>
        <v>0</v>
      </c>
      <c r="M55" s="2">
        <f>'48 Hours - EB  (volume &amp; class)'!M55+'48 Hours - WB  (volume &amp; class)'!M55</f>
        <v>0</v>
      </c>
      <c r="N55" s="2">
        <f>'48 Hours - EB  (volume &amp; class)'!N55+'48 Hours - WB  (volume &amp; class)'!N55</f>
        <v>0</v>
      </c>
      <c r="O55" s="2">
        <f>'48 Hours - EB  (volume &amp; class)'!O55+'48 Hours - WB  (volume &amp; class)'!O55</f>
        <v>0</v>
      </c>
      <c r="P55" s="2">
        <f>'48 Hours - EB  (volume &amp; class)'!P55+'48 Hours - WB  (volume &amp; class)'!P55</f>
        <v>0</v>
      </c>
      <c r="Q55" s="53">
        <f t="shared" si="1"/>
        <v>326</v>
      </c>
    </row>
    <row r="56" spans="1:17" x14ac:dyDescent="0.25">
      <c r="A56" s="51">
        <f t="shared" si="0"/>
        <v>43516.833330399997</v>
      </c>
      <c r="B56" s="52">
        <f t="shared" si="2"/>
        <v>1.8333304000000021</v>
      </c>
      <c r="C56" s="1">
        <f>'48 Hours - EB  (volume &amp; class)'!C56+'48 Hours - WB  (volume &amp; class)'!C56</f>
        <v>0</v>
      </c>
      <c r="D56" s="2">
        <f>'48 Hours - EB  (volume &amp; class)'!D56+'48 Hours - WB  (volume &amp; class)'!D56</f>
        <v>195</v>
      </c>
      <c r="E56" s="2">
        <f>'48 Hours - EB  (volume &amp; class)'!E56+'48 Hours - WB  (volume &amp; class)'!E56</f>
        <v>55</v>
      </c>
      <c r="F56" s="2">
        <f>'48 Hours - EB  (volume &amp; class)'!F56+'48 Hours - WB  (volume &amp; class)'!F56</f>
        <v>1</v>
      </c>
      <c r="G56" s="2">
        <f>'48 Hours - EB  (volume &amp; class)'!G56+'48 Hours - WB  (volume &amp; class)'!G56</f>
        <v>15</v>
      </c>
      <c r="H56" s="2">
        <f>'48 Hours - EB  (volume &amp; class)'!H56+'48 Hours - WB  (volume &amp; class)'!H56</f>
        <v>2</v>
      </c>
      <c r="I56" s="2">
        <f>'48 Hours - EB  (volume &amp; class)'!I56+'48 Hours - WB  (volume &amp; class)'!I56</f>
        <v>0</v>
      </c>
      <c r="J56" s="2">
        <f>'48 Hours - EB  (volume &amp; class)'!J56+'48 Hours - WB  (volume &amp; class)'!J56</f>
        <v>0</v>
      </c>
      <c r="K56" s="2">
        <f>'48 Hours - EB  (volume &amp; class)'!K56+'48 Hours - WB  (volume &amp; class)'!K56</f>
        <v>1</v>
      </c>
      <c r="L56" s="2">
        <f>'48 Hours - EB  (volume &amp; class)'!L56+'48 Hours - WB  (volume &amp; class)'!L56</f>
        <v>0</v>
      </c>
      <c r="M56" s="2">
        <f>'48 Hours - EB  (volume &amp; class)'!M56+'48 Hours - WB  (volume &amp; class)'!M56</f>
        <v>0</v>
      </c>
      <c r="N56" s="2">
        <f>'48 Hours - EB  (volume &amp; class)'!N56+'48 Hours - WB  (volume &amp; class)'!N56</f>
        <v>0</v>
      </c>
      <c r="O56" s="2">
        <f>'48 Hours - EB  (volume &amp; class)'!O56+'48 Hours - WB  (volume &amp; class)'!O56</f>
        <v>0</v>
      </c>
      <c r="P56" s="2">
        <f>'48 Hours - EB  (volume &amp; class)'!P56+'48 Hours - WB  (volume &amp; class)'!P56</f>
        <v>0</v>
      </c>
      <c r="Q56" s="53">
        <f t="shared" si="1"/>
        <v>269</v>
      </c>
    </row>
    <row r="57" spans="1:17" x14ac:dyDescent="0.25">
      <c r="A57" s="51">
        <f t="shared" si="0"/>
        <v>43516.874996999999</v>
      </c>
      <c r="B57" s="52">
        <f t="shared" si="2"/>
        <v>1.8749970000000022</v>
      </c>
      <c r="C57" s="1">
        <f>'48 Hours - EB  (volume &amp; class)'!C57+'48 Hours - WB  (volume &amp; class)'!C57</f>
        <v>0</v>
      </c>
      <c r="D57" s="2">
        <f>'48 Hours - EB  (volume &amp; class)'!D57+'48 Hours - WB  (volume &amp; class)'!D57</f>
        <v>116</v>
      </c>
      <c r="E57" s="2">
        <f>'48 Hours - EB  (volume &amp; class)'!E57+'48 Hours - WB  (volume &amp; class)'!E57</f>
        <v>38</v>
      </c>
      <c r="F57" s="2">
        <f>'48 Hours - EB  (volume &amp; class)'!F57+'48 Hours - WB  (volume &amp; class)'!F57</f>
        <v>0</v>
      </c>
      <c r="G57" s="2">
        <f>'48 Hours - EB  (volume &amp; class)'!G57+'48 Hours - WB  (volume &amp; class)'!G57</f>
        <v>3</v>
      </c>
      <c r="H57" s="2">
        <f>'48 Hours - EB  (volume &amp; class)'!H57+'48 Hours - WB  (volume &amp; class)'!H57</f>
        <v>0</v>
      </c>
      <c r="I57" s="2">
        <f>'48 Hours - EB  (volume &amp; class)'!I57+'48 Hours - WB  (volume &amp; class)'!I57</f>
        <v>1</v>
      </c>
      <c r="J57" s="2">
        <f>'48 Hours - EB  (volume &amp; class)'!J57+'48 Hours - WB  (volume &amp; class)'!J57</f>
        <v>1</v>
      </c>
      <c r="K57" s="2">
        <f>'48 Hours - EB  (volume &amp; class)'!K57+'48 Hours - WB  (volume &amp; class)'!K57</f>
        <v>0</v>
      </c>
      <c r="L57" s="2">
        <f>'48 Hours - EB  (volume &amp; class)'!L57+'48 Hours - WB  (volume &amp; class)'!L57</f>
        <v>0</v>
      </c>
      <c r="M57" s="2">
        <f>'48 Hours - EB  (volume &amp; class)'!M57+'48 Hours - WB  (volume &amp; class)'!M57</f>
        <v>0</v>
      </c>
      <c r="N57" s="2">
        <f>'48 Hours - EB  (volume &amp; class)'!N57+'48 Hours - WB  (volume &amp; class)'!N57</f>
        <v>0</v>
      </c>
      <c r="O57" s="2">
        <f>'48 Hours - EB  (volume &amp; class)'!O57+'48 Hours - WB  (volume &amp; class)'!O57</f>
        <v>0</v>
      </c>
      <c r="P57" s="2">
        <f>'48 Hours - EB  (volume &amp; class)'!P57+'48 Hours - WB  (volume &amp; class)'!P57</f>
        <v>0</v>
      </c>
      <c r="Q57" s="53">
        <f t="shared" si="1"/>
        <v>159</v>
      </c>
    </row>
    <row r="58" spans="1:17" x14ac:dyDescent="0.25">
      <c r="A58" s="51">
        <f t="shared" si="0"/>
        <v>43516.916663600001</v>
      </c>
      <c r="B58" s="52">
        <f t="shared" si="2"/>
        <v>1.9166636000000024</v>
      </c>
      <c r="C58" s="1">
        <f>'48 Hours - EB  (volume &amp; class)'!C58+'48 Hours - WB  (volume &amp; class)'!C58</f>
        <v>2</v>
      </c>
      <c r="D58" s="2">
        <f>'48 Hours - EB  (volume &amp; class)'!D58+'48 Hours - WB  (volume &amp; class)'!D58</f>
        <v>71</v>
      </c>
      <c r="E58" s="2">
        <f>'48 Hours - EB  (volume &amp; class)'!E58+'48 Hours - WB  (volume &amp; class)'!E58</f>
        <v>27</v>
      </c>
      <c r="F58" s="2">
        <f>'48 Hours - EB  (volume &amp; class)'!F58+'48 Hours - WB  (volume &amp; class)'!F58</f>
        <v>1</v>
      </c>
      <c r="G58" s="2">
        <f>'48 Hours - EB  (volume &amp; class)'!G58+'48 Hours - WB  (volume &amp; class)'!G58</f>
        <v>5</v>
      </c>
      <c r="H58" s="2">
        <f>'48 Hours - EB  (volume &amp; class)'!H58+'48 Hours - WB  (volume &amp; class)'!H58</f>
        <v>2</v>
      </c>
      <c r="I58" s="2">
        <f>'48 Hours - EB  (volume &amp; class)'!I58+'48 Hours - WB  (volume &amp; class)'!I58</f>
        <v>0</v>
      </c>
      <c r="J58" s="2">
        <f>'48 Hours - EB  (volume &amp; class)'!J58+'48 Hours - WB  (volume &amp; class)'!J58</f>
        <v>0</v>
      </c>
      <c r="K58" s="2">
        <f>'48 Hours - EB  (volume &amp; class)'!K58+'48 Hours - WB  (volume &amp; class)'!K58</f>
        <v>2</v>
      </c>
      <c r="L58" s="2">
        <f>'48 Hours - EB  (volume &amp; class)'!L58+'48 Hours - WB  (volume &amp; class)'!L58</f>
        <v>0</v>
      </c>
      <c r="M58" s="2">
        <f>'48 Hours - EB  (volume &amp; class)'!M58+'48 Hours - WB  (volume &amp; class)'!M58</f>
        <v>0</v>
      </c>
      <c r="N58" s="2">
        <f>'48 Hours - EB  (volume &amp; class)'!N58+'48 Hours - WB  (volume &amp; class)'!N58</f>
        <v>0</v>
      </c>
      <c r="O58" s="2">
        <f>'48 Hours - EB  (volume &amp; class)'!O58+'48 Hours - WB  (volume &amp; class)'!O58</f>
        <v>0</v>
      </c>
      <c r="P58" s="2">
        <f>'48 Hours - EB  (volume &amp; class)'!P58+'48 Hours - WB  (volume &amp; class)'!P58</f>
        <v>0</v>
      </c>
      <c r="Q58" s="53">
        <f t="shared" si="1"/>
        <v>110</v>
      </c>
    </row>
    <row r="59" spans="1:17" ht="14.4" thickBot="1" x14ac:dyDescent="0.3">
      <c r="A59" s="54">
        <f t="shared" si="0"/>
        <v>43516.958330200003</v>
      </c>
      <c r="B59" s="55">
        <f t="shared" si="2"/>
        <v>1.9583302000000025</v>
      </c>
      <c r="C59" s="5">
        <f>'48 Hours - EB  (volume &amp; class)'!C59+'48 Hours - WB  (volume &amp; class)'!C59</f>
        <v>0</v>
      </c>
      <c r="D59" s="6">
        <f>'48 Hours - EB  (volume &amp; class)'!D59+'48 Hours - WB  (volume &amp; class)'!D59</f>
        <v>66</v>
      </c>
      <c r="E59" s="6">
        <f>'48 Hours - EB  (volume &amp; class)'!E59+'48 Hours - WB  (volume &amp; class)'!E59</f>
        <v>25</v>
      </c>
      <c r="F59" s="6">
        <f>'48 Hours - EB  (volume &amp; class)'!F59+'48 Hours - WB  (volume &amp; class)'!F59</f>
        <v>0</v>
      </c>
      <c r="G59" s="6">
        <f>'48 Hours - EB  (volume &amp; class)'!G59+'48 Hours - WB  (volume &amp; class)'!G59</f>
        <v>5</v>
      </c>
      <c r="H59" s="6">
        <f>'48 Hours - EB  (volume &amp; class)'!H59+'48 Hours - WB  (volume &amp; class)'!H59</f>
        <v>0</v>
      </c>
      <c r="I59" s="6">
        <f>'48 Hours - EB  (volume &amp; class)'!I59+'48 Hours - WB  (volume &amp; class)'!I59</f>
        <v>0</v>
      </c>
      <c r="J59" s="6">
        <f>'48 Hours - EB  (volume &amp; class)'!J59+'48 Hours - WB  (volume &amp; class)'!J59</f>
        <v>1</v>
      </c>
      <c r="K59" s="6">
        <f>'48 Hours - EB  (volume &amp; class)'!K59+'48 Hours - WB  (volume &amp; class)'!K59</f>
        <v>0</v>
      </c>
      <c r="L59" s="6">
        <f>'48 Hours - EB  (volume &amp; class)'!L59+'48 Hours - WB  (volume &amp; class)'!L59</f>
        <v>0</v>
      </c>
      <c r="M59" s="6">
        <f>'48 Hours - EB  (volume &amp; class)'!M59+'48 Hours - WB  (volume &amp; class)'!M59</f>
        <v>0</v>
      </c>
      <c r="N59" s="6">
        <f>'48 Hours - EB  (volume &amp; class)'!N59+'48 Hours - WB  (volume &amp; class)'!N59</f>
        <v>0</v>
      </c>
      <c r="O59" s="6">
        <f>'48 Hours - EB  (volume &amp; class)'!O59+'48 Hours - WB  (volume &amp; class)'!O59</f>
        <v>0</v>
      </c>
      <c r="P59" s="6">
        <f>'48 Hours - EB  (volume &amp; class)'!P59+'48 Hours - WB  (volume &amp; class)'!P59</f>
        <v>0</v>
      </c>
      <c r="Q59" s="75">
        <f t="shared" si="1"/>
        <v>97</v>
      </c>
    </row>
    <row r="60" spans="1:17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7" s="59" customFormat="1" x14ac:dyDescent="0.25">
      <c r="A61" s="110" t="s">
        <v>5</v>
      </c>
      <c r="B61" s="111"/>
      <c r="C61" s="76">
        <f>SUM(C12:C59)</f>
        <v>86</v>
      </c>
      <c r="D61" s="76">
        <f t="shared" ref="D61:Q61" si="3">SUM(D12:D59)</f>
        <v>11801</v>
      </c>
      <c r="E61" s="76">
        <f t="shared" si="3"/>
        <v>4341</v>
      </c>
      <c r="F61" s="76">
        <f t="shared" si="3"/>
        <v>138</v>
      </c>
      <c r="G61" s="76">
        <f t="shared" si="3"/>
        <v>880</v>
      </c>
      <c r="H61" s="76">
        <f t="shared" si="3"/>
        <v>213</v>
      </c>
      <c r="I61" s="76">
        <f t="shared" si="3"/>
        <v>17</v>
      </c>
      <c r="J61" s="76">
        <f t="shared" si="3"/>
        <v>97</v>
      </c>
      <c r="K61" s="76">
        <f t="shared" si="3"/>
        <v>328</v>
      </c>
      <c r="L61" s="76">
        <f t="shared" si="3"/>
        <v>3</v>
      </c>
      <c r="M61" s="76">
        <f t="shared" si="3"/>
        <v>0</v>
      </c>
      <c r="N61" s="76">
        <f t="shared" si="3"/>
        <v>1</v>
      </c>
      <c r="O61" s="76">
        <f t="shared" si="3"/>
        <v>0</v>
      </c>
      <c r="P61" s="76">
        <f t="shared" si="3"/>
        <v>0</v>
      </c>
      <c r="Q61" s="76">
        <f t="shared" si="3"/>
        <v>17905</v>
      </c>
    </row>
    <row r="62" spans="1:17" s="59" customFormat="1" x14ac:dyDescent="0.25">
      <c r="A62" s="110" t="s">
        <v>6</v>
      </c>
      <c r="B62" s="111"/>
      <c r="C62" s="77">
        <f>C61/$Q$61</f>
        <v>4.8031276179838038E-3</v>
      </c>
      <c r="D62" s="77">
        <f t="shared" ref="D62:P62" si="4">D61/$Q$61</f>
        <v>0.65908963976542867</v>
      </c>
      <c r="E62" s="77">
        <f t="shared" si="4"/>
        <v>0.24244624406590337</v>
      </c>
      <c r="F62" s="77">
        <f t="shared" si="4"/>
        <v>7.7073443172298237E-3</v>
      </c>
      <c r="G62" s="77">
        <f t="shared" si="4"/>
        <v>4.9148282602624965E-2</v>
      </c>
      <c r="H62" s="77">
        <f t="shared" si="4"/>
        <v>1.1896118402680815E-2</v>
      </c>
      <c r="I62" s="77">
        <f t="shared" si="4"/>
        <v>9.4945545936889132E-4</v>
      </c>
      <c r="J62" s="77">
        <f t="shared" si="4"/>
        <v>5.4174811505166157E-3</v>
      </c>
      <c r="K62" s="77">
        <f t="shared" si="4"/>
        <v>1.8318905333705667E-2</v>
      </c>
      <c r="L62" s="77">
        <f t="shared" si="4"/>
        <v>1.6755096341803966E-4</v>
      </c>
      <c r="M62" s="77">
        <f t="shared" si="4"/>
        <v>0</v>
      </c>
      <c r="N62" s="77">
        <f t="shared" si="4"/>
        <v>5.5850321139346549E-5</v>
      </c>
      <c r="O62" s="77">
        <f t="shared" si="4"/>
        <v>0</v>
      </c>
      <c r="P62" s="77">
        <f t="shared" si="4"/>
        <v>0</v>
      </c>
      <c r="Q62" s="78"/>
    </row>
    <row r="63" spans="1:17" s="60" customFormat="1" x14ac:dyDescent="0.25"/>
    <row r="64" spans="1:17" s="59" customFormat="1" x14ac:dyDescent="0.25">
      <c r="A64" s="110" t="s">
        <v>13</v>
      </c>
      <c r="B64" s="111"/>
      <c r="C64" s="76">
        <f>SUM(C12:C35)</f>
        <v>49</v>
      </c>
      <c r="D64" s="76">
        <f t="shared" ref="D64:Q64" si="5">SUM(D12:D35)</f>
        <v>6003</v>
      </c>
      <c r="E64" s="76">
        <f t="shared" si="5"/>
        <v>2219</v>
      </c>
      <c r="F64" s="76">
        <f t="shared" si="5"/>
        <v>71</v>
      </c>
      <c r="G64" s="76">
        <f t="shared" si="5"/>
        <v>456</v>
      </c>
      <c r="H64" s="76">
        <f t="shared" si="5"/>
        <v>111</v>
      </c>
      <c r="I64" s="76">
        <f t="shared" si="5"/>
        <v>8</v>
      </c>
      <c r="J64" s="76">
        <f t="shared" si="5"/>
        <v>53</v>
      </c>
      <c r="K64" s="76">
        <f t="shared" si="5"/>
        <v>165</v>
      </c>
      <c r="L64" s="76">
        <f t="shared" si="5"/>
        <v>3</v>
      </c>
      <c r="M64" s="76">
        <f t="shared" si="5"/>
        <v>0</v>
      </c>
      <c r="N64" s="76">
        <f t="shared" si="5"/>
        <v>1</v>
      </c>
      <c r="O64" s="76">
        <f t="shared" si="5"/>
        <v>0</v>
      </c>
      <c r="P64" s="76">
        <f t="shared" si="5"/>
        <v>0</v>
      </c>
      <c r="Q64" s="76">
        <f t="shared" si="5"/>
        <v>9139</v>
      </c>
    </row>
    <row r="65" spans="1:17" s="59" customFormat="1" x14ac:dyDescent="0.25">
      <c r="A65" s="110" t="s">
        <v>6</v>
      </c>
      <c r="B65" s="111"/>
      <c r="C65" s="77">
        <f>C64/$Q$64</f>
        <v>5.3616369405843087E-3</v>
      </c>
      <c r="D65" s="77">
        <f t="shared" ref="D65:P65" si="6">D64/$Q$64</f>
        <v>0.65685523580260419</v>
      </c>
      <c r="E65" s="77">
        <f t="shared" si="6"/>
        <v>0.24280555859503228</v>
      </c>
      <c r="F65" s="77">
        <f t="shared" si="6"/>
        <v>7.7689025057446114E-3</v>
      </c>
      <c r="G65" s="77">
        <f t="shared" si="6"/>
        <v>4.9896049896049899E-2</v>
      </c>
      <c r="H65" s="77">
        <f t="shared" si="6"/>
        <v>1.2145748987854251E-2</v>
      </c>
      <c r="I65" s="77">
        <f t="shared" si="6"/>
        <v>8.7536929642192799E-4</v>
      </c>
      <c r="J65" s="77">
        <f t="shared" si="6"/>
        <v>5.7993215887952726E-3</v>
      </c>
      <c r="K65" s="77">
        <f t="shared" si="6"/>
        <v>1.8054491738702265E-2</v>
      </c>
      <c r="L65" s="77">
        <f t="shared" si="6"/>
        <v>3.2826348615822302E-4</v>
      </c>
      <c r="M65" s="77">
        <f t="shared" si="6"/>
        <v>0</v>
      </c>
      <c r="N65" s="77">
        <f t="shared" si="6"/>
        <v>1.09421162052741E-4</v>
      </c>
      <c r="O65" s="77">
        <f t="shared" si="6"/>
        <v>0</v>
      </c>
      <c r="P65" s="77">
        <f t="shared" si="6"/>
        <v>0</v>
      </c>
      <c r="Q65" s="78"/>
    </row>
    <row r="66" spans="1:17" s="60" customFormat="1" x14ac:dyDescent="0.25"/>
    <row r="67" spans="1:17" s="59" customFormat="1" x14ac:dyDescent="0.25">
      <c r="A67" s="110" t="s">
        <v>14</v>
      </c>
      <c r="B67" s="111"/>
      <c r="C67" s="76">
        <f>SUM(C36:C59)</f>
        <v>37</v>
      </c>
      <c r="D67" s="76">
        <f t="shared" ref="D67:Q67" si="7">SUM(D36:D59)</f>
        <v>5798</v>
      </c>
      <c r="E67" s="76">
        <f t="shared" si="7"/>
        <v>2122</v>
      </c>
      <c r="F67" s="76">
        <f t="shared" si="7"/>
        <v>67</v>
      </c>
      <c r="G67" s="76">
        <f t="shared" si="7"/>
        <v>424</v>
      </c>
      <c r="H67" s="76">
        <f t="shared" si="7"/>
        <v>102</v>
      </c>
      <c r="I67" s="76">
        <f t="shared" si="7"/>
        <v>9</v>
      </c>
      <c r="J67" s="76">
        <f t="shared" si="7"/>
        <v>44</v>
      </c>
      <c r="K67" s="76">
        <f t="shared" si="7"/>
        <v>163</v>
      </c>
      <c r="L67" s="76">
        <f t="shared" si="7"/>
        <v>0</v>
      </c>
      <c r="M67" s="76">
        <f t="shared" si="7"/>
        <v>0</v>
      </c>
      <c r="N67" s="76">
        <f t="shared" si="7"/>
        <v>0</v>
      </c>
      <c r="O67" s="76">
        <f t="shared" si="7"/>
        <v>0</v>
      </c>
      <c r="P67" s="76">
        <f t="shared" si="7"/>
        <v>0</v>
      </c>
      <c r="Q67" s="76">
        <f t="shared" si="7"/>
        <v>8766</v>
      </c>
    </row>
    <row r="68" spans="1:17" s="59" customFormat="1" x14ac:dyDescent="0.25">
      <c r="A68" s="110" t="s">
        <v>6</v>
      </c>
      <c r="B68" s="111"/>
      <c r="C68" s="77">
        <f>C67/$Q$67</f>
        <v>4.2208532968286564E-3</v>
      </c>
      <c r="D68" s="77">
        <f t="shared" ref="D68:P68" si="8">D67/$Q$67</f>
        <v>0.66141911932466346</v>
      </c>
      <c r="E68" s="77">
        <f t="shared" si="8"/>
        <v>0.24207164042892995</v>
      </c>
      <c r="F68" s="77">
        <f t="shared" si="8"/>
        <v>7.6431667807437828E-3</v>
      </c>
      <c r="G68" s="77">
        <f t="shared" si="8"/>
        <v>4.8368697239333791E-2</v>
      </c>
      <c r="H68" s="77">
        <f t="shared" si="8"/>
        <v>1.1635865845311431E-2</v>
      </c>
      <c r="I68" s="77">
        <f t="shared" si="8"/>
        <v>1.026694045174538E-3</v>
      </c>
      <c r="J68" s="77">
        <f t="shared" si="8"/>
        <v>5.0193931097421854E-3</v>
      </c>
      <c r="K68" s="77">
        <f t="shared" si="8"/>
        <v>1.8594569929272189E-2</v>
      </c>
      <c r="L68" s="77">
        <f t="shared" si="8"/>
        <v>0</v>
      </c>
      <c r="M68" s="77">
        <f t="shared" si="8"/>
        <v>0</v>
      </c>
      <c r="N68" s="77">
        <f t="shared" si="8"/>
        <v>0</v>
      </c>
      <c r="O68" s="77">
        <f t="shared" si="8"/>
        <v>0</v>
      </c>
      <c r="P68" s="77">
        <f t="shared" si="8"/>
        <v>0</v>
      </c>
      <c r="Q68" s="78"/>
    </row>
    <row r="69" spans="1:17" s="60" customFormat="1" x14ac:dyDescent="0.25"/>
    <row r="70" spans="1:17" s="59" customFormat="1" x14ac:dyDescent="0.25">
      <c r="A70" s="110" t="s">
        <v>15</v>
      </c>
      <c r="B70" s="111"/>
      <c r="C70" s="76">
        <f>C61/2</f>
        <v>43</v>
      </c>
      <c r="D70" s="76">
        <f t="shared" ref="D70:Q70" si="9">D61/2</f>
        <v>5900.5</v>
      </c>
      <c r="E70" s="76">
        <f t="shared" si="9"/>
        <v>2170.5</v>
      </c>
      <c r="F70" s="76">
        <f t="shared" si="9"/>
        <v>69</v>
      </c>
      <c r="G70" s="76">
        <f t="shared" si="9"/>
        <v>440</v>
      </c>
      <c r="H70" s="76">
        <f t="shared" si="9"/>
        <v>106.5</v>
      </c>
      <c r="I70" s="76">
        <f t="shared" si="9"/>
        <v>8.5</v>
      </c>
      <c r="J70" s="76">
        <f t="shared" si="9"/>
        <v>48.5</v>
      </c>
      <c r="K70" s="76">
        <f t="shared" si="9"/>
        <v>164</v>
      </c>
      <c r="L70" s="76">
        <f t="shared" si="9"/>
        <v>1.5</v>
      </c>
      <c r="M70" s="76">
        <f t="shared" si="9"/>
        <v>0</v>
      </c>
      <c r="N70" s="76">
        <f t="shared" si="9"/>
        <v>0.5</v>
      </c>
      <c r="O70" s="76">
        <f t="shared" si="9"/>
        <v>0</v>
      </c>
      <c r="P70" s="76">
        <f t="shared" si="9"/>
        <v>0</v>
      </c>
      <c r="Q70" s="76">
        <f t="shared" si="9"/>
        <v>8952.5</v>
      </c>
    </row>
    <row r="71" spans="1:17" s="59" customFormat="1" x14ac:dyDescent="0.25">
      <c r="A71" s="110" t="s">
        <v>6</v>
      </c>
      <c r="B71" s="111"/>
      <c r="C71" s="77">
        <f>C70/$Q$70</f>
        <v>4.8031276179838038E-3</v>
      </c>
      <c r="D71" s="77">
        <f t="shared" ref="D71:P71" si="10">D70/$Q$70</f>
        <v>0.65908963976542867</v>
      </c>
      <c r="E71" s="77">
        <f t="shared" si="10"/>
        <v>0.24244624406590337</v>
      </c>
      <c r="F71" s="77">
        <f t="shared" si="10"/>
        <v>7.7073443172298237E-3</v>
      </c>
      <c r="G71" s="77">
        <f t="shared" si="10"/>
        <v>4.9148282602624965E-2</v>
      </c>
      <c r="H71" s="77">
        <f t="shared" si="10"/>
        <v>1.1896118402680815E-2</v>
      </c>
      <c r="I71" s="77">
        <f t="shared" si="10"/>
        <v>9.4945545936889132E-4</v>
      </c>
      <c r="J71" s="77">
        <f t="shared" si="10"/>
        <v>5.4174811505166157E-3</v>
      </c>
      <c r="K71" s="77">
        <f t="shared" si="10"/>
        <v>1.8318905333705667E-2</v>
      </c>
      <c r="L71" s="77">
        <f t="shared" si="10"/>
        <v>1.6755096341803966E-4</v>
      </c>
      <c r="M71" s="77">
        <f t="shared" si="10"/>
        <v>0</v>
      </c>
      <c r="N71" s="77">
        <f t="shared" si="10"/>
        <v>5.5850321139346549E-5</v>
      </c>
      <c r="O71" s="77">
        <f t="shared" si="10"/>
        <v>0</v>
      </c>
      <c r="P71" s="77">
        <f t="shared" si="10"/>
        <v>0</v>
      </c>
      <c r="Q71" s="78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.25" right="0.25" top="0.75" bottom="0.5" header="0.25" footer="0.25"/>
  <pageSetup scale="99" orientation="landscape" r:id="rId1"/>
  <headerFooter>
    <oddHeader>&amp;C&amp;"-,Bold"&amp;12Volume/Class Data - 48 Hours (hour increments)&amp;R1053-2384 930731X</oddHeader>
    <oddFooter>&amp;RPage &amp;P of &amp;N</oddFooter>
  </headerFooter>
  <rowBreaks count="2" manualBreakCount="2">
    <brk id="35" max="16383" man="1"/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58" zoomScaleNormal="100" workbookViewId="0">
      <selection activeCell="L16" sqref="L16"/>
    </sheetView>
  </sheetViews>
  <sheetFormatPr defaultColWidth="5.44140625" defaultRowHeight="13.8" x14ac:dyDescent="0.25"/>
  <cols>
    <col min="1" max="1" width="10" style="46" customWidth="1"/>
    <col min="2" max="2" width="4.109375" style="46" customWidth="1"/>
    <col min="3" max="9" width="13.5546875" style="46" customWidth="1"/>
    <col min="10" max="10" width="8" style="46" customWidth="1"/>
    <col min="11" max="11" width="9.44140625" style="46" customWidth="1"/>
    <col min="12" max="12" width="7.44140625" style="46" customWidth="1"/>
    <col min="13" max="13" width="5.109375" style="46" bestFit="1" customWidth="1"/>
    <col min="14" max="14" width="7.33203125" style="46" bestFit="1" customWidth="1"/>
    <col min="15" max="15" width="5.44140625" style="46"/>
    <col min="16" max="16" width="6.33203125" style="46" bestFit="1" customWidth="1"/>
    <col min="17" max="17" width="6.109375" style="46" bestFit="1" customWidth="1"/>
    <col min="18" max="16384" width="5.44140625" style="46"/>
  </cols>
  <sheetData>
    <row r="1" spans="1:11" x14ac:dyDescent="0.25">
      <c r="A1" s="44" t="s">
        <v>4</v>
      </c>
      <c r="B1" s="112">
        <f>'48 Hours (speed)'!B1</f>
        <v>12</v>
      </c>
      <c r="C1" s="112"/>
      <c r="D1" s="112"/>
      <c r="E1" s="45"/>
      <c r="F1" s="115" t="s">
        <v>9</v>
      </c>
      <c r="G1" s="115"/>
      <c r="H1" s="113" t="str">
        <f>'48 Hours (speed)'!O1</f>
        <v>AMT</v>
      </c>
      <c r="I1" s="113"/>
      <c r="J1" s="113"/>
      <c r="K1" s="113"/>
    </row>
    <row r="2" spans="1:11" x14ac:dyDescent="0.25">
      <c r="A2" s="44" t="s">
        <v>2</v>
      </c>
      <c r="B2" s="112" t="str">
        <f>'48 Hours (speed)'!B2</f>
        <v>Gaston</v>
      </c>
      <c r="C2" s="112"/>
      <c r="D2" s="112"/>
      <c r="E2" s="44"/>
      <c r="F2" s="114" t="s">
        <v>0</v>
      </c>
      <c r="G2" s="114"/>
      <c r="H2" s="128" t="str">
        <f>'48 Hours (speed)'!O2</f>
        <v>1053-2384</v>
      </c>
      <c r="I2" s="128"/>
      <c r="J2" s="128"/>
      <c r="K2" s="128"/>
    </row>
    <row r="3" spans="1:11" x14ac:dyDescent="0.25">
      <c r="A3" s="44" t="s">
        <v>3</v>
      </c>
      <c r="B3" s="112" t="str">
        <f>'48 Hours (speed)'!B3</f>
        <v>Stanley</v>
      </c>
      <c r="C3" s="112"/>
      <c r="D3" s="112"/>
      <c r="E3" s="47"/>
      <c r="F3" s="114" t="s">
        <v>1</v>
      </c>
      <c r="G3" s="114"/>
      <c r="H3" s="128" t="str">
        <f>'48 Hours (speed)'!O3</f>
        <v>NC 27 (Jonas Highway)</v>
      </c>
      <c r="I3" s="128"/>
      <c r="J3" s="128"/>
      <c r="K3" s="128"/>
    </row>
    <row r="4" spans="1:11" x14ac:dyDescent="0.25">
      <c r="A4" s="44" t="s">
        <v>7</v>
      </c>
      <c r="B4" s="112" t="str">
        <f>'48 Hours (speed)'!B4</f>
        <v>NC 27 (Jonas Highway)</v>
      </c>
      <c r="C4" s="112"/>
      <c r="D4" s="112"/>
      <c r="E4" s="44"/>
      <c r="F4" s="114" t="s">
        <v>17</v>
      </c>
      <c r="G4" s="114"/>
      <c r="H4" s="128" t="str">
        <f>'48 Hours (speed)'!O4</f>
        <v>930731X</v>
      </c>
      <c r="I4" s="128"/>
      <c r="J4" s="128"/>
      <c r="K4" s="128"/>
    </row>
    <row r="5" spans="1:11" x14ac:dyDescent="0.25">
      <c r="A5" s="44" t="s">
        <v>8</v>
      </c>
      <c r="B5" s="112">
        <f>'48 Hours (speed)'!B5</f>
        <v>0</v>
      </c>
      <c r="C5" s="112"/>
      <c r="D5" s="112"/>
      <c r="E5" s="44"/>
    </row>
    <row r="6" spans="1:11" x14ac:dyDescent="0.25">
      <c r="A6" s="44"/>
      <c r="B6" s="48"/>
      <c r="C6" s="48"/>
      <c r="D6" s="48"/>
      <c r="E6" s="44"/>
    </row>
    <row r="7" spans="1:11" x14ac:dyDescent="0.25">
      <c r="A7" s="115" t="s">
        <v>33</v>
      </c>
      <c r="B7" s="115"/>
      <c r="C7" s="129" t="str">
        <f>'48 Hours (speed)'!H1</f>
        <v>N/A (assumed 45)</v>
      </c>
      <c r="D7" s="129"/>
      <c r="E7" s="44"/>
      <c r="F7" s="114" t="s">
        <v>10</v>
      </c>
      <c r="G7" s="114"/>
      <c r="H7" s="116">
        <f>'48 Hours (speed)'!P6</f>
        <v>43515</v>
      </c>
      <c r="I7" s="116"/>
      <c r="J7" s="116"/>
    </row>
    <row r="8" spans="1:11" x14ac:dyDescent="0.25">
      <c r="A8" s="115" t="s">
        <v>34</v>
      </c>
      <c r="B8" s="115"/>
      <c r="C8" s="123">
        <f>'48 Hours (speed)'!H2</f>
        <v>0</v>
      </c>
      <c r="D8" s="123"/>
      <c r="E8" s="44"/>
      <c r="F8" s="114" t="s">
        <v>11</v>
      </c>
      <c r="G8" s="114"/>
      <c r="H8" s="127">
        <f>'48 Hours (speed)'!P7</f>
        <v>0</v>
      </c>
      <c r="I8" s="127"/>
      <c r="J8" s="127"/>
    </row>
    <row r="9" spans="1:11" ht="14.4" thickBot="1" x14ac:dyDescent="0.3">
      <c r="E9" s="72"/>
      <c r="F9" s="72"/>
    </row>
    <row r="10" spans="1:11" x14ac:dyDescent="0.25">
      <c r="C10" s="118" t="s">
        <v>12</v>
      </c>
      <c r="D10" s="120" t="s">
        <v>16</v>
      </c>
      <c r="E10" s="124" t="s">
        <v>49</v>
      </c>
      <c r="F10" s="125"/>
      <c r="G10" s="125"/>
      <c r="H10" s="125"/>
      <c r="I10" s="125"/>
      <c r="J10" s="126"/>
    </row>
    <row r="11" spans="1:11" ht="15.75" customHeight="1" x14ac:dyDescent="0.25">
      <c r="C11" s="119"/>
      <c r="D11" s="121"/>
      <c r="E11" s="67" t="s">
        <v>44</v>
      </c>
      <c r="F11" s="50" t="s">
        <v>45</v>
      </c>
      <c r="G11" s="68" t="s">
        <v>46</v>
      </c>
      <c r="H11" s="69" t="s">
        <v>47</v>
      </c>
      <c r="I11" s="69" t="s">
        <v>48</v>
      </c>
      <c r="J11" s="71" t="s">
        <v>49</v>
      </c>
    </row>
    <row r="12" spans="1:11" x14ac:dyDescent="0.25">
      <c r="C12" s="51">
        <f t="shared" ref="C12:C59" si="0">H$7+D12</f>
        <v>43515</v>
      </c>
      <c r="D12" s="52">
        <f>H8</f>
        <v>0</v>
      </c>
      <c r="E12" s="1">
        <f>'48 Hours - EB  FHWA Classes'!E12+'48 Hours - WB  FHWA Classes'!E12</f>
        <v>33</v>
      </c>
      <c r="F12" s="2">
        <f>'48 Hours - EB  FHWA Classes'!F12+'48 Hours - WB  FHWA Classes'!F12</f>
        <v>1</v>
      </c>
      <c r="G12" s="2">
        <f>'48 Hours - EB  FHWA Classes'!G12+'48 Hours - WB  FHWA Classes'!G12</f>
        <v>1</v>
      </c>
      <c r="H12" s="2">
        <f>'48 Hours - EB  FHWA Classes'!H12+'48 Hours - WB  FHWA Classes'!H12</f>
        <v>0</v>
      </c>
      <c r="I12" s="2">
        <f>'48 Hours - EB  FHWA Classes'!I12+'48 Hours - WB  FHWA Classes'!I12</f>
        <v>0</v>
      </c>
      <c r="J12" s="73">
        <f>SUM(E12:I12)</f>
        <v>35</v>
      </c>
    </row>
    <row r="13" spans="1:11" x14ac:dyDescent="0.25">
      <c r="C13" s="51">
        <f t="shared" si="0"/>
        <v>43515.041666600002</v>
      </c>
      <c r="D13" s="52">
        <f>D12+0.0416666</f>
        <v>4.1666599999999998E-2</v>
      </c>
      <c r="E13" s="1">
        <f>'48 Hours - EB  FHWA Classes'!E13+'48 Hours - WB  FHWA Classes'!E13</f>
        <v>27</v>
      </c>
      <c r="F13" s="2">
        <f>'48 Hours - EB  FHWA Classes'!F13+'48 Hours - WB  FHWA Classes'!F13</f>
        <v>1</v>
      </c>
      <c r="G13" s="2">
        <f>'48 Hours - EB  FHWA Classes'!G13+'48 Hours - WB  FHWA Classes'!G13</f>
        <v>0</v>
      </c>
      <c r="H13" s="2">
        <f>'48 Hours - EB  FHWA Classes'!H13+'48 Hours - WB  FHWA Classes'!H13</f>
        <v>0</v>
      </c>
      <c r="I13" s="2">
        <f>'48 Hours - EB  FHWA Classes'!I13+'48 Hours - WB  FHWA Classes'!I13</f>
        <v>0</v>
      </c>
      <c r="J13" s="73">
        <f t="shared" ref="J13:J59" si="1">SUM(E13:I13)</f>
        <v>28</v>
      </c>
    </row>
    <row r="14" spans="1:11" x14ac:dyDescent="0.25">
      <c r="C14" s="51">
        <f t="shared" si="0"/>
        <v>43515.083333199997</v>
      </c>
      <c r="D14" s="52">
        <f>D13+0.0416666</f>
        <v>8.3333199999999996E-2</v>
      </c>
      <c r="E14" s="1">
        <f>'48 Hours - EB  FHWA Classes'!E14+'48 Hours - WB  FHWA Classes'!E14</f>
        <v>34</v>
      </c>
      <c r="F14" s="2">
        <f>'48 Hours - EB  FHWA Classes'!F14+'48 Hours - WB  FHWA Classes'!F14</f>
        <v>1</v>
      </c>
      <c r="G14" s="2">
        <f>'48 Hours - EB  FHWA Classes'!G14+'48 Hours - WB  FHWA Classes'!G14</f>
        <v>0</v>
      </c>
      <c r="H14" s="2">
        <f>'48 Hours - EB  FHWA Classes'!H14+'48 Hours - WB  FHWA Classes'!H14</f>
        <v>0</v>
      </c>
      <c r="I14" s="2">
        <f>'48 Hours - EB  FHWA Classes'!I14+'48 Hours - WB  FHWA Classes'!I14</f>
        <v>0</v>
      </c>
      <c r="J14" s="73">
        <f t="shared" si="1"/>
        <v>35</v>
      </c>
    </row>
    <row r="15" spans="1:11" x14ac:dyDescent="0.25">
      <c r="C15" s="51">
        <f t="shared" si="0"/>
        <v>43515.124999799998</v>
      </c>
      <c r="D15" s="52">
        <f t="shared" ref="D15:D59" si="2">D14+0.0416666</f>
        <v>0.12499979999999999</v>
      </c>
      <c r="E15" s="1">
        <f>'48 Hours - EB  FHWA Classes'!E15+'48 Hours - WB  FHWA Classes'!E15</f>
        <v>36</v>
      </c>
      <c r="F15" s="2">
        <f>'48 Hours - EB  FHWA Classes'!F15+'48 Hours - WB  FHWA Classes'!F15</f>
        <v>1</v>
      </c>
      <c r="G15" s="2">
        <f>'48 Hours - EB  FHWA Classes'!G15+'48 Hours - WB  FHWA Classes'!G15</f>
        <v>2</v>
      </c>
      <c r="H15" s="2">
        <f>'48 Hours - EB  FHWA Classes'!H15+'48 Hours - WB  FHWA Classes'!H15</f>
        <v>0</v>
      </c>
      <c r="I15" s="2">
        <f>'48 Hours - EB  FHWA Classes'!I15+'48 Hours - WB  FHWA Classes'!I15</f>
        <v>0</v>
      </c>
      <c r="J15" s="73">
        <f t="shared" si="1"/>
        <v>39</v>
      </c>
    </row>
    <row r="16" spans="1:11" x14ac:dyDescent="0.25">
      <c r="C16" s="51">
        <f t="shared" si="0"/>
        <v>43515.1666664</v>
      </c>
      <c r="D16" s="52">
        <f t="shared" si="2"/>
        <v>0.16666639999999999</v>
      </c>
      <c r="E16" s="1">
        <f>'48 Hours - EB  FHWA Classes'!E16+'48 Hours - WB  FHWA Classes'!E16</f>
        <v>96</v>
      </c>
      <c r="F16" s="2">
        <f>'48 Hours - EB  FHWA Classes'!F16+'48 Hours - WB  FHWA Classes'!F16</f>
        <v>6</v>
      </c>
      <c r="G16" s="2">
        <f>'48 Hours - EB  FHWA Classes'!G16+'48 Hours - WB  FHWA Classes'!G16</f>
        <v>2</v>
      </c>
      <c r="H16" s="2">
        <f>'48 Hours - EB  FHWA Classes'!H16+'48 Hours - WB  FHWA Classes'!H16</f>
        <v>0</v>
      </c>
      <c r="I16" s="2">
        <f>'48 Hours - EB  FHWA Classes'!I16+'48 Hours - WB  FHWA Classes'!I16</f>
        <v>0</v>
      </c>
      <c r="J16" s="73">
        <f t="shared" si="1"/>
        <v>104</v>
      </c>
    </row>
    <row r="17" spans="3:10" x14ac:dyDescent="0.25">
      <c r="C17" s="51">
        <f t="shared" si="0"/>
        <v>43515.208333000002</v>
      </c>
      <c r="D17" s="52">
        <f t="shared" si="2"/>
        <v>0.20833299999999999</v>
      </c>
      <c r="E17" s="1">
        <f>'48 Hours - EB  FHWA Classes'!E17+'48 Hours - WB  FHWA Classes'!E17</f>
        <v>320</v>
      </c>
      <c r="F17" s="2">
        <f>'48 Hours - EB  FHWA Classes'!F17+'48 Hours - WB  FHWA Classes'!F17</f>
        <v>24</v>
      </c>
      <c r="G17" s="2">
        <f>'48 Hours - EB  FHWA Classes'!G17+'48 Hours - WB  FHWA Classes'!G17</f>
        <v>5</v>
      </c>
      <c r="H17" s="2">
        <f>'48 Hours - EB  FHWA Classes'!H17+'48 Hours - WB  FHWA Classes'!H17</f>
        <v>0</v>
      </c>
      <c r="I17" s="2">
        <f>'48 Hours - EB  FHWA Classes'!I17+'48 Hours - WB  FHWA Classes'!I17</f>
        <v>0</v>
      </c>
      <c r="J17" s="73">
        <f t="shared" si="1"/>
        <v>349</v>
      </c>
    </row>
    <row r="18" spans="3:10" x14ac:dyDescent="0.25">
      <c r="C18" s="51">
        <f t="shared" si="0"/>
        <v>43515.249999599997</v>
      </c>
      <c r="D18" s="52">
        <f t="shared" si="2"/>
        <v>0.24999959999999999</v>
      </c>
      <c r="E18" s="1">
        <f>'48 Hours - EB  FHWA Classes'!E18+'48 Hours - WB  FHWA Classes'!E18</f>
        <v>695</v>
      </c>
      <c r="F18" s="2">
        <f>'48 Hours - EB  FHWA Classes'!F18+'48 Hours - WB  FHWA Classes'!F18</f>
        <v>61</v>
      </c>
      <c r="G18" s="2">
        <f>'48 Hours - EB  FHWA Classes'!G18+'48 Hours - WB  FHWA Classes'!G18</f>
        <v>9</v>
      </c>
      <c r="H18" s="2">
        <f>'48 Hours - EB  FHWA Classes'!H18+'48 Hours - WB  FHWA Classes'!H18</f>
        <v>0</v>
      </c>
      <c r="I18" s="2">
        <f>'48 Hours - EB  FHWA Classes'!I18+'48 Hours - WB  FHWA Classes'!I18</f>
        <v>0</v>
      </c>
      <c r="J18" s="73">
        <f t="shared" si="1"/>
        <v>765</v>
      </c>
    </row>
    <row r="19" spans="3:10" x14ac:dyDescent="0.25">
      <c r="C19" s="51">
        <f t="shared" si="0"/>
        <v>43515.291666199999</v>
      </c>
      <c r="D19" s="52">
        <f t="shared" si="2"/>
        <v>0.29166619999999999</v>
      </c>
      <c r="E19" s="1">
        <f>'48 Hours - EB  FHWA Classes'!E19+'48 Hours - WB  FHWA Classes'!E19</f>
        <v>801</v>
      </c>
      <c r="F19" s="2">
        <f>'48 Hours - EB  FHWA Classes'!F19+'48 Hours - WB  FHWA Classes'!F19</f>
        <v>51</v>
      </c>
      <c r="G19" s="2">
        <f>'48 Hours - EB  FHWA Classes'!G19+'48 Hours - WB  FHWA Classes'!G19</f>
        <v>13</v>
      </c>
      <c r="H19" s="2">
        <f>'48 Hours - EB  FHWA Classes'!H19+'48 Hours - WB  FHWA Classes'!H19</f>
        <v>0</v>
      </c>
      <c r="I19" s="2">
        <f>'48 Hours - EB  FHWA Classes'!I19+'48 Hours - WB  FHWA Classes'!I19</f>
        <v>0</v>
      </c>
      <c r="J19" s="73">
        <f t="shared" si="1"/>
        <v>865</v>
      </c>
    </row>
    <row r="20" spans="3:10" x14ac:dyDescent="0.25">
      <c r="C20" s="51">
        <f t="shared" si="0"/>
        <v>43515.333332800001</v>
      </c>
      <c r="D20" s="52">
        <f t="shared" si="2"/>
        <v>0.33333279999999998</v>
      </c>
      <c r="E20" s="1">
        <f>'48 Hours - EB  FHWA Classes'!E20+'48 Hours - WB  FHWA Classes'!E20</f>
        <v>475</v>
      </c>
      <c r="F20" s="2">
        <f>'48 Hours - EB  FHWA Classes'!F20+'48 Hours - WB  FHWA Classes'!F20</f>
        <v>54</v>
      </c>
      <c r="G20" s="2">
        <f>'48 Hours - EB  FHWA Classes'!G20+'48 Hours - WB  FHWA Classes'!G20</f>
        <v>22</v>
      </c>
      <c r="H20" s="2">
        <f>'48 Hours - EB  FHWA Classes'!H20+'48 Hours - WB  FHWA Classes'!H20</f>
        <v>0</v>
      </c>
      <c r="I20" s="2">
        <f>'48 Hours - EB  FHWA Classes'!I20+'48 Hours - WB  FHWA Classes'!I20</f>
        <v>0</v>
      </c>
      <c r="J20" s="73">
        <f t="shared" si="1"/>
        <v>551</v>
      </c>
    </row>
    <row r="21" spans="3:10" x14ac:dyDescent="0.25">
      <c r="C21" s="51">
        <f t="shared" si="0"/>
        <v>43515.374999400003</v>
      </c>
      <c r="D21" s="52">
        <f t="shared" si="2"/>
        <v>0.37499939999999998</v>
      </c>
      <c r="E21" s="1">
        <f>'48 Hours - EB  FHWA Classes'!E21+'48 Hours - WB  FHWA Classes'!E21</f>
        <v>317</v>
      </c>
      <c r="F21" s="2">
        <f>'48 Hours - EB  FHWA Classes'!F21+'48 Hours - WB  FHWA Classes'!F21</f>
        <v>40</v>
      </c>
      <c r="G21" s="2">
        <f>'48 Hours - EB  FHWA Classes'!G21+'48 Hours - WB  FHWA Classes'!G21</f>
        <v>14</v>
      </c>
      <c r="H21" s="2">
        <f>'48 Hours - EB  FHWA Classes'!H21+'48 Hours - WB  FHWA Classes'!H21</f>
        <v>1</v>
      </c>
      <c r="I21" s="2">
        <f>'48 Hours - EB  FHWA Classes'!I21+'48 Hours - WB  FHWA Classes'!I21</f>
        <v>0</v>
      </c>
      <c r="J21" s="73">
        <f t="shared" si="1"/>
        <v>372</v>
      </c>
    </row>
    <row r="22" spans="3:10" x14ac:dyDescent="0.25">
      <c r="C22" s="51">
        <f t="shared" si="0"/>
        <v>43515.416665999997</v>
      </c>
      <c r="D22" s="52">
        <f t="shared" si="2"/>
        <v>0.41666599999999998</v>
      </c>
      <c r="E22" s="1">
        <f>'48 Hours - EB  FHWA Classes'!E22+'48 Hours - WB  FHWA Classes'!E22</f>
        <v>342</v>
      </c>
      <c r="F22" s="2">
        <f>'48 Hours - EB  FHWA Classes'!F22+'48 Hours - WB  FHWA Classes'!F22</f>
        <v>42</v>
      </c>
      <c r="G22" s="2">
        <f>'48 Hours - EB  FHWA Classes'!G22+'48 Hours - WB  FHWA Classes'!G22</f>
        <v>18</v>
      </c>
      <c r="H22" s="2">
        <f>'48 Hours - EB  FHWA Classes'!H22+'48 Hours - WB  FHWA Classes'!H22</f>
        <v>0</v>
      </c>
      <c r="I22" s="2">
        <f>'48 Hours - EB  FHWA Classes'!I22+'48 Hours - WB  FHWA Classes'!I22</f>
        <v>0</v>
      </c>
      <c r="J22" s="73">
        <f t="shared" si="1"/>
        <v>402</v>
      </c>
    </row>
    <row r="23" spans="3:10" x14ac:dyDescent="0.25">
      <c r="C23" s="51">
        <f t="shared" si="0"/>
        <v>43515.458332599999</v>
      </c>
      <c r="D23" s="52">
        <f t="shared" si="2"/>
        <v>0.45833259999999998</v>
      </c>
      <c r="E23" s="1">
        <f>'48 Hours - EB  FHWA Classes'!E23+'48 Hours - WB  FHWA Classes'!E23</f>
        <v>355</v>
      </c>
      <c r="F23" s="2">
        <f>'48 Hours - EB  FHWA Classes'!F23+'48 Hours - WB  FHWA Classes'!F23</f>
        <v>35</v>
      </c>
      <c r="G23" s="2">
        <f>'48 Hours - EB  FHWA Classes'!G23+'48 Hours - WB  FHWA Classes'!G23</f>
        <v>28</v>
      </c>
      <c r="H23" s="2">
        <f>'48 Hours - EB  FHWA Classes'!H23+'48 Hours - WB  FHWA Classes'!H23</f>
        <v>0</v>
      </c>
      <c r="I23" s="2">
        <f>'48 Hours - EB  FHWA Classes'!I23+'48 Hours - WB  FHWA Classes'!I23</f>
        <v>0</v>
      </c>
      <c r="J23" s="73">
        <f t="shared" si="1"/>
        <v>418</v>
      </c>
    </row>
    <row r="24" spans="3:10" x14ac:dyDescent="0.25">
      <c r="C24" s="51">
        <f t="shared" si="0"/>
        <v>43515.499999200001</v>
      </c>
      <c r="D24" s="52">
        <f t="shared" si="2"/>
        <v>0.49999919999999998</v>
      </c>
      <c r="E24" s="1">
        <f>'48 Hours - EB  FHWA Classes'!E24+'48 Hours - WB  FHWA Classes'!E24</f>
        <v>424</v>
      </c>
      <c r="F24" s="2">
        <f>'48 Hours - EB  FHWA Classes'!F24+'48 Hours - WB  FHWA Classes'!F24</f>
        <v>36</v>
      </c>
      <c r="G24" s="2">
        <f>'48 Hours - EB  FHWA Classes'!G24+'48 Hours - WB  FHWA Classes'!G24</f>
        <v>15</v>
      </c>
      <c r="H24" s="2">
        <f>'48 Hours - EB  FHWA Classes'!H24+'48 Hours - WB  FHWA Classes'!H24</f>
        <v>0</v>
      </c>
      <c r="I24" s="2">
        <f>'48 Hours - EB  FHWA Classes'!I24+'48 Hours - WB  FHWA Classes'!I24</f>
        <v>0</v>
      </c>
      <c r="J24" s="73">
        <f t="shared" si="1"/>
        <v>475</v>
      </c>
    </row>
    <row r="25" spans="3:10" x14ac:dyDescent="0.25">
      <c r="C25" s="51">
        <f t="shared" si="0"/>
        <v>43515.541665800003</v>
      </c>
      <c r="D25" s="52">
        <f t="shared" si="2"/>
        <v>0.54166579999999998</v>
      </c>
      <c r="E25" s="1">
        <f>'48 Hours - EB  FHWA Classes'!E25+'48 Hours - WB  FHWA Classes'!E25</f>
        <v>369</v>
      </c>
      <c r="F25" s="2">
        <f>'48 Hours - EB  FHWA Classes'!F25+'48 Hours - WB  FHWA Classes'!F25</f>
        <v>38</v>
      </c>
      <c r="G25" s="2">
        <f>'48 Hours - EB  FHWA Classes'!G25+'48 Hours - WB  FHWA Classes'!G25</f>
        <v>22</v>
      </c>
      <c r="H25" s="2">
        <f>'48 Hours - EB  FHWA Classes'!H25+'48 Hours - WB  FHWA Classes'!H25</f>
        <v>0</v>
      </c>
      <c r="I25" s="2">
        <f>'48 Hours - EB  FHWA Classes'!I25+'48 Hours - WB  FHWA Classes'!I25</f>
        <v>0</v>
      </c>
      <c r="J25" s="73">
        <f t="shared" si="1"/>
        <v>429</v>
      </c>
    </row>
    <row r="26" spans="3:10" x14ac:dyDescent="0.25">
      <c r="C26" s="51">
        <f t="shared" si="0"/>
        <v>43515.583332399998</v>
      </c>
      <c r="D26" s="52">
        <f t="shared" si="2"/>
        <v>0.58333239999999997</v>
      </c>
      <c r="E26" s="1">
        <f>'48 Hours - EB  FHWA Classes'!E26+'48 Hours - WB  FHWA Classes'!E26</f>
        <v>466</v>
      </c>
      <c r="F26" s="2">
        <f>'48 Hours - EB  FHWA Classes'!F26+'48 Hours - WB  FHWA Classes'!F26</f>
        <v>38</v>
      </c>
      <c r="G26" s="2">
        <f>'48 Hours - EB  FHWA Classes'!G26+'48 Hours - WB  FHWA Classes'!G26</f>
        <v>21</v>
      </c>
      <c r="H26" s="2">
        <f>'48 Hours - EB  FHWA Classes'!H26+'48 Hours - WB  FHWA Classes'!H26</f>
        <v>0</v>
      </c>
      <c r="I26" s="2">
        <f>'48 Hours - EB  FHWA Classes'!I26+'48 Hours - WB  FHWA Classes'!I26</f>
        <v>0</v>
      </c>
      <c r="J26" s="73">
        <f t="shared" si="1"/>
        <v>525</v>
      </c>
    </row>
    <row r="27" spans="3:10" x14ac:dyDescent="0.25">
      <c r="C27" s="51">
        <f t="shared" si="0"/>
        <v>43515.624999</v>
      </c>
      <c r="D27" s="52">
        <f t="shared" si="2"/>
        <v>0.62499899999999997</v>
      </c>
      <c r="E27" s="1">
        <f>'48 Hours - EB  FHWA Classes'!E27+'48 Hours - WB  FHWA Classes'!E27</f>
        <v>604</v>
      </c>
      <c r="F27" s="2">
        <f>'48 Hours - EB  FHWA Classes'!F27+'48 Hours - WB  FHWA Classes'!F27</f>
        <v>53</v>
      </c>
      <c r="G27" s="2">
        <f>'48 Hours - EB  FHWA Classes'!G27+'48 Hours - WB  FHWA Classes'!G27</f>
        <v>18</v>
      </c>
      <c r="H27" s="2">
        <f>'48 Hours - EB  FHWA Classes'!H27+'48 Hours - WB  FHWA Classes'!H27</f>
        <v>0</v>
      </c>
      <c r="I27" s="2">
        <f>'48 Hours - EB  FHWA Classes'!I27+'48 Hours - WB  FHWA Classes'!I27</f>
        <v>0</v>
      </c>
      <c r="J27" s="73">
        <f t="shared" si="1"/>
        <v>675</v>
      </c>
    </row>
    <row r="28" spans="3:10" x14ac:dyDescent="0.25">
      <c r="C28" s="51">
        <f t="shared" si="0"/>
        <v>43515.666665600002</v>
      </c>
      <c r="D28" s="52">
        <f t="shared" si="2"/>
        <v>0.66666559999999997</v>
      </c>
      <c r="E28" s="1">
        <f>'48 Hours - EB  FHWA Classes'!E28+'48 Hours - WB  FHWA Classes'!E28</f>
        <v>686</v>
      </c>
      <c r="F28" s="2">
        <f>'48 Hours - EB  FHWA Classes'!F28+'48 Hours - WB  FHWA Classes'!F28</f>
        <v>53</v>
      </c>
      <c r="G28" s="2">
        <f>'48 Hours - EB  FHWA Classes'!G28+'48 Hours - WB  FHWA Classes'!G28</f>
        <v>9</v>
      </c>
      <c r="H28" s="2">
        <f>'48 Hours - EB  FHWA Classes'!H28+'48 Hours - WB  FHWA Classes'!H28</f>
        <v>0</v>
      </c>
      <c r="I28" s="2">
        <f>'48 Hours - EB  FHWA Classes'!I28+'48 Hours - WB  FHWA Classes'!I28</f>
        <v>0</v>
      </c>
      <c r="J28" s="73">
        <f t="shared" si="1"/>
        <v>748</v>
      </c>
    </row>
    <row r="29" spans="3:10" x14ac:dyDescent="0.25">
      <c r="C29" s="51">
        <f t="shared" si="0"/>
        <v>43515.708332200003</v>
      </c>
      <c r="D29" s="52">
        <f t="shared" si="2"/>
        <v>0.70833219999999997</v>
      </c>
      <c r="E29" s="1">
        <f>'48 Hours - EB  FHWA Classes'!E29+'48 Hours - WB  FHWA Classes'!E29</f>
        <v>783</v>
      </c>
      <c r="F29" s="2">
        <f>'48 Hours - EB  FHWA Classes'!F29+'48 Hours - WB  FHWA Classes'!F29</f>
        <v>52</v>
      </c>
      <c r="G29" s="2">
        <f>'48 Hours - EB  FHWA Classes'!G29+'48 Hours - WB  FHWA Classes'!G29</f>
        <v>10</v>
      </c>
      <c r="H29" s="2">
        <f>'48 Hours - EB  FHWA Classes'!H29+'48 Hours - WB  FHWA Classes'!H29</f>
        <v>0</v>
      </c>
      <c r="I29" s="2">
        <f>'48 Hours - EB  FHWA Classes'!I29+'48 Hours - WB  FHWA Classes'!I29</f>
        <v>0</v>
      </c>
      <c r="J29" s="73">
        <f t="shared" si="1"/>
        <v>845</v>
      </c>
    </row>
    <row r="30" spans="3:10" x14ac:dyDescent="0.25">
      <c r="C30" s="51">
        <f t="shared" si="0"/>
        <v>43515.749998799998</v>
      </c>
      <c r="D30" s="52">
        <f t="shared" si="2"/>
        <v>0.74999879999999997</v>
      </c>
      <c r="E30" s="1">
        <f>'48 Hours - EB  FHWA Classes'!E30+'48 Hours - WB  FHWA Classes'!E30</f>
        <v>565</v>
      </c>
      <c r="F30" s="2">
        <f>'48 Hours - EB  FHWA Classes'!F30+'48 Hours - WB  FHWA Classes'!F30</f>
        <v>29</v>
      </c>
      <c r="G30" s="2">
        <f>'48 Hours - EB  FHWA Classes'!G30+'48 Hours - WB  FHWA Classes'!G30</f>
        <v>5</v>
      </c>
      <c r="H30" s="2">
        <f>'48 Hours - EB  FHWA Classes'!H30+'48 Hours - WB  FHWA Classes'!H30</f>
        <v>0</v>
      </c>
      <c r="I30" s="2">
        <f>'48 Hours - EB  FHWA Classes'!I30+'48 Hours - WB  FHWA Classes'!I30</f>
        <v>0</v>
      </c>
      <c r="J30" s="73">
        <f t="shared" si="1"/>
        <v>599</v>
      </c>
    </row>
    <row r="31" spans="3:10" x14ac:dyDescent="0.25">
      <c r="C31" s="51">
        <f t="shared" si="0"/>
        <v>43515.7916654</v>
      </c>
      <c r="D31" s="52">
        <f t="shared" si="2"/>
        <v>0.79166539999999996</v>
      </c>
      <c r="E31" s="1">
        <f>'48 Hours - EB  FHWA Classes'!E31+'48 Hours - WB  FHWA Classes'!E31</f>
        <v>324</v>
      </c>
      <c r="F31" s="2">
        <f>'48 Hours - EB  FHWA Classes'!F31+'48 Hours - WB  FHWA Classes'!F31</f>
        <v>14</v>
      </c>
      <c r="G31" s="2">
        <f>'48 Hours - EB  FHWA Classes'!G31+'48 Hours - WB  FHWA Classes'!G31</f>
        <v>1</v>
      </c>
      <c r="H31" s="2">
        <f>'48 Hours - EB  FHWA Classes'!H31+'48 Hours - WB  FHWA Classes'!H31</f>
        <v>0</v>
      </c>
      <c r="I31" s="2">
        <f>'48 Hours - EB  FHWA Classes'!I31+'48 Hours - WB  FHWA Classes'!I31</f>
        <v>0</v>
      </c>
      <c r="J31" s="73">
        <f t="shared" si="1"/>
        <v>339</v>
      </c>
    </row>
    <row r="32" spans="3:10" x14ac:dyDescent="0.25">
      <c r="C32" s="51">
        <f t="shared" si="0"/>
        <v>43515.833332000002</v>
      </c>
      <c r="D32" s="52">
        <f t="shared" si="2"/>
        <v>0.83333199999999996</v>
      </c>
      <c r="E32" s="1">
        <f>'48 Hours - EB  FHWA Classes'!E32+'48 Hours - WB  FHWA Classes'!E32</f>
        <v>197</v>
      </c>
      <c r="F32" s="2">
        <f>'48 Hours - EB  FHWA Classes'!F32+'48 Hours - WB  FHWA Classes'!F32</f>
        <v>7</v>
      </c>
      <c r="G32" s="2">
        <f>'48 Hours - EB  FHWA Classes'!G32+'48 Hours - WB  FHWA Classes'!G32</f>
        <v>3</v>
      </c>
      <c r="H32" s="2">
        <f>'48 Hours - EB  FHWA Classes'!H32+'48 Hours - WB  FHWA Classes'!H32</f>
        <v>0</v>
      </c>
      <c r="I32" s="2">
        <f>'48 Hours - EB  FHWA Classes'!I32+'48 Hours - WB  FHWA Classes'!I32</f>
        <v>0</v>
      </c>
      <c r="J32" s="73">
        <f t="shared" si="1"/>
        <v>207</v>
      </c>
    </row>
    <row r="33" spans="3:10" x14ac:dyDescent="0.25">
      <c r="C33" s="51">
        <f t="shared" si="0"/>
        <v>43515.874998599997</v>
      </c>
      <c r="D33" s="52">
        <f t="shared" si="2"/>
        <v>0.87499859999999996</v>
      </c>
      <c r="E33" s="1">
        <f>'48 Hours - EB  FHWA Classes'!E33+'48 Hours - WB  FHWA Classes'!E33</f>
        <v>125</v>
      </c>
      <c r="F33" s="2">
        <f>'48 Hours - EB  FHWA Classes'!F33+'48 Hours - WB  FHWA Classes'!F33</f>
        <v>5</v>
      </c>
      <c r="G33" s="2">
        <f>'48 Hours - EB  FHWA Classes'!G33+'48 Hours - WB  FHWA Classes'!G33</f>
        <v>1</v>
      </c>
      <c r="H33" s="2">
        <f>'48 Hours - EB  FHWA Classes'!H33+'48 Hours - WB  FHWA Classes'!H33</f>
        <v>0</v>
      </c>
      <c r="I33" s="2">
        <f>'48 Hours - EB  FHWA Classes'!I33+'48 Hours - WB  FHWA Classes'!I33</f>
        <v>0</v>
      </c>
      <c r="J33" s="73">
        <f t="shared" si="1"/>
        <v>131</v>
      </c>
    </row>
    <row r="34" spans="3:10" x14ac:dyDescent="0.25">
      <c r="C34" s="51">
        <f t="shared" si="0"/>
        <v>43515.916665199999</v>
      </c>
      <c r="D34" s="52">
        <f t="shared" si="2"/>
        <v>0.91666519999999996</v>
      </c>
      <c r="E34" s="1">
        <f>'48 Hours - EB  FHWA Classes'!E34+'48 Hours - WB  FHWA Classes'!E34</f>
        <v>109</v>
      </c>
      <c r="F34" s="2">
        <f>'48 Hours - EB  FHWA Classes'!F34+'48 Hours - WB  FHWA Classes'!F34</f>
        <v>1</v>
      </c>
      <c r="G34" s="2">
        <f>'48 Hours - EB  FHWA Classes'!G34+'48 Hours - WB  FHWA Classes'!G34</f>
        <v>2</v>
      </c>
      <c r="H34" s="2">
        <f>'48 Hours - EB  FHWA Classes'!H34+'48 Hours - WB  FHWA Classes'!H34</f>
        <v>0</v>
      </c>
      <c r="I34" s="2">
        <f>'48 Hours - EB  FHWA Classes'!I34+'48 Hours - WB  FHWA Classes'!I34</f>
        <v>0</v>
      </c>
      <c r="J34" s="73">
        <f t="shared" si="1"/>
        <v>112</v>
      </c>
    </row>
    <row r="35" spans="3:10" x14ac:dyDescent="0.25">
      <c r="C35" s="51">
        <f t="shared" si="0"/>
        <v>43515.9583318</v>
      </c>
      <c r="D35" s="52">
        <f t="shared" si="2"/>
        <v>0.95833179999999996</v>
      </c>
      <c r="E35" s="1">
        <f>'48 Hours - EB  FHWA Classes'!E35+'48 Hours - WB  FHWA Classes'!E35</f>
        <v>88</v>
      </c>
      <c r="F35" s="2">
        <f>'48 Hours - EB  FHWA Classes'!F35+'48 Hours - WB  FHWA Classes'!F35</f>
        <v>3</v>
      </c>
      <c r="G35" s="2">
        <f>'48 Hours - EB  FHWA Classes'!G35+'48 Hours - WB  FHWA Classes'!G35</f>
        <v>0</v>
      </c>
      <c r="H35" s="2">
        <f>'48 Hours - EB  FHWA Classes'!H35+'48 Hours - WB  FHWA Classes'!H35</f>
        <v>0</v>
      </c>
      <c r="I35" s="2">
        <f>'48 Hours - EB  FHWA Classes'!I35+'48 Hours - WB  FHWA Classes'!I35</f>
        <v>0</v>
      </c>
      <c r="J35" s="73">
        <f t="shared" si="1"/>
        <v>91</v>
      </c>
    </row>
    <row r="36" spans="3:10" x14ac:dyDescent="0.25">
      <c r="C36" s="51">
        <f t="shared" si="0"/>
        <v>43515.999998400002</v>
      </c>
      <c r="D36" s="52">
        <f t="shared" si="2"/>
        <v>0.99999839999999995</v>
      </c>
      <c r="E36" s="1">
        <f>'48 Hours - EB  FHWA Classes'!E36+'48 Hours - WB  FHWA Classes'!E36</f>
        <v>28</v>
      </c>
      <c r="F36" s="2">
        <f>'48 Hours - EB  FHWA Classes'!F36+'48 Hours - WB  FHWA Classes'!F36</f>
        <v>3</v>
      </c>
      <c r="G36" s="2">
        <f>'48 Hours - EB  FHWA Classes'!G36+'48 Hours - WB  FHWA Classes'!G36</f>
        <v>1</v>
      </c>
      <c r="H36" s="2">
        <f>'48 Hours - EB  FHWA Classes'!H36+'48 Hours - WB  FHWA Classes'!H36</f>
        <v>0</v>
      </c>
      <c r="I36" s="2">
        <f>'48 Hours - EB  FHWA Classes'!I36+'48 Hours - WB  FHWA Classes'!I36</f>
        <v>0</v>
      </c>
      <c r="J36" s="73">
        <f t="shared" si="1"/>
        <v>32</v>
      </c>
    </row>
    <row r="37" spans="3:10" x14ac:dyDescent="0.25">
      <c r="C37" s="51">
        <f t="shared" si="0"/>
        <v>43516.041664999997</v>
      </c>
      <c r="D37" s="52">
        <f t="shared" si="2"/>
        <v>1.0416650000000001</v>
      </c>
      <c r="E37" s="1">
        <f>'48 Hours - EB  FHWA Classes'!E37+'48 Hours - WB  FHWA Classes'!E37</f>
        <v>24</v>
      </c>
      <c r="F37" s="2">
        <f>'48 Hours - EB  FHWA Classes'!F37+'48 Hours - WB  FHWA Classes'!F37</f>
        <v>1</v>
      </c>
      <c r="G37" s="2">
        <f>'48 Hours - EB  FHWA Classes'!G37+'48 Hours - WB  FHWA Classes'!G37</f>
        <v>0</v>
      </c>
      <c r="H37" s="2">
        <f>'48 Hours - EB  FHWA Classes'!H37+'48 Hours - WB  FHWA Classes'!H37</f>
        <v>0</v>
      </c>
      <c r="I37" s="2">
        <f>'48 Hours - EB  FHWA Classes'!I37+'48 Hours - WB  FHWA Classes'!I37</f>
        <v>0</v>
      </c>
      <c r="J37" s="73">
        <f t="shared" si="1"/>
        <v>25</v>
      </c>
    </row>
    <row r="38" spans="3:10" x14ac:dyDescent="0.25">
      <c r="C38" s="51">
        <f t="shared" si="0"/>
        <v>43516.083331599999</v>
      </c>
      <c r="D38" s="52">
        <f t="shared" si="2"/>
        <v>1.0833316000000002</v>
      </c>
      <c r="E38" s="1">
        <f>'48 Hours - EB  FHWA Classes'!E38+'48 Hours - WB  FHWA Classes'!E38</f>
        <v>24</v>
      </c>
      <c r="F38" s="2">
        <f>'48 Hours - EB  FHWA Classes'!F38+'48 Hours - WB  FHWA Classes'!F38</f>
        <v>0</v>
      </c>
      <c r="G38" s="2">
        <f>'48 Hours - EB  FHWA Classes'!G38+'48 Hours - WB  FHWA Classes'!G38</f>
        <v>2</v>
      </c>
      <c r="H38" s="2">
        <f>'48 Hours - EB  FHWA Classes'!H38+'48 Hours - WB  FHWA Classes'!H38</f>
        <v>0</v>
      </c>
      <c r="I38" s="2">
        <f>'48 Hours - EB  FHWA Classes'!I38+'48 Hours - WB  FHWA Classes'!I38</f>
        <v>0</v>
      </c>
      <c r="J38" s="73">
        <f t="shared" si="1"/>
        <v>26</v>
      </c>
    </row>
    <row r="39" spans="3:10" x14ac:dyDescent="0.25">
      <c r="C39" s="51">
        <f t="shared" si="0"/>
        <v>43516.124998200001</v>
      </c>
      <c r="D39" s="52">
        <f t="shared" si="2"/>
        <v>1.1249982000000003</v>
      </c>
      <c r="E39" s="1">
        <f>'48 Hours - EB  FHWA Classes'!E39+'48 Hours - WB  FHWA Classes'!E39</f>
        <v>29</v>
      </c>
      <c r="F39" s="2">
        <f>'48 Hours - EB  FHWA Classes'!F39+'48 Hours - WB  FHWA Classes'!F39</f>
        <v>3</v>
      </c>
      <c r="G39" s="2">
        <f>'48 Hours - EB  FHWA Classes'!G39+'48 Hours - WB  FHWA Classes'!G39</f>
        <v>2</v>
      </c>
      <c r="H39" s="2">
        <f>'48 Hours - EB  FHWA Classes'!H39+'48 Hours - WB  FHWA Classes'!H39</f>
        <v>0</v>
      </c>
      <c r="I39" s="2">
        <f>'48 Hours - EB  FHWA Classes'!I39+'48 Hours - WB  FHWA Classes'!I39</f>
        <v>0</v>
      </c>
      <c r="J39" s="73">
        <f t="shared" si="1"/>
        <v>34</v>
      </c>
    </row>
    <row r="40" spans="3:10" x14ac:dyDescent="0.25">
      <c r="C40" s="51">
        <f t="shared" si="0"/>
        <v>43516.166664800003</v>
      </c>
      <c r="D40" s="52">
        <f t="shared" si="2"/>
        <v>1.1666648000000004</v>
      </c>
      <c r="E40" s="1">
        <f>'48 Hours - EB  FHWA Classes'!E40+'48 Hours - WB  FHWA Classes'!E40</f>
        <v>87</v>
      </c>
      <c r="F40" s="2">
        <f>'48 Hours - EB  FHWA Classes'!F40+'48 Hours - WB  FHWA Classes'!F40</f>
        <v>3</v>
      </c>
      <c r="G40" s="2">
        <f>'48 Hours - EB  FHWA Classes'!G40+'48 Hours - WB  FHWA Classes'!G40</f>
        <v>2</v>
      </c>
      <c r="H40" s="2">
        <f>'48 Hours - EB  FHWA Classes'!H40+'48 Hours - WB  FHWA Classes'!H40</f>
        <v>0</v>
      </c>
      <c r="I40" s="2">
        <f>'48 Hours - EB  FHWA Classes'!I40+'48 Hours - WB  FHWA Classes'!I40</f>
        <v>0</v>
      </c>
      <c r="J40" s="73">
        <f t="shared" si="1"/>
        <v>92</v>
      </c>
    </row>
    <row r="41" spans="3:10" x14ac:dyDescent="0.25">
      <c r="C41" s="51">
        <f t="shared" si="0"/>
        <v>43516.208331399997</v>
      </c>
      <c r="D41" s="52">
        <f t="shared" si="2"/>
        <v>1.2083314000000005</v>
      </c>
      <c r="E41" s="1">
        <f>'48 Hours - EB  FHWA Classes'!E41+'48 Hours - WB  FHWA Classes'!E41</f>
        <v>296</v>
      </c>
      <c r="F41" s="2">
        <f>'48 Hours - EB  FHWA Classes'!F41+'48 Hours - WB  FHWA Classes'!F41</f>
        <v>29</v>
      </c>
      <c r="G41" s="2">
        <f>'48 Hours - EB  FHWA Classes'!G41+'48 Hours - WB  FHWA Classes'!G41</f>
        <v>3</v>
      </c>
      <c r="H41" s="2">
        <f>'48 Hours - EB  FHWA Classes'!H41+'48 Hours - WB  FHWA Classes'!H41</f>
        <v>0</v>
      </c>
      <c r="I41" s="2">
        <f>'48 Hours - EB  FHWA Classes'!I41+'48 Hours - WB  FHWA Classes'!I41</f>
        <v>0</v>
      </c>
      <c r="J41" s="73">
        <f t="shared" si="1"/>
        <v>328</v>
      </c>
    </row>
    <row r="42" spans="3:10" x14ac:dyDescent="0.25">
      <c r="C42" s="51">
        <f t="shared" si="0"/>
        <v>43516.249997999999</v>
      </c>
      <c r="D42" s="52">
        <f t="shared" si="2"/>
        <v>1.2499980000000006</v>
      </c>
      <c r="E42" s="1">
        <f>'48 Hours - EB  FHWA Classes'!E42+'48 Hours - WB  FHWA Classes'!E42</f>
        <v>612</v>
      </c>
      <c r="F42" s="2">
        <f>'48 Hours - EB  FHWA Classes'!F42+'48 Hours - WB  FHWA Classes'!F42</f>
        <v>47</v>
      </c>
      <c r="G42" s="2">
        <f>'48 Hours - EB  FHWA Classes'!G42+'48 Hours - WB  FHWA Classes'!G42</f>
        <v>6</v>
      </c>
      <c r="H42" s="2">
        <f>'48 Hours - EB  FHWA Classes'!H42+'48 Hours - WB  FHWA Classes'!H42</f>
        <v>0</v>
      </c>
      <c r="I42" s="2">
        <f>'48 Hours - EB  FHWA Classes'!I42+'48 Hours - WB  FHWA Classes'!I42</f>
        <v>0</v>
      </c>
      <c r="J42" s="73">
        <f t="shared" si="1"/>
        <v>665</v>
      </c>
    </row>
    <row r="43" spans="3:10" x14ac:dyDescent="0.25">
      <c r="C43" s="51">
        <f t="shared" si="0"/>
        <v>43516.291664600001</v>
      </c>
      <c r="D43" s="52">
        <f t="shared" si="2"/>
        <v>1.2916646000000007</v>
      </c>
      <c r="E43" s="1">
        <f>'48 Hours - EB  FHWA Classes'!E43+'48 Hours - WB  FHWA Classes'!E43</f>
        <v>730</v>
      </c>
      <c r="F43" s="2">
        <f>'48 Hours - EB  FHWA Classes'!F43+'48 Hours - WB  FHWA Classes'!F43</f>
        <v>34</v>
      </c>
      <c r="G43" s="2">
        <f>'48 Hours - EB  FHWA Classes'!G43+'48 Hours - WB  FHWA Classes'!G43</f>
        <v>15</v>
      </c>
      <c r="H43" s="2">
        <f>'48 Hours - EB  FHWA Classes'!H43+'48 Hours - WB  FHWA Classes'!H43</f>
        <v>0</v>
      </c>
      <c r="I43" s="2">
        <f>'48 Hours - EB  FHWA Classes'!I43+'48 Hours - WB  FHWA Classes'!I43</f>
        <v>0</v>
      </c>
      <c r="J43" s="73">
        <f t="shared" si="1"/>
        <v>779</v>
      </c>
    </row>
    <row r="44" spans="3:10" x14ac:dyDescent="0.25">
      <c r="C44" s="51">
        <f t="shared" si="0"/>
        <v>43516.333331200003</v>
      </c>
      <c r="D44" s="52">
        <f t="shared" si="2"/>
        <v>1.3333312000000008</v>
      </c>
      <c r="E44" s="1">
        <f>'48 Hours - EB  FHWA Classes'!E44+'48 Hours - WB  FHWA Classes'!E44</f>
        <v>484</v>
      </c>
      <c r="F44" s="2">
        <f>'48 Hours - EB  FHWA Classes'!F44+'48 Hours - WB  FHWA Classes'!F44</f>
        <v>39</v>
      </c>
      <c r="G44" s="2">
        <f>'48 Hours - EB  FHWA Classes'!G44+'48 Hours - WB  FHWA Classes'!G44</f>
        <v>16</v>
      </c>
      <c r="H44" s="2">
        <f>'48 Hours - EB  FHWA Classes'!H44+'48 Hours - WB  FHWA Classes'!H44</f>
        <v>0</v>
      </c>
      <c r="I44" s="2">
        <f>'48 Hours - EB  FHWA Classes'!I44+'48 Hours - WB  FHWA Classes'!I44</f>
        <v>0</v>
      </c>
      <c r="J44" s="73">
        <f t="shared" si="1"/>
        <v>539</v>
      </c>
    </row>
    <row r="45" spans="3:10" x14ac:dyDescent="0.25">
      <c r="C45" s="51">
        <f t="shared" si="0"/>
        <v>43516.374997799998</v>
      </c>
      <c r="D45" s="52">
        <f t="shared" si="2"/>
        <v>1.3749978000000009</v>
      </c>
      <c r="E45" s="1">
        <f>'48 Hours - EB  FHWA Classes'!E45+'48 Hours - WB  FHWA Classes'!E45</f>
        <v>321</v>
      </c>
      <c r="F45" s="2">
        <f>'48 Hours - EB  FHWA Classes'!F45+'48 Hours - WB  FHWA Classes'!F45</f>
        <v>46</v>
      </c>
      <c r="G45" s="2">
        <f>'48 Hours - EB  FHWA Classes'!G45+'48 Hours - WB  FHWA Classes'!G45</f>
        <v>23</v>
      </c>
      <c r="H45" s="2">
        <f>'48 Hours - EB  FHWA Classes'!H45+'48 Hours - WB  FHWA Classes'!H45</f>
        <v>0</v>
      </c>
      <c r="I45" s="2">
        <f>'48 Hours - EB  FHWA Classes'!I45+'48 Hours - WB  FHWA Classes'!I45</f>
        <v>0</v>
      </c>
      <c r="J45" s="73">
        <f t="shared" si="1"/>
        <v>390</v>
      </c>
    </row>
    <row r="46" spans="3:10" x14ac:dyDescent="0.25">
      <c r="C46" s="51">
        <f t="shared" si="0"/>
        <v>43516.4166644</v>
      </c>
      <c r="D46" s="52">
        <f t="shared" si="2"/>
        <v>1.416664400000001</v>
      </c>
      <c r="E46" s="1">
        <f>'48 Hours - EB  FHWA Classes'!E46+'48 Hours - WB  FHWA Classes'!E46</f>
        <v>292</v>
      </c>
      <c r="F46" s="2">
        <f>'48 Hours - EB  FHWA Classes'!F46+'48 Hours - WB  FHWA Classes'!F46</f>
        <v>33</v>
      </c>
      <c r="G46" s="2">
        <f>'48 Hours - EB  FHWA Classes'!G46+'48 Hours - WB  FHWA Classes'!G46</f>
        <v>20</v>
      </c>
      <c r="H46" s="2">
        <f>'48 Hours - EB  FHWA Classes'!H46+'48 Hours - WB  FHWA Classes'!H46</f>
        <v>0</v>
      </c>
      <c r="I46" s="2">
        <f>'48 Hours - EB  FHWA Classes'!I46+'48 Hours - WB  FHWA Classes'!I46</f>
        <v>0</v>
      </c>
      <c r="J46" s="73">
        <f t="shared" si="1"/>
        <v>345</v>
      </c>
    </row>
    <row r="47" spans="3:10" x14ac:dyDescent="0.25">
      <c r="C47" s="51">
        <f t="shared" si="0"/>
        <v>43516.458331000002</v>
      </c>
      <c r="D47" s="52">
        <f t="shared" si="2"/>
        <v>1.4583310000000012</v>
      </c>
      <c r="E47" s="1">
        <f>'48 Hours - EB  FHWA Classes'!E47+'48 Hours - WB  FHWA Classes'!E47</f>
        <v>351</v>
      </c>
      <c r="F47" s="2">
        <f>'48 Hours - EB  FHWA Classes'!F47+'48 Hours - WB  FHWA Classes'!F47</f>
        <v>34</v>
      </c>
      <c r="G47" s="2">
        <f>'48 Hours - EB  FHWA Classes'!G47+'48 Hours - WB  FHWA Classes'!G47</f>
        <v>15</v>
      </c>
      <c r="H47" s="2">
        <f>'48 Hours - EB  FHWA Classes'!H47+'48 Hours - WB  FHWA Classes'!H47</f>
        <v>0</v>
      </c>
      <c r="I47" s="2">
        <f>'48 Hours - EB  FHWA Classes'!I47+'48 Hours - WB  FHWA Classes'!I47</f>
        <v>0</v>
      </c>
      <c r="J47" s="73">
        <f t="shared" si="1"/>
        <v>400</v>
      </c>
    </row>
    <row r="48" spans="3:10" x14ac:dyDescent="0.25">
      <c r="C48" s="51">
        <f t="shared" si="0"/>
        <v>43516.499997600004</v>
      </c>
      <c r="D48" s="52">
        <f t="shared" si="2"/>
        <v>1.4999976000000013</v>
      </c>
      <c r="E48" s="1">
        <f>'48 Hours - EB  FHWA Classes'!E48+'48 Hours - WB  FHWA Classes'!E48</f>
        <v>390</v>
      </c>
      <c r="F48" s="2">
        <f>'48 Hours - EB  FHWA Classes'!F48+'48 Hours - WB  FHWA Classes'!F48</f>
        <v>38</v>
      </c>
      <c r="G48" s="2">
        <f>'48 Hours - EB  FHWA Classes'!G48+'48 Hours - WB  FHWA Classes'!G48</f>
        <v>25</v>
      </c>
      <c r="H48" s="2">
        <f>'48 Hours - EB  FHWA Classes'!H48+'48 Hours - WB  FHWA Classes'!H48</f>
        <v>0</v>
      </c>
      <c r="I48" s="2">
        <f>'48 Hours - EB  FHWA Classes'!I48+'48 Hours - WB  FHWA Classes'!I48</f>
        <v>0</v>
      </c>
      <c r="J48" s="73">
        <f t="shared" si="1"/>
        <v>453</v>
      </c>
    </row>
    <row r="49" spans="1:14" x14ac:dyDescent="0.25">
      <c r="C49" s="51">
        <f t="shared" si="0"/>
        <v>43516.541664199998</v>
      </c>
      <c r="D49" s="52">
        <f t="shared" si="2"/>
        <v>1.5416642000000014</v>
      </c>
      <c r="E49" s="1">
        <f>'48 Hours - EB  FHWA Classes'!E49+'48 Hours - WB  FHWA Classes'!E49</f>
        <v>365</v>
      </c>
      <c r="F49" s="2">
        <f>'48 Hours - EB  FHWA Classes'!F49+'48 Hours - WB  FHWA Classes'!F49</f>
        <v>28</v>
      </c>
      <c r="G49" s="2">
        <f>'48 Hours - EB  FHWA Classes'!G49+'48 Hours - WB  FHWA Classes'!G49</f>
        <v>12</v>
      </c>
      <c r="H49" s="2">
        <f>'48 Hours - EB  FHWA Classes'!H49+'48 Hours - WB  FHWA Classes'!H49</f>
        <v>0</v>
      </c>
      <c r="I49" s="2">
        <f>'48 Hours - EB  FHWA Classes'!I49+'48 Hours - WB  FHWA Classes'!I49</f>
        <v>0</v>
      </c>
      <c r="J49" s="73">
        <f t="shared" si="1"/>
        <v>405</v>
      </c>
    </row>
    <row r="50" spans="1:14" x14ac:dyDescent="0.25">
      <c r="C50" s="51">
        <f t="shared" si="0"/>
        <v>43516.5833308</v>
      </c>
      <c r="D50" s="52">
        <f t="shared" si="2"/>
        <v>1.5833308000000015</v>
      </c>
      <c r="E50" s="1">
        <f>'48 Hours - EB  FHWA Classes'!E50+'48 Hours - WB  FHWA Classes'!E50</f>
        <v>479</v>
      </c>
      <c r="F50" s="2">
        <f>'48 Hours - EB  FHWA Classes'!F50+'48 Hours - WB  FHWA Classes'!F50</f>
        <v>45</v>
      </c>
      <c r="G50" s="2">
        <f>'48 Hours - EB  FHWA Classes'!G50+'48 Hours - WB  FHWA Classes'!G50</f>
        <v>18</v>
      </c>
      <c r="H50" s="2">
        <f>'48 Hours - EB  FHWA Classes'!H50+'48 Hours - WB  FHWA Classes'!H50</f>
        <v>0</v>
      </c>
      <c r="I50" s="2">
        <f>'48 Hours - EB  FHWA Classes'!I50+'48 Hours - WB  FHWA Classes'!I50</f>
        <v>0</v>
      </c>
      <c r="J50" s="73">
        <f t="shared" si="1"/>
        <v>542</v>
      </c>
    </row>
    <row r="51" spans="1:14" x14ac:dyDescent="0.25">
      <c r="C51" s="51">
        <f t="shared" si="0"/>
        <v>43516.624997400002</v>
      </c>
      <c r="D51" s="52">
        <f t="shared" si="2"/>
        <v>1.6249974000000016</v>
      </c>
      <c r="E51" s="1">
        <f>'48 Hours - EB  FHWA Classes'!E51+'48 Hours - WB  FHWA Classes'!E51</f>
        <v>579</v>
      </c>
      <c r="F51" s="2">
        <f>'48 Hours - EB  FHWA Classes'!F51+'48 Hours - WB  FHWA Classes'!F51</f>
        <v>57</v>
      </c>
      <c r="G51" s="2">
        <f>'48 Hours - EB  FHWA Classes'!G51+'48 Hours - WB  FHWA Classes'!G51</f>
        <v>19</v>
      </c>
      <c r="H51" s="2">
        <f>'48 Hours - EB  FHWA Classes'!H51+'48 Hours - WB  FHWA Classes'!H51</f>
        <v>0</v>
      </c>
      <c r="I51" s="2">
        <f>'48 Hours - EB  FHWA Classes'!I51+'48 Hours - WB  FHWA Classes'!I51</f>
        <v>0</v>
      </c>
      <c r="J51" s="73">
        <f t="shared" si="1"/>
        <v>655</v>
      </c>
    </row>
    <row r="52" spans="1:14" x14ac:dyDescent="0.25">
      <c r="C52" s="51">
        <f t="shared" si="0"/>
        <v>43516.666663999997</v>
      </c>
      <c r="D52" s="52">
        <f t="shared" si="2"/>
        <v>1.6666640000000017</v>
      </c>
      <c r="E52" s="1">
        <f>'48 Hours - EB  FHWA Classes'!E52+'48 Hours - WB  FHWA Classes'!E52</f>
        <v>684</v>
      </c>
      <c r="F52" s="2">
        <f>'48 Hours - EB  FHWA Classes'!F52+'48 Hours - WB  FHWA Classes'!F52</f>
        <v>46</v>
      </c>
      <c r="G52" s="2">
        <f>'48 Hours - EB  FHWA Classes'!G52+'48 Hours - WB  FHWA Classes'!G52</f>
        <v>9</v>
      </c>
      <c r="H52" s="2">
        <f>'48 Hours - EB  FHWA Classes'!H52+'48 Hours - WB  FHWA Classes'!H52</f>
        <v>0</v>
      </c>
      <c r="I52" s="2">
        <f>'48 Hours - EB  FHWA Classes'!I52+'48 Hours - WB  FHWA Classes'!I52</f>
        <v>0</v>
      </c>
      <c r="J52" s="73">
        <f t="shared" si="1"/>
        <v>739</v>
      </c>
    </row>
    <row r="53" spans="1:14" x14ac:dyDescent="0.25">
      <c r="C53" s="51">
        <f t="shared" si="0"/>
        <v>43516.708330599999</v>
      </c>
      <c r="D53" s="52">
        <f t="shared" si="2"/>
        <v>1.7083306000000018</v>
      </c>
      <c r="E53" s="1">
        <f>'48 Hours - EB  FHWA Classes'!E53+'48 Hours - WB  FHWA Classes'!E53</f>
        <v>771</v>
      </c>
      <c r="F53" s="2">
        <f>'48 Hours - EB  FHWA Classes'!F53+'48 Hours - WB  FHWA Classes'!F53</f>
        <v>46</v>
      </c>
      <c r="G53" s="2">
        <f>'48 Hours - EB  FHWA Classes'!G53+'48 Hours - WB  FHWA Classes'!G53</f>
        <v>3</v>
      </c>
      <c r="H53" s="2">
        <f>'48 Hours - EB  FHWA Classes'!H53+'48 Hours - WB  FHWA Classes'!H53</f>
        <v>0</v>
      </c>
      <c r="I53" s="2">
        <f>'48 Hours - EB  FHWA Classes'!I53+'48 Hours - WB  FHWA Classes'!I53</f>
        <v>0</v>
      </c>
      <c r="J53" s="73">
        <f t="shared" si="1"/>
        <v>820</v>
      </c>
    </row>
    <row r="54" spans="1:14" x14ac:dyDescent="0.25">
      <c r="C54" s="51">
        <f t="shared" si="0"/>
        <v>43516.749997200001</v>
      </c>
      <c r="D54" s="52">
        <f t="shared" si="2"/>
        <v>1.7499972000000019</v>
      </c>
      <c r="E54" s="1">
        <f>'48 Hours - EB  FHWA Classes'!E54+'48 Hours - WB  FHWA Classes'!E54</f>
        <v>507</v>
      </c>
      <c r="F54" s="2">
        <f>'48 Hours - EB  FHWA Classes'!F54+'48 Hours - WB  FHWA Classes'!F54</f>
        <v>21</v>
      </c>
      <c r="G54" s="2">
        <f>'48 Hours - EB  FHWA Classes'!G54+'48 Hours - WB  FHWA Classes'!G54</f>
        <v>8</v>
      </c>
      <c r="H54" s="2">
        <f>'48 Hours - EB  FHWA Classes'!H54+'48 Hours - WB  FHWA Classes'!H54</f>
        <v>0</v>
      </c>
      <c r="I54" s="2">
        <f>'48 Hours - EB  FHWA Classes'!I54+'48 Hours - WB  FHWA Classes'!I54</f>
        <v>0</v>
      </c>
      <c r="J54" s="73">
        <f t="shared" si="1"/>
        <v>536</v>
      </c>
    </row>
    <row r="55" spans="1:14" x14ac:dyDescent="0.25">
      <c r="C55" s="51">
        <f t="shared" si="0"/>
        <v>43516.791663800002</v>
      </c>
      <c r="D55" s="52">
        <f t="shared" si="2"/>
        <v>1.791663800000002</v>
      </c>
      <c r="E55" s="1">
        <f>'48 Hours - EB  FHWA Classes'!E55+'48 Hours - WB  FHWA Classes'!E55</f>
        <v>309</v>
      </c>
      <c r="F55" s="2">
        <f>'48 Hours - EB  FHWA Classes'!F55+'48 Hours - WB  FHWA Classes'!F55</f>
        <v>14</v>
      </c>
      <c r="G55" s="2">
        <f>'48 Hours - EB  FHWA Classes'!G55+'48 Hours - WB  FHWA Classes'!G55</f>
        <v>3</v>
      </c>
      <c r="H55" s="2">
        <f>'48 Hours - EB  FHWA Classes'!H55+'48 Hours - WB  FHWA Classes'!H55</f>
        <v>0</v>
      </c>
      <c r="I55" s="2">
        <f>'48 Hours - EB  FHWA Classes'!I55+'48 Hours - WB  FHWA Classes'!I55</f>
        <v>0</v>
      </c>
      <c r="J55" s="73">
        <f t="shared" si="1"/>
        <v>326</v>
      </c>
    </row>
    <row r="56" spans="1:14" x14ac:dyDescent="0.25">
      <c r="C56" s="51">
        <f t="shared" si="0"/>
        <v>43516.833330399997</v>
      </c>
      <c r="D56" s="52">
        <f t="shared" si="2"/>
        <v>1.8333304000000021</v>
      </c>
      <c r="E56" s="1">
        <f>'48 Hours - EB  FHWA Classes'!E56+'48 Hours - WB  FHWA Classes'!E56</f>
        <v>250</v>
      </c>
      <c r="F56" s="2">
        <f>'48 Hours - EB  FHWA Classes'!F56+'48 Hours - WB  FHWA Classes'!F56</f>
        <v>18</v>
      </c>
      <c r="G56" s="2">
        <f>'48 Hours - EB  FHWA Classes'!G56+'48 Hours - WB  FHWA Classes'!G56</f>
        <v>1</v>
      </c>
      <c r="H56" s="2">
        <f>'48 Hours - EB  FHWA Classes'!H56+'48 Hours - WB  FHWA Classes'!H56</f>
        <v>0</v>
      </c>
      <c r="I56" s="2">
        <f>'48 Hours - EB  FHWA Classes'!I56+'48 Hours - WB  FHWA Classes'!I56</f>
        <v>0</v>
      </c>
      <c r="J56" s="73">
        <f t="shared" si="1"/>
        <v>269</v>
      </c>
    </row>
    <row r="57" spans="1:14" x14ac:dyDescent="0.25">
      <c r="C57" s="51">
        <f t="shared" si="0"/>
        <v>43516.874996999999</v>
      </c>
      <c r="D57" s="52">
        <f t="shared" si="2"/>
        <v>1.8749970000000022</v>
      </c>
      <c r="E57" s="1">
        <f>'48 Hours - EB  FHWA Classes'!E57+'48 Hours - WB  FHWA Classes'!E57</f>
        <v>154</v>
      </c>
      <c r="F57" s="2">
        <f>'48 Hours - EB  FHWA Classes'!F57+'48 Hours - WB  FHWA Classes'!F57</f>
        <v>4</v>
      </c>
      <c r="G57" s="2">
        <f>'48 Hours - EB  FHWA Classes'!G57+'48 Hours - WB  FHWA Classes'!G57</f>
        <v>1</v>
      </c>
      <c r="H57" s="2">
        <f>'48 Hours - EB  FHWA Classes'!H57+'48 Hours - WB  FHWA Classes'!H57</f>
        <v>0</v>
      </c>
      <c r="I57" s="2">
        <f>'48 Hours - EB  FHWA Classes'!I57+'48 Hours - WB  FHWA Classes'!I57</f>
        <v>0</v>
      </c>
      <c r="J57" s="73">
        <f t="shared" si="1"/>
        <v>159</v>
      </c>
    </row>
    <row r="58" spans="1:14" x14ac:dyDescent="0.25">
      <c r="C58" s="51">
        <f t="shared" si="0"/>
        <v>43516.916663600001</v>
      </c>
      <c r="D58" s="52">
        <f t="shared" si="2"/>
        <v>1.9166636000000024</v>
      </c>
      <c r="E58" s="1">
        <f>'48 Hours - EB  FHWA Classes'!E58+'48 Hours - WB  FHWA Classes'!E58</f>
        <v>100</v>
      </c>
      <c r="F58" s="2">
        <f>'48 Hours - EB  FHWA Classes'!F58+'48 Hours - WB  FHWA Classes'!F58</f>
        <v>8</v>
      </c>
      <c r="G58" s="2">
        <f>'48 Hours - EB  FHWA Classes'!G58+'48 Hours - WB  FHWA Classes'!G58</f>
        <v>2</v>
      </c>
      <c r="H58" s="2">
        <f>'48 Hours - EB  FHWA Classes'!H58+'48 Hours - WB  FHWA Classes'!H58</f>
        <v>0</v>
      </c>
      <c r="I58" s="2">
        <f>'48 Hours - EB  FHWA Classes'!I58+'48 Hours - WB  FHWA Classes'!I58</f>
        <v>0</v>
      </c>
      <c r="J58" s="73">
        <f t="shared" si="1"/>
        <v>110</v>
      </c>
    </row>
    <row r="59" spans="1:14" ht="14.4" thickBot="1" x14ac:dyDescent="0.3">
      <c r="C59" s="54">
        <f t="shared" si="0"/>
        <v>43516.958330200003</v>
      </c>
      <c r="D59" s="55">
        <f t="shared" si="2"/>
        <v>1.9583302000000025</v>
      </c>
      <c r="E59" s="5">
        <f>'48 Hours - EB  FHWA Classes'!E59+'48 Hours - WB  FHWA Classes'!E59</f>
        <v>91</v>
      </c>
      <c r="F59" s="6">
        <f>'48 Hours - EB  FHWA Classes'!F59+'48 Hours - WB  FHWA Classes'!F59</f>
        <v>5</v>
      </c>
      <c r="G59" s="6">
        <f>'48 Hours - EB  FHWA Classes'!G59+'48 Hours - WB  FHWA Classes'!G59</f>
        <v>1</v>
      </c>
      <c r="H59" s="6">
        <f>'48 Hours - EB  FHWA Classes'!H59+'48 Hours - WB  FHWA Classes'!H59</f>
        <v>0</v>
      </c>
      <c r="I59" s="6">
        <f>'48 Hours - EB  FHWA Classes'!I59+'48 Hours - WB  FHWA Classes'!I59</f>
        <v>0</v>
      </c>
      <c r="J59" s="74">
        <f t="shared" si="1"/>
        <v>97</v>
      </c>
    </row>
    <row r="60" spans="1:14" s="45" customFormat="1" x14ac:dyDescent="0.25">
      <c r="A60" s="56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</row>
    <row r="61" spans="1:14" s="59" customFormat="1" x14ac:dyDescent="0.25">
      <c r="C61" s="110" t="s">
        <v>5</v>
      </c>
      <c r="D61" s="111"/>
      <c r="E61" s="76">
        <f>SUM(E12:E59)</f>
        <v>16228</v>
      </c>
      <c r="F61" s="76">
        <f t="shared" ref="F61:J61" si="3">SUM(F12:F59)</f>
        <v>1248</v>
      </c>
      <c r="G61" s="76">
        <f t="shared" si="3"/>
        <v>428</v>
      </c>
      <c r="H61" s="76">
        <f t="shared" si="3"/>
        <v>1</v>
      </c>
      <c r="I61" s="76">
        <f t="shared" si="3"/>
        <v>0</v>
      </c>
      <c r="J61" s="76">
        <f t="shared" si="3"/>
        <v>17905</v>
      </c>
    </row>
    <row r="62" spans="1:14" s="59" customFormat="1" x14ac:dyDescent="0.25">
      <c r="C62" s="110" t="s">
        <v>6</v>
      </c>
      <c r="D62" s="111"/>
      <c r="E62" s="77">
        <f>E61/$J$61</f>
        <v>0.90633901144931583</v>
      </c>
      <c r="F62" s="77">
        <f t="shared" ref="F62:I62" si="4">F61/$J$61</f>
        <v>6.970120078190449E-2</v>
      </c>
      <c r="G62" s="77">
        <f t="shared" si="4"/>
        <v>2.3903937447640324E-2</v>
      </c>
      <c r="H62" s="77">
        <f t="shared" si="4"/>
        <v>5.5850321139346549E-5</v>
      </c>
      <c r="I62" s="77">
        <f t="shared" si="4"/>
        <v>0</v>
      </c>
      <c r="J62" s="78"/>
    </row>
    <row r="63" spans="1:14" s="60" customFormat="1" x14ac:dyDescent="0.25"/>
    <row r="64" spans="1:14" s="59" customFormat="1" x14ac:dyDescent="0.25">
      <c r="C64" s="110" t="s">
        <v>13</v>
      </c>
      <c r="D64" s="111"/>
      <c r="E64" s="76">
        <f>SUM(E12:E35)</f>
        <v>8271</v>
      </c>
      <c r="F64" s="76">
        <f t="shared" ref="F64:I64" si="5">SUM(F12:F35)</f>
        <v>646</v>
      </c>
      <c r="G64" s="76">
        <f t="shared" si="5"/>
        <v>221</v>
      </c>
      <c r="H64" s="76">
        <f t="shared" si="5"/>
        <v>1</v>
      </c>
      <c r="I64" s="76">
        <f t="shared" si="5"/>
        <v>0</v>
      </c>
      <c r="J64" s="76">
        <f>SUM(J12:J35)</f>
        <v>9139</v>
      </c>
    </row>
    <row r="65" spans="3:10" s="59" customFormat="1" x14ac:dyDescent="0.25">
      <c r="C65" s="110" t="s">
        <v>6</v>
      </c>
      <c r="D65" s="111"/>
      <c r="E65" s="77">
        <f>E64/$J$64</f>
        <v>0.9050224313382208</v>
      </c>
      <c r="F65" s="77">
        <f t="shared" ref="F65:I65" si="6">F64/$J$64</f>
        <v>7.068607068607069E-2</v>
      </c>
      <c r="G65" s="77">
        <f t="shared" si="6"/>
        <v>2.4182076813655761E-2</v>
      </c>
      <c r="H65" s="77">
        <f t="shared" si="6"/>
        <v>1.09421162052741E-4</v>
      </c>
      <c r="I65" s="77">
        <f t="shared" si="6"/>
        <v>0</v>
      </c>
      <c r="J65" s="78"/>
    </row>
    <row r="66" spans="3:10" s="60" customFormat="1" x14ac:dyDescent="0.25"/>
    <row r="67" spans="3:10" s="59" customFormat="1" x14ac:dyDescent="0.25">
      <c r="C67" s="110" t="s">
        <v>14</v>
      </c>
      <c r="D67" s="111"/>
      <c r="E67" s="76">
        <f>SUM(E36:E59)</f>
        <v>7957</v>
      </c>
      <c r="F67" s="76">
        <f t="shared" ref="F67:J67" si="7">SUM(F36:F59)</f>
        <v>602</v>
      </c>
      <c r="G67" s="76">
        <f t="shared" si="7"/>
        <v>207</v>
      </c>
      <c r="H67" s="76">
        <f t="shared" si="7"/>
        <v>0</v>
      </c>
      <c r="I67" s="76">
        <f t="shared" si="7"/>
        <v>0</v>
      </c>
      <c r="J67" s="76">
        <f t="shared" si="7"/>
        <v>8766</v>
      </c>
    </row>
    <row r="68" spans="3:10" s="59" customFormat="1" x14ac:dyDescent="0.25">
      <c r="C68" s="110" t="s">
        <v>6</v>
      </c>
      <c r="D68" s="111"/>
      <c r="E68" s="77">
        <f>E67/$J$67</f>
        <v>0.90771161305042214</v>
      </c>
      <c r="F68" s="77">
        <f t="shared" ref="F68:I68" si="8">F67/$J$67</f>
        <v>6.867442391056354E-2</v>
      </c>
      <c r="G68" s="77">
        <f t="shared" si="8"/>
        <v>2.3613963039014373E-2</v>
      </c>
      <c r="H68" s="77">
        <f t="shared" si="8"/>
        <v>0</v>
      </c>
      <c r="I68" s="77">
        <f t="shared" si="8"/>
        <v>0</v>
      </c>
      <c r="J68" s="78"/>
    </row>
    <row r="69" spans="3:10" s="60" customFormat="1" x14ac:dyDescent="0.25"/>
    <row r="70" spans="3:10" s="59" customFormat="1" x14ac:dyDescent="0.25">
      <c r="C70" s="110" t="s">
        <v>15</v>
      </c>
      <c r="D70" s="111"/>
      <c r="E70" s="76">
        <f>E61/2</f>
        <v>8114</v>
      </c>
      <c r="F70" s="76">
        <f t="shared" ref="F70:J70" si="9">F61/2</f>
        <v>624</v>
      </c>
      <c r="G70" s="76">
        <f t="shared" si="9"/>
        <v>214</v>
      </c>
      <c r="H70" s="76">
        <f t="shared" si="9"/>
        <v>0.5</v>
      </c>
      <c r="I70" s="76">
        <f t="shared" si="9"/>
        <v>0</v>
      </c>
      <c r="J70" s="76">
        <f t="shared" si="9"/>
        <v>8952.5</v>
      </c>
    </row>
    <row r="71" spans="3:10" s="59" customFormat="1" x14ac:dyDescent="0.25">
      <c r="C71" s="110" t="s">
        <v>6</v>
      </c>
      <c r="D71" s="111"/>
      <c r="E71" s="77">
        <f>E70/$J$70</f>
        <v>0.90633901144931583</v>
      </c>
      <c r="F71" s="77">
        <f t="shared" ref="F71:I71" si="10">F70/$J$70</f>
        <v>6.970120078190449E-2</v>
      </c>
      <c r="G71" s="77">
        <f t="shared" si="10"/>
        <v>2.3903937447640324E-2</v>
      </c>
      <c r="H71" s="77">
        <f t="shared" si="10"/>
        <v>5.5850321139346549E-5</v>
      </c>
      <c r="I71" s="77">
        <f t="shared" si="10"/>
        <v>0</v>
      </c>
      <c r="J71" s="78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.25" right="0.25" top="0.75" bottom="0.5" header="0.25" footer="0.25"/>
  <pageSetup orientation="landscape" r:id="rId1"/>
  <headerFooter>
    <oddHeader>&amp;C&amp;"-,Bold"&amp;12Volume/Class Data - 48 Hours (hour increments)&amp;R1053-2384 930731X</oddHeader>
    <oddFooter>&amp;RPage &amp;P of &amp;N</oddFooter>
  </headerFooter>
  <rowBreaks count="2" manualBreakCount="2">
    <brk id="35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EB  (volume &amp; class)</vt:lpstr>
      <vt:lpstr>48 Hours - EB  FHWA Classes</vt:lpstr>
      <vt:lpstr>48 Hours - WB  (volume &amp; class)</vt:lpstr>
      <vt:lpstr>48 Hours - WB  FHWA Classes</vt:lpstr>
      <vt:lpstr>48 Hours - Total (V&amp;C)</vt:lpstr>
      <vt:lpstr>48 Hours - Total FHWA Classes </vt:lpstr>
      <vt:lpstr>'48 Hours - EB  (volume &amp; class)'!Print_Titles</vt:lpstr>
      <vt:lpstr>'48 Hours - EB  FHWA Classes'!Print_Titles</vt:lpstr>
      <vt:lpstr>'48 Hours - Total (V&amp;C)'!Print_Titles</vt:lpstr>
      <vt:lpstr>'48 Hours - Total FHWA Classes '!Print_Titles</vt:lpstr>
      <vt:lpstr>'48 Hours - WB  (volume &amp; class)'!Print_Titles</vt:lpstr>
      <vt:lpstr>'48 Hours - WB  FHWA Classes'!Print_Titles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2019-03-07T21:32:10Z</dcterms:modified>
</cp:coreProperties>
</file>