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25" yWindow="3330" windowWidth="14805" windowHeight="8010"/>
  </bookViews>
  <sheets>
    <sheet name="168 Hours (speed)" sheetId="4" r:id="rId1"/>
    <sheet name="168 Hours Speed Summary" sheetId="16" r:id="rId2"/>
    <sheet name="168 Hours - NB (volume &amp; class)" sheetId="1" r:id="rId3"/>
    <sheet name="168 Hours - NB (V&amp;C) Summary" sheetId="17" r:id="rId4"/>
    <sheet name="168 Hours - NB FHWA Classes" sheetId="11" r:id="rId5"/>
    <sheet name="168 Hours - NB FHWA Summary" sheetId="18" r:id="rId6"/>
    <sheet name="168 Hours - SB (volume &amp; class)" sheetId="12" r:id="rId7"/>
    <sheet name="168 Hours - SB (V&amp;C) Summary" sheetId="19" r:id="rId8"/>
    <sheet name="168 Hours - SB FHWA Classes" sheetId="13" r:id="rId9"/>
    <sheet name="168 Hours - SB FHWA Summary" sheetId="20" r:id="rId10"/>
    <sheet name="168 Hours - Total (V&amp;C)" sheetId="14" r:id="rId11"/>
    <sheet name="168 Hours - Total FHWA Classes " sheetId="15" r:id="rId12"/>
  </sheets>
  <definedNames>
    <definedName name="_xlnm.Print_Titles" localSheetId="3">'168 Hours - NB (V&amp;C) Summary'!$1:$11</definedName>
    <definedName name="_xlnm.Print_Titles" localSheetId="2">'168 Hours - NB (volume &amp; class)'!$1:$11</definedName>
    <definedName name="_xlnm.Print_Titles" localSheetId="4">'168 Hours - NB FHWA Classes'!$1:$11</definedName>
    <definedName name="_xlnm.Print_Titles" localSheetId="5">'168 Hours - NB FHWA Summary'!$1:$11</definedName>
    <definedName name="_xlnm.Print_Titles" localSheetId="7">'168 Hours - SB (V&amp;C) Summary'!$1:$11</definedName>
    <definedName name="_xlnm.Print_Titles" localSheetId="6">'168 Hours - SB (volume &amp; class)'!$1:$11</definedName>
    <definedName name="_xlnm.Print_Titles" localSheetId="8">'168 Hours - SB FHWA Classes'!$1:$11</definedName>
    <definedName name="_xlnm.Print_Titles" localSheetId="9">'168 Hours - SB FHWA Summary'!$1:$11</definedName>
    <definedName name="_xlnm.Print_Titles" localSheetId="10">'168 Hours - Total (V&amp;C)'!$1:$11</definedName>
    <definedName name="_xlnm.Print_Titles" localSheetId="11">'168 Hours - Total FHWA Classes '!$1:$11</definedName>
    <definedName name="_xlnm.Print_Titles" localSheetId="0">'168 Hours (speed)'!$1:$8</definedName>
    <definedName name="_xlnm.Print_Titles" localSheetId="1">'168 Hours Speed Summary'!$1:$8</definedName>
  </definedNames>
  <calcPr calcId="145621"/>
</workbook>
</file>

<file path=xl/calcChain.xml><?xml version="1.0" encoding="utf-8"?>
<calcChain xmlns="http://schemas.openxmlformats.org/spreadsheetml/2006/main">
  <c r="C13" i="19" l="1"/>
  <c r="D13" i="19"/>
  <c r="E13" i="19"/>
  <c r="F13" i="19"/>
  <c r="G13" i="19"/>
  <c r="H13" i="19"/>
  <c r="I13" i="19"/>
  <c r="J13" i="19"/>
  <c r="K13" i="19"/>
  <c r="L13" i="19"/>
  <c r="M13" i="19"/>
  <c r="N13" i="19"/>
  <c r="O13" i="19"/>
  <c r="P13" i="19"/>
  <c r="C14" i="19"/>
  <c r="D14" i="19"/>
  <c r="E14" i="19"/>
  <c r="F14" i="19"/>
  <c r="G14" i="19"/>
  <c r="H14" i="19"/>
  <c r="I14" i="19"/>
  <c r="J14" i="19"/>
  <c r="K14" i="19"/>
  <c r="L14" i="19"/>
  <c r="M14" i="19"/>
  <c r="N14" i="19"/>
  <c r="O14" i="19"/>
  <c r="P14" i="19"/>
  <c r="C15" i="19"/>
  <c r="D15" i="19"/>
  <c r="E15" i="19"/>
  <c r="F15" i="19"/>
  <c r="G15" i="19"/>
  <c r="H15" i="19"/>
  <c r="I15" i="19"/>
  <c r="J15" i="19"/>
  <c r="K15" i="19"/>
  <c r="L15" i="19"/>
  <c r="M15" i="19"/>
  <c r="N15" i="19"/>
  <c r="O15" i="19"/>
  <c r="P15" i="19"/>
  <c r="C16" i="19"/>
  <c r="D16" i="19"/>
  <c r="E16" i="19"/>
  <c r="F16" i="19"/>
  <c r="G16" i="19"/>
  <c r="H16" i="19"/>
  <c r="I16" i="19"/>
  <c r="J16" i="19"/>
  <c r="K16" i="19"/>
  <c r="L16" i="19"/>
  <c r="M16" i="19"/>
  <c r="N16" i="19"/>
  <c r="O16" i="19"/>
  <c r="P16" i="19"/>
  <c r="C17" i="19"/>
  <c r="D17" i="19"/>
  <c r="E17" i="19"/>
  <c r="F17" i="19"/>
  <c r="G17" i="19"/>
  <c r="H17" i="19"/>
  <c r="I17" i="19"/>
  <c r="J17" i="19"/>
  <c r="K17" i="19"/>
  <c r="L17" i="19"/>
  <c r="M17" i="19"/>
  <c r="N17" i="19"/>
  <c r="O17" i="19"/>
  <c r="P17" i="19"/>
  <c r="C18" i="19"/>
  <c r="D18" i="19"/>
  <c r="E18" i="19"/>
  <c r="F18" i="19"/>
  <c r="G18" i="19"/>
  <c r="H18" i="19"/>
  <c r="I18" i="19"/>
  <c r="J18" i="19"/>
  <c r="K18" i="19"/>
  <c r="L18" i="19"/>
  <c r="M18" i="19"/>
  <c r="N18" i="19"/>
  <c r="O18" i="19"/>
  <c r="P18" i="19"/>
  <c r="C19" i="19"/>
  <c r="D19" i="19"/>
  <c r="E19" i="19"/>
  <c r="F19" i="19"/>
  <c r="G19" i="19"/>
  <c r="H19" i="19"/>
  <c r="I19" i="19"/>
  <c r="J19" i="19"/>
  <c r="K19" i="19"/>
  <c r="L19" i="19"/>
  <c r="M19" i="19"/>
  <c r="N19" i="19"/>
  <c r="O19" i="19"/>
  <c r="P19" i="19"/>
  <c r="C20" i="19"/>
  <c r="D20" i="19"/>
  <c r="E20" i="19"/>
  <c r="F20" i="19"/>
  <c r="G20" i="19"/>
  <c r="H20" i="19"/>
  <c r="I20" i="19"/>
  <c r="J20" i="19"/>
  <c r="K20" i="19"/>
  <c r="L20" i="19"/>
  <c r="M20" i="19"/>
  <c r="N20" i="19"/>
  <c r="O20" i="19"/>
  <c r="P20" i="19"/>
  <c r="C21" i="19"/>
  <c r="D21" i="19"/>
  <c r="E21" i="19"/>
  <c r="F21" i="19"/>
  <c r="G21" i="19"/>
  <c r="H21" i="19"/>
  <c r="I21" i="19"/>
  <c r="J21" i="19"/>
  <c r="K21" i="19"/>
  <c r="L21" i="19"/>
  <c r="M21" i="19"/>
  <c r="N21" i="19"/>
  <c r="O21" i="19"/>
  <c r="P21" i="19"/>
  <c r="C22" i="19"/>
  <c r="D22" i="19"/>
  <c r="E22" i="19"/>
  <c r="F22" i="19"/>
  <c r="G22" i="19"/>
  <c r="H22" i="19"/>
  <c r="I22" i="19"/>
  <c r="J22" i="19"/>
  <c r="K22" i="19"/>
  <c r="L22" i="19"/>
  <c r="M22" i="19"/>
  <c r="N22" i="19"/>
  <c r="O22" i="19"/>
  <c r="P22" i="19"/>
  <c r="C23" i="19"/>
  <c r="D23" i="19"/>
  <c r="E23" i="19"/>
  <c r="F23" i="19"/>
  <c r="G23" i="19"/>
  <c r="H23" i="19"/>
  <c r="I23" i="19"/>
  <c r="J23" i="19"/>
  <c r="K23" i="19"/>
  <c r="L23" i="19"/>
  <c r="M23" i="19"/>
  <c r="N23" i="19"/>
  <c r="O23" i="19"/>
  <c r="P23" i="19"/>
  <c r="C24" i="19"/>
  <c r="D24" i="19"/>
  <c r="E24" i="19"/>
  <c r="F24" i="19"/>
  <c r="G24" i="19"/>
  <c r="H24" i="19"/>
  <c r="I24" i="19"/>
  <c r="J24" i="19"/>
  <c r="K24" i="19"/>
  <c r="L24" i="19"/>
  <c r="M24" i="19"/>
  <c r="N24" i="19"/>
  <c r="O24" i="19"/>
  <c r="P24" i="19"/>
  <c r="C25" i="19"/>
  <c r="D25" i="19"/>
  <c r="E25" i="19"/>
  <c r="F25" i="19"/>
  <c r="G25" i="19"/>
  <c r="H25" i="19"/>
  <c r="I25" i="19"/>
  <c r="J25" i="19"/>
  <c r="K25" i="19"/>
  <c r="L25" i="19"/>
  <c r="M25" i="19"/>
  <c r="N25" i="19"/>
  <c r="O25" i="19"/>
  <c r="P25" i="19"/>
  <c r="C26" i="19"/>
  <c r="D26" i="19"/>
  <c r="E26" i="19"/>
  <c r="F26" i="19"/>
  <c r="G26" i="19"/>
  <c r="H26" i="19"/>
  <c r="I26" i="19"/>
  <c r="J26" i="19"/>
  <c r="K26" i="19"/>
  <c r="L26" i="19"/>
  <c r="M26" i="19"/>
  <c r="N26" i="19"/>
  <c r="O26" i="19"/>
  <c r="P26" i="19"/>
  <c r="C27" i="19"/>
  <c r="D27" i="19"/>
  <c r="E27" i="19"/>
  <c r="F27" i="19"/>
  <c r="G27" i="19"/>
  <c r="H27" i="19"/>
  <c r="I27" i="19"/>
  <c r="J27" i="19"/>
  <c r="K27" i="19"/>
  <c r="L27" i="19"/>
  <c r="M27" i="19"/>
  <c r="N27" i="19"/>
  <c r="O27" i="19"/>
  <c r="P27" i="19"/>
  <c r="C28" i="19"/>
  <c r="D28" i="19"/>
  <c r="E28" i="19"/>
  <c r="F28" i="19"/>
  <c r="G28" i="19"/>
  <c r="H28" i="19"/>
  <c r="I28" i="19"/>
  <c r="J28" i="19"/>
  <c r="K28" i="19"/>
  <c r="L28" i="19"/>
  <c r="M28" i="19"/>
  <c r="N28" i="19"/>
  <c r="O28" i="19"/>
  <c r="P28" i="19"/>
  <c r="C29" i="19"/>
  <c r="D29" i="19"/>
  <c r="E29" i="19"/>
  <c r="F29" i="19"/>
  <c r="G29" i="19"/>
  <c r="H29" i="19"/>
  <c r="I29" i="19"/>
  <c r="J29" i="19"/>
  <c r="K29" i="19"/>
  <c r="L29" i="19"/>
  <c r="M29" i="19"/>
  <c r="N29" i="19"/>
  <c r="O29" i="19"/>
  <c r="P29" i="19"/>
  <c r="C30" i="19"/>
  <c r="D30" i="19"/>
  <c r="E30" i="19"/>
  <c r="F30" i="19"/>
  <c r="G30" i="19"/>
  <c r="H30" i="19"/>
  <c r="I30" i="19"/>
  <c r="J30" i="19"/>
  <c r="K30" i="19"/>
  <c r="L30" i="19"/>
  <c r="M30" i="19"/>
  <c r="N30" i="19"/>
  <c r="O30" i="19"/>
  <c r="P30" i="19"/>
  <c r="C31" i="19"/>
  <c r="D31" i="19"/>
  <c r="E31" i="19"/>
  <c r="F31" i="19"/>
  <c r="G31" i="19"/>
  <c r="H31" i="19"/>
  <c r="I31" i="19"/>
  <c r="J31" i="19"/>
  <c r="K31" i="19"/>
  <c r="L31" i="19"/>
  <c r="M31" i="19"/>
  <c r="N31" i="19"/>
  <c r="O31" i="19"/>
  <c r="P31" i="19"/>
  <c r="C32" i="19"/>
  <c r="D32" i="19"/>
  <c r="E32" i="19"/>
  <c r="F32" i="19"/>
  <c r="G32" i="19"/>
  <c r="H32" i="19"/>
  <c r="I32" i="19"/>
  <c r="J32" i="19"/>
  <c r="K32" i="19"/>
  <c r="L32" i="19"/>
  <c r="M32" i="19"/>
  <c r="N32" i="19"/>
  <c r="O32" i="19"/>
  <c r="P32" i="19"/>
  <c r="C33" i="19"/>
  <c r="D33" i="19"/>
  <c r="E33" i="19"/>
  <c r="F33" i="19"/>
  <c r="G33" i="19"/>
  <c r="H33" i="19"/>
  <c r="I33" i="19"/>
  <c r="J33" i="19"/>
  <c r="K33" i="19"/>
  <c r="L33" i="19"/>
  <c r="M33" i="19"/>
  <c r="N33" i="19"/>
  <c r="O33" i="19"/>
  <c r="P33" i="19"/>
  <c r="C34" i="19"/>
  <c r="D34" i="19"/>
  <c r="E34" i="19"/>
  <c r="F34" i="19"/>
  <c r="G34" i="19"/>
  <c r="H34" i="19"/>
  <c r="I34" i="19"/>
  <c r="J34" i="19"/>
  <c r="K34" i="19"/>
  <c r="L34" i="19"/>
  <c r="M34" i="19"/>
  <c r="N34" i="19"/>
  <c r="O34" i="19"/>
  <c r="P34" i="19"/>
  <c r="C35" i="19"/>
  <c r="D35" i="19"/>
  <c r="E35" i="19"/>
  <c r="F35" i="19"/>
  <c r="G35" i="19"/>
  <c r="H35" i="19"/>
  <c r="I35" i="19"/>
  <c r="J35" i="19"/>
  <c r="K35" i="19"/>
  <c r="L35" i="19"/>
  <c r="M35" i="19"/>
  <c r="N35" i="19"/>
  <c r="O35" i="19"/>
  <c r="P35" i="19"/>
  <c r="C36" i="19"/>
  <c r="D36" i="19"/>
  <c r="E36" i="19"/>
  <c r="F36" i="19"/>
  <c r="G36" i="19"/>
  <c r="H36" i="19"/>
  <c r="I36" i="19"/>
  <c r="J36" i="19"/>
  <c r="K36" i="19"/>
  <c r="L36" i="19"/>
  <c r="M36" i="19"/>
  <c r="N36" i="19"/>
  <c r="O36" i="19"/>
  <c r="P36" i="19"/>
  <c r="C37" i="19"/>
  <c r="D37" i="19"/>
  <c r="E37" i="19"/>
  <c r="F37" i="19"/>
  <c r="G37" i="19"/>
  <c r="H37" i="19"/>
  <c r="I37" i="19"/>
  <c r="J37" i="19"/>
  <c r="K37" i="19"/>
  <c r="L37" i="19"/>
  <c r="M37" i="19"/>
  <c r="N37" i="19"/>
  <c r="O37" i="19"/>
  <c r="P37" i="19"/>
  <c r="C38" i="19"/>
  <c r="D38" i="19"/>
  <c r="E38" i="19"/>
  <c r="F38" i="19"/>
  <c r="G38" i="19"/>
  <c r="H38" i="19"/>
  <c r="I38" i="19"/>
  <c r="J38" i="19"/>
  <c r="K38" i="19"/>
  <c r="L38" i="19"/>
  <c r="M38" i="19"/>
  <c r="N38" i="19"/>
  <c r="O38" i="19"/>
  <c r="P38" i="19"/>
  <c r="C39" i="19"/>
  <c r="D39" i="19"/>
  <c r="E39" i="19"/>
  <c r="F39" i="19"/>
  <c r="G39" i="19"/>
  <c r="H39" i="19"/>
  <c r="I39" i="19"/>
  <c r="J39" i="19"/>
  <c r="K39" i="19"/>
  <c r="L39" i="19"/>
  <c r="M39" i="19"/>
  <c r="N39" i="19"/>
  <c r="O39" i="19"/>
  <c r="P39" i="19"/>
  <c r="C40" i="19"/>
  <c r="D40" i="19"/>
  <c r="E40" i="19"/>
  <c r="F40" i="19"/>
  <c r="G40" i="19"/>
  <c r="H40" i="19"/>
  <c r="I40" i="19"/>
  <c r="J40" i="19"/>
  <c r="K40" i="19"/>
  <c r="L40" i="19"/>
  <c r="M40" i="19"/>
  <c r="N40" i="19"/>
  <c r="O40" i="19"/>
  <c r="P40" i="19"/>
  <c r="C41" i="19"/>
  <c r="D41" i="19"/>
  <c r="E41" i="19"/>
  <c r="F41" i="19"/>
  <c r="G41" i="19"/>
  <c r="H41" i="19"/>
  <c r="I41" i="19"/>
  <c r="J41" i="19"/>
  <c r="K41" i="19"/>
  <c r="L41" i="19"/>
  <c r="M41" i="19"/>
  <c r="N41" i="19"/>
  <c r="O41" i="19"/>
  <c r="P41" i="19"/>
  <c r="C42" i="19"/>
  <c r="D42" i="19"/>
  <c r="E42" i="19"/>
  <c r="F42" i="19"/>
  <c r="G42" i="19"/>
  <c r="H42" i="19"/>
  <c r="I42" i="19"/>
  <c r="J42" i="19"/>
  <c r="K42" i="19"/>
  <c r="L42" i="19"/>
  <c r="M42" i="19"/>
  <c r="N42" i="19"/>
  <c r="O42" i="19"/>
  <c r="P42" i="19"/>
  <c r="C43" i="19"/>
  <c r="D43" i="19"/>
  <c r="E43" i="19"/>
  <c r="F43" i="19"/>
  <c r="G43" i="19"/>
  <c r="H43" i="19"/>
  <c r="I43" i="19"/>
  <c r="J43" i="19"/>
  <c r="K43" i="19"/>
  <c r="L43" i="19"/>
  <c r="M43" i="19"/>
  <c r="N43" i="19"/>
  <c r="O43" i="19"/>
  <c r="P43" i="19"/>
  <c r="C44" i="19"/>
  <c r="D44" i="19"/>
  <c r="E44" i="19"/>
  <c r="F44" i="19"/>
  <c r="G44" i="19"/>
  <c r="H44" i="19"/>
  <c r="I44" i="19"/>
  <c r="J44" i="19"/>
  <c r="K44" i="19"/>
  <c r="L44" i="19"/>
  <c r="M44" i="19"/>
  <c r="N44" i="19"/>
  <c r="O44" i="19"/>
  <c r="P44" i="19"/>
  <c r="C45" i="19"/>
  <c r="D45" i="19"/>
  <c r="E45" i="19"/>
  <c r="F45" i="19"/>
  <c r="G45" i="19"/>
  <c r="H45" i="19"/>
  <c r="I45" i="19"/>
  <c r="J45" i="19"/>
  <c r="K45" i="19"/>
  <c r="L45" i="19"/>
  <c r="M45" i="19"/>
  <c r="N45" i="19"/>
  <c r="O45" i="19"/>
  <c r="P45" i="19"/>
  <c r="C46" i="19"/>
  <c r="D46" i="19"/>
  <c r="E46" i="19"/>
  <c r="F46" i="19"/>
  <c r="G46" i="19"/>
  <c r="H46" i="19"/>
  <c r="I46" i="19"/>
  <c r="J46" i="19"/>
  <c r="K46" i="19"/>
  <c r="L46" i="19"/>
  <c r="M46" i="19"/>
  <c r="N46" i="19"/>
  <c r="O46" i="19"/>
  <c r="P46" i="19"/>
  <c r="C47" i="19"/>
  <c r="D47" i="19"/>
  <c r="E47" i="19"/>
  <c r="F47" i="19"/>
  <c r="G47" i="19"/>
  <c r="H47" i="19"/>
  <c r="I47" i="19"/>
  <c r="J47" i="19"/>
  <c r="K47" i="19"/>
  <c r="L47" i="19"/>
  <c r="M47" i="19"/>
  <c r="N47" i="19"/>
  <c r="O47" i="19"/>
  <c r="P47" i="19"/>
  <c r="C48" i="19"/>
  <c r="D48" i="19"/>
  <c r="E48" i="19"/>
  <c r="F48" i="19"/>
  <c r="G48" i="19"/>
  <c r="H48" i="19"/>
  <c r="I48" i="19"/>
  <c r="J48" i="19"/>
  <c r="K48" i="19"/>
  <c r="L48" i="19"/>
  <c r="M48" i="19"/>
  <c r="N48" i="19"/>
  <c r="O48" i="19"/>
  <c r="P48" i="19"/>
  <c r="C49" i="19"/>
  <c r="D49" i="19"/>
  <c r="E49" i="19"/>
  <c r="F49" i="19"/>
  <c r="G49" i="19"/>
  <c r="H49" i="19"/>
  <c r="I49" i="19"/>
  <c r="J49" i="19"/>
  <c r="K49" i="19"/>
  <c r="L49" i="19"/>
  <c r="M49" i="19"/>
  <c r="N49" i="19"/>
  <c r="O49" i="19"/>
  <c r="P49" i="19"/>
  <c r="C50" i="19"/>
  <c r="D50" i="19"/>
  <c r="E50" i="19"/>
  <c r="F50" i="19"/>
  <c r="G50" i="19"/>
  <c r="H50" i="19"/>
  <c r="I50" i="19"/>
  <c r="J50" i="19"/>
  <c r="K50" i="19"/>
  <c r="L50" i="19"/>
  <c r="M50" i="19"/>
  <c r="N50" i="19"/>
  <c r="O50" i="19"/>
  <c r="P50" i="19"/>
  <c r="C51" i="19"/>
  <c r="D51" i="19"/>
  <c r="E51" i="19"/>
  <c r="F51" i="19"/>
  <c r="G51" i="19"/>
  <c r="H51" i="19"/>
  <c r="I51" i="19"/>
  <c r="J51" i="19"/>
  <c r="K51" i="19"/>
  <c r="L51" i="19"/>
  <c r="M51" i="19"/>
  <c r="N51" i="19"/>
  <c r="O51" i="19"/>
  <c r="P51" i="19"/>
  <c r="C52" i="19"/>
  <c r="D52" i="19"/>
  <c r="E52" i="19"/>
  <c r="F52" i="19"/>
  <c r="G52" i="19"/>
  <c r="H52" i="19"/>
  <c r="I52" i="19"/>
  <c r="J52" i="19"/>
  <c r="K52" i="19"/>
  <c r="L52" i="19"/>
  <c r="M52" i="19"/>
  <c r="N52" i="19"/>
  <c r="O52" i="19"/>
  <c r="P52" i="19"/>
  <c r="C53" i="19"/>
  <c r="D53" i="19"/>
  <c r="E53" i="19"/>
  <c r="F53" i="19"/>
  <c r="G53" i="19"/>
  <c r="H53" i="19"/>
  <c r="I53" i="19"/>
  <c r="J53" i="19"/>
  <c r="K53" i="19"/>
  <c r="L53" i="19"/>
  <c r="M53" i="19"/>
  <c r="N53" i="19"/>
  <c r="O53" i="19"/>
  <c r="P53" i="19"/>
  <c r="C54" i="19"/>
  <c r="D54" i="19"/>
  <c r="E54" i="19"/>
  <c r="F54" i="19"/>
  <c r="G54" i="19"/>
  <c r="H54" i="19"/>
  <c r="I54" i="19"/>
  <c r="J54" i="19"/>
  <c r="K54" i="19"/>
  <c r="L54" i="19"/>
  <c r="M54" i="19"/>
  <c r="N54" i="19"/>
  <c r="O54" i="19"/>
  <c r="P54" i="19"/>
  <c r="C55" i="19"/>
  <c r="D55" i="19"/>
  <c r="E55" i="19"/>
  <c r="F55" i="19"/>
  <c r="G55" i="19"/>
  <c r="H55" i="19"/>
  <c r="I55" i="19"/>
  <c r="J55" i="19"/>
  <c r="K55" i="19"/>
  <c r="L55" i="19"/>
  <c r="M55" i="19"/>
  <c r="N55" i="19"/>
  <c r="O55" i="19"/>
  <c r="P55" i="19"/>
  <c r="C56" i="19"/>
  <c r="D56" i="19"/>
  <c r="E56" i="19"/>
  <c r="F56" i="19"/>
  <c r="G56" i="19"/>
  <c r="H56" i="19"/>
  <c r="I56" i="19"/>
  <c r="J56" i="19"/>
  <c r="K56" i="19"/>
  <c r="L56" i="19"/>
  <c r="M56" i="19"/>
  <c r="N56" i="19"/>
  <c r="O56" i="19"/>
  <c r="P56" i="19"/>
  <c r="C57" i="19"/>
  <c r="D57" i="19"/>
  <c r="E57" i="19"/>
  <c r="F57" i="19"/>
  <c r="G57" i="19"/>
  <c r="H57" i="19"/>
  <c r="I57" i="19"/>
  <c r="J57" i="19"/>
  <c r="K57" i="19"/>
  <c r="L57" i="19"/>
  <c r="M57" i="19"/>
  <c r="N57" i="19"/>
  <c r="O57" i="19"/>
  <c r="P57" i="19"/>
  <c r="C58" i="19"/>
  <c r="D58" i="19"/>
  <c r="E58" i="19"/>
  <c r="F58" i="19"/>
  <c r="G58" i="19"/>
  <c r="H58" i="19"/>
  <c r="I58" i="19"/>
  <c r="J58" i="19"/>
  <c r="K58" i="19"/>
  <c r="L58" i="19"/>
  <c r="M58" i="19"/>
  <c r="N58" i="19"/>
  <c r="O58" i="19"/>
  <c r="P58" i="19"/>
  <c r="C59" i="19"/>
  <c r="D59" i="19"/>
  <c r="E59" i="19"/>
  <c r="F59" i="19"/>
  <c r="G59" i="19"/>
  <c r="H59" i="19"/>
  <c r="I59" i="19"/>
  <c r="J59" i="19"/>
  <c r="K59" i="19"/>
  <c r="L59" i="19"/>
  <c r="M59" i="19"/>
  <c r="N59" i="19"/>
  <c r="O59" i="19"/>
  <c r="P59" i="19"/>
  <c r="C60" i="19"/>
  <c r="D60" i="19"/>
  <c r="E60" i="19"/>
  <c r="F60" i="19"/>
  <c r="G60" i="19"/>
  <c r="H60" i="19"/>
  <c r="I60" i="19"/>
  <c r="J60" i="19"/>
  <c r="K60" i="19"/>
  <c r="L60" i="19"/>
  <c r="M60" i="19"/>
  <c r="N60" i="19"/>
  <c r="O60" i="19"/>
  <c r="P60" i="19"/>
  <c r="C61" i="19"/>
  <c r="D61" i="19"/>
  <c r="E61" i="19"/>
  <c r="F61" i="19"/>
  <c r="G61" i="19"/>
  <c r="H61" i="19"/>
  <c r="I61" i="19"/>
  <c r="J61" i="19"/>
  <c r="K61" i="19"/>
  <c r="L61" i="19"/>
  <c r="M61" i="19"/>
  <c r="N61" i="19"/>
  <c r="O61" i="19"/>
  <c r="P61" i="19"/>
  <c r="C62" i="19"/>
  <c r="D62" i="19"/>
  <c r="E62" i="19"/>
  <c r="F62" i="19"/>
  <c r="G62" i="19"/>
  <c r="H62" i="19"/>
  <c r="I62" i="19"/>
  <c r="J62" i="19"/>
  <c r="K62" i="19"/>
  <c r="L62" i="19"/>
  <c r="M62" i="19"/>
  <c r="N62" i="19"/>
  <c r="O62" i="19"/>
  <c r="P62" i="19"/>
  <c r="C63" i="19"/>
  <c r="D63" i="19"/>
  <c r="E63" i="19"/>
  <c r="F63" i="19"/>
  <c r="G63" i="19"/>
  <c r="H63" i="19"/>
  <c r="I63" i="19"/>
  <c r="J63" i="19"/>
  <c r="K63" i="19"/>
  <c r="L63" i="19"/>
  <c r="M63" i="19"/>
  <c r="N63" i="19"/>
  <c r="O63" i="19"/>
  <c r="P63" i="19"/>
  <c r="C64" i="19"/>
  <c r="D64" i="19"/>
  <c r="E64" i="19"/>
  <c r="F64" i="19"/>
  <c r="G64" i="19"/>
  <c r="H64" i="19"/>
  <c r="I64" i="19"/>
  <c r="J64" i="19"/>
  <c r="K64" i="19"/>
  <c r="L64" i="19"/>
  <c r="M64" i="19"/>
  <c r="N64" i="19"/>
  <c r="O64" i="19"/>
  <c r="P64" i="19"/>
  <c r="C65" i="19"/>
  <c r="D65" i="19"/>
  <c r="E65" i="19"/>
  <c r="F65" i="19"/>
  <c r="G65" i="19"/>
  <c r="H65" i="19"/>
  <c r="I65" i="19"/>
  <c r="J65" i="19"/>
  <c r="K65" i="19"/>
  <c r="L65" i="19"/>
  <c r="M65" i="19"/>
  <c r="N65" i="19"/>
  <c r="O65" i="19"/>
  <c r="P65" i="19"/>
  <c r="C66" i="19"/>
  <c r="D66" i="19"/>
  <c r="E66" i="19"/>
  <c r="F66" i="19"/>
  <c r="G66" i="19"/>
  <c r="H66" i="19"/>
  <c r="I66" i="19"/>
  <c r="J66" i="19"/>
  <c r="K66" i="19"/>
  <c r="L66" i="19"/>
  <c r="M66" i="19"/>
  <c r="N66" i="19"/>
  <c r="O66" i="19"/>
  <c r="P66" i="19"/>
  <c r="C67" i="19"/>
  <c r="D67" i="19"/>
  <c r="E67" i="19"/>
  <c r="F67" i="19"/>
  <c r="G67" i="19"/>
  <c r="H67" i="19"/>
  <c r="I67" i="19"/>
  <c r="J67" i="19"/>
  <c r="K67" i="19"/>
  <c r="L67" i="19"/>
  <c r="M67" i="19"/>
  <c r="N67" i="19"/>
  <c r="O67" i="19"/>
  <c r="P67" i="19"/>
  <c r="C68" i="19"/>
  <c r="D68" i="19"/>
  <c r="E68" i="19"/>
  <c r="F68" i="19"/>
  <c r="G68" i="19"/>
  <c r="H68" i="19"/>
  <c r="I68" i="19"/>
  <c r="J68" i="19"/>
  <c r="K68" i="19"/>
  <c r="L68" i="19"/>
  <c r="M68" i="19"/>
  <c r="N68" i="19"/>
  <c r="O68" i="19"/>
  <c r="P68" i="19"/>
  <c r="C69" i="19"/>
  <c r="D69" i="19"/>
  <c r="E69" i="19"/>
  <c r="F69" i="19"/>
  <c r="G69" i="19"/>
  <c r="H69" i="19"/>
  <c r="I69" i="19"/>
  <c r="J69" i="19"/>
  <c r="K69" i="19"/>
  <c r="L69" i="19"/>
  <c r="M69" i="19"/>
  <c r="N69" i="19"/>
  <c r="O69" i="19"/>
  <c r="P69" i="19"/>
  <c r="C70" i="19"/>
  <c r="D70" i="19"/>
  <c r="E70" i="19"/>
  <c r="F70" i="19"/>
  <c r="G70" i="19"/>
  <c r="H70" i="19"/>
  <c r="I70" i="19"/>
  <c r="J70" i="19"/>
  <c r="K70" i="19"/>
  <c r="L70" i="19"/>
  <c r="M70" i="19"/>
  <c r="N70" i="19"/>
  <c r="O70" i="19"/>
  <c r="P70" i="19"/>
  <c r="C71" i="19"/>
  <c r="D71" i="19"/>
  <c r="E71" i="19"/>
  <c r="F71" i="19"/>
  <c r="G71" i="19"/>
  <c r="H71" i="19"/>
  <c r="I71" i="19"/>
  <c r="J71" i="19"/>
  <c r="K71" i="19"/>
  <c r="L71" i="19"/>
  <c r="M71" i="19"/>
  <c r="N71" i="19"/>
  <c r="O71" i="19"/>
  <c r="P71" i="19"/>
  <c r="C72" i="19"/>
  <c r="D72" i="19"/>
  <c r="E72" i="19"/>
  <c r="F72" i="19"/>
  <c r="G72" i="19"/>
  <c r="H72" i="19"/>
  <c r="I72" i="19"/>
  <c r="J72" i="19"/>
  <c r="K72" i="19"/>
  <c r="L72" i="19"/>
  <c r="M72" i="19"/>
  <c r="N72" i="19"/>
  <c r="O72" i="19"/>
  <c r="P72" i="19"/>
  <c r="C73" i="19"/>
  <c r="D73" i="19"/>
  <c r="E73" i="19"/>
  <c r="F73" i="19"/>
  <c r="G73" i="19"/>
  <c r="H73" i="19"/>
  <c r="I73" i="19"/>
  <c r="J73" i="19"/>
  <c r="K73" i="19"/>
  <c r="L73" i="19"/>
  <c r="M73" i="19"/>
  <c r="N73" i="19"/>
  <c r="O73" i="19"/>
  <c r="P73" i="19"/>
  <c r="C74" i="19"/>
  <c r="D74" i="19"/>
  <c r="E74" i="19"/>
  <c r="F74" i="19"/>
  <c r="G74" i="19"/>
  <c r="H74" i="19"/>
  <c r="I74" i="19"/>
  <c r="J74" i="19"/>
  <c r="K74" i="19"/>
  <c r="L74" i="19"/>
  <c r="M74" i="19"/>
  <c r="N74" i="19"/>
  <c r="O74" i="19"/>
  <c r="P74" i="19"/>
  <c r="C75" i="19"/>
  <c r="D75" i="19"/>
  <c r="E75" i="19"/>
  <c r="F75" i="19"/>
  <c r="G75" i="19"/>
  <c r="H75" i="19"/>
  <c r="I75" i="19"/>
  <c r="J75" i="19"/>
  <c r="K75" i="19"/>
  <c r="L75" i="19"/>
  <c r="M75" i="19"/>
  <c r="N75" i="19"/>
  <c r="O75" i="19"/>
  <c r="P75" i="19"/>
  <c r="C76" i="19"/>
  <c r="D76" i="19"/>
  <c r="E76" i="19"/>
  <c r="F76" i="19"/>
  <c r="G76" i="19"/>
  <c r="H76" i="19"/>
  <c r="I76" i="19"/>
  <c r="J76" i="19"/>
  <c r="K76" i="19"/>
  <c r="L76" i="19"/>
  <c r="M76" i="19"/>
  <c r="N76" i="19"/>
  <c r="O76" i="19"/>
  <c r="P76" i="19"/>
  <c r="C77" i="19"/>
  <c r="D77" i="19"/>
  <c r="E77" i="19"/>
  <c r="F77" i="19"/>
  <c r="G77" i="19"/>
  <c r="H77" i="19"/>
  <c r="I77" i="19"/>
  <c r="J77" i="19"/>
  <c r="K77" i="19"/>
  <c r="L77" i="19"/>
  <c r="M77" i="19"/>
  <c r="N77" i="19"/>
  <c r="O77" i="19"/>
  <c r="P77" i="19"/>
  <c r="C78" i="19"/>
  <c r="D78" i="19"/>
  <c r="E78" i="19"/>
  <c r="F78" i="19"/>
  <c r="G78" i="19"/>
  <c r="H78" i="19"/>
  <c r="I78" i="19"/>
  <c r="J78" i="19"/>
  <c r="K78" i="19"/>
  <c r="L78" i="19"/>
  <c r="M78" i="19"/>
  <c r="N78" i="19"/>
  <c r="O78" i="19"/>
  <c r="P78" i="19"/>
  <c r="C79" i="19"/>
  <c r="D79" i="19"/>
  <c r="E79" i="19"/>
  <c r="F79" i="19"/>
  <c r="G79" i="19"/>
  <c r="H79" i="19"/>
  <c r="I79" i="19"/>
  <c r="J79" i="19"/>
  <c r="K79" i="19"/>
  <c r="L79" i="19"/>
  <c r="M79" i="19"/>
  <c r="N79" i="19"/>
  <c r="O79" i="19"/>
  <c r="P79" i="19"/>
  <c r="C80" i="19"/>
  <c r="D80" i="19"/>
  <c r="E80" i="19"/>
  <c r="F80" i="19"/>
  <c r="G80" i="19"/>
  <c r="H80" i="19"/>
  <c r="I80" i="19"/>
  <c r="J80" i="19"/>
  <c r="K80" i="19"/>
  <c r="L80" i="19"/>
  <c r="M80" i="19"/>
  <c r="N80" i="19"/>
  <c r="O80" i="19"/>
  <c r="P80" i="19"/>
  <c r="C81" i="19"/>
  <c r="D81" i="19"/>
  <c r="E81" i="19"/>
  <c r="F81" i="19"/>
  <c r="G81" i="19"/>
  <c r="H81" i="19"/>
  <c r="I81" i="19"/>
  <c r="J81" i="19"/>
  <c r="K81" i="19"/>
  <c r="L81" i="19"/>
  <c r="M81" i="19"/>
  <c r="N81" i="19"/>
  <c r="O81" i="19"/>
  <c r="P81" i="19"/>
  <c r="C82" i="19"/>
  <c r="D82" i="19"/>
  <c r="E82" i="19"/>
  <c r="F82" i="19"/>
  <c r="G82" i="19"/>
  <c r="H82" i="19"/>
  <c r="I82" i="19"/>
  <c r="J82" i="19"/>
  <c r="K82" i="19"/>
  <c r="L82" i="19"/>
  <c r="M82" i="19"/>
  <c r="N82" i="19"/>
  <c r="O82" i="19"/>
  <c r="P82" i="19"/>
  <c r="C83" i="19"/>
  <c r="D83" i="19"/>
  <c r="E83" i="19"/>
  <c r="F83" i="19"/>
  <c r="G83" i="19"/>
  <c r="H83" i="19"/>
  <c r="I83" i="19"/>
  <c r="J83" i="19"/>
  <c r="K83" i="19"/>
  <c r="L83" i="19"/>
  <c r="M83" i="19"/>
  <c r="N83" i="19"/>
  <c r="O83" i="19"/>
  <c r="P83" i="19"/>
  <c r="C84" i="19"/>
  <c r="D84" i="19"/>
  <c r="E84" i="19"/>
  <c r="F84" i="19"/>
  <c r="G84" i="19"/>
  <c r="H84" i="19"/>
  <c r="I84" i="19"/>
  <c r="J84" i="19"/>
  <c r="K84" i="19"/>
  <c r="L84" i="19"/>
  <c r="M84" i="19"/>
  <c r="N84" i="19"/>
  <c r="O84" i="19"/>
  <c r="P84" i="19"/>
  <c r="C85" i="19"/>
  <c r="D85" i="19"/>
  <c r="E85" i="19"/>
  <c r="F85" i="19"/>
  <c r="G85" i="19"/>
  <c r="H85" i="19"/>
  <c r="I85" i="19"/>
  <c r="J85" i="19"/>
  <c r="K85" i="19"/>
  <c r="L85" i="19"/>
  <c r="M85" i="19"/>
  <c r="N85" i="19"/>
  <c r="O85" i="19"/>
  <c r="P85" i="19"/>
  <c r="C86" i="19"/>
  <c r="D86" i="19"/>
  <c r="E86" i="19"/>
  <c r="F86" i="19"/>
  <c r="G86" i="19"/>
  <c r="H86" i="19"/>
  <c r="I86" i="19"/>
  <c r="J86" i="19"/>
  <c r="K86" i="19"/>
  <c r="L86" i="19"/>
  <c r="M86" i="19"/>
  <c r="N86" i="19"/>
  <c r="O86" i="19"/>
  <c r="P86" i="19"/>
  <c r="C87" i="19"/>
  <c r="D87" i="19"/>
  <c r="E87" i="19"/>
  <c r="F87" i="19"/>
  <c r="G87" i="19"/>
  <c r="H87" i="19"/>
  <c r="I87" i="19"/>
  <c r="J87" i="19"/>
  <c r="K87" i="19"/>
  <c r="L87" i="19"/>
  <c r="M87" i="19"/>
  <c r="N87" i="19"/>
  <c r="O87" i="19"/>
  <c r="P87" i="19"/>
  <c r="C88" i="19"/>
  <c r="D88" i="19"/>
  <c r="E88" i="19"/>
  <c r="F88" i="19"/>
  <c r="G88" i="19"/>
  <c r="H88" i="19"/>
  <c r="I88" i="19"/>
  <c r="J88" i="19"/>
  <c r="K88" i="19"/>
  <c r="L88" i="19"/>
  <c r="M88" i="19"/>
  <c r="N88" i="19"/>
  <c r="O88" i="19"/>
  <c r="P88" i="19"/>
  <c r="C89" i="19"/>
  <c r="D89" i="19"/>
  <c r="E89" i="19"/>
  <c r="F89" i="19"/>
  <c r="G89" i="19"/>
  <c r="H89" i="19"/>
  <c r="I89" i="19"/>
  <c r="J89" i="19"/>
  <c r="K89" i="19"/>
  <c r="L89" i="19"/>
  <c r="M89" i="19"/>
  <c r="N89" i="19"/>
  <c r="O89" i="19"/>
  <c r="P89" i="19"/>
  <c r="C90" i="19"/>
  <c r="D90" i="19"/>
  <c r="E90" i="19"/>
  <c r="F90" i="19"/>
  <c r="G90" i="19"/>
  <c r="H90" i="19"/>
  <c r="I90" i="19"/>
  <c r="J90" i="19"/>
  <c r="K90" i="19"/>
  <c r="L90" i="19"/>
  <c r="M90" i="19"/>
  <c r="N90" i="19"/>
  <c r="O90" i="19"/>
  <c r="P90" i="19"/>
  <c r="C91" i="19"/>
  <c r="D91" i="19"/>
  <c r="E91" i="19"/>
  <c r="F91" i="19"/>
  <c r="G91" i="19"/>
  <c r="H91" i="19"/>
  <c r="I91" i="19"/>
  <c r="J91" i="19"/>
  <c r="K91" i="19"/>
  <c r="L91" i="19"/>
  <c r="M91" i="19"/>
  <c r="N91" i="19"/>
  <c r="O91" i="19"/>
  <c r="P91" i="19"/>
  <c r="C92" i="19"/>
  <c r="D92" i="19"/>
  <c r="E92" i="19"/>
  <c r="F92" i="19"/>
  <c r="G92" i="19"/>
  <c r="H92" i="19"/>
  <c r="I92" i="19"/>
  <c r="J92" i="19"/>
  <c r="K92" i="19"/>
  <c r="L92" i="19"/>
  <c r="M92" i="19"/>
  <c r="N92" i="19"/>
  <c r="O92" i="19"/>
  <c r="P92" i="19"/>
  <c r="C93" i="19"/>
  <c r="D93" i="19"/>
  <c r="E93" i="19"/>
  <c r="F93" i="19"/>
  <c r="G93" i="19"/>
  <c r="H93" i="19"/>
  <c r="I93" i="19"/>
  <c r="J93" i="19"/>
  <c r="K93" i="19"/>
  <c r="L93" i="19"/>
  <c r="M93" i="19"/>
  <c r="N93" i="19"/>
  <c r="O93" i="19"/>
  <c r="P93" i="19"/>
  <c r="C94" i="19"/>
  <c r="D94" i="19"/>
  <c r="E94" i="19"/>
  <c r="F94" i="19"/>
  <c r="G94" i="19"/>
  <c r="H94" i="19"/>
  <c r="I94" i="19"/>
  <c r="J94" i="19"/>
  <c r="K94" i="19"/>
  <c r="L94" i="19"/>
  <c r="M94" i="19"/>
  <c r="N94" i="19"/>
  <c r="O94" i="19"/>
  <c r="P94" i="19"/>
  <c r="C95" i="19"/>
  <c r="D95" i="19"/>
  <c r="E95" i="19"/>
  <c r="F95" i="19"/>
  <c r="G95" i="19"/>
  <c r="H95" i="19"/>
  <c r="I95" i="19"/>
  <c r="J95" i="19"/>
  <c r="K95" i="19"/>
  <c r="L95" i="19"/>
  <c r="M95" i="19"/>
  <c r="N95" i="19"/>
  <c r="O95" i="19"/>
  <c r="P95" i="19"/>
  <c r="C96" i="19"/>
  <c r="D96" i="19"/>
  <c r="E96" i="19"/>
  <c r="F96" i="19"/>
  <c r="G96" i="19"/>
  <c r="H96" i="19"/>
  <c r="I96" i="19"/>
  <c r="J96" i="19"/>
  <c r="K96" i="19"/>
  <c r="L96" i="19"/>
  <c r="M96" i="19"/>
  <c r="N96" i="19"/>
  <c r="O96" i="19"/>
  <c r="P96" i="19"/>
  <c r="C97" i="19"/>
  <c r="D97" i="19"/>
  <c r="E97" i="19"/>
  <c r="F97" i="19"/>
  <c r="G97" i="19"/>
  <c r="H97" i="19"/>
  <c r="I97" i="19"/>
  <c r="J97" i="19"/>
  <c r="K97" i="19"/>
  <c r="L97" i="19"/>
  <c r="M97" i="19"/>
  <c r="N97" i="19"/>
  <c r="O97" i="19"/>
  <c r="P97" i="19"/>
  <c r="C98" i="19"/>
  <c r="D98" i="19"/>
  <c r="E98" i="19"/>
  <c r="F98" i="19"/>
  <c r="G98" i="19"/>
  <c r="H98" i="19"/>
  <c r="I98" i="19"/>
  <c r="J98" i="19"/>
  <c r="K98" i="19"/>
  <c r="L98" i="19"/>
  <c r="M98" i="19"/>
  <c r="N98" i="19"/>
  <c r="O98" i="19"/>
  <c r="P98" i="19"/>
  <c r="C99" i="19"/>
  <c r="D99" i="19"/>
  <c r="E99" i="19"/>
  <c r="F99" i="19"/>
  <c r="G99" i="19"/>
  <c r="H99" i="19"/>
  <c r="I99" i="19"/>
  <c r="J99" i="19"/>
  <c r="K99" i="19"/>
  <c r="L99" i="19"/>
  <c r="M99" i="19"/>
  <c r="N99" i="19"/>
  <c r="O99" i="19"/>
  <c r="P99" i="19"/>
  <c r="C100" i="19"/>
  <c r="D100" i="19"/>
  <c r="E100" i="19"/>
  <c r="F100" i="19"/>
  <c r="G100" i="19"/>
  <c r="H100" i="19"/>
  <c r="I100" i="19"/>
  <c r="J100" i="19"/>
  <c r="K100" i="19"/>
  <c r="L100" i="19"/>
  <c r="M100" i="19"/>
  <c r="N100" i="19"/>
  <c r="O100" i="19"/>
  <c r="P100" i="19"/>
  <c r="C101" i="19"/>
  <c r="D101" i="19"/>
  <c r="E101" i="19"/>
  <c r="F101" i="19"/>
  <c r="G101" i="19"/>
  <c r="H101" i="19"/>
  <c r="I101" i="19"/>
  <c r="J101" i="19"/>
  <c r="K101" i="19"/>
  <c r="L101" i="19"/>
  <c r="M101" i="19"/>
  <c r="N101" i="19"/>
  <c r="O101" i="19"/>
  <c r="P101" i="19"/>
  <c r="C102" i="19"/>
  <c r="D102" i="19"/>
  <c r="E102" i="19"/>
  <c r="F102" i="19"/>
  <c r="G102" i="19"/>
  <c r="H102" i="19"/>
  <c r="I102" i="19"/>
  <c r="J102" i="19"/>
  <c r="K102" i="19"/>
  <c r="L102" i="19"/>
  <c r="M102" i="19"/>
  <c r="N102" i="19"/>
  <c r="O102" i="19"/>
  <c r="P102" i="19"/>
  <c r="C103" i="19"/>
  <c r="D103" i="19"/>
  <c r="E103" i="19"/>
  <c r="F103" i="19"/>
  <c r="G103" i="19"/>
  <c r="H103" i="19"/>
  <c r="I103" i="19"/>
  <c r="J103" i="19"/>
  <c r="K103" i="19"/>
  <c r="L103" i="19"/>
  <c r="M103" i="19"/>
  <c r="N103" i="19"/>
  <c r="O103" i="19"/>
  <c r="P103" i="19"/>
  <c r="C104" i="19"/>
  <c r="D104" i="19"/>
  <c r="E104" i="19"/>
  <c r="F104" i="19"/>
  <c r="G104" i="19"/>
  <c r="H104" i="19"/>
  <c r="I104" i="19"/>
  <c r="J104" i="19"/>
  <c r="K104" i="19"/>
  <c r="L104" i="19"/>
  <c r="M104" i="19"/>
  <c r="N104" i="19"/>
  <c r="O104" i="19"/>
  <c r="P104" i="19"/>
  <c r="C105" i="19"/>
  <c r="D105" i="19"/>
  <c r="E105" i="19"/>
  <c r="F105" i="19"/>
  <c r="G105" i="19"/>
  <c r="H105" i="19"/>
  <c r="I105" i="19"/>
  <c r="J105" i="19"/>
  <c r="K105" i="19"/>
  <c r="L105" i="19"/>
  <c r="M105" i="19"/>
  <c r="N105" i="19"/>
  <c r="O105" i="19"/>
  <c r="P105" i="19"/>
  <c r="C106" i="19"/>
  <c r="D106" i="19"/>
  <c r="E106" i="19"/>
  <c r="F106" i="19"/>
  <c r="G106" i="19"/>
  <c r="H106" i="19"/>
  <c r="I106" i="19"/>
  <c r="J106" i="19"/>
  <c r="K106" i="19"/>
  <c r="L106" i="19"/>
  <c r="M106" i="19"/>
  <c r="N106" i="19"/>
  <c r="O106" i="19"/>
  <c r="P106" i="19"/>
  <c r="C107" i="19"/>
  <c r="D107" i="19"/>
  <c r="E107" i="19"/>
  <c r="F107" i="19"/>
  <c r="G107" i="19"/>
  <c r="H107" i="19"/>
  <c r="I107" i="19"/>
  <c r="J107" i="19"/>
  <c r="K107" i="19"/>
  <c r="L107" i="19"/>
  <c r="M107" i="19"/>
  <c r="N107" i="19"/>
  <c r="O107" i="19"/>
  <c r="P107" i="19"/>
  <c r="C108" i="19"/>
  <c r="D108" i="19"/>
  <c r="E108" i="19"/>
  <c r="F108" i="19"/>
  <c r="G108" i="19"/>
  <c r="H108" i="19"/>
  <c r="I108" i="19"/>
  <c r="J108" i="19"/>
  <c r="K108" i="19"/>
  <c r="L108" i="19"/>
  <c r="M108" i="19"/>
  <c r="N108" i="19"/>
  <c r="O108" i="19"/>
  <c r="P108" i="19"/>
  <c r="C109" i="19"/>
  <c r="D109" i="19"/>
  <c r="E109" i="19"/>
  <c r="F109" i="19"/>
  <c r="G109" i="19"/>
  <c r="H109" i="19"/>
  <c r="I109" i="19"/>
  <c r="J109" i="19"/>
  <c r="K109" i="19"/>
  <c r="L109" i="19"/>
  <c r="M109" i="19"/>
  <c r="N109" i="19"/>
  <c r="O109" i="19"/>
  <c r="P109" i="19"/>
  <c r="C110" i="19"/>
  <c r="D110" i="19"/>
  <c r="E110" i="19"/>
  <c r="F110" i="19"/>
  <c r="G110" i="19"/>
  <c r="H110" i="19"/>
  <c r="I110" i="19"/>
  <c r="J110" i="19"/>
  <c r="K110" i="19"/>
  <c r="L110" i="19"/>
  <c r="M110" i="19"/>
  <c r="N110" i="19"/>
  <c r="O110" i="19"/>
  <c r="P110" i="19"/>
  <c r="C111" i="19"/>
  <c r="D111" i="19"/>
  <c r="E111" i="19"/>
  <c r="F111" i="19"/>
  <c r="G111" i="19"/>
  <c r="H111" i="19"/>
  <c r="I111" i="19"/>
  <c r="J111" i="19"/>
  <c r="K111" i="19"/>
  <c r="L111" i="19"/>
  <c r="M111" i="19"/>
  <c r="N111" i="19"/>
  <c r="O111" i="19"/>
  <c r="P111" i="19"/>
  <c r="C112" i="19"/>
  <c r="D112" i="19"/>
  <c r="E112" i="19"/>
  <c r="F112" i="19"/>
  <c r="G112" i="19"/>
  <c r="H112" i="19"/>
  <c r="I112" i="19"/>
  <c r="J112" i="19"/>
  <c r="K112" i="19"/>
  <c r="L112" i="19"/>
  <c r="M112" i="19"/>
  <c r="N112" i="19"/>
  <c r="O112" i="19"/>
  <c r="P112" i="19"/>
  <c r="C113" i="19"/>
  <c r="D113" i="19"/>
  <c r="E113" i="19"/>
  <c r="F113" i="19"/>
  <c r="G113" i="19"/>
  <c r="H113" i="19"/>
  <c r="I113" i="19"/>
  <c r="J113" i="19"/>
  <c r="K113" i="19"/>
  <c r="L113" i="19"/>
  <c r="M113" i="19"/>
  <c r="N113" i="19"/>
  <c r="O113" i="19"/>
  <c r="P113" i="19"/>
  <c r="C114" i="19"/>
  <c r="D114" i="19"/>
  <c r="E114" i="19"/>
  <c r="F114" i="19"/>
  <c r="G114" i="19"/>
  <c r="H114" i="19"/>
  <c r="I114" i="19"/>
  <c r="J114" i="19"/>
  <c r="K114" i="19"/>
  <c r="L114" i="19"/>
  <c r="M114" i="19"/>
  <c r="N114" i="19"/>
  <c r="O114" i="19"/>
  <c r="P114" i="19"/>
  <c r="C115" i="19"/>
  <c r="D115" i="19"/>
  <c r="E115" i="19"/>
  <c r="F115" i="19"/>
  <c r="G115" i="19"/>
  <c r="H115" i="19"/>
  <c r="I115" i="19"/>
  <c r="J115" i="19"/>
  <c r="K115" i="19"/>
  <c r="L115" i="19"/>
  <c r="M115" i="19"/>
  <c r="N115" i="19"/>
  <c r="O115" i="19"/>
  <c r="P115" i="19"/>
  <c r="C116" i="19"/>
  <c r="D116" i="19"/>
  <c r="E116" i="19"/>
  <c r="F116" i="19"/>
  <c r="G116" i="19"/>
  <c r="H116" i="19"/>
  <c r="I116" i="19"/>
  <c r="J116" i="19"/>
  <c r="K116" i="19"/>
  <c r="L116" i="19"/>
  <c r="M116" i="19"/>
  <c r="N116" i="19"/>
  <c r="O116" i="19"/>
  <c r="P116" i="19"/>
  <c r="C117" i="19"/>
  <c r="D117" i="19"/>
  <c r="E117" i="19"/>
  <c r="F117" i="19"/>
  <c r="G117" i="19"/>
  <c r="H117" i="19"/>
  <c r="I117" i="19"/>
  <c r="J117" i="19"/>
  <c r="K117" i="19"/>
  <c r="L117" i="19"/>
  <c r="M117" i="19"/>
  <c r="N117" i="19"/>
  <c r="O117" i="19"/>
  <c r="P117" i="19"/>
  <c r="C118" i="19"/>
  <c r="D118" i="19"/>
  <c r="E118" i="19"/>
  <c r="F118" i="19"/>
  <c r="G118" i="19"/>
  <c r="H118" i="19"/>
  <c r="I118" i="19"/>
  <c r="J118" i="19"/>
  <c r="K118" i="19"/>
  <c r="L118" i="19"/>
  <c r="M118" i="19"/>
  <c r="N118" i="19"/>
  <c r="O118" i="19"/>
  <c r="P118" i="19"/>
  <c r="C119" i="19"/>
  <c r="D119" i="19"/>
  <c r="E119" i="19"/>
  <c r="F119" i="19"/>
  <c r="G119" i="19"/>
  <c r="H119" i="19"/>
  <c r="I119" i="19"/>
  <c r="J119" i="19"/>
  <c r="K119" i="19"/>
  <c r="L119" i="19"/>
  <c r="M119" i="19"/>
  <c r="N119" i="19"/>
  <c r="O119" i="19"/>
  <c r="P119" i="19"/>
  <c r="C120" i="19"/>
  <c r="D120" i="19"/>
  <c r="E120" i="19"/>
  <c r="F120" i="19"/>
  <c r="G120" i="19"/>
  <c r="H120" i="19"/>
  <c r="I120" i="19"/>
  <c r="J120" i="19"/>
  <c r="K120" i="19"/>
  <c r="L120" i="19"/>
  <c r="M120" i="19"/>
  <c r="N120" i="19"/>
  <c r="O120" i="19"/>
  <c r="P120" i="19"/>
  <c r="C121" i="19"/>
  <c r="D121" i="19"/>
  <c r="E121" i="19"/>
  <c r="F121" i="19"/>
  <c r="G121" i="19"/>
  <c r="H121" i="19"/>
  <c r="I121" i="19"/>
  <c r="J121" i="19"/>
  <c r="K121" i="19"/>
  <c r="L121" i="19"/>
  <c r="M121" i="19"/>
  <c r="N121" i="19"/>
  <c r="O121" i="19"/>
  <c r="P121" i="19"/>
  <c r="C122" i="19"/>
  <c r="D122" i="19"/>
  <c r="E122" i="19"/>
  <c r="F122" i="19"/>
  <c r="G122" i="19"/>
  <c r="H122" i="19"/>
  <c r="I122" i="19"/>
  <c r="J122" i="19"/>
  <c r="K122" i="19"/>
  <c r="L122" i="19"/>
  <c r="M122" i="19"/>
  <c r="N122" i="19"/>
  <c r="O122" i="19"/>
  <c r="P122" i="19"/>
  <c r="C123" i="19"/>
  <c r="D123" i="19"/>
  <c r="E123" i="19"/>
  <c r="F123" i="19"/>
  <c r="G123" i="19"/>
  <c r="H123" i="19"/>
  <c r="I123" i="19"/>
  <c r="J123" i="19"/>
  <c r="K123" i="19"/>
  <c r="L123" i="19"/>
  <c r="M123" i="19"/>
  <c r="N123" i="19"/>
  <c r="O123" i="19"/>
  <c r="P123" i="19"/>
  <c r="C124" i="19"/>
  <c r="D124" i="19"/>
  <c r="E124" i="19"/>
  <c r="F124" i="19"/>
  <c r="G124" i="19"/>
  <c r="H124" i="19"/>
  <c r="I124" i="19"/>
  <c r="J124" i="19"/>
  <c r="K124" i="19"/>
  <c r="L124" i="19"/>
  <c r="M124" i="19"/>
  <c r="N124" i="19"/>
  <c r="O124" i="19"/>
  <c r="P124" i="19"/>
  <c r="C125" i="19"/>
  <c r="D125" i="19"/>
  <c r="E125" i="19"/>
  <c r="F125" i="19"/>
  <c r="G125" i="19"/>
  <c r="H125" i="19"/>
  <c r="I125" i="19"/>
  <c r="J125" i="19"/>
  <c r="K125" i="19"/>
  <c r="L125" i="19"/>
  <c r="M125" i="19"/>
  <c r="N125" i="19"/>
  <c r="O125" i="19"/>
  <c r="P125" i="19"/>
  <c r="C126" i="19"/>
  <c r="D126" i="19"/>
  <c r="E126" i="19"/>
  <c r="F126" i="19"/>
  <c r="G126" i="19"/>
  <c r="H126" i="19"/>
  <c r="I126" i="19"/>
  <c r="J126" i="19"/>
  <c r="K126" i="19"/>
  <c r="L126" i="19"/>
  <c r="M126" i="19"/>
  <c r="N126" i="19"/>
  <c r="O126" i="19"/>
  <c r="P126" i="19"/>
  <c r="C127" i="19"/>
  <c r="D127" i="19"/>
  <c r="E127" i="19"/>
  <c r="F127" i="19"/>
  <c r="G127" i="19"/>
  <c r="H127" i="19"/>
  <c r="I127" i="19"/>
  <c r="J127" i="19"/>
  <c r="K127" i="19"/>
  <c r="L127" i="19"/>
  <c r="M127" i="19"/>
  <c r="N127" i="19"/>
  <c r="O127" i="19"/>
  <c r="P127" i="19"/>
  <c r="C128" i="19"/>
  <c r="D128" i="19"/>
  <c r="E128" i="19"/>
  <c r="F128" i="19"/>
  <c r="G128" i="19"/>
  <c r="H128" i="19"/>
  <c r="I128" i="19"/>
  <c r="J128" i="19"/>
  <c r="K128" i="19"/>
  <c r="L128" i="19"/>
  <c r="M128" i="19"/>
  <c r="N128" i="19"/>
  <c r="O128" i="19"/>
  <c r="P128" i="19"/>
  <c r="C129" i="19"/>
  <c r="D129" i="19"/>
  <c r="E129" i="19"/>
  <c r="F129" i="19"/>
  <c r="G129" i="19"/>
  <c r="H129" i="19"/>
  <c r="I129" i="19"/>
  <c r="J129" i="19"/>
  <c r="K129" i="19"/>
  <c r="L129" i="19"/>
  <c r="M129" i="19"/>
  <c r="N129" i="19"/>
  <c r="O129" i="19"/>
  <c r="P129" i="19"/>
  <c r="C130" i="19"/>
  <c r="D130" i="19"/>
  <c r="E130" i="19"/>
  <c r="F130" i="19"/>
  <c r="G130" i="19"/>
  <c r="H130" i="19"/>
  <c r="I130" i="19"/>
  <c r="J130" i="19"/>
  <c r="K130" i="19"/>
  <c r="L130" i="19"/>
  <c r="M130" i="19"/>
  <c r="N130" i="19"/>
  <c r="O130" i="19"/>
  <c r="P130" i="19"/>
  <c r="C131" i="19"/>
  <c r="D131" i="19"/>
  <c r="E131" i="19"/>
  <c r="F131" i="19"/>
  <c r="G131" i="19"/>
  <c r="H131" i="19"/>
  <c r="I131" i="19"/>
  <c r="J131" i="19"/>
  <c r="K131" i="19"/>
  <c r="L131" i="19"/>
  <c r="M131" i="19"/>
  <c r="N131" i="19"/>
  <c r="O131" i="19"/>
  <c r="P131" i="19"/>
  <c r="C132" i="19"/>
  <c r="D132" i="19"/>
  <c r="E132" i="19"/>
  <c r="F132" i="19"/>
  <c r="G132" i="19"/>
  <c r="H132" i="19"/>
  <c r="I132" i="19"/>
  <c r="J132" i="19"/>
  <c r="K132" i="19"/>
  <c r="L132" i="19"/>
  <c r="M132" i="19"/>
  <c r="N132" i="19"/>
  <c r="O132" i="19"/>
  <c r="P132" i="19"/>
  <c r="C133" i="19"/>
  <c r="D133" i="19"/>
  <c r="E133" i="19"/>
  <c r="F133" i="19"/>
  <c r="G133" i="19"/>
  <c r="H133" i="19"/>
  <c r="I133" i="19"/>
  <c r="J133" i="19"/>
  <c r="K133" i="19"/>
  <c r="L133" i="19"/>
  <c r="M133" i="19"/>
  <c r="N133" i="19"/>
  <c r="O133" i="19"/>
  <c r="P133" i="19"/>
  <c r="C134" i="19"/>
  <c r="D134" i="19"/>
  <c r="E134" i="19"/>
  <c r="F134" i="19"/>
  <c r="G134" i="19"/>
  <c r="H134" i="19"/>
  <c r="I134" i="19"/>
  <c r="J134" i="19"/>
  <c r="K134" i="19"/>
  <c r="L134" i="19"/>
  <c r="M134" i="19"/>
  <c r="N134" i="19"/>
  <c r="O134" i="19"/>
  <c r="P134" i="19"/>
  <c r="C135" i="19"/>
  <c r="D135" i="19"/>
  <c r="E135" i="19"/>
  <c r="F135" i="19"/>
  <c r="G135" i="19"/>
  <c r="H135" i="19"/>
  <c r="I135" i="19"/>
  <c r="J135" i="19"/>
  <c r="K135" i="19"/>
  <c r="L135" i="19"/>
  <c r="M135" i="19"/>
  <c r="N135" i="19"/>
  <c r="O135" i="19"/>
  <c r="P135" i="19"/>
  <c r="C136" i="19"/>
  <c r="D136" i="19"/>
  <c r="E136" i="19"/>
  <c r="F136" i="19"/>
  <c r="G136" i="19"/>
  <c r="H136" i="19"/>
  <c r="I136" i="19"/>
  <c r="J136" i="19"/>
  <c r="K136" i="19"/>
  <c r="L136" i="19"/>
  <c r="M136" i="19"/>
  <c r="N136" i="19"/>
  <c r="O136" i="19"/>
  <c r="P136" i="19"/>
  <c r="C137" i="19"/>
  <c r="D137" i="19"/>
  <c r="E137" i="19"/>
  <c r="F137" i="19"/>
  <c r="G137" i="19"/>
  <c r="H137" i="19"/>
  <c r="I137" i="19"/>
  <c r="J137" i="19"/>
  <c r="K137" i="19"/>
  <c r="L137" i="19"/>
  <c r="M137" i="19"/>
  <c r="N137" i="19"/>
  <c r="O137" i="19"/>
  <c r="P137" i="19"/>
  <c r="C138" i="19"/>
  <c r="D138" i="19"/>
  <c r="E138" i="19"/>
  <c r="F138" i="19"/>
  <c r="G138" i="19"/>
  <c r="H138" i="19"/>
  <c r="I138" i="19"/>
  <c r="J138" i="19"/>
  <c r="K138" i="19"/>
  <c r="L138" i="19"/>
  <c r="M138" i="19"/>
  <c r="N138" i="19"/>
  <c r="O138" i="19"/>
  <c r="P138" i="19"/>
  <c r="C139" i="19"/>
  <c r="D139" i="19"/>
  <c r="E139" i="19"/>
  <c r="F139" i="19"/>
  <c r="G139" i="19"/>
  <c r="H139" i="19"/>
  <c r="I139" i="19"/>
  <c r="J139" i="19"/>
  <c r="K139" i="19"/>
  <c r="L139" i="19"/>
  <c r="M139" i="19"/>
  <c r="N139" i="19"/>
  <c r="O139" i="19"/>
  <c r="P139" i="19"/>
  <c r="C140" i="19"/>
  <c r="D140" i="19"/>
  <c r="E140" i="19"/>
  <c r="F140" i="19"/>
  <c r="G140" i="19"/>
  <c r="H140" i="19"/>
  <c r="I140" i="19"/>
  <c r="J140" i="19"/>
  <c r="K140" i="19"/>
  <c r="L140" i="19"/>
  <c r="M140" i="19"/>
  <c r="N140" i="19"/>
  <c r="O140" i="19"/>
  <c r="P140" i="19"/>
  <c r="C141" i="19"/>
  <c r="D141" i="19"/>
  <c r="E141" i="19"/>
  <c r="F141" i="19"/>
  <c r="G141" i="19"/>
  <c r="H141" i="19"/>
  <c r="I141" i="19"/>
  <c r="J141" i="19"/>
  <c r="K141" i="19"/>
  <c r="L141" i="19"/>
  <c r="M141" i="19"/>
  <c r="N141" i="19"/>
  <c r="O141" i="19"/>
  <c r="P141" i="19"/>
  <c r="C142" i="19"/>
  <c r="D142" i="19"/>
  <c r="E142" i="19"/>
  <c r="F142" i="19"/>
  <c r="G142" i="19"/>
  <c r="H142" i="19"/>
  <c r="I142" i="19"/>
  <c r="J142" i="19"/>
  <c r="K142" i="19"/>
  <c r="L142" i="19"/>
  <c r="M142" i="19"/>
  <c r="N142" i="19"/>
  <c r="O142" i="19"/>
  <c r="P142" i="19"/>
  <c r="C143" i="19"/>
  <c r="D143" i="19"/>
  <c r="E143" i="19"/>
  <c r="F143" i="19"/>
  <c r="G143" i="19"/>
  <c r="H143" i="19"/>
  <c r="I143" i="19"/>
  <c r="J143" i="19"/>
  <c r="K143" i="19"/>
  <c r="L143" i="19"/>
  <c r="M143" i="19"/>
  <c r="N143" i="19"/>
  <c r="O143" i="19"/>
  <c r="P143" i="19"/>
  <c r="C144" i="19"/>
  <c r="D144" i="19"/>
  <c r="E144" i="19"/>
  <c r="F144" i="19"/>
  <c r="G144" i="19"/>
  <c r="H144" i="19"/>
  <c r="I144" i="19"/>
  <c r="J144" i="19"/>
  <c r="K144" i="19"/>
  <c r="L144" i="19"/>
  <c r="M144" i="19"/>
  <c r="N144" i="19"/>
  <c r="O144" i="19"/>
  <c r="P144" i="19"/>
  <c r="C145" i="19"/>
  <c r="D145" i="19"/>
  <c r="E145" i="19"/>
  <c r="F145" i="19"/>
  <c r="G145" i="19"/>
  <c r="H145" i="19"/>
  <c r="I145" i="19"/>
  <c r="J145" i="19"/>
  <c r="K145" i="19"/>
  <c r="L145" i="19"/>
  <c r="M145" i="19"/>
  <c r="N145" i="19"/>
  <c r="O145" i="19"/>
  <c r="P145" i="19"/>
  <c r="C146" i="19"/>
  <c r="D146" i="19"/>
  <c r="E146" i="19"/>
  <c r="F146" i="19"/>
  <c r="G146" i="19"/>
  <c r="H146" i="19"/>
  <c r="I146" i="19"/>
  <c r="J146" i="19"/>
  <c r="K146" i="19"/>
  <c r="L146" i="19"/>
  <c r="M146" i="19"/>
  <c r="N146" i="19"/>
  <c r="O146" i="19"/>
  <c r="P146" i="19"/>
  <c r="C147" i="19"/>
  <c r="D147" i="19"/>
  <c r="E147" i="19"/>
  <c r="F147" i="19"/>
  <c r="G147" i="19"/>
  <c r="H147" i="19"/>
  <c r="I147" i="19"/>
  <c r="J147" i="19"/>
  <c r="K147" i="19"/>
  <c r="L147" i="19"/>
  <c r="M147" i="19"/>
  <c r="N147" i="19"/>
  <c r="O147" i="19"/>
  <c r="P147" i="19"/>
  <c r="C148" i="19"/>
  <c r="D148" i="19"/>
  <c r="E148" i="19"/>
  <c r="F148" i="19"/>
  <c r="G148" i="19"/>
  <c r="H148" i="19"/>
  <c r="I148" i="19"/>
  <c r="J148" i="19"/>
  <c r="K148" i="19"/>
  <c r="L148" i="19"/>
  <c r="M148" i="19"/>
  <c r="N148" i="19"/>
  <c r="O148" i="19"/>
  <c r="P148" i="19"/>
  <c r="C149" i="19"/>
  <c r="D149" i="19"/>
  <c r="E149" i="19"/>
  <c r="F149" i="19"/>
  <c r="G149" i="19"/>
  <c r="H149" i="19"/>
  <c r="I149" i="19"/>
  <c r="J149" i="19"/>
  <c r="K149" i="19"/>
  <c r="L149" i="19"/>
  <c r="M149" i="19"/>
  <c r="N149" i="19"/>
  <c r="O149" i="19"/>
  <c r="P149" i="19"/>
  <c r="C150" i="19"/>
  <c r="D150" i="19"/>
  <c r="E150" i="19"/>
  <c r="F150" i="19"/>
  <c r="G150" i="19"/>
  <c r="H150" i="19"/>
  <c r="I150" i="19"/>
  <c r="J150" i="19"/>
  <c r="K150" i="19"/>
  <c r="L150" i="19"/>
  <c r="M150" i="19"/>
  <c r="N150" i="19"/>
  <c r="O150" i="19"/>
  <c r="P150" i="19"/>
  <c r="C151" i="19"/>
  <c r="D151" i="19"/>
  <c r="E151" i="19"/>
  <c r="F151" i="19"/>
  <c r="G151" i="19"/>
  <c r="H151" i="19"/>
  <c r="I151" i="19"/>
  <c r="J151" i="19"/>
  <c r="K151" i="19"/>
  <c r="L151" i="19"/>
  <c r="M151" i="19"/>
  <c r="N151" i="19"/>
  <c r="O151" i="19"/>
  <c r="P151" i="19"/>
  <c r="C152" i="19"/>
  <c r="D152" i="19"/>
  <c r="E152" i="19"/>
  <c r="F152" i="19"/>
  <c r="G152" i="19"/>
  <c r="H152" i="19"/>
  <c r="I152" i="19"/>
  <c r="J152" i="19"/>
  <c r="K152" i="19"/>
  <c r="L152" i="19"/>
  <c r="M152" i="19"/>
  <c r="N152" i="19"/>
  <c r="O152" i="19"/>
  <c r="P152" i="19"/>
  <c r="C153" i="19"/>
  <c r="D153" i="19"/>
  <c r="E153" i="19"/>
  <c r="F153" i="19"/>
  <c r="G153" i="19"/>
  <c r="H153" i="19"/>
  <c r="I153" i="19"/>
  <c r="J153" i="19"/>
  <c r="K153" i="19"/>
  <c r="L153" i="19"/>
  <c r="M153" i="19"/>
  <c r="N153" i="19"/>
  <c r="O153" i="19"/>
  <c r="P153" i="19"/>
  <c r="C154" i="19"/>
  <c r="D154" i="19"/>
  <c r="E154" i="19"/>
  <c r="F154" i="19"/>
  <c r="G154" i="19"/>
  <c r="H154" i="19"/>
  <c r="I154" i="19"/>
  <c r="J154" i="19"/>
  <c r="K154" i="19"/>
  <c r="L154" i="19"/>
  <c r="M154" i="19"/>
  <c r="N154" i="19"/>
  <c r="O154" i="19"/>
  <c r="P154" i="19"/>
  <c r="C155" i="19"/>
  <c r="D155" i="19"/>
  <c r="E155" i="19"/>
  <c r="F155" i="19"/>
  <c r="G155" i="19"/>
  <c r="H155" i="19"/>
  <c r="I155" i="19"/>
  <c r="J155" i="19"/>
  <c r="K155" i="19"/>
  <c r="L155" i="19"/>
  <c r="M155" i="19"/>
  <c r="N155" i="19"/>
  <c r="O155" i="19"/>
  <c r="P155" i="19"/>
  <c r="C156" i="19"/>
  <c r="D156" i="19"/>
  <c r="E156" i="19"/>
  <c r="F156" i="19"/>
  <c r="G156" i="19"/>
  <c r="H156" i="19"/>
  <c r="I156" i="19"/>
  <c r="J156" i="19"/>
  <c r="K156" i="19"/>
  <c r="L156" i="19"/>
  <c r="M156" i="19"/>
  <c r="N156" i="19"/>
  <c r="O156" i="19"/>
  <c r="P156" i="19"/>
  <c r="C157" i="19"/>
  <c r="D157" i="19"/>
  <c r="E157" i="19"/>
  <c r="F157" i="19"/>
  <c r="G157" i="19"/>
  <c r="H157" i="19"/>
  <c r="I157" i="19"/>
  <c r="J157" i="19"/>
  <c r="K157" i="19"/>
  <c r="L157" i="19"/>
  <c r="M157" i="19"/>
  <c r="N157" i="19"/>
  <c r="O157" i="19"/>
  <c r="P157" i="19"/>
  <c r="C158" i="19"/>
  <c r="D158" i="19"/>
  <c r="E158" i="19"/>
  <c r="F158" i="19"/>
  <c r="G158" i="19"/>
  <c r="H158" i="19"/>
  <c r="I158" i="19"/>
  <c r="J158" i="19"/>
  <c r="K158" i="19"/>
  <c r="L158" i="19"/>
  <c r="M158" i="19"/>
  <c r="N158" i="19"/>
  <c r="O158" i="19"/>
  <c r="P158" i="19"/>
  <c r="C159" i="19"/>
  <c r="D159" i="19"/>
  <c r="E159" i="19"/>
  <c r="F159" i="19"/>
  <c r="G159" i="19"/>
  <c r="H159" i="19"/>
  <c r="I159" i="19"/>
  <c r="J159" i="19"/>
  <c r="K159" i="19"/>
  <c r="L159" i="19"/>
  <c r="M159" i="19"/>
  <c r="N159" i="19"/>
  <c r="O159" i="19"/>
  <c r="P159" i="19"/>
  <c r="C160" i="19"/>
  <c r="D160" i="19"/>
  <c r="E160" i="19"/>
  <c r="F160" i="19"/>
  <c r="G160" i="19"/>
  <c r="H160" i="19"/>
  <c r="I160" i="19"/>
  <c r="J160" i="19"/>
  <c r="K160" i="19"/>
  <c r="L160" i="19"/>
  <c r="M160" i="19"/>
  <c r="N160" i="19"/>
  <c r="O160" i="19"/>
  <c r="P160" i="19"/>
  <c r="C161" i="19"/>
  <c r="D161" i="19"/>
  <c r="E161" i="19"/>
  <c r="F161" i="19"/>
  <c r="G161" i="19"/>
  <c r="H161" i="19"/>
  <c r="I161" i="19"/>
  <c r="J161" i="19"/>
  <c r="K161" i="19"/>
  <c r="L161" i="19"/>
  <c r="M161" i="19"/>
  <c r="N161" i="19"/>
  <c r="O161" i="19"/>
  <c r="P161" i="19"/>
  <c r="C162" i="19"/>
  <c r="D162" i="19"/>
  <c r="E162" i="19"/>
  <c r="F162" i="19"/>
  <c r="G162" i="19"/>
  <c r="H162" i="19"/>
  <c r="I162" i="19"/>
  <c r="J162" i="19"/>
  <c r="K162" i="19"/>
  <c r="L162" i="19"/>
  <c r="M162" i="19"/>
  <c r="N162" i="19"/>
  <c r="O162" i="19"/>
  <c r="P162" i="19"/>
  <c r="C163" i="19"/>
  <c r="D163" i="19"/>
  <c r="E163" i="19"/>
  <c r="F163" i="19"/>
  <c r="G163" i="19"/>
  <c r="H163" i="19"/>
  <c r="I163" i="19"/>
  <c r="J163" i="19"/>
  <c r="K163" i="19"/>
  <c r="L163" i="19"/>
  <c r="M163" i="19"/>
  <c r="N163" i="19"/>
  <c r="O163" i="19"/>
  <c r="P163" i="19"/>
  <c r="C164" i="19"/>
  <c r="D164" i="19"/>
  <c r="E164" i="19"/>
  <c r="F164" i="19"/>
  <c r="G164" i="19"/>
  <c r="H164" i="19"/>
  <c r="I164" i="19"/>
  <c r="J164" i="19"/>
  <c r="K164" i="19"/>
  <c r="L164" i="19"/>
  <c r="M164" i="19"/>
  <c r="N164" i="19"/>
  <c r="O164" i="19"/>
  <c r="P164" i="19"/>
  <c r="C165" i="19"/>
  <c r="D165" i="19"/>
  <c r="E165" i="19"/>
  <c r="F165" i="19"/>
  <c r="G165" i="19"/>
  <c r="H165" i="19"/>
  <c r="I165" i="19"/>
  <c r="J165" i="19"/>
  <c r="K165" i="19"/>
  <c r="L165" i="19"/>
  <c r="M165" i="19"/>
  <c r="N165" i="19"/>
  <c r="O165" i="19"/>
  <c r="P165" i="19"/>
  <c r="C166" i="19"/>
  <c r="D166" i="19"/>
  <c r="E166" i="19"/>
  <c r="F166" i="19"/>
  <c r="G166" i="19"/>
  <c r="H166" i="19"/>
  <c r="I166" i="19"/>
  <c r="J166" i="19"/>
  <c r="K166" i="19"/>
  <c r="L166" i="19"/>
  <c r="M166" i="19"/>
  <c r="N166" i="19"/>
  <c r="O166" i="19"/>
  <c r="P166" i="19"/>
  <c r="C167" i="19"/>
  <c r="D167" i="19"/>
  <c r="E167" i="19"/>
  <c r="F167" i="19"/>
  <c r="G167" i="19"/>
  <c r="H167" i="19"/>
  <c r="I167" i="19"/>
  <c r="J167" i="19"/>
  <c r="K167" i="19"/>
  <c r="L167" i="19"/>
  <c r="M167" i="19"/>
  <c r="N167" i="19"/>
  <c r="O167" i="19"/>
  <c r="P167" i="19"/>
  <c r="C168" i="19"/>
  <c r="D168" i="19"/>
  <c r="E168" i="19"/>
  <c r="F168" i="19"/>
  <c r="G168" i="19"/>
  <c r="H168" i="19"/>
  <c r="I168" i="19"/>
  <c r="J168" i="19"/>
  <c r="K168" i="19"/>
  <c r="L168" i="19"/>
  <c r="M168" i="19"/>
  <c r="N168" i="19"/>
  <c r="O168" i="19"/>
  <c r="P168" i="19"/>
  <c r="C169" i="19"/>
  <c r="D169" i="19"/>
  <c r="E169" i="19"/>
  <c r="F169" i="19"/>
  <c r="G169" i="19"/>
  <c r="H169" i="19"/>
  <c r="I169" i="19"/>
  <c r="J169" i="19"/>
  <c r="K169" i="19"/>
  <c r="L169" i="19"/>
  <c r="M169" i="19"/>
  <c r="N169" i="19"/>
  <c r="O169" i="19"/>
  <c r="P169" i="19"/>
  <c r="C170" i="19"/>
  <c r="D170" i="19"/>
  <c r="E170" i="19"/>
  <c r="F170" i="19"/>
  <c r="G170" i="19"/>
  <c r="H170" i="19"/>
  <c r="I170" i="19"/>
  <c r="J170" i="19"/>
  <c r="K170" i="19"/>
  <c r="L170" i="19"/>
  <c r="M170" i="19"/>
  <c r="N170" i="19"/>
  <c r="O170" i="19"/>
  <c r="P170" i="19"/>
  <c r="C171" i="19"/>
  <c r="D171" i="19"/>
  <c r="E171" i="19"/>
  <c r="F171" i="19"/>
  <c r="G171" i="19"/>
  <c r="H171" i="19"/>
  <c r="I171" i="19"/>
  <c r="J171" i="19"/>
  <c r="K171" i="19"/>
  <c r="L171" i="19"/>
  <c r="M171" i="19"/>
  <c r="N171" i="19"/>
  <c r="O171" i="19"/>
  <c r="P171" i="19"/>
  <c r="C172" i="19"/>
  <c r="D172" i="19"/>
  <c r="E172" i="19"/>
  <c r="F172" i="19"/>
  <c r="G172" i="19"/>
  <c r="H172" i="19"/>
  <c r="I172" i="19"/>
  <c r="J172" i="19"/>
  <c r="K172" i="19"/>
  <c r="L172" i="19"/>
  <c r="M172" i="19"/>
  <c r="N172" i="19"/>
  <c r="O172" i="19"/>
  <c r="P172" i="19"/>
  <c r="C173" i="19"/>
  <c r="D173" i="19"/>
  <c r="E173" i="19"/>
  <c r="F173" i="19"/>
  <c r="G173" i="19"/>
  <c r="H173" i="19"/>
  <c r="I173" i="19"/>
  <c r="J173" i="19"/>
  <c r="K173" i="19"/>
  <c r="L173" i="19"/>
  <c r="M173" i="19"/>
  <c r="N173" i="19"/>
  <c r="O173" i="19"/>
  <c r="P173" i="19"/>
  <c r="C174" i="19"/>
  <c r="D174" i="19"/>
  <c r="E174" i="19"/>
  <c r="F174" i="19"/>
  <c r="G174" i="19"/>
  <c r="H174" i="19"/>
  <c r="I174" i="19"/>
  <c r="J174" i="19"/>
  <c r="K174" i="19"/>
  <c r="L174" i="19"/>
  <c r="M174" i="19"/>
  <c r="N174" i="19"/>
  <c r="O174" i="19"/>
  <c r="P174" i="19"/>
  <c r="C175" i="19"/>
  <c r="D175" i="19"/>
  <c r="E175" i="19"/>
  <c r="F175" i="19"/>
  <c r="G175" i="19"/>
  <c r="H175" i="19"/>
  <c r="I175" i="19"/>
  <c r="J175" i="19"/>
  <c r="K175" i="19"/>
  <c r="L175" i="19"/>
  <c r="M175" i="19"/>
  <c r="N175" i="19"/>
  <c r="O175" i="19"/>
  <c r="P175" i="19"/>
  <c r="C176" i="19"/>
  <c r="D176" i="19"/>
  <c r="E176" i="19"/>
  <c r="F176" i="19"/>
  <c r="G176" i="19"/>
  <c r="H176" i="19"/>
  <c r="I176" i="19"/>
  <c r="J176" i="19"/>
  <c r="K176" i="19"/>
  <c r="L176" i="19"/>
  <c r="M176" i="19"/>
  <c r="N176" i="19"/>
  <c r="O176" i="19"/>
  <c r="P176" i="19"/>
  <c r="C177" i="19"/>
  <c r="D177" i="19"/>
  <c r="E177" i="19"/>
  <c r="F177" i="19"/>
  <c r="G177" i="19"/>
  <c r="H177" i="19"/>
  <c r="I177" i="19"/>
  <c r="J177" i="19"/>
  <c r="K177" i="19"/>
  <c r="L177" i="19"/>
  <c r="M177" i="19"/>
  <c r="N177" i="19"/>
  <c r="O177" i="19"/>
  <c r="P177" i="19"/>
  <c r="C178" i="19"/>
  <c r="D178" i="19"/>
  <c r="E178" i="19"/>
  <c r="F178" i="19"/>
  <c r="G178" i="19"/>
  <c r="H178" i="19"/>
  <c r="I178" i="19"/>
  <c r="J178" i="19"/>
  <c r="K178" i="19"/>
  <c r="L178" i="19"/>
  <c r="M178" i="19"/>
  <c r="N178" i="19"/>
  <c r="O178" i="19"/>
  <c r="P178" i="19"/>
  <c r="C179" i="19"/>
  <c r="D179" i="19"/>
  <c r="E179" i="19"/>
  <c r="F179" i="19"/>
  <c r="G179" i="19"/>
  <c r="H179" i="19"/>
  <c r="I179" i="19"/>
  <c r="J179" i="19"/>
  <c r="K179" i="19"/>
  <c r="L179" i="19"/>
  <c r="M179" i="19"/>
  <c r="N179" i="19"/>
  <c r="O179" i="19"/>
  <c r="P179" i="19"/>
  <c r="D12" i="19"/>
  <c r="E12" i="19"/>
  <c r="F12" i="19"/>
  <c r="G12" i="19"/>
  <c r="H12" i="19"/>
  <c r="I12" i="19"/>
  <c r="J12" i="19"/>
  <c r="K12" i="19"/>
  <c r="L12" i="19"/>
  <c r="M12" i="19"/>
  <c r="N12" i="19"/>
  <c r="O12" i="19"/>
  <c r="P12" i="19"/>
  <c r="C12" i="19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C14" i="17"/>
  <c r="D14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C16" i="17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C17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C18" i="17"/>
  <c r="D18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C21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C22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C23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C27" i="17"/>
  <c r="D27" i="17"/>
  <c r="E27" i="17"/>
  <c r="F27" i="17"/>
  <c r="G27" i="17"/>
  <c r="H27" i="17"/>
  <c r="I27" i="17"/>
  <c r="J27" i="17"/>
  <c r="K27" i="17"/>
  <c r="L27" i="17"/>
  <c r="M27" i="17"/>
  <c r="N27" i="17"/>
  <c r="O27" i="17"/>
  <c r="P27" i="17"/>
  <c r="C28" i="17"/>
  <c r="D28" i="17"/>
  <c r="E28" i="17"/>
  <c r="F28" i="17"/>
  <c r="G28" i="17"/>
  <c r="H28" i="17"/>
  <c r="I28" i="17"/>
  <c r="J28" i="17"/>
  <c r="K28" i="17"/>
  <c r="L28" i="17"/>
  <c r="M28" i="17"/>
  <c r="N28" i="17"/>
  <c r="O28" i="17"/>
  <c r="P28" i="17"/>
  <c r="C29" i="17"/>
  <c r="D29" i="17"/>
  <c r="E29" i="17"/>
  <c r="F29" i="17"/>
  <c r="G29" i="17"/>
  <c r="H29" i="17"/>
  <c r="I29" i="17"/>
  <c r="J29" i="17"/>
  <c r="K29" i="17"/>
  <c r="L29" i="17"/>
  <c r="M29" i="17"/>
  <c r="N29" i="17"/>
  <c r="O29" i="17"/>
  <c r="P29" i="17"/>
  <c r="C30" i="17"/>
  <c r="D30" i="17"/>
  <c r="E30" i="17"/>
  <c r="F30" i="17"/>
  <c r="G30" i="17"/>
  <c r="H30" i="17"/>
  <c r="I30" i="17"/>
  <c r="J30" i="17"/>
  <c r="K30" i="17"/>
  <c r="L30" i="17"/>
  <c r="M30" i="17"/>
  <c r="N30" i="17"/>
  <c r="O30" i="17"/>
  <c r="P30" i="17"/>
  <c r="C31" i="17"/>
  <c r="D31" i="17"/>
  <c r="E31" i="17"/>
  <c r="F31" i="17"/>
  <c r="G31" i="17"/>
  <c r="H31" i="17"/>
  <c r="I31" i="17"/>
  <c r="J31" i="17"/>
  <c r="K31" i="17"/>
  <c r="L31" i="17"/>
  <c r="M31" i="17"/>
  <c r="N31" i="17"/>
  <c r="O31" i="17"/>
  <c r="P31" i="17"/>
  <c r="C32" i="17"/>
  <c r="D32" i="17"/>
  <c r="E32" i="17"/>
  <c r="F32" i="17"/>
  <c r="G32" i="17"/>
  <c r="H32" i="17"/>
  <c r="I32" i="17"/>
  <c r="J32" i="17"/>
  <c r="K32" i="17"/>
  <c r="L32" i="17"/>
  <c r="M32" i="17"/>
  <c r="N32" i="17"/>
  <c r="O32" i="17"/>
  <c r="P32" i="17"/>
  <c r="C33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C34" i="17"/>
  <c r="D34" i="17"/>
  <c r="E34" i="17"/>
  <c r="F34" i="17"/>
  <c r="G34" i="17"/>
  <c r="H34" i="17"/>
  <c r="I34" i="17"/>
  <c r="J34" i="17"/>
  <c r="K34" i="17"/>
  <c r="L34" i="17"/>
  <c r="M34" i="17"/>
  <c r="N34" i="17"/>
  <c r="O34" i="17"/>
  <c r="P34" i="17"/>
  <c r="C35" i="17"/>
  <c r="D35" i="17"/>
  <c r="E35" i="17"/>
  <c r="F35" i="17"/>
  <c r="G35" i="17"/>
  <c r="H35" i="17"/>
  <c r="I35" i="17"/>
  <c r="J35" i="17"/>
  <c r="K35" i="17"/>
  <c r="L35" i="17"/>
  <c r="M35" i="17"/>
  <c r="N35" i="17"/>
  <c r="O35" i="17"/>
  <c r="P35" i="17"/>
  <c r="C36" i="17"/>
  <c r="D36" i="17"/>
  <c r="E36" i="17"/>
  <c r="F36" i="17"/>
  <c r="G36" i="17"/>
  <c r="H36" i="17"/>
  <c r="I36" i="17"/>
  <c r="J36" i="17"/>
  <c r="K36" i="17"/>
  <c r="L36" i="17"/>
  <c r="M36" i="17"/>
  <c r="N36" i="17"/>
  <c r="O36" i="17"/>
  <c r="P36" i="17"/>
  <c r="C37" i="17"/>
  <c r="D37" i="17"/>
  <c r="E37" i="17"/>
  <c r="F37" i="17"/>
  <c r="G37" i="17"/>
  <c r="H37" i="17"/>
  <c r="I37" i="17"/>
  <c r="J37" i="17"/>
  <c r="K37" i="17"/>
  <c r="L37" i="17"/>
  <c r="M37" i="17"/>
  <c r="N37" i="17"/>
  <c r="O37" i="17"/>
  <c r="P37" i="17"/>
  <c r="C38" i="17"/>
  <c r="D38" i="17"/>
  <c r="E38" i="17"/>
  <c r="F38" i="17"/>
  <c r="G38" i="17"/>
  <c r="H38" i="17"/>
  <c r="I38" i="17"/>
  <c r="J38" i="17"/>
  <c r="K38" i="17"/>
  <c r="L38" i="17"/>
  <c r="M38" i="17"/>
  <c r="N38" i="17"/>
  <c r="O38" i="17"/>
  <c r="P38" i="17"/>
  <c r="C39" i="17"/>
  <c r="D39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C40" i="17"/>
  <c r="D40" i="17"/>
  <c r="E40" i="17"/>
  <c r="F40" i="17"/>
  <c r="G40" i="17"/>
  <c r="H40" i="17"/>
  <c r="I40" i="17"/>
  <c r="J40" i="17"/>
  <c r="K40" i="17"/>
  <c r="L40" i="17"/>
  <c r="M40" i="17"/>
  <c r="N40" i="17"/>
  <c r="O40" i="17"/>
  <c r="P40" i="17"/>
  <c r="C41" i="17"/>
  <c r="D41" i="17"/>
  <c r="E41" i="17"/>
  <c r="F41" i="17"/>
  <c r="G41" i="17"/>
  <c r="H41" i="17"/>
  <c r="I41" i="17"/>
  <c r="J41" i="17"/>
  <c r="K41" i="17"/>
  <c r="L41" i="17"/>
  <c r="M41" i="17"/>
  <c r="N41" i="17"/>
  <c r="O41" i="17"/>
  <c r="P41" i="17"/>
  <c r="C42" i="17"/>
  <c r="D42" i="17"/>
  <c r="E42" i="17"/>
  <c r="F42" i="17"/>
  <c r="G42" i="17"/>
  <c r="H42" i="17"/>
  <c r="I42" i="17"/>
  <c r="J42" i="17"/>
  <c r="K42" i="17"/>
  <c r="L42" i="17"/>
  <c r="M42" i="17"/>
  <c r="N42" i="17"/>
  <c r="O42" i="17"/>
  <c r="P42" i="17"/>
  <c r="C43" i="17"/>
  <c r="D43" i="17"/>
  <c r="E43" i="17"/>
  <c r="F43" i="17"/>
  <c r="G43" i="17"/>
  <c r="H43" i="17"/>
  <c r="I43" i="17"/>
  <c r="J43" i="17"/>
  <c r="K43" i="17"/>
  <c r="L43" i="17"/>
  <c r="M43" i="17"/>
  <c r="N43" i="17"/>
  <c r="O43" i="17"/>
  <c r="P43" i="17"/>
  <c r="C44" i="17"/>
  <c r="D44" i="17"/>
  <c r="E44" i="17"/>
  <c r="F44" i="17"/>
  <c r="G44" i="17"/>
  <c r="H44" i="17"/>
  <c r="I44" i="17"/>
  <c r="J44" i="17"/>
  <c r="K44" i="17"/>
  <c r="L44" i="17"/>
  <c r="M44" i="17"/>
  <c r="N44" i="17"/>
  <c r="O44" i="17"/>
  <c r="P44" i="17"/>
  <c r="C45" i="17"/>
  <c r="D45" i="17"/>
  <c r="E45" i="17"/>
  <c r="F45" i="17"/>
  <c r="G45" i="17"/>
  <c r="H45" i="17"/>
  <c r="I45" i="17"/>
  <c r="J45" i="17"/>
  <c r="K45" i="17"/>
  <c r="L45" i="17"/>
  <c r="M45" i="17"/>
  <c r="N45" i="17"/>
  <c r="O45" i="17"/>
  <c r="P45" i="17"/>
  <c r="C46" i="17"/>
  <c r="D46" i="17"/>
  <c r="E46" i="17"/>
  <c r="F46" i="17"/>
  <c r="G46" i="17"/>
  <c r="H46" i="17"/>
  <c r="I46" i="17"/>
  <c r="J46" i="17"/>
  <c r="K46" i="17"/>
  <c r="L46" i="17"/>
  <c r="M46" i="17"/>
  <c r="N46" i="17"/>
  <c r="O46" i="17"/>
  <c r="P46" i="17"/>
  <c r="C47" i="17"/>
  <c r="D47" i="17"/>
  <c r="E47" i="17"/>
  <c r="F47" i="17"/>
  <c r="G47" i="17"/>
  <c r="H47" i="17"/>
  <c r="I47" i="17"/>
  <c r="J47" i="17"/>
  <c r="K47" i="17"/>
  <c r="L47" i="17"/>
  <c r="M47" i="17"/>
  <c r="N47" i="17"/>
  <c r="O47" i="17"/>
  <c r="P47" i="17"/>
  <c r="C48" i="17"/>
  <c r="D48" i="17"/>
  <c r="E48" i="17"/>
  <c r="F48" i="17"/>
  <c r="G48" i="17"/>
  <c r="H48" i="17"/>
  <c r="I48" i="17"/>
  <c r="J48" i="17"/>
  <c r="K48" i="17"/>
  <c r="L48" i="17"/>
  <c r="M48" i="17"/>
  <c r="N48" i="17"/>
  <c r="O48" i="17"/>
  <c r="P48" i="17"/>
  <c r="C49" i="17"/>
  <c r="D49" i="17"/>
  <c r="E49" i="17"/>
  <c r="F49" i="17"/>
  <c r="G49" i="17"/>
  <c r="H49" i="17"/>
  <c r="I49" i="17"/>
  <c r="J49" i="17"/>
  <c r="K49" i="17"/>
  <c r="L49" i="17"/>
  <c r="M49" i="17"/>
  <c r="N49" i="17"/>
  <c r="O49" i="17"/>
  <c r="P49" i="17"/>
  <c r="C50" i="17"/>
  <c r="D50" i="17"/>
  <c r="E50" i="17"/>
  <c r="F50" i="17"/>
  <c r="G50" i="17"/>
  <c r="H50" i="17"/>
  <c r="I50" i="17"/>
  <c r="J50" i="17"/>
  <c r="K50" i="17"/>
  <c r="L50" i="17"/>
  <c r="M50" i="17"/>
  <c r="N50" i="17"/>
  <c r="O50" i="17"/>
  <c r="P50" i="17"/>
  <c r="C51" i="17"/>
  <c r="D51" i="17"/>
  <c r="E51" i="17"/>
  <c r="F51" i="17"/>
  <c r="G51" i="17"/>
  <c r="H51" i="17"/>
  <c r="I51" i="17"/>
  <c r="J51" i="17"/>
  <c r="K51" i="17"/>
  <c r="L51" i="17"/>
  <c r="M51" i="17"/>
  <c r="N51" i="17"/>
  <c r="O51" i="17"/>
  <c r="P51" i="17"/>
  <c r="C52" i="17"/>
  <c r="D52" i="17"/>
  <c r="E52" i="17"/>
  <c r="F52" i="17"/>
  <c r="G52" i="17"/>
  <c r="H52" i="17"/>
  <c r="I52" i="17"/>
  <c r="J52" i="17"/>
  <c r="K52" i="17"/>
  <c r="L52" i="17"/>
  <c r="M52" i="17"/>
  <c r="N52" i="17"/>
  <c r="O52" i="17"/>
  <c r="P52" i="17"/>
  <c r="C53" i="17"/>
  <c r="D53" i="17"/>
  <c r="E53" i="17"/>
  <c r="F53" i="17"/>
  <c r="G53" i="17"/>
  <c r="H53" i="17"/>
  <c r="I53" i="17"/>
  <c r="J53" i="17"/>
  <c r="K53" i="17"/>
  <c r="L53" i="17"/>
  <c r="M53" i="17"/>
  <c r="N53" i="17"/>
  <c r="O53" i="17"/>
  <c r="P53" i="17"/>
  <c r="C54" i="17"/>
  <c r="D54" i="17"/>
  <c r="E54" i="17"/>
  <c r="F54" i="17"/>
  <c r="G54" i="17"/>
  <c r="H54" i="17"/>
  <c r="I54" i="17"/>
  <c r="J54" i="17"/>
  <c r="K54" i="17"/>
  <c r="L54" i="17"/>
  <c r="M54" i="17"/>
  <c r="N54" i="17"/>
  <c r="O54" i="17"/>
  <c r="P54" i="17"/>
  <c r="C55" i="17"/>
  <c r="D55" i="17"/>
  <c r="E55" i="17"/>
  <c r="F55" i="17"/>
  <c r="G55" i="17"/>
  <c r="H55" i="17"/>
  <c r="I55" i="17"/>
  <c r="J55" i="17"/>
  <c r="K55" i="17"/>
  <c r="L55" i="17"/>
  <c r="M55" i="17"/>
  <c r="N55" i="17"/>
  <c r="O55" i="17"/>
  <c r="P55" i="17"/>
  <c r="C56" i="17"/>
  <c r="D56" i="17"/>
  <c r="E56" i="17"/>
  <c r="F56" i="17"/>
  <c r="G56" i="17"/>
  <c r="H56" i="17"/>
  <c r="I56" i="17"/>
  <c r="J56" i="17"/>
  <c r="K56" i="17"/>
  <c r="L56" i="17"/>
  <c r="M56" i="17"/>
  <c r="N56" i="17"/>
  <c r="O56" i="17"/>
  <c r="P56" i="17"/>
  <c r="C57" i="17"/>
  <c r="D57" i="17"/>
  <c r="E57" i="17"/>
  <c r="F57" i="17"/>
  <c r="G57" i="17"/>
  <c r="H57" i="17"/>
  <c r="I57" i="17"/>
  <c r="J57" i="17"/>
  <c r="K57" i="17"/>
  <c r="L57" i="17"/>
  <c r="M57" i="17"/>
  <c r="N57" i="17"/>
  <c r="O57" i="17"/>
  <c r="P57" i="17"/>
  <c r="C58" i="17"/>
  <c r="D58" i="17"/>
  <c r="E58" i="17"/>
  <c r="F58" i="17"/>
  <c r="G58" i="17"/>
  <c r="H58" i="17"/>
  <c r="I58" i="17"/>
  <c r="J58" i="17"/>
  <c r="K58" i="17"/>
  <c r="L58" i="17"/>
  <c r="M58" i="17"/>
  <c r="N58" i="17"/>
  <c r="O58" i="17"/>
  <c r="P58" i="17"/>
  <c r="C59" i="17"/>
  <c r="D59" i="17"/>
  <c r="E59" i="17"/>
  <c r="F59" i="17"/>
  <c r="G59" i="17"/>
  <c r="H59" i="17"/>
  <c r="I59" i="17"/>
  <c r="J59" i="17"/>
  <c r="K59" i="17"/>
  <c r="L59" i="17"/>
  <c r="M59" i="17"/>
  <c r="N59" i="17"/>
  <c r="O59" i="17"/>
  <c r="P59" i="17"/>
  <c r="C60" i="17"/>
  <c r="D60" i="17"/>
  <c r="E60" i="17"/>
  <c r="F60" i="17"/>
  <c r="G60" i="17"/>
  <c r="H60" i="17"/>
  <c r="I60" i="17"/>
  <c r="J60" i="17"/>
  <c r="K60" i="17"/>
  <c r="L60" i="17"/>
  <c r="M60" i="17"/>
  <c r="N60" i="17"/>
  <c r="O60" i="17"/>
  <c r="P60" i="17"/>
  <c r="C61" i="17"/>
  <c r="D61" i="17"/>
  <c r="E61" i="17"/>
  <c r="F61" i="17"/>
  <c r="G61" i="17"/>
  <c r="H61" i="17"/>
  <c r="I61" i="17"/>
  <c r="J61" i="17"/>
  <c r="K61" i="17"/>
  <c r="L61" i="17"/>
  <c r="M61" i="17"/>
  <c r="N61" i="17"/>
  <c r="O61" i="17"/>
  <c r="P61" i="17"/>
  <c r="C62" i="17"/>
  <c r="D62" i="17"/>
  <c r="E62" i="17"/>
  <c r="F62" i="17"/>
  <c r="G62" i="17"/>
  <c r="H62" i="17"/>
  <c r="I62" i="17"/>
  <c r="J62" i="17"/>
  <c r="K62" i="17"/>
  <c r="L62" i="17"/>
  <c r="M62" i="17"/>
  <c r="N62" i="17"/>
  <c r="O62" i="17"/>
  <c r="P62" i="17"/>
  <c r="C63" i="17"/>
  <c r="D63" i="17"/>
  <c r="E63" i="17"/>
  <c r="F63" i="17"/>
  <c r="G63" i="17"/>
  <c r="H63" i="17"/>
  <c r="I63" i="17"/>
  <c r="J63" i="17"/>
  <c r="K63" i="17"/>
  <c r="L63" i="17"/>
  <c r="M63" i="17"/>
  <c r="N63" i="17"/>
  <c r="O63" i="17"/>
  <c r="P63" i="17"/>
  <c r="C64" i="17"/>
  <c r="D64" i="17"/>
  <c r="E64" i="17"/>
  <c r="F64" i="17"/>
  <c r="G64" i="17"/>
  <c r="H64" i="17"/>
  <c r="I64" i="17"/>
  <c r="J64" i="17"/>
  <c r="K64" i="17"/>
  <c r="L64" i="17"/>
  <c r="M64" i="17"/>
  <c r="N64" i="17"/>
  <c r="O64" i="17"/>
  <c r="P64" i="17"/>
  <c r="C65" i="17"/>
  <c r="D65" i="17"/>
  <c r="E65" i="17"/>
  <c r="F65" i="17"/>
  <c r="G65" i="17"/>
  <c r="H65" i="17"/>
  <c r="I65" i="17"/>
  <c r="J65" i="17"/>
  <c r="K65" i="17"/>
  <c r="L65" i="17"/>
  <c r="M65" i="17"/>
  <c r="N65" i="17"/>
  <c r="O65" i="17"/>
  <c r="P65" i="17"/>
  <c r="C66" i="17"/>
  <c r="D66" i="17"/>
  <c r="E66" i="17"/>
  <c r="F66" i="17"/>
  <c r="G66" i="17"/>
  <c r="H66" i="17"/>
  <c r="I66" i="17"/>
  <c r="J66" i="17"/>
  <c r="K66" i="17"/>
  <c r="L66" i="17"/>
  <c r="M66" i="17"/>
  <c r="N66" i="17"/>
  <c r="O66" i="17"/>
  <c r="P66" i="17"/>
  <c r="C67" i="17"/>
  <c r="D67" i="17"/>
  <c r="E67" i="17"/>
  <c r="F67" i="17"/>
  <c r="G67" i="17"/>
  <c r="H67" i="17"/>
  <c r="I67" i="17"/>
  <c r="J67" i="17"/>
  <c r="K67" i="17"/>
  <c r="L67" i="17"/>
  <c r="M67" i="17"/>
  <c r="N67" i="17"/>
  <c r="O67" i="17"/>
  <c r="P67" i="17"/>
  <c r="C68" i="17"/>
  <c r="D68" i="17"/>
  <c r="E68" i="17"/>
  <c r="F68" i="17"/>
  <c r="G68" i="17"/>
  <c r="H68" i="17"/>
  <c r="I68" i="17"/>
  <c r="J68" i="17"/>
  <c r="K68" i="17"/>
  <c r="L68" i="17"/>
  <c r="M68" i="17"/>
  <c r="N68" i="17"/>
  <c r="O68" i="17"/>
  <c r="P68" i="17"/>
  <c r="C69" i="17"/>
  <c r="D69" i="17"/>
  <c r="E69" i="17"/>
  <c r="F69" i="17"/>
  <c r="G69" i="17"/>
  <c r="H69" i="17"/>
  <c r="I69" i="17"/>
  <c r="J69" i="17"/>
  <c r="K69" i="17"/>
  <c r="L69" i="17"/>
  <c r="M69" i="17"/>
  <c r="N69" i="17"/>
  <c r="O69" i="17"/>
  <c r="P69" i="17"/>
  <c r="C70" i="17"/>
  <c r="D70" i="17"/>
  <c r="E70" i="17"/>
  <c r="F70" i="17"/>
  <c r="G70" i="17"/>
  <c r="H70" i="17"/>
  <c r="I70" i="17"/>
  <c r="J70" i="17"/>
  <c r="K70" i="17"/>
  <c r="L70" i="17"/>
  <c r="M70" i="17"/>
  <c r="N70" i="17"/>
  <c r="O70" i="17"/>
  <c r="P70" i="17"/>
  <c r="C71" i="17"/>
  <c r="D71" i="17"/>
  <c r="E71" i="17"/>
  <c r="F71" i="17"/>
  <c r="G71" i="17"/>
  <c r="H71" i="17"/>
  <c r="I71" i="17"/>
  <c r="J71" i="17"/>
  <c r="K71" i="17"/>
  <c r="L71" i="17"/>
  <c r="M71" i="17"/>
  <c r="N71" i="17"/>
  <c r="O71" i="17"/>
  <c r="P71" i="17"/>
  <c r="C72" i="17"/>
  <c r="D72" i="17"/>
  <c r="E72" i="17"/>
  <c r="F72" i="17"/>
  <c r="G72" i="17"/>
  <c r="H72" i="17"/>
  <c r="I72" i="17"/>
  <c r="J72" i="17"/>
  <c r="K72" i="17"/>
  <c r="L72" i="17"/>
  <c r="M72" i="17"/>
  <c r="N72" i="17"/>
  <c r="O72" i="17"/>
  <c r="P72" i="17"/>
  <c r="C73" i="17"/>
  <c r="D73" i="17"/>
  <c r="E73" i="17"/>
  <c r="F73" i="17"/>
  <c r="G73" i="17"/>
  <c r="H73" i="17"/>
  <c r="I73" i="17"/>
  <c r="J73" i="17"/>
  <c r="K73" i="17"/>
  <c r="L73" i="17"/>
  <c r="M73" i="17"/>
  <c r="N73" i="17"/>
  <c r="O73" i="17"/>
  <c r="P73" i="17"/>
  <c r="C74" i="17"/>
  <c r="D74" i="17"/>
  <c r="E74" i="17"/>
  <c r="F74" i="17"/>
  <c r="G74" i="17"/>
  <c r="H74" i="17"/>
  <c r="I74" i="17"/>
  <c r="J74" i="17"/>
  <c r="K74" i="17"/>
  <c r="L74" i="17"/>
  <c r="M74" i="17"/>
  <c r="N74" i="17"/>
  <c r="O74" i="17"/>
  <c r="P74" i="17"/>
  <c r="C75" i="17"/>
  <c r="D75" i="17"/>
  <c r="E75" i="17"/>
  <c r="F75" i="17"/>
  <c r="G75" i="17"/>
  <c r="H75" i="17"/>
  <c r="I75" i="17"/>
  <c r="J75" i="17"/>
  <c r="K75" i="17"/>
  <c r="L75" i="17"/>
  <c r="M75" i="17"/>
  <c r="N75" i="17"/>
  <c r="O75" i="17"/>
  <c r="P75" i="17"/>
  <c r="C76" i="17"/>
  <c r="D76" i="17"/>
  <c r="E76" i="17"/>
  <c r="F76" i="17"/>
  <c r="G76" i="17"/>
  <c r="H76" i="17"/>
  <c r="I76" i="17"/>
  <c r="J76" i="17"/>
  <c r="K76" i="17"/>
  <c r="L76" i="17"/>
  <c r="M76" i="17"/>
  <c r="N76" i="17"/>
  <c r="O76" i="17"/>
  <c r="P76" i="17"/>
  <c r="C77" i="17"/>
  <c r="D77" i="17"/>
  <c r="E77" i="17"/>
  <c r="F77" i="17"/>
  <c r="G77" i="17"/>
  <c r="H77" i="17"/>
  <c r="I77" i="17"/>
  <c r="J77" i="17"/>
  <c r="K77" i="17"/>
  <c r="L77" i="17"/>
  <c r="M77" i="17"/>
  <c r="N77" i="17"/>
  <c r="O77" i="17"/>
  <c r="P77" i="17"/>
  <c r="C78" i="17"/>
  <c r="D78" i="17"/>
  <c r="E78" i="17"/>
  <c r="F78" i="17"/>
  <c r="G78" i="17"/>
  <c r="H78" i="17"/>
  <c r="I78" i="17"/>
  <c r="J78" i="17"/>
  <c r="K78" i="17"/>
  <c r="L78" i="17"/>
  <c r="M78" i="17"/>
  <c r="N78" i="17"/>
  <c r="O78" i="17"/>
  <c r="P78" i="17"/>
  <c r="C79" i="17"/>
  <c r="D79" i="17"/>
  <c r="E79" i="17"/>
  <c r="F79" i="17"/>
  <c r="G79" i="17"/>
  <c r="H79" i="17"/>
  <c r="I79" i="17"/>
  <c r="J79" i="17"/>
  <c r="K79" i="17"/>
  <c r="L79" i="17"/>
  <c r="M79" i="17"/>
  <c r="N79" i="17"/>
  <c r="O79" i="17"/>
  <c r="P79" i="17"/>
  <c r="C80" i="17"/>
  <c r="D80" i="17"/>
  <c r="E80" i="17"/>
  <c r="F80" i="17"/>
  <c r="G80" i="17"/>
  <c r="H80" i="17"/>
  <c r="I80" i="17"/>
  <c r="J80" i="17"/>
  <c r="K80" i="17"/>
  <c r="L80" i="17"/>
  <c r="M80" i="17"/>
  <c r="N80" i="17"/>
  <c r="O80" i="17"/>
  <c r="P80" i="17"/>
  <c r="C81" i="17"/>
  <c r="D81" i="17"/>
  <c r="E81" i="17"/>
  <c r="F81" i="17"/>
  <c r="G81" i="17"/>
  <c r="H81" i="17"/>
  <c r="I81" i="17"/>
  <c r="J81" i="17"/>
  <c r="K81" i="17"/>
  <c r="L81" i="17"/>
  <c r="M81" i="17"/>
  <c r="N81" i="17"/>
  <c r="O81" i="17"/>
  <c r="P81" i="17"/>
  <c r="C82" i="17"/>
  <c r="D82" i="17"/>
  <c r="E82" i="17"/>
  <c r="F82" i="17"/>
  <c r="G82" i="17"/>
  <c r="H82" i="17"/>
  <c r="I82" i="17"/>
  <c r="J82" i="17"/>
  <c r="K82" i="17"/>
  <c r="L82" i="17"/>
  <c r="M82" i="17"/>
  <c r="N82" i="17"/>
  <c r="O82" i="17"/>
  <c r="P82" i="17"/>
  <c r="C83" i="17"/>
  <c r="D83" i="17"/>
  <c r="E83" i="17"/>
  <c r="F83" i="17"/>
  <c r="G83" i="17"/>
  <c r="H83" i="17"/>
  <c r="I83" i="17"/>
  <c r="J83" i="17"/>
  <c r="K83" i="17"/>
  <c r="L83" i="17"/>
  <c r="M83" i="17"/>
  <c r="N83" i="17"/>
  <c r="O83" i="17"/>
  <c r="P83" i="17"/>
  <c r="C84" i="17"/>
  <c r="D84" i="17"/>
  <c r="E84" i="17"/>
  <c r="F84" i="17"/>
  <c r="G84" i="17"/>
  <c r="H84" i="17"/>
  <c r="I84" i="17"/>
  <c r="J84" i="17"/>
  <c r="K84" i="17"/>
  <c r="L84" i="17"/>
  <c r="M84" i="17"/>
  <c r="N84" i="17"/>
  <c r="O84" i="17"/>
  <c r="P84" i="17"/>
  <c r="C85" i="17"/>
  <c r="D85" i="17"/>
  <c r="E85" i="17"/>
  <c r="F85" i="17"/>
  <c r="G85" i="17"/>
  <c r="H85" i="17"/>
  <c r="I85" i="17"/>
  <c r="J85" i="17"/>
  <c r="K85" i="17"/>
  <c r="L85" i="17"/>
  <c r="M85" i="17"/>
  <c r="N85" i="17"/>
  <c r="O85" i="17"/>
  <c r="P85" i="17"/>
  <c r="C86" i="17"/>
  <c r="D86" i="17"/>
  <c r="E86" i="17"/>
  <c r="F86" i="17"/>
  <c r="G86" i="17"/>
  <c r="H86" i="17"/>
  <c r="I86" i="17"/>
  <c r="J86" i="17"/>
  <c r="K86" i="17"/>
  <c r="L86" i="17"/>
  <c r="M86" i="17"/>
  <c r="N86" i="17"/>
  <c r="O86" i="17"/>
  <c r="P86" i="17"/>
  <c r="C87" i="17"/>
  <c r="D87" i="17"/>
  <c r="E87" i="17"/>
  <c r="F87" i="17"/>
  <c r="G87" i="17"/>
  <c r="H87" i="17"/>
  <c r="I87" i="17"/>
  <c r="J87" i="17"/>
  <c r="K87" i="17"/>
  <c r="L87" i="17"/>
  <c r="M87" i="17"/>
  <c r="N87" i="17"/>
  <c r="O87" i="17"/>
  <c r="P87" i="17"/>
  <c r="C88" i="17"/>
  <c r="D88" i="17"/>
  <c r="E88" i="17"/>
  <c r="F88" i="17"/>
  <c r="G88" i="17"/>
  <c r="H88" i="17"/>
  <c r="I88" i="17"/>
  <c r="J88" i="17"/>
  <c r="K88" i="17"/>
  <c r="L88" i="17"/>
  <c r="M88" i="17"/>
  <c r="N88" i="17"/>
  <c r="O88" i="17"/>
  <c r="P88" i="17"/>
  <c r="C89" i="17"/>
  <c r="D89" i="17"/>
  <c r="E89" i="17"/>
  <c r="F89" i="17"/>
  <c r="G89" i="17"/>
  <c r="H89" i="17"/>
  <c r="I89" i="17"/>
  <c r="J89" i="17"/>
  <c r="K89" i="17"/>
  <c r="L89" i="17"/>
  <c r="M89" i="17"/>
  <c r="N89" i="17"/>
  <c r="O89" i="17"/>
  <c r="P89" i="17"/>
  <c r="C90" i="17"/>
  <c r="D90" i="17"/>
  <c r="E90" i="17"/>
  <c r="F90" i="17"/>
  <c r="G90" i="17"/>
  <c r="H90" i="17"/>
  <c r="I90" i="17"/>
  <c r="J90" i="17"/>
  <c r="K90" i="17"/>
  <c r="L90" i="17"/>
  <c r="M90" i="17"/>
  <c r="N90" i="17"/>
  <c r="O90" i="17"/>
  <c r="P90" i="17"/>
  <c r="C91" i="17"/>
  <c r="D91" i="17"/>
  <c r="E91" i="17"/>
  <c r="F91" i="17"/>
  <c r="G91" i="17"/>
  <c r="H91" i="17"/>
  <c r="I91" i="17"/>
  <c r="J91" i="17"/>
  <c r="K91" i="17"/>
  <c r="L91" i="17"/>
  <c r="M91" i="17"/>
  <c r="N91" i="17"/>
  <c r="O91" i="17"/>
  <c r="P91" i="17"/>
  <c r="C92" i="17"/>
  <c r="D92" i="17"/>
  <c r="E92" i="17"/>
  <c r="F92" i="17"/>
  <c r="G92" i="17"/>
  <c r="H92" i="17"/>
  <c r="I92" i="17"/>
  <c r="J92" i="17"/>
  <c r="K92" i="17"/>
  <c r="L92" i="17"/>
  <c r="M92" i="17"/>
  <c r="N92" i="17"/>
  <c r="O92" i="17"/>
  <c r="P92" i="17"/>
  <c r="C93" i="17"/>
  <c r="D93" i="17"/>
  <c r="E93" i="17"/>
  <c r="F93" i="17"/>
  <c r="G93" i="17"/>
  <c r="H93" i="17"/>
  <c r="I93" i="17"/>
  <c r="J93" i="17"/>
  <c r="K93" i="17"/>
  <c r="L93" i="17"/>
  <c r="M93" i="17"/>
  <c r="N93" i="17"/>
  <c r="O93" i="17"/>
  <c r="P93" i="17"/>
  <c r="C94" i="17"/>
  <c r="D94" i="17"/>
  <c r="E94" i="17"/>
  <c r="F94" i="17"/>
  <c r="G94" i="17"/>
  <c r="H94" i="17"/>
  <c r="I94" i="17"/>
  <c r="J94" i="17"/>
  <c r="K94" i="17"/>
  <c r="L94" i="17"/>
  <c r="M94" i="17"/>
  <c r="N94" i="17"/>
  <c r="O94" i="17"/>
  <c r="P94" i="17"/>
  <c r="C95" i="17"/>
  <c r="D95" i="17"/>
  <c r="E95" i="17"/>
  <c r="F95" i="17"/>
  <c r="G95" i="17"/>
  <c r="H95" i="17"/>
  <c r="I95" i="17"/>
  <c r="J95" i="17"/>
  <c r="K95" i="17"/>
  <c r="L95" i="17"/>
  <c r="M95" i="17"/>
  <c r="N95" i="17"/>
  <c r="O95" i="17"/>
  <c r="P95" i="17"/>
  <c r="C96" i="17"/>
  <c r="D96" i="17"/>
  <c r="E96" i="17"/>
  <c r="F96" i="17"/>
  <c r="G96" i="17"/>
  <c r="H96" i="17"/>
  <c r="I96" i="17"/>
  <c r="J96" i="17"/>
  <c r="K96" i="17"/>
  <c r="L96" i="17"/>
  <c r="M96" i="17"/>
  <c r="N96" i="17"/>
  <c r="O96" i="17"/>
  <c r="P96" i="17"/>
  <c r="C97" i="17"/>
  <c r="D97" i="17"/>
  <c r="E97" i="17"/>
  <c r="F97" i="17"/>
  <c r="G97" i="17"/>
  <c r="H97" i="17"/>
  <c r="I97" i="17"/>
  <c r="J97" i="17"/>
  <c r="K97" i="17"/>
  <c r="L97" i="17"/>
  <c r="M97" i="17"/>
  <c r="N97" i="17"/>
  <c r="O97" i="17"/>
  <c r="P97" i="17"/>
  <c r="C98" i="17"/>
  <c r="D98" i="17"/>
  <c r="E98" i="17"/>
  <c r="F98" i="17"/>
  <c r="G98" i="17"/>
  <c r="H98" i="17"/>
  <c r="I98" i="17"/>
  <c r="J98" i="17"/>
  <c r="K98" i="17"/>
  <c r="L98" i="17"/>
  <c r="M98" i="17"/>
  <c r="N98" i="17"/>
  <c r="O98" i="17"/>
  <c r="P98" i="17"/>
  <c r="C99" i="17"/>
  <c r="D99" i="17"/>
  <c r="E99" i="17"/>
  <c r="F99" i="17"/>
  <c r="G99" i="17"/>
  <c r="H99" i="17"/>
  <c r="I99" i="17"/>
  <c r="J99" i="17"/>
  <c r="K99" i="17"/>
  <c r="L99" i="17"/>
  <c r="M99" i="17"/>
  <c r="N99" i="17"/>
  <c r="O99" i="17"/>
  <c r="P99" i="17"/>
  <c r="C100" i="17"/>
  <c r="D100" i="17"/>
  <c r="E100" i="17"/>
  <c r="F100" i="17"/>
  <c r="G100" i="17"/>
  <c r="H100" i="17"/>
  <c r="I100" i="17"/>
  <c r="J100" i="17"/>
  <c r="K100" i="17"/>
  <c r="L100" i="17"/>
  <c r="M100" i="17"/>
  <c r="N100" i="17"/>
  <c r="O100" i="17"/>
  <c r="P100" i="17"/>
  <c r="C101" i="17"/>
  <c r="D101" i="17"/>
  <c r="E101" i="17"/>
  <c r="F101" i="17"/>
  <c r="G101" i="17"/>
  <c r="H101" i="17"/>
  <c r="I101" i="17"/>
  <c r="J101" i="17"/>
  <c r="K101" i="17"/>
  <c r="L101" i="17"/>
  <c r="M101" i="17"/>
  <c r="N101" i="17"/>
  <c r="O101" i="17"/>
  <c r="P101" i="17"/>
  <c r="C102" i="17"/>
  <c r="D102" i="17"/>
  <c r="E102" i="17"/>
  <c r="F102" i="17"/>
  <c r="G102" i="17"/>
  <c r="H102" i="17"/>
  <c r="I102" i="17"/>
  <c r="J102" i="17"/>
  <c r="K102" i="17"/>
  <c r="L102" i="17"/>
  <c r="M102" i="17"/>
  <c r="N102" i="17"/>
  <c r="O102" i="17"/>
  <c r="P102" i="17"/>
  <c r="C103" i="17"/>
  <c r="D103" i="17"/>
  <c r="E103" i="17"/>
  <c r="F103" i="17"/>
  <c r="G103" i="17"/>
  <c r="H103" i="17"/>
  <c r="I103" i="17"/>
  <c r="J103" i="17"/>
  <c r="K103" i="17"/>
  <c r="L103" i="17"/>
  <c r="M103" i="17"/>
  <c r="N103" i="17"/>
  <c r="O103" i="17"/>
  <c r="P103" i="17"/>
  <c r="C104" i="17"/>
  <c r="D104" i="17"/>
  <c r="E104" i="17"/>
  <c r="F104" i="17"/>
  <c r="G104" i="17"/>
  <c r="H104" i="17"/>
  <c r="I104" i="17"/>
  <c r="J104" i="17"/>
  <c r="K104" i="17"/>
  <c r="L104" i="17"/>
  <c r="M104" i="17"/>
  <c r="N104" i="17"/>
  <c r="O104" i="17"/>
  <c r="P104" i="17"/>
  <c r="C105" i="17"/>
  <c r="D105" i="17"/>
  <c r="E105" i="17"/>
  <c r="F105" i="17"/>
  <c r="G105" i="17"/>
  <c r="H105" i="17"/>
  <c r="I105" i="17"/>
  <c r="J105" i="17"/>
  <c r="K105" i="17"/>
  <c r="L105" i="17"/>
  <c r="M105" i="17"/>
  <c r="N105" i="17"/>
  <c r="O105" i="17"/>
  <c r="P105" i="17"/>
  <c r="C106" i="17"/>
  <c r="D106" i="17"/>
  <c r="E106" i="17"/>
  <c r="F106" i="17"/>
  <c r="G106" i="17"/>
  <c r="H106" i="17"/>
  <c r="I106" i="17"/>
  <c r="J106" i="17"/>
  <c r="K106" i="17"/>
  <c r="L106" i="17"/>
  <c r="M106" i="17"/>
  <c r="N106" i="17"/>
  <c r="O106" i="17"/>
  <c r="P106" i="17"/>
  <c r="C107" i="17"/>
  <c r="D107" i="17"/>
  <c r="E107" i="17"/>
  <c r="F107" i="17"/>
  <c r="G107" i="17"/>
  <c r="H107" i="17"/>
  <c r="I107" i="17"/>
  <c r="J107" i="17"/>
  <c r="K107" i="17"/>
  <c r="L107" i="17"/>
  <c r="M107" i="17"/>
  <c r="N107" i="17"/>
  <c r="O107" i="17"/>
  <c r="P107" i="17"/>
  <c r="C108" i="17"/>
  <c r="D108" i="17"/>
  <c r="E108" i="17"/>
  <c r="F108" i="17"/>
  <c r="G108" i="17"/>
  <c r="H108" i="17"/>
  <c r="I108" i="17"/>
  <c r="J108" i="17"/>
  <c r="K108" i="17"/>
  <c r="L108" i="17"/>
  <c r="M108" i="17"/>
  <c r="N108" i="17"/>
  <c r="O108" i="17"/>
  <c r="P108" i="17"/>
  <c r="C109" i="17"/>
  <c r="D109" i="17"/>
  <c r="E109" i="17"/>
  <c r="F109" i="17"/>
  <c r="G109" i="17"/>
  <c r="H109" i="17"/>
  <c r="I109" i="17"/>
  <c r="J109" i="17"/>
  <c r="K109" i="17"/>
  <c r="L109" i="17"/>
  <c r="M109" i="17"/>
  <c r="N109" i="17"/>
  <c r="O109" i="17"/>
  <c r="P109" i="17"/>
  <c r="C110" i="17"/>
  <c r="D110" i="17"/>
  <c r="E110" i="17"/>
  <c r="F110" i="17"/>
  <c r="G110" i="17"/>
  <c r="H110" i="17"/>
  <c r="I110" i="17"/>
  <c r="J110" i="17"/>
  <c r="K110" i="17"/>
  <c r="L110" i="17"/>
  <c r="M110" i="17"/>
  <c r="N110" i="17"/>
  <c r="O110" i="17"/>
  <c r="P110" i="17"/>
  <c r="C111" i="17"/>
  <c r="D111" i="17"/>
  <c r="E111" i="17"/>
  <c r="F111" i="17"/>
  <c r="G111" i="17"/>
  <c r="H111" i="17"/>
  <c r="I111" i="17"/>
  <c r="J111" i="17"/>
  <c r="K111" i="17"/>
  <c r="L111" i="17"/>
  <c r="M111" i="17"/>
  <c r="N111" i="17"/>
  <c r="O111" i="17"/>
  <c r="P111" i="17"/>
  <c r="C112" i="17"/>
  <c r="D112" i="17"/>
  <c r="E112" i="17"/>
  <c r="F112" i="17"/>
  <c r="G112" i="17"/>
  <c r="H112" i="17"/>
  <c r="I112" i="17"/>
  <c r="J112" i="17"/>
  <c r="K112" i="17"/>
  <c r="L112" i="17"/>
  <c r="M112" i="17"/>
  <c r="N112" i="17"/>
  <c r="O112" i="17"/>
  <c r="P112" i="17"/>
  <c r="C113" i="17"/>
  <c r="D113" i="17"/>
  <c r="E113" i="17"/>
  <c r="F113" i="17"/>
  <c r="G113" i="17"/>
  <c r="H113" i="17"/>
  <c r="I113" i="17"/>
  <c r="J113" i="17"/>
  <c r="K113" i="17"/>
  <c r="L113" i="17"/>
  <c r="M113" i="17"/>
  <c r="N113" i="17"/>
  <c r="O113" i="17"/>
  <c r="P113" i="17"/>
  <c r="C114" i="17"/>
  <c r="D114" i="17"/>
  <c r="E114" i="17"/>
  <c r="F114" i="17"/>
  <c r="G114" i="17"/>
  <c r="H114" i="17"/>
  <c r="I114" i="17"/>
  <c r="J114" i="17"/>
  <c r="K114" i="17"/>
  <c r="L114" i="17"/>
  <c r="M114" i="17"/>
  <c r="N114" i="17"/>
  <c r="O114" i="17"/>
  <c r="P114" i="17"/>
  <c r="C115" i="17"/>
  <c r="D115" i="17"/>
  <c r="E115" i="17"/>
  <c r="F115" i="17"/>
  <c r="G115" i="17"/>
  <c r="H115" i="17"/>
  <c r="I115" i="17"/>
  <c r="J115" i="17"/>
  <c r="K115" i="17"/>
  <c r="L115" i="17"/>
  <c r="M115" i="17"/>
  <c r="N115" i="17"/>
  <c r="O115" i="17"/>
  <c r="P115" i="17"/>
  <c r="C116" i="17"/>
  <c r="D116" i="17"/>
  <c r="E116" i="17"/>
  <c r="F116" i="17"/>
  <c r="G116" i="17"/>
  <c r="H116" i="17"/>
  <c r="I116" i="17"/>
  <c r="J116" i="17"/>
  <c r="K116" i="17"/>
  <c r="L116" i="17"/>
  <c r="M116" i="17"/>
  <c r="N116" i="17"/>
  <c r="O116" i="17"/>
  <c r="P116" i="17"/>
  <c r="C117" i="17"/>
  <c r="D117" i="17"/>
  <c r="E117" i="17"/>
  <c r="F117" i="17"/>
  <c r="G117" i="17"/>
  <c r="H117" i="17"/>
  <c r="I117" i="17"/>
  <c r="J117" i="17"/>
  <c r="K117" i="17"/>
  <c r="L117" i="17"/>
  <c r="M117" i="17"/>
  <c r="N117" i="17"/>
  <c r="O117" i="17"/>
  <c r="P117" i="17"/>
  <c r="C118" i="17"/>
  <c r="D118" i="17"/>
  <c r="E118" i="17"/>
  <c r="F118" i="17"/>
  <c r="G118" i="17"/>
  <c r="H118" i="17"/>
  <c r="I118" i="17"/>
  <c r="J118" i="17"/>
  <c r="K118" i="17"/>
  <c r="L118" i="17"/>
  <c r="M118" i="17"/>
  <c r="N118" i="17"/>
  <c r="O118" i="17"/>
  <c r="P118" i="17"/>
  <c r="C119" i="17"/>
  <c r="D119" i="17"/>
  <c r="E119" i="17"/>
  <c r="F119" i="17"/>
  <c r="G119" i="17"/>
  <c r="H119" i="17"/>
  <c r="I119" i="17"/>
  <c r="J119" i="17"/>
  <c r="K119" i="17"/>
  <c r="L119" i="17"/>
  <c r="M119" i="17"/>
  <c r="N119" i="17"/>
  <c r="O119" i="17"/>
  <c r="P119" i="17"/>
  <c r="C120" i="17"/>
  <c r="D120" i="17"/>
  <c r="E120" i="17"/>
  <c r="F120" i="17"/>
  <c r="G120" i="17"/>
  <c r="H120" i="17"/>
  <c r="I120" i="17"/>
  <c r="J120" i="17"/>
  <c r="K120" i="17"/>
  <c r="L120" i="17"/>
  <c r="M120" i="17"/>
  <c r="N120" i="17"/>
  <c r="O120" i="17"/>
  <c r="P120" i="17"/>
  <c r="C121" i="17"/>
  <c r="D121" i="17"/>
  <c r="E121" i="17"/>
  <c r="F121" i="17"/>
  <c r="G121" i="17"/>
  <c r="H121" i="17"/>
  <c r="I121" i="17"/>
  <c r="J121" i="17"/>
  <c r="K121" i="17"/>
  <c r="L121" i="17"/>
  <c r="M121" i="17"/>
  <c r="N121" i="17"/>
  <c r="O121" i="17"/>
  <c r="P121" i="17"/>
  <c r="C122" i="17"/>
  <c r="D122" i="17"/>
  <c r="E122" i="17"/>
  <c r="F122" i="17"/>
  <c r="G122" i="17"/>
  <c r="H122" i="17"/>
  <c r="I122" i="17"/>
  <c r="J122" i="17"/>
  <c r="K122" i="17"/>
  <c r="L122" i="17"/>
  <c r="M122" i="17"/>
  <c r="N122" i="17"/>
  <c r="O122" i="17"/>
  <c r="P122" i="17"/>
  <c r="C123" i="17"/>
  <c r="D123" i="17"/>
  <c r="E123" i="17"/>
  <c r="F123" i="17"/>
  <c r="G123" i="17"/>
  <c r="H123" i="17"/>
  <c r="I123" i="17"/>
  <c r="J123" i="17"/>
  <c r="K123" i="17"/>
  <c r="L123" i="17"/>
  <c r="M123" i="17"/>
  <c r="N123" i="17"/>
  <c r="O123" i="17"/>
  <c r="P123" i="17"/>
  <c r="C124" i="17"/>
  <c r="D124" i="17"/>
  <c r="E124" i="17"/>
  <c r="F124" i="17"/>
  <c r="G124" i="17"/>
  <c r="H124" i="17"/>
  <c r="I124" i="17"/>
  <c r="J124" i="17"/>
  <c r="K124" i="17"/>
  <c r="L124" i="17"/>
  <c r="M124" i="17"/>
  <c r="N124" i="17"/>
  <c r="O124" i="17"/>
  <c r="P124" i="17"/>
  <c r="C125" i="17"/>
  <c r="D125" i="17"/>
  <c r="E125" i="17"/>
  <c r="F125" i="17"/>
  <c r="G125" i="17"/>
  <c r="H125" i="17"/>
  <c r="I125" i="17"/>
  <c r="J125" i="17"/>
  <c r="K125" i="17"/>
  <c r="L125" i="17"/>
  <c r="M125" i="17"/>
  <c r="N125" i="17"/>
  <c r="O125" i="17"/>
  <c r="P125" i="17"/>
  <c r="C126" i="17"/>
  <c r="D126" i="17"/>
  <c r="E126" i="17"/>
  <c r="F126" i="17"/>
  <c r="G126" i="17"/>
  <c r="H126" i="17"/>
  <c r="I126" i="17"/>
  <c r="J126" i="17"/>
  <c r="K126" i="17"/>
  <c r="L126" i="17"/>
  <c r="M126" i="17"/>
  <c r="N126" i="17"/>
  <c r="O126" i="17"/>
  <c r="P126" i="17"/>
  <c r="C127" i="17"/>
  <c r="D127" i="17"/>
  <c r="E127" i="17"/>
  <c r="F127" i="17"/>
  <c r="G127" i="17"/>
  <c r="H127" i="17"/>
  <c r="I127" i="17"/>
  <c r="J127" i="17"/>
  <c r="K127" i="17"/>
  <c r="L127" i="17"/>
  <c r="M127" i="17"/>
  <c r="N127" i="17"/>
  <c r="O127" i="17"/>
  <c r="P127" i="17"/>
  <c r="C128" i="17"/>
  <c r="D128" i="17"/>
  <c r="E128" i="17"/>
  <c r="F128" i="17"/>
  <c r="G128" i="17"/>
  <c r="H128" i="17"/>
  <c r="I128" i="17"/>
  <c r="J128" i="17"/>
  <c r="K128" i="17"/>
  <c r="L128" i="17"/>
  <c r="M128" i="17"/>
  <c r="N128" i="17"/>
  <c r="O128" i="17"/>
  <c r="P128" i="17"/>
  <c r="C129" i="17"/>
  <c r="D129" i="17"/>
  <c r="E129" i="17"/>
  <c r="F129" i="17"/>
  <c r="G129" i="17"/>
  <c r="H129" i="17"/>
  <c r="I129" i="17"/>
  <c r="J129" i="17"/>
  <c r="K129" i="17"/>
  <c r="L129" i="17"/>
  <c r="M129" i="17"/>
  <c r="N129" i="17"/>
  <c r="O129" i="17"/>
  <c r="P129" i="17"/>
  <c r="C130" i="17"/>
  <c r="D130" i="17"/>
  <c r="E130" i="17"/>
  <c r="F130" i="17"/>
  <c r="G130" i="17"/>
  <c r="H130" i="17"/>
  <c r="I130" i="17"/>
  <c r="J130" i="17"/>
  <c r="K130" i="17"/>
  <c r="L130" i="17"/>
  <c r="M130" i="17"/>
  <c r="N130" i="17"/>
  <c r="O130" i="17"/>
  <c r="P130" i="17"/>
  <c r="C131" i="17"/>
  <c r="D131" i="17"/>
  <c r="E131" i="17"/>
  <c r="F131" i="17"/>
  <c r="G131" i="17"/>
  <c r="H131" i="17"/>
  <c r="I131" i="17"/>
  <c r="J131" i="17"/>
  <c r="K131" i="17"/>
  <c r="L131" i="17"/>
  <c r="M131" i="17"/>
  <c r="N131" i="17"/>
  <c r="O131" i="17"/>
  <c r="P131" i="17"/>
  <c r="C132" i="17"/>
  <c r="D132" i="17"/>
  <c r="E132" i="17"/>
  <c r="F132" i="17"/>
  <c r="G132" i="17"/>
  <c r="H132" i="17"/>
  <c r="I132" i="17"/>
  <c r="J132" i="17"/>
  <c r="K132" i="17"/>
  <c r="L132" i="17"/>
  <c r="M132" i="17"/>
  <c r="N132" i="17"/>
  <c r="O132" i="17"/>
  <c r="P132" i="17"/>
  <c r="C133" i="17"/>
  <c r="D133" i="17"/>
  <c r="E133" i="17"/>
  <c r="F133" i="17"/>
  <c r="G133" i="17"/>
  <c r="H133" i="17"/>
  <c r="I133" i="17"/>
  <c r="J133" i="17"/>
  <c r="K133" i="17"/>
  <c r="L133" i="17"/>
  <c r="M133" i="17"/>
  <c r="N133" i="17"/>
  <c r="O133" i="17"/>
  <c r="P133" i="17"/>
  <c r="C134" i="17"/>
  <c r="D134" i="17"/>
  <c r="E134" i="17"/>
  <c r="F134" i="17"/>
  <c r="G134" i="17"/>
  <c r="H134" i="17"/>
  <c r="I134" i="17"/>
  <c r="J134" i="17"/>
  <c r="K134" i="17"/>
  <c r="L134" i="17"/>
  <c r="M134" i="17"/>
  <c r="N134" i="17"/>
  <c r="O134" i="17"/>
  <c r="P134" i="17"/>
  <c r="C135" i="17"/>
  <c r="D135" i="17"/>
  <c r="E135" i="17"/>
  <c r="F135" i="17"/>
  <c r="G135" i="17"/>
  <c r="H135" i="17"/>
  <c r="I135" i="17"/>
  <c r="J135" i="17"/>
  <c r="K135" i="17"/>
  <c r="L135" i="17"/>
  <c r="M135" i="17"/>
  <c r="N135" i="17"/>
  <c r="O135" i="17"/>
  <c r="P135" i="17"/>
  <c r="C136" i="17"/>
  <c r="D136" i="17"/>
  <c r="E136" i="17"/>
  <c r="F136" i="17"/>
  <c r="G136" i="17"/>
  <c r="H136" i="17"/>
  <c r="I136" i="17"/>
  <c r="J136" i="17"/>
  <c r="K136" i="17"/>
  <c r="L136" i="17"/>
  <c r="M136" i="17"/>
  <c r="N136" i="17"/>
  <c r="O136" i="17"/>
  <c r="P136" i="17"/>
  <c r="C137" i="17"/>
  <c r="D137" i="17"/>
  <c r="E137" i="17"/>
  <c r="F137" i="17"/>
  <c r="G137" i="17"/>
  <c r="H137" i="17"/>
  <c r="I137" i="17"/>
  <c r="J137" i="17"/>
  <c r="K137" i="17"/>
  <c r="L137" i="17"/>
  <c r="M137" i="17"/>
  <c r="N137" i="17"/>
  <c r="O137" i="17"/>
  <c r="P137" i="17"/>
  <c r="C138" i="17"/>
  <c r="D138" i="17"/>
  <c r="E138" i="17"/>
  <c r="F138" i="17"/>
  <c r="G138" i="17"/>
  <c r="H138" i="17"/>
  <c r="I138" i="17"/>
  <c r="J138" i="17"/>
  <c r="K138" i="17"/>
  <c r="L138" i="17"/>
  <c r="M138" i="17"/>
  <c r="N138" i="17"/>
  <c r="O138" i="17"/>
  <c r="P138" i="17"/>
  <c r="C139" i="17"/>
  <c r="D139" i="17"/>
  <c r="E139" i="17"/>
  <c r="F139" i="17"/>
  <c r="G139" i="17"/>
  <c r="H139" i="17"/>
  <c r="I139" i="17"/>
  <c r="J139" i="17"/>
  <c r="K139" i="17"/>
  <c r="L139" i="17"/>
  <c r="M139" i="17"/>
  <c r="N139" i="17"/>
  <c r="O139" i="17"/>
  <c r="P139" i="17"/>
  <c r="C140" i="17"/>
  <c r="D140" i="17"/>
  <c r="E140" i="17"/>
  <c r="F140" i="17"/>
  <c r="G140" i="17"/>
  <c r="H140" i="17"/>
  <c r="I140" i="17"/>
  <c r="J140" i="17"/>
  <c r="K140" i="17"/>
  <c r="L140" i="17"/>
  <c r="M140" i="17"/>
  <c r="N140" i="17"/>
  <c r="O140" i="17"/>
  <c r="P140" i="17"/>
  <c r="C141" i="17"/>
  <c r="D141" i="17"/>
  <c r="E141" i="17"/>
  <c r="F141" i="17"/>
  <c r="G141" i="17"/>
  <c r="H141" i="17"/>
  <c r="I141" i="17"/>
  <c r="J141" i="17"/>
  <c r="K141" i="17"/>
  <c r="L141" i="17"/>
  <c r="M141" i="17"/>
  <c r="N141" i="17"/>
  <c r="O141" i="17"/>
  <c r="P141" i="17"/>
  <c r="C142" i="17"/>
  <c r="D142" i="17"/>
  <c r="E142" i="17"/>
  <c r="F142" i="17"/>
  <c r="G142" i="17"/>
  <c r="H142" i="17"/>
  <c r="I142" i="17"/>
  <c r="J142" i="17"/>
  <c r="K142" i="17"/>
  <c r="L142" i="17"/>
  <c r="M142" i="17"/>
  <c r="N142" i="17"/>
  <c r="O142" i="17"/>
  <c r="P142" i="17"/>
  <c r="C143" i="17"/>
  <c r="D143" i="17"/>
  <c r="E143" i="17"/>
  <c r="F143" i="17"/>
  <c r="G143" i="17"/>
  <c r="H143" i="17"/>
  <c r="I143" i="17"/>
  <c r="J143" i="17"/>
  <c r="K143" i="17"/>
  <c r="L143" i="17"/>
  <c r="M143" i="17"/>
  <c r="N143" i="17"/>
  <c r="O143" i="17"/>
  <c r="P143" i="17"/>
  <c r="C144" i="17"/>
  <c r="D144" i="17"/>
  <c r="E144" i="17"/>
  <c r="F144" i="17"/>
  <c r="G144" i="17"/>
  <c r="H144" i="17"/>
  <c r="I144" i="17"/>
  <c r="J144" i="17"/>
  <c r="K144" i="17"/>
  <c r="L144" i="17"/>
  <c r="M144" i="17"/>
  <c r="N144" i="17"/>
  <c r="O144" i="17"/>
  <c r="P144" i="17"/>
  <c r="C145" i="17"/>
  <c r="D145" i="17"/>
  <c r="E145" i="17"/>
  <c r="F145" i="17"/>
  <c r="G145" i="17"/>
  <c r="H145" i="17"/>
  <c r="I145" i="17"/>
  <c r="J145" i="17"/>
  <c r="K145" i="17"/>
  <c r="L145" i="17"/>
  <c r="M145" i="17"/>
  <c r="N145" i="17"/>
  <c r="O145" i="17"/>
  <c r="P145" i="17"/>
  <c r="C146" i="17"/>
  <c r="D146" i="17"/>
  <c r="E146" i="17"/>
  <c r="F146" i="17"/>
  <c r="G146" i="17"/>
  <c r="H146" i="17"/>
  <c r="I146" i="17"/>
  <c r="J146" i="17"/>
  <c r="K146" i="17"/>
  <c r="L146" i="17"/>
  <c r="M146" i="17"/>
  <c r="N146" i="17"/>
  <c r="O146" i="17"/>
  <c r="P146" i="17"/>
  <c r="C147" i="17"/>
  <c r="D147" i="17"/>
  <c r="E147" i="17"/>
  <c r="F147" i="17"/>
  <c r="G147" i="17"/>
  <c r="H147" i="17"/>
  <c r="I147" i="17"/>
  <c r="J147" i="17"/>
  <c r="K147" i="17"/>
  <c r="L147" i="17"/>
  <c r="M147" i="17"/>
  <c r="N147" i="17"/>
  <c r="O147" i="17"/>
  <c r="P147" i="17"/>
  <c r="C148" i="17"/>
  <c r="D148" i="17"/>
  <c r="E148" i="17"/>
  <c r="F148" i="17"/>
  <c r="G148" i="17"/>
  <c r="H148" i="17"/>
  <c r="I148" i="17"/>
  <c r="J148" i="17"/>
  <c r="K148" i="17"/>
  <c r="L148" i="17"/>
  <c r="M148" i="17"/>
  <c r="N148" i="17"/>
  <c r="O148" i="17"/>
  <c r="P148" i="17"/>
  <c r="C149" i="17"/>
  <c r="D149" i="17"/>
  <c r="E149" i="17"/>
  <c r="F149" i="17"/>
  <c r="G149" i="17"/>
  <c r="H149" i="17"/>
  <c r="I149" i="17"/>
  <c r="J149" i="17"/>
  <c r="K149" i="17"/>
  <c r="L149" i="17"/>
  <c r="M149" i="17"/>
  <c r="N149" i="17"/>
  <c r="O149" i="17"/>
  <c r="P149" i="17"/>
  <c r="C150" i="17"/>
  <c r="D150" i="17"/>
  <c r="E150" i="17"/>
  <c r="F150" i="17"/>
  <c r="G150" i="17"/>
  <c r="H150" i="17"/>
  <c r="I150" i="17"/>
  <c r="J150" i="17"/>
  <c r="K150" i="17"/>
  <c r="L150" i="17"/>
  <c r="M150" i="17"/>
  <c r="N150" i="17"/>
  <c r="O150" i="17"/>
  <c r="P150" i="17"/>
  <c r="C151" i="17"/>
  <c r="D151" i="17"/>
  <c r="E151" i="17"/>
  <c r="F151" i="17"/>
  <c r="G151" i="17"/>
  <c r="H151" i="17"/>
  <c r="I151" i="17"/>
  <c r="J151" i="17"/>
  <c r="K151" i="17"/>
  <c r="L151" i="17"/>
  <c r="M151" i="17"/>
  <c r="N151" i="17"/>
  <c r="O151" i="17"/>
  <c r="P151" i="17"/>
  <c r="C152" i="17"/>
  <c r="D152" i="17"/>
  <c r="E152" i="17"/>
  <c r="F152" i="17"/>
  <c r="G152" i="17"/>
  <c r="H152" i="17"/>
  <c r="I152" i="17"/>
  <c r="J152" i="17"/>
  <c r="K152" i="17"/>
  <c r="L152" i="17"/>
  <c r="M152" i="17"/>
  <c r="N152" i="17"/>
  <c r="O152" i="17"/>
  <c r="P152" i="17"/>
  <c r="C153" i="17"/>
  <c r="D153" i="17"/>
  <c r="E153" i="17"/>
  <c r="F153" i="17"/>
  <c r="G153" i="17"/>
  <c r="H153" i="17"/>
  <c r="I153" i="17"/>
  <c r="J153" i="17"/>
  <c r="K153" i="17"/>
  <c r="L153" i="17"/>
  <c r="M153" i="17"/>
  <c r="N153" i="17"/>
  <c r="O153" i="17"/>
  <c r="P153" i="17"/>
  <c r="C154" i="17"/>
  <c r="D154" i="17"/>
  <c r="E154" i="17"/>
  <c r="F154" i="17"/>
  <c r="G154" i="17"/>
  <c r="H154" i="17"/>
  <c r="I154" i="17"/>
  <c r="J154" i="17"/>
  <c r="K154" i="17"/>
  <c r="L154" i="17"/>
  <c r="M154" i="17"/>
  <c r="N154" i="17"/>
  <c r="O154" i="17"/>
  <c r="P154" i="17"/>
  <c r="C155" i="17"/>
  <c r="D155" i="17"/>
  <c r="E155" i="17"/>
  <c r="F155" i="17"/>
  <c r="G155" i="17"/>
  <c r="H155" i="17"/>
  <c r="I155" i="17"/>
  <c r="J155" i="17"/>
  <c r="K155" i="17"/>
  <c r="L155" i="17"/>
  <c r="M155" i="17"/>
  <c r="N155" i="17"/>
  <c r="O155" i="17"/>
  <c r="P155" i="17"/>
  <c r="C156" i="17"/>
  <c r="D156" i="17"/>
  <c r="E156" i="17"/>
  <c r="F156" i="17"/>
  <c r="G156" i="17"/>
  <c r="H156" i="17"/>
  <c r="I156" i="17"/>
  <c r="J156" i="17"/>
  <c r="K156" i="17"/>
  <c r="L156" i="17"/>
  <c r="M156" i="17"/>
  <c r="N156" i="17"/>
  <c r="O156" i="17"/>
  <c r="P156" i="17"/>
  <c r="C157" i="17"/>
  <c r="D157" i="17"/>
  <c r="E157" i="17"/>
  <c r="F157" i="17"/>
  <c r="G157" i="17"/>
  <c r="H157" i="17"/>
  <c r="I157" i="17"/>
  <c r="J157" i="17"/>
  <c r="K157" i="17"/>
  <c r="L157" i="17"/>
  <c r="M157" i="17"/>
  <c r="N157" i="17"/>
  <c r="O157" i="17"/>
  <c r="P157" i="17"/>
  <c r="C158" i="17"/>
  <c r="D158" i="17"/>
  <c r="E158" i="17"/>
  <c r="F158" i="17"/>
  <c r="G158" i="17"/>
  <c r="H158" i="17"/>
  <c r="I158" i="17"/>
  <c r="J158" i="17"/>
  <c r="K158" i="17"/>
  <c r="L158" i="17"/>
  <c r="M158" i="17"/>
  <c r="N158" i="17"/>
  <c r="O158" i="17"/>
  <c r="P158" i="17"/>
  <c r="C159" i="17"/>
  <c r="D159" i="17"/>
  <c r="E159" i="17"/>
  <c r="F159" i="17"/>
  <c r="G159" i="17"/>
  <c r="H159" i="17"/>
  <c r="I159" i="17"/>
  <c r="J159" i="17"/>
  <c r="K159" i="17"/>
  <c r="L159" i="17"/>
  <c r="M159" i="17"/>
  <c r="N159" i="17"/>
  <c r="O159" i="17"/>
  <c r="P159" i="17"/>
  <c r="C160" i="17"/>
  <c r="D160" i="17"/>
  <c r="E160" i="17"/>
  <c r="F160" i="17"/>
  <c r="G160" i="17"/>
  <c r="H160" i="17"/>
  <c r="I160" i="17"/>
  <c r="J160" i="17"/>
  <c r="K160" i="17"/>
  <c r="L160" i="17"/>
  <c r="M160" i="17"/>
  <c r="N160" i="17"/>
  <c r="O160" i="17"/>
  <c r="P160" i="17"/>
  <c r="C161" i="17"/>
  <c r="D161" i="17"/>
  <c r="E161" i="17"/>
  <c r="F161" i="17"/>
  <c r="G161" i="17"/>
  <c r="H161" i="17"/>
  <c r="I161" i="17"/>
  <c r="J161" i="17"/>
  <c r="K161" i="17"/>
  <c r="L161" i="17"/>
  <c r="M161" i="17"/>
  <c r="N161" i="17"/>
  <c r="O161" i="17"/>
  <c r="P161" i="17"/>
  <c r="C162" i="17"/>
  <c r="D162" i="17"/>
  <c r="E162" i="17"/>
  <c r="F162" i="17"/>
  <c r="G162" i="17"/>
  <c r="H162" i="17"/>
  <c r="I162" i="17"/>
  <c r="J162" i="17"/>
  <c r="K162" i="17"/>
  <c r="L162" i="17"/>
  <c r="M162" i="17"/>
  <c r="N162" i="17"/>
  <c r="O162" i="17"/>
  <c r="P162" i="17"/>
  <c r="C163" i="17"/>
  <c r="D163" i="17"/>
  <c r="E163" i="17"/>
  <c r="F163" i="17"/>
  <c r="G163" i="17"/>
  <c r="H163" i="17"/>
  <c r="I163" i="17"/>
  <c r="J163" i="17"/>
  <c r="K163" i="17"/>
  <c r="L163" i="17"/>
  <c r="M163" i="17"/>
  <c r="N163" i="17"/>
  <c r="O163" i="17"/>
  <c r="P163" i="17"/>
  <c r="C164" i="17"/>
  <c r="D164" i="17"/>
  <c r="E164" i="17"/>
  <c r="F164" i="17"/>
  <c r="G164" i="17"/>
  <c r="H164" i="17"/>
  <c r="I164" i="17"/>
  <c r="J164" i="17"/>
  <c r="K164" i="17"/>
  <c r="L164" i="17"/>
  <c r="M164" i="17"/>
  <c r="N164" i="17"/>
  <c r="O164" i="17"/>
  <c r="P164" i="17"/>
  <c r="C165" i="17"/>
  <c r="D165" i="17"/>
  <c r="E165" i="17"/>
  <c r="F165" i="17"/>
  <c r="G165" i="17"/>
  <c r="H165" i="17"/>
  <c r="I165" i="17"/>
  <c r="J165" i="17"/>
  <c r="K165" i="17"/>
  <c r="L165" i="17"/>
  <c r="M165" i="17"/>
  <c r="N165" i="17"/>
  <c r="O165" i="17"/>
  <c r="P165" i="17"/>
  <c r="C166" i="17"/>
  <c r="D166" i="17"/>
  <c r="E166" i="17"/>
  <c r="F166" i="17"/>
  <c r="G166" i="17"/>
  <c r="H166" i="17"/>
  <c r="I166" i="17"/>
  <c r="J166" i="17"/>
  <c r="K166" i="17"/>
  <c r="L166" i="17"/>
  <c r="M166" i="17"/>
  <c r="N166" i="17"/>
  <c r="O166" i="17"/>
  <c r="P166" i="17"/>
  <c r="C167" i="17"/>
  <c r="D167" i="17"/>
  <c r="E167" i="17"/>
  <c r="F167" i="17"/>
  <c r="G167" i="17"/>
  <c r="H167" i="17"/>
  <c r="I167" i="17"/>
  <c r="J167" i="17"/>
  <c r="K167" i="17"/>
  <c r="L167" i="17"/>
  <c r="M167" i="17"/>
  <c r="N167" i="17"/>
  <c r="O167" i="17"/>
  <c r="P167" i="17"/>
  <c r="C168" i="17"/>
  <c r="D168" i="17"/>
  <c r="E168" i="17"/>
  <c r="F168" i="17"/>
  <c r="G168" i="17"/>
  <c r="H168" i="17"/>
  <c r="I168" i="17"/>
  <c r="J168" i="17"/>
  <c r="K168" i="17"/>
  <c r="L168" i="17"/>
  <c r="M168" i="17"/>
  <c r="N168" i="17"/>
  <c r="O168" i="17"/>
  <c r="P168" i="17"/>
  <c r="C169" i="17"/>
  <c r="D169" i="17"/>
  <c r="E169" i="17"/>
  <c r="F169" i="17"/>
  <c r="G169" i="17"/>
  <c r="H169" i="17"/>
  <c r="I169" i="17"/>
  <c r="J169" i="17"/>
  <c r="K169" i="17"/>
  <c r="L169" i="17"/>
  <c r="M169" i="17"/>
  <c r="N169" i="17"/>
  <c r="O169" i="17"/>
  <c r="P169" i="17"/>
  <c r="C170" i="17"/>
  <c r="D170" i="17"/>
  <c r="E170" i="17"/>
  <c r="F170" i="17"/>
  <c r="G170" i="17"/>
  <c r="H170" i="17"/>
  <c r="I170" i="17"/>
  <c r="J170" i="17"/>
  <c r="K170" i="17"/>
  <c r="L170" i="17"/>
  <c r="M170" i="17"/>
  <c r="N170" i="17"/>
  <c r="O170" i="17"/>
  <c r="P170" i="17"/>
  <c r="C171" i="17"/>
  <c r="D171" i="17"/>
  <c r="E171" i="17"/>
  <c r="F171" i="17"/>
  <c r="G171" i="17"/>
  <c r="H171" i="17"/>
  <c r="I171" i="17"/>
  <c r="J171" i="17"/>
  <c r="K171" i="17"/>
  <c r="L171" i="17"/>
  <c r="M171" i="17"/>
  <c r="N171" i="17"/>
  <c r="O171" i="17"/>
  <c r="P171" i="17"/>
  <c r="C172" i="17"/>
  <c r="D172" i="17"/>
  <c r="E172" i="17"/>
  <c r="F172" i="17"/>
  <c r="G172" i="17"/>
  <c r="H172" i="17"/>
  <c r="I172" i="17"/>
  <c r="J172" i="17"/>
  <c r="K172" i="17"/>
  <c r="L172" i="17"/>
  <c r="M172" i="17"/>
  <c r="N172" i="17"/>
  <c r="O172" i="17"/>
  <c r="P172" i="17"/>
  <c r="C173" i="17"/>
  <c r="D173" i="17"/>
  <c r="E173" i="17"/>
  <c r="F173" i="17"/>
  <c r="G173" i="17"/>
  <c r="H173" i="17"/>
  <c r="I173" i="17"/>
  <c r="J173" i="17"/>
  <c r="K173" i="17"/>
  <c r="L173" i="17"/>
  <c r="M173" i="17"/>
  <c r="N173" i="17"/>
  <c r="O173" i="17"/>
  <c r="P173" i="17"/>
  <c r="C174" i="17"/>
  <c r="D174" i="17"/>
  <c r="E174" i="17"/>
  <c r="F174" i="17"/>
  <c r="G174" i="17"/>
  <c r="H174" i="17"/>
  <c r="I174" i="17"/>
  <c r="J174" i="17"/>
  <c r="K174" i="17"/>
  <c r="L174" i="17"/>
  <c r="M174" i="17"/>
  <c r="N174" i="17"/>
  <c r="O174" i="17"/>
  <c r="P174" i="17"/>
  <c r="C175" i="17"/>
  <c r="D175" i="17"/>
  <c r="E175" i="17"/>
  <c r="F175" i="17"/>
  <c r="G175" i="17"/>
  <c r="H175" i="17"/>
  <c r="I175" i="17"/>
  <c r="J175" i="17"/>
  <c r="K175" i="17"/>
  <c r="L175" i="17"/>
  <c r="M175" i="17"/>
  <c r="N175" i="17"/>
  <c r="O175" i="17"/>
  <c r="P175" i="17"/>
  <c r="C176" i="17"/>
  <c r="D176" i="17"/>
  <c r="E176" i="17"/>
  <c r="F176" i="17"/>
  <c r="G176" i="17"/>
  <c r="H176" i="17"/>
  <c r="I176" i="17"/>
  <c r="J176" i="17"/>
  <c r="K176" i="17"/>
  <c r="L176" i="17"/>
  <c r="M176" i="17"/>
  <c r="N176" i="17"/>
  <c r="O176" i="17"/>
  <c r="P176" i="17"/>
  <c r="C177" i="17"/>
  <c r="D177" i="17"/>
  <c r="E177" i="17"/>
  <c r="F177" i="17"/>
  <c r="G177" i="17"/>
  <c r="H177" i="17"/>
  <c r="I177" i="17"/>
  <c r="J177" i="17"/>
  <c r="K177" i="17"/>
  <c r="L177" i="17"/>
  <c r="M177" i="17"/>
  <c r="N177" i="17"/>
  <c r="O177" i="17"/>
  <c r="P177" i="17"/>
  <c r="C178" i="17"/>
  <c r="D178" i="17"/>
  <c r="E178" i="17"/>
  <c r="F178" i="17"/>
  <c r="G178" i="17"/>
  <c r="H178" i="17"/>
  <c r="I178" i="17"/>
  <c r="J178" i="17"/>
  <c r="K178" i="17"/>
  <c r="L178" i="17"/>
  <c r="M178" i="17"/>
  <c r="N178" i="17"/>
  <c r="O178" i="17"/>
  <c r="P178" i="17"/>
  <c r="C179" i="17"/>
  <c r="D179" i="17"/>
  <c r="E179" i="17"/>
  <c r="F179" i="17"/>
  <c r="G179" i="17"/>
  <c r="H179" i="17"/>
  <c r="I179" i="17"/>
  <c r="J179" i="17"/>
  <c r="K179" i="17"/>
  <c r="L179" i="17"/>
  <c r="M179" i="17"/>
  <c r="N179" i="17"/>
  <c r="O179" i="17"/>
  <c r="P179" i="17"/>
  <c r="D12" i="17"/>
  <c r="E12" i="17"/>
  <c r="F12" i="17"/>
  <c r="G12" i="17"/>
  <c r="H12" i="17"/>
  <c r="I12" i="17"/>
  <c r="J12" i="17"/>
  <c r="K12" i="17"/>
  <c r="L12" i="17"/>
  <c r="M12" i="17"/>
  <c r="N12" i="17"/>
  <c r="O12" i="17"/>
  <c r="P12" i="17"/>
  <c r="C12" i="17"/>
  <c r="C390" i="16"/>
  <c r="D390" i="16"/>
  <c r="E390" i="16"/>
  <c r="F390" i="16"/>
  <c r="G390" i="16"/>
  <c r="H390" i="16"/>
  <c r="I390" i="16"/>
  <c r="J390" i="16"/>
  <c r="K390" i="16"/>
  <c r="L390" i="16"/>
  <c r="M390" i="16"/>
  <c r="N390" i="16"/>
  <c r="O390" i="16"/>
  <c r="P390" i="16"/>
  <c r="Q390" i="16"/>
  <c r="C224" i="16"/>
  <c r="D224" i="16"/>
  <c r="E224" i="16"/>
  <c r="F224" i="16"/>
  <c r="G224" i="16"/>
  <c r="H224" i="16"/>
  <c r="I224" i="16"/>
  <c r="J224" i="16"/>
  <c r="K224" i="16"/>
  <c r="L224" i="16"/>
  <c r="M224" i="16"/>
  <c r="N224" i="16"/>
  <c r="O224" i="16"/>
  <c r="P224" i="16"/>
  <c r="Q224" i="16"/>
  <c r="C225" i="16"/>
  <c r="D225" i="16"/>
  <c r="E225" i="16"/>
  <c r="F225" i="16"/>
  <c r="G225" i="16"/>
  <c r="H225" i="16"/>
  <c r="I225" i="16"/>
  <c r="J225" i="16"/>
  <c r="K225" i="16"/>
  <c r="L225" i="16"/>
  <c r="M225" i="16"/>
  <c r="N225" i="16"/>
  <c r="O225" i="16"/>
  <c r="P225" i="16"/>
  <c r="Q225" i="16"/>
  <c r="C226" i="16"/>
  <c r="D226" i="16"/>
  <c r="E226" i="16"/>
  <c r="F226" i="16"/>
  <c r="G226" i="16"/>
  <c r="H226" i="16"/>
  <c r="I226" i="16"/>
  <c r="J226" i="16"/>
  <c r="K226" i="16"/>
  <c r="L226" i="16"/>
  <c r="M226" i="16"/>
  <c r="N226" i="16"/>
  <c r="O226" i="16"/>
  <c r="P226" i="16"/>
  <c r="Q226" i="16"/>
  <c r="C227" i="16"/>
  <c r="D227" i="16"/>
  <c r="E227" i="16"/>
  <c r="F227" i="16"/>
  <c r="G227" i="16"/>
  <c r="H227" i="16"/>
  <c r="I227" i="16"/>
  <c r="J227" i="16"/>
  <c r="K227" i="16"/>
  <c r="L227" i="16"/>
  <c r="M227" i="16"/>
  <c r="N227" i="16"/>
  <c r="O227" i="16"/>
  <c r="P227" i="16"/>
  <c r="Q227" i="16"/>
  <c r="C228" i="16"/>
  <c r="D228" i="16"/>
  <c r="E228" i="16"/>
  <c r="F228" i="16"/>
  <c r="G228" i="16"/>
  <c r="H228" i="16"/>
  <c r="I228" i="16"/>
  <c r="J228" i="16"/>
  <c r="K228" i="16"/>
  <c r="L228" i="16"/>
  <c r="M228" i="16"/>
  <c r="N228" i="16"/>
  <c r="O228" i="16"/>
  <c r="P228" i="16"/>
  <c r="Q228" i="16"/>
  <c r="C229" i="16"/>
  <c r="D229" i="16"/>
  <c r="E229" i="16"/>
  <c r="F229" i="16"/>
  <c r="G229" i="16"/>
  <c r="H229" i="16"/>
  <c r="I229" i="16"/>
  <c r="J229" i="16"/>
  <c r="K229" i="16"/>
  <c r="L229" i="16"/>
  <c r="M229" i="16"/>
  <c r="N229" i="16"/>
  <c r="O229" i="16"/>
  <c r="P229" i="16"/>
  <c r="Q229" i="16"/>
  <c r="C230" i="16"/>
  <c r="D230" i="16"/>
  <c r="E230" i="16"/>
  <c r="F230" i="16"/>
  <c r="G230" i="16"/>
  <c r="H230" i="16"/>
  <c r="I230" i="16"/>
  <c r="J230" i="16"/>
  <c r="K230" i="16"/>
  <c r="L230" i="16"/>
  <c r="M230" i="16"/>
  <c r="N230" i="16"/>
  <c r="O230" i="16"/>
  <c r="P230" i="16"/>
  <c r="Q230" i="16"/>
  <c r="C231" i="16"/>
  <c r="D231" i="16"/>
  <c r="E231" i="16"/>
  <c r="F231" i="16"/>
  <c r="G231" i="16"/>
  <c r="H231" i="16"/>
  <c r="I231" i="16"/>
  <c r="J231" i="16"/>
  <c r="K231" i="16"/>
  <c r="L231" i="16"/>
  <c r="M231" i="16"/>
  <c r="N231" i="16"/>
  <c r="O231" i="16"/>
  <c r="P231" i="16"/>
  <c r="Q231" i="16"/>
  <c r="C232" i="16"/>
  <c r="D232" i="16"/>
  <c r="E232" i="16"/>
  <c r="F232" i="16"/>
  <c r="G232" i="16"/>
  <c r="H232" i="16"/>
  <c r="I232" i="16"/>
  <c r="J232" i="16"/>
  <c r="K232" i="16"/>
  <c r="L232" i="16"/>
  <c r="M232" i="16"/>
  <c r="N232" i="16"/>
  <c r="O232" i="16"/>
  <c r="P232" i="16"/>
  <c r="Q232" i="16"/>
  <c r="C233" i="16"/>
  <c r="D233" i="16"/>
  <c r="E233" i="16"/>
  <c r="F233" i="16"/>
  <c r="G233" i="16"/>
  <c r="H233" i="16"/>
  <c r="I233" i="16"/>
  <c r="J233" i="16"/>
  <c r="K233" i="16"/>
  <c r="L233" i="16"/>
  <c r="M233" i="16"/>
  <c r="N233" i="16"/>
  <c r="O233" i="16"/>
  <c r="P233" i="16"/>
  <c r="Q233" i="16"/>
  <c r="C234" i="16"/>
  <c r="D234" i="16"/>
  <c r="E234" i="16"/>
  <c r="F234" i="16"/>
  <c r="G234" i="16"/>
  <c r="H234" i="16"/>
  <c r="I234" i="16"/>
  <c r="J234" i="16"/>
  <c r="K234" i="16"/>
  <c r="L234" i="16"/>
  <c r="M234" i="16"/>
  <c r="N234" i="16"/>
  <c r="O234" i="16"/>
  <c r="P234" i="16"/>
  <c r="Q234" i="16"/>
  <c r="C235" i="16"/>
  <c r="D235" i="16"/>
  <c r="E235" i="16"/>
  <c r="F235" i="16"/>
  <c r="G235" i="16"/>
  <c r="H235" i="16"/>
  <c r="I235" i="16"/>
  <c r="J235" i="16"/>
  <c r="K235" i="16"/>
  <c r="L235" i="16"/>
  <c r="M235" i="16"/>
  <c r="N235" i="16"/>
  <c r="O235" i="16"/>
  <c r="P235" i="16"/>
  <c r="Q235" i="16"/>
  <c r="C236" i="16"/>
  <c r="D236" i="16"/>
  <c r="E236" i="16"/>
  <c r="F236" i="16"/>
  <c r="G236" i="16"/>
  <c r="H236" i="16"/>
  <c r="I236" i="16"/>
  <c r="J236" i="16"/>
  <c r="K236" i="16"/>
  <c r="L236" i="16"/>
  <c r="M236" i="16"/>
  <c r="N236" i="16"/>
  <c r="O236" i="16"/>
  <c r="P236" i="16"/>
  <c r="Q236" i="16"/>
  <c r="C237" i="16"/>
  <c r="D237" i="16"/>
  <c r="E237" i="16"/>
  <c r="F237" i="16"/>
  <c r="G237" i="16"/>
  <c r="H237" i="16"/>
  <c r="I237" i="16"/>
  <c r="J237" i="16"/>
  <c r="K237" i="16"/>
  <c r="L237" i="16"/>
  <c r="M237" i="16"/>
  <c r="N237" i="16"/>
  <c r="O237" i="16"/>
  <c r="P237" i="16"/>
  <c r="Q237" i="16"/>
  <c r="C238" i="16"/>
  <c r="D238" i="16"/>
  <c r="E238" i="16"/>
  <c r="F238" i="16"/>
  <c r="G238" i="16"/>
  <c r="H238" i="16"/>
  <c r="I238" i="16"/>
  <c r="J238" i="16"/>
  <c r="K238" i="16"/>
  <c r="L238" i="16"/>
  <c r="M238" i="16"/>
  <c r="N238" i="16"/>
  <c r="O238" i="16"/>
  <c r="P238" i="16"/>
  <c r="Q238" i="16"/>
  <c r="C239" i="16"/>
  <c r="D239" i="16"/>
  <c r="E239" i="16"/>
  <c r="F239" i="16"/>
  <c r="G239" i="16"/>
  <c r="H239" i="16"/>
  <c r="I239" i="16"/>
  <c r="J239" i="16"/>
  <c r="K239" i="16"/>
  <c r="L239" i="16"/>
  <c r="M239" i="16"/>
  <c r="N239" i="16"/>
  <c r="O239" i="16"/>
  <c r="P239" i="16"/>
  <c r="Q239" i="16"/>
  <c r="C240" i="16"/>
  <c r="D240" i="16"/>
  <c r="E240" i="16"/>
  <c r="F240" i="16"/>
  <c r="G240" i="16"/>
  <c r="H240" i="16"/>
  <c r="I240" i="16"/>
  <c r="J240" i="16"/>
  <c r="K240" i="16"/>
  <c r="L240" i="16"/>
  <c r="M240" i="16"/>
  <c r="N240" i="16"/>
  <c r="O240" i="16"/>
  <c r="P240" i="16"/>
  <c r="Q240" i="16"/>
  <c r="C241" i="16"/>
  <c r="D241" i="16"/>
  <c r="E241" i="16"/>
  <c r="F241" i="16"/>
  <c r="G241" i="16"/>
  <c r="H241" i="16"/>
  <c r="I241" i="16"/>
  <c r="J241" i="16"/>
  <c r="K241" i="16"/>
  <c r="L241" i="16"/>
  <c r="M241" i="16"/>
  <c r="N241" i="16"/>
  <c r="O241" i="16"/>
  <c r="P241" i="16"/>
  <c r="Q241" i="16"/>
  <c r="C242" i="16"/>
  <c r="D242" i="16"/>
  <c r="E242" i="16"/>
  <c r="F242" i="16"/>
  <c r="G242" i="16"/>
  <c r="H242" i="16"/>
  <c r="I242" i="16"/>
  <c r="J242" i="16"/>
  <c r="K242" i="16"/>
  <c r="L242" i="16"/>
  <c r="M242" i="16"/>
  <c r="N242" i="16"/>
  <c r="O242" i="16"/>
  <c r="P242" i="16"/>
  <c r="Q242" i="16"/>
  <c r="C243" i="16"/>
  <c r="D243" i="16"/>
  <c r="E243" i="16"/>
  <c r="F243" i="16"/>
  <c r="G243" i="16"/>
  <c r="H243" i="16"/>
  <c r="I243" i="16"/>
  <c r="J243" i="16"/>
  <c r="K243" i="16"/>
  <c r="L243" i="16"/>
  <c r="M243" i="16"/>
  <c r="N243" i="16"/>
  <c r="O243" i="16"/>
  <c r="P243" i="16"/>
  <c r="Q243" i="16"/>
  <c r="C244" i="16"/>
  <c r="D244" i="16"/>
  <c r="E244" i="16"/>
  <c r="F244" i="16"/>
  <c r="G244" i="16"/>
  <c r="H244" i="16"/>
  <c r="I244" i="16"/>
  <c r="J244" i="16"/>
  <c r="K244" i="16"/>
  <c r="L244" i="16"/>
  <c r="M244" i="16"/>
  <c r="N244" i="16"/>
  <c r="O244" i="16"/>
  <c r="P244" i="16"/>
  <c r="Q244" i="16"/>
  <c r="C245" i="16"/>
  <c r="D245" i="16"/>
  <c r="E245" i="16"/>
  <c r="F245" i="16"/>
  <c r="G245" i="16"/>
  <c r="H245" i="16"/>
  <c r="I245" i="16"/>
  <c r="J245" i="16"/>
  <c r="K245" i="16"/>
  <c r="L245" i="16"/>
  <c r="M245" i="16"/>
  <c r="N245" i="16"/>
  <c r="O245" i="16"/>
  <c r="P245" i="16"/>
  <c r="Q245" i="16"/>
  <c r="C246" i="16"/>
  <c r="D246" i="16"/>
  <c r="E246" i="16"/>
  <c r="F246" i="16"/>
  <c r="G246" i="16"/>
  <c r="H246" i="16"/>
  <c r="I246" i="16"/>
  <c r="J246" i="16"/>
  <c r="K246" i="16"/>
  <c r="L246" i="16"/>
  <c r="M246" i="16"/>
  <c r="N246" i="16"/>
  <c r="O246" i="16"/>
  <c r="P246" i="16"/>
  <c r="Q246" i="16"/>
  <c r="C247" i="16"/>
  <c r="D247" i="16"/>
  <c r="E247" i="16"/>
  <c r="F247" i="16"/>
  <c r="G247" i="16"/>
  <c r="H247" i="16"/>
  <c r="I247" i="16"/>
  <c r="J247" i="16"/>
  <c r="K247" i="16"/>
  <c r="L247" i="16"/>
  <c r="M247" i="16"/>
  <c r="N247" i="16"/>
  <c r="O247" i="16"/>
  <c r="P247" i="16"/>
  <c r="Q247" i="16"/>
  <c r="C248" i="16"/>
  <c r="D248" i="16"/>
  <c r="E248" i="16"/>
  <c r="F248" i="16"/>
  <c r="G248" i="16"/>
  <c r="H248" i="16"/>
  <c r="I248" i="16"/>
  <c r="J248" i="16"/>
  <c r="K248" i="16"/>
  <c r="L248" i="16"/>
  <c r="M248" i="16"/>
  <c r="N248" i="16"/>
  <c r="O248" i="16"/>
  <c r="P248" i="16"/>
  <c r="Q248" i="16"/>
  <c r="C249" i="16"/>
  <c r="D249" i="16"/>
  <c r="E249" i="16"/>
  <c r="F249" i="16"/>
  <c r="G249" i="16"/>
  <c r="H249" i="16"/>
  <c r="I249" i="16"/>
  <c r="J249" i="16"/>
  <c r="K249" i="16"/>
  <c r="L249" i="16"/>
  <c r="M249" i="16"/>
  <c r="N249" i="16"/>
  <c r="O249" i="16"/>
  <c r="P249" i="16"/>
  <c r="Q249" i="16"/>
  <c r="C250" i="16"/>
  <c r="D250" i="16"/>
  <c r="E250" i="16"/>
  <c r="F250" i="16"/>
  <c r="G250" i="16"/>
  <c r="H250" i="16"/>
  <c r="I250" i="16"/>
  <c r="J250" i="16"/>
  <c r="K250" i="16"/>
  <c r="L250" i="16"/>
  <c r="M250" i="16"/>
  <c r="N250" i="16"/>
  <c r="O250" i="16"/>
  <c r="P250" i="16"/>
  <c r="Q250" i="16"/>
  <c r="C251" i="16"/>
  <c r="D251" i="16"/>
  <c r="E251" i="16"/>
  <c r="F251" i="16"/>
  <c r="G251" i="16"/>
  <c r="H251" i="16"/>
  <c r="I251" i="16"/>
  <c r="J251" i="16"/>
  <c r="K251" i="16"/>
  <c r="L251" i="16"/>
  <c r="M251" i="16"/>
  <c r="N251" i="16"/>
  <c r="O251" i="16"/>
  <c r="P251" i="16"/>
  <c r="Q251" i="16"/>
  <c r="C252" i="16"/>
  <c r="D252" i="16"/>
  <c r="E252" i="16"/>
  <c r="F252" i="16"/>
  <c r="G252" i="16"/>
  <c r="H252" i="16"/>
  <c r="I252" i="16"/>
  <c r="J252" i="16"/>
  <c r="K252" i="16"/>
  <c r="L252" i="16"/>
  <c r="M252" i="16"/>
  <c r="N252" i="16"/>
  <c r="O252" i="16"/>
  <c r="P252" i="16"/>
  <c r="Q252" i="16"/>
  <c r="C253" i="16"/>
  <c r="D253" i="16"/>
  <c r="E253" i="16"/>
  <c r="F253" i="16"/>
  <c r="G253" i="16"/>
  <c r="H253" i="16"/>
  <c r="I253" i="16"/>
  <c r="J253" i="16"/>
  <c r="K253" i="16"/>
  <c r="L253" i="16"/>
  <c r="M253" i="16"/>
  <c r="N253" i="16"/>
  <c r="O253" i="16"/>
  <c r="P253" i="16"/>
  <c r="Q253" i="16"/>
  <c r="C254" i="16"/>
  <c r="D254" i="16"/>
  <c r="E254" i="16"/>
  <c r="F254" i="16"/>
  <c r="G254" i="16"/>
  <c r="H254" i="16"/>
  <c r="I254" i="16"/>
  <c r="J254" i="16"/>
  <c r="K254" i="16"/>
  <c r="L254" i="16"/>
  <c r="M254" i="16"/>
  <c r="N254" i="16"/>
  <c r="O254" i="16"/>
  <c r="P254" i="16"/>
  <c r="Q254" i="16"/>
  <c r="C255" i="16"/>
  <c r="D255" i="16"/>
  <c r="E255" i="16"/>
  <c r="F255" i="16"/>
  <c r="G255" i="16"/>
  <c r="H255" i="16"/>
  <c r="I255" i="16"/>
  <c r="J255" i="16"/>
  <c r="K255" i="16"/>
  <c r="L255" i="16"/>
  <c r="M255" i="16"/>
  <c r="N255" i="16"/>
  <c r="O255" i="16"/>
  <c r="P255" i="16"/>
  <c r="Q255" i="16"/>
  <c r="C256" i="16"/>
  <c r="D256" i="16"/>
  <c r="E256" i="16"/>
  <c r="F256" i="16"/>
  <c r="G256" i="16"/>
  <c r="H256" i="16"/>
  <c r="I256" i="16"/>
  <c r="J256" i="16"/>
  <c r="K256" i="16"/>
  <c r="L256" i="16"/>
  <c r="M256" i="16"/>
  <c r="N256" i="16"/>
  <c r="O256" i="16"/>
  <c r="P256" i="16"/>
  <c r="Q256" i="16"/>
  <c r="C257" i="16"/>
  <c r="D257" i="16"/>
  <c r="E257" i="16"/>
  <c r="F257" i="16"/>
  <c r="G257" i="16"/>
  <c r="H257" i="16"/>
  <c r="I257" i="16"/>
  <c r="J257" i="16"/>
  <c r="K257" i="16"/>
  <c r="L257" i="16"/>
  <c r="M257" i="16"/>
  <c r="N257" i="16"/>
  <c r="O257" i="16"/>
  <c r="P257" i="16"/>
  <c r="Q257" i="16"/>
  <c r="C258" i="16"/>
  <c r="D258" i="16"/>
  <c r="E258" i="16"/>
  <c r="F258" i="16"/>
  <c r="G258" i="16"/>
  <c r="H258" i="16"/>
  <c r="I258" i="16"/>
  <c r="J258" i="16"/>
  <c r="K258" i="16"/>
  <c r="L258" i="16"/>
  <c r="M258" i="16"/>
  <c r="N258" i="16"/>
  <c r="O258" i="16"/>
  <c r="P258" i="16"/>
  <c r="Q258" i="16"/>
  <c r="C259" i="16"/>
  <c r="D259" i="16"/>
  <c r="E259" i="16"/>
  <c r="F259" i="16"/>
  <c r="G259" i="16"/>
  <c r="H259" i="16"/>
  <c r="I259" i="16"/>
  <c r="J259" i="16"/>
  <c r="K259" i="16"/>
  <c r="L259" i="16"/>
  <c r="M259" i="16"/>
  <c r="N259" i="16"/>
  <c r="O259" i="16"/>
  <c r="P259" i="16"/>
  <c r="Q259" i="16"/>
  <c r="C260" i="16"/>
  <c r="D260" i="16"/>
  <c r="E260" i="16"/>
  <c r="F260" i="16"/>
  <c r="G260" i="16"/>
  <c r="H260" i="16"/>
  <c r="I260" i="16"/>
  <c r="J260" i="16"/>
  <c r="K260" i="16"/>
  <c r="L260" i="16"/>
  <c r="M260" i="16"/>
  <c r="N260" i="16"/>
  <c r="O260" i="16"/>
  <c r="P260" i="16"/>
  <c r="Q260" i="16"/>
  <c r="C261" i="16"/>
  <c r="D261" i="16"/>
  <c r="E261" i="16"/>
  <c r="F261" i="16"/>
  <c r="G261" i="16"/>
  <c r="H261" i="16"/>
  <c r="I261" i="16"/>
  <c r="J261" i="16"/>
  <c r="K261" i="16"/>
  <c r="L261" i="16"/>
  <c r="M261" i="16"/>
  <c r="N261" i="16"/>
  <c r="O261" i="16"/>
  <c r="P261" i="16"/>
  <c r="Q261" i="16"/>
  <c r="C262" i="16"/>
  <c r="D262" i="16"/>
  <c r="E262" i="16"/>
  <c r="F262" i="16"/>
  <c r="G262" i="16"/>
  <c r="H262" i="16"/>
  <c r="I262" i="16"/>
  <c r="J262" i="16"/>
  <c r="K262" i="16"/>
  <c r="L262" i="16"/>
  <c r="M262" i="16"/>
  <c r="N262" i="16"/>
  <c r="O262" i="16"/>
  <c r="P262" i="16"/>
  <c r="Q262" i="16"/>
  <c r="C263" i="16"/>
  <c r="D263" i="16"/>
  <c r="E263" i="16"/>
  <c r="F263" i="16"/>
  <c r="G263" i="16"/>
  <c r="H263" i="16"/>
  <c r="I263" i="16"/>
  <c r="J263" i="16"/>
  <c r="K263" i="16"/>
  <c r="L263" i="16"/>
  <c r="M263" i="16"/>
  <c r="N263" i="16"/>
  <c r="O263" i="16"/>
  <c r="P263" i="16"/>
  <c r="Q263" i="16"/>
  <c r="C264" i="16"/>
  <c r="D264" i="16"/>
  <c r="E264" i="16"/>
  <c r="F264" i="16"/>
  <c r="G264" i="16"/>
  <c r="H264" i="16"/>
  <c r="I264" i="16"/>
  <c r="J264" i="16"/>
  <c r="K264" i="16"/>
  <c r="L264" i="16"/>
  <c r="M264" i="16"/>
  <c r="N264" i="16"/>
  <c r="O264" i="16"/>
  <c r="P264" i="16"/>
  <c r="Q264" i="16"/>
  <c r="C265" i="16"/>
  <c r="D265" i="16"/>
  <c r="E265" i="16"/>
  <c r="F265" i="16"/>
  <c r="G265" i="16"/>
  <c r="H265" i="16"/>
  <c r="I265" i="16"/>
  <c r="J265" i="16"/>
  <c r="K265" i="16"/>
  <c r="L265" i="16"/>
  <c r="M265" i="16"/>
  <c r="N265" i="16"/>
  <c r="O265" i="16"/>
  <c r="P265" i="16"/>
  <c r="Q265" i="16"/>
  <c r="C266" i="16"/>
  <c r="D266" i="16"/>
  <c r="E266" i="16"/>
  <c r="F266" i="16"/>
  <c r="G266" i="16"/>
  <c r="H266" i="16"/>
  <c r="I266" i="16"/>
  <c r="J266" i="16"/>
  <c r="K266" i="16"/>
  <c r="L266" i="16"/>
  <c r="M266" i="16"/>
  <c r="N266" i="16"/>
  <c r="O266" i="16"/>
  <c r="P266" i="16"/>
  <c r="Q266" i="16"/>
  <c r="C267" i="16"/>
  <c r="D267" i="16"/>
  <c r="E267" i="16"/>
  <c r="F267" i="16"/>
  <c r="G267" i="16"/>
  <c r="H267" i="16"/>
  <c r="I267" i="16"/>
  <c r="J267" i="16"/>
  <c r="K267" i="16"/>
  <c r="L267" i="16"/>
  <c r="M267" i="16"/>
  <c r="N267" i="16"/>
  <c r="O267" i="16"/>
  <c r="P267" i="16"/>
  <c r="Q267" i="16"/>
  <c r="C268" i="16"/>
  <c r="D268" i="16"/>
  <c r="E268" i="16"/>
  <c r="F268" i="16"/>
  <c r="G268" i="16"/>
  <c r="H268" i="16"/>
  <c r="I268" i="16"/>
  <c r="J268" i="16"/>
  <c r="K268" i="16"/>
  <c r="L268" i="16"/>
  <c r="M268" i="16"/>
  <c r="N268" i="16"/>
  <c r="O268" i="16"/>
  <c r="P268" i="16"/>
  <c r="Q268" i="16"/>
  <c r="C269" i="16"/>
  <c r="D269" i="16"/>
  <c r="E269" i="16"/>
  <c r="F269" i="16"/>
  <c r="G269" i="16"/>
  <c r="H269" i="16"/>
  <c r="I269" i="16"/>
  <c r="J269" i="16"/>
  <c r="K269" i="16"/>
  <c r="L269" i="16"/>
  <c r="M269" i="16"/>
  <c r="N269" i="16"/>
  <c r="O269" i="16"/>
  <c r="P269" i="16"/>
  <c r="Q269" i="16"/>
  <c r="C270" i="16"/>
  <c r="D270" i="16"/>
  <c r="E270" i="16"/>
  <c r="F270" i="16"/>
  <c r="G270" i="16"/>
  <c r="H270" i="16"/>
  <c r="I270" i="16"/>
  <c r="J270" i="16"/>
  <c r="K270" i="16"/>
  <c r="L270" i="16"/>
  <c r="M270" i="16"/>
  <c r="N270" i="16"/>
  <c r="O270" i="16"/>
  <c r="P270" i="16"/>
  <c r="Q270" i="16"/>
  <c r="C271" i="16"/>
  <c r="D271" i="16"/>
  <c r="E271" i="16"/>
  <c r="F271" i="16"/>
  <c r="G271" i="16"/>
  <c r="H271" i="16"/>
  <c r="I271" i="16"/>
  <c r="J271" i="16"/>
  <c r="K271" i="16"/>
  <c r="L271" i="16"/>
  <c r="M271" i="16"/>
  <c r="N271" i="16"/>
  <c r="O271" i="16"/>
  <c r="P271" i="16"/>
  <c r="Q271" i="16"/>
  <c r="C272" i="16"/>
  <c r="D272" i="16"/>
  <c r="E272" i="16"/>
  <c r="F272" i="16"/>
  <c r="G272" i="16"/>
  <c r="H272" i="16"/>
  <c r="I272" i="16"/>
  <c r="J272" i="16"/>
  <c r="K272" i="16"/>
  <c r="L272" i="16"/>
  <c r="M272" i="16"/>
  <c r="N272" i="16"/>
  <c r="O272" i="16"/>
  <c r="P272" i="16"/>
  <c r="Q272" i="16"/>
  <c r="C273" i="16"/>
  <c r="D273" i="16"/>
  <c r="E273" i="16"/>
  <c r="F273" i="16"/>
  <c r="G273" i="16"/>
  <c r="H273" i="16"/>
  <c r="I273" i="16"/>
  <c r="J273" i="16"/>
  <c r="K273" i="16"/>
  <c r="L273" i="16"/>
  <c r="M273" i="16"/>
  <c r="N273" i="16"/>
  <c r="O273" i="16"/>
  <c r="P273" i="16"/>
  <c r="Q273" i="16"/>
  <c r="C274" i="16"/>
  <c r="D274" i="16"/>
  <c r="E274" i="16"/>
  <c r="F274" i="16"/>
  <c r="G274" i="16"/>
  <c r="H274" i="16"/>
  <c r="I274" i="16"/>
  <c r="J274" i="16"/>
  <c r="K274" i="16"/>
  <c r="L274" i="16"/>
  <c r="M274" i="16"/>
  <c r="N274" i="16"/>
  <c r="O274" i="16"/>
  <c r="P274" i="16"/>
  <c r="Q274" i="16"/>
  <c r="C275" i="16"/>
  <c r="D275" i="16"/>
  <c r="E275" i="16"/>
  <c r="F275" i="16"/>
  <c r="G275" i="16"/>
  <c r="H275" i="16"/>
  <c r="I275" i="16"/>
  <c r="J275" i="16"/>
  <c r="K275" i="16"/>
  <c r="L275" i="16"/>
  <c r="M275" i="16"/>
  <c r="N275" i="16"/>
  <c r="O275" i="16"/>
  <c r="P275" i="16"/>
  <c r="Q275" i="16"/>
  <c r="C276" i="16"/>
  <c r="D276" i="16"/>
  <c r="E276" i="16"/>
  <c r="F276" i="16"/>
  <c r="G276" i="16"/>
  <c r="H276" i="16"/>
  <c r="I276" i="16"/>
  <c r="J276" i="16"/>
  <c r="K276" i="16"/>
  <c r="L276" i="16"/>
  <c r="M276" i="16"/>
  <c r="N276" i="16"/>
  <c r="O276" i="16"/>
  <c r="P276" i="16"/>
  <c r="Q276" i="16"/>
  <c r="C277" i="16"/>
  <c r="D277" i="16"/>
  <c r="E277" i="16"/>
  <c r="F277" i="16"/>
  <c r="G277" i="16"/>
  <c r="H277" i="16"/>
  <c r="I277" i="16"/>
  <c r="J277" i="16"/>
  <c r="K277" i="16"/>
  <c r="L277" i="16"/>
  <c r="M277" i="16"/>
  <c r="N277" i="16"/>
  <c r="O277" i="16"/>
  <c r="P277" i="16"/>
  <c r="Q277" i="16"/>
  <c r="C278" i="16"/>
  <c r="D278" i="16"/>
  <c r="E278" i="16"/>
  <c r="F278" i="16"/>
  <c r="G278" i="16"/>
  <c r="H278" i="16"/>
  <c r="I278" i="16"/>
  <c r="J278" i="16"/>
  <c r="K278" i="16"/>
  <c r="L278" i="16"/>
  <c r="M278" i="16"/>
  <c r="N278" i="16"/>
  <c r="O278" i="16"/>
  <c r="P278" i="16"/>
  <c r="Q278" i="16"/>
  <c r="C279" i="16"/>
  <c r="D279" i="16"/>
  <c r="E279" i="16"/>
  <c r="F279" i="16"/>
  <c r="G279" i="16"/>
  <c r="H279" i="16"/>
  <c r="I279" i="16"/>
  <c r="J279" i="16"/>
  <c r="K279" i="16"/>
  <c r="L279" i="16"/>
  <c r="M279" i="16"/>
  <c r="N279" i="16"/>
  <c r="O279" i="16"/>
  <c r="P279" i="16"/>
  <c r="Q279" i="16"/>
  <c r="C280" i="16"/>
  <c r="D280" i="16"/>
  <c r="E280" i="16"/>
  <c r="F280" i="16"/>
  <c r="G280" i="16"/>
  <c r="H280" i="16"/>
  <c r="I280" i="16"/>
  <c r="J280" i="16"/>
  <c r="K280" i="16"/>
  <c r="L280" i="16"/>
  <c r="M280" i="16"/>
  <c r="N280" i="16"/>
  <c r="O280" i="16"/>
  <c r="P280" i="16"/>
  <c r="Q280" i="16"/>
  <c r="C281" i="16"/>
  <c r="D281" i="16"/>
  <c r="E281" i="16"/>
  <c r="F281" i="16"/>
  <c r="G281" i="16"/>
  <c r="H281" i="16"/>
  <c r="I281" i="16"/>
  <c r="J281" i="16"/>
  <c r="K281" i="16"/>
  <c r="L281" i="16"/>
  <c r="M281" i="16"/>
  <c r="N281" i="16"/>
  <c r="O281" i="16"/>
  <c r="P281" i="16"/>
  <c r="Q281" i="16"/>
  <c r="C282" i="16"/>
  <c r="D282" i="16"/>
  <c r="E282" i="16"/>
  <c r="F282" i="16"/>
  <c r="G282" i="16"/>
  <c r="H282" i="16"/>
  <c r="I282" i="16"/>
  <c r="J282" i="16"/>
  <c r="K282" i="16"/>
  <c r="L282" i="16"/>
  <c r="M282" i="16"/>
  <c r="N282" i="16"/>
  <c r="O282" i="16"/>
  <c r="P282" i="16"/>
  <c r="Q282" i="16"/>
  <c r="C283" i="16"/>
  <c r="D283" i="16"/>
  <c r="E283" i="16"/>
  <c r="F283" i="16"/>
  <c r="G283" i="16"/>
  <c r="H283" i="16"/>
  <c r="I283" i="16"/>
  <c r="J283" i="16"/>
  <c r="K283" i="16"/>
  <c r="L283" i="16"/>
  <c r="M283" i="16"/>
  <c r="N283" i="16"/>
  <c r="O283" i="16"/>
  <c r="P283" i="16"/>
  <c r="Q283" i="16"/>
  <c r="C284" i="16"/>
  <c r="D284" i="16"/>
  <c r="E284" i="16"/>
  <c r="F284" i="16"/>
  <c r="G284" i="16"/>
  <c r="H284" i="16"/>
  <c r="I284" i="16"/>
  <c r="J284" i="16"/>
  <c r="K284" i="16"/>
  <c r="L284" i="16"/>
  <c r="M284" i="16"/>
  <c r="N284" i="16"/>
  <c r="O284" i="16"/>
  <c r="P284" i="16"/>
  <c r="Q284" i="16"/>
  <c r="C285" i="16"/>
  <c r="D285" i="16"/>
  <c r="E285" i="16"/>
  <c r="F285" i="16"/>
  <c r="G285" i="16"/>
  <c r="H285" i="16"/>
  <c r="I285" i="16"/>
  <c r="J285" i="16"/>
  <c r="K285" i="16"/>
  <c r="L285" i="16"/>
  <c r="M285" i="16"/>
  <c r="N285" i="16"/>
  <c r="O285" i="16"/>
  <c r="P285" i="16"/>
  <c r="Q285" i="16"/>
  <c r="C286" i="16"/>
  <c r="D286" i="16"/>
  <c r="E286" i="16"/>
  <c r="F286" i="16"/>
  <c r="G286" i="16"/>
  <c r="H286" i="16"/>
  <c r="I286" i="16"/>
  <c r="J286" i="16"/>
  <c r="K286" i="16"/>
  <c r="L286" i="16"/>
  <c r="M286" i="16"/>
  <c r="N286" i="16"/>
  <c r="O286" i="16"/>
  <c r="P286" i="16"/>
  <c r="Q286" i="16"/>
  <c r="C287" i="16"/>
  <c r="D287" i="16"/>
  <c r="E287" i="16"/>
  <c r="F287" i="16"/>
  <c r="G287" i="16"/>
  <c r="H287" i="16"/>
  <c r="I287" i="16"/>
  <c r="J287" i="16"/>
  <c r="K287" i="16"/>
  <c r="L287" i="16"/>
  <c r="M287" i="16"/>
  <c r="N287" i="16"/>
  <c r="O287" i="16"/>
  <c r="P287" i="16"/>
  <c r="Q287" i="16"/>
  <c r="C288" i="16"/>
  <c r="D288" i="16"/>
  <c r="E288" i="16"/>
  <c r="F288" i="16"/>
  <c r="G288" i="16"/>
  <c r="H288" i="16"/>
  <c r="I288" i="16"/>
  <c r="J288" i="16"/>
  <c r="K288" i="16"/>
  <c r="L288" i="16"/>
  <c r="M288" i="16"/>
  <c r="N288" i="16"/>
  <c r="O288" i="16"/>
  <c r="P288" i="16"/>
  <c r="Q288" i="16"/>
  <c r="C289" i="16"/>
  <c r="D289" i="16"/>
  <c r="E289" i="16"/>
  <c r="F289" i="16"/>
  <c r="G289" i="16"/>
  <c r="H289" i="16"/>
  <c r="I289" i="16"/>
  <c r="J289" i="16"/>
  <c r="K289" i="16"/>
  <c r="L289" i="16"/>
  <c r="M289" i="16"/>
  <c r="N289" i="16"/>
  <c r="O289" i="16"/>
  <c r="P289" i="16"/>
  <c r="Q289" i="16"/>
  <c r="C290" i="16"/>
  <c r="D290" i="16"/>
  <c r="E290" i="16"/>
  <c r="F290" i="16"/>
  <c r="G290" i="16"/>
  <c r="H290" i="16"/>
  <c r="I290" i="16"/>
  <c r="J290" i="16"/>
  <c r="K290" i="16"/>
  <c r="L290" i="16"/>
  <c r="M290" i="16"/>
  <c r="N290" i="16"/>
  <c r="O290" i="16"/>
  <c r="P290" i="16"/>
  <c r="Q290" i="16"/>
  <c r="C291" i="16"/>
  <c r="D291" i="16"/>
  <c r="E291" i="16"/>
  <c r="F291" i="16"/>
  <c r="G291" i="16"/>
  <c r="H291" i="16"/>
  <c r="I291" i="16"/>
  <c r="J291" i="16"/>
  <c r="K291" i="16"/>
  <c r="L291" i="16"/>
  <c r="M291" i="16"/>
  <c r="N291" i="16"/>
  <c r="O291" i="16"/>
  <c r="P291" i="16"/>
  <c r="Q291" i="16"/>
  <c r="C292" i="16"/>
  <c r="D292" i="16"/>
  <c r="E292" i="16"/>
  <c r="F292" i="16"/>
  <c r="G292" i="16"/>
  <c r="H292" i="16"/>
  <c r="I292" i="16"/>
  <c r="J292" i="16"/>
  <c r="K292" i="16"/>
  <c r="L292" i="16"/>
  <c r="M292" i="16"/>
  <c r="N292" i="16"/>
  <c r="O292" i="16"/>
  <c r="P292" i="16"/>
  <c r="Q292" i="16"/>
  <c r="C293" i="16"/>
  <c r="D293" i="16"/>
  <c r="E293" i="16"/>
  <c r="F293" i="16"/>
  <c r="G293" i="16"/>
  <c r="H293" i="16"/>
  <c r="I293" i="16"/>
  <c r="J293" i="16"/>
  <c r="K293" i="16"/>
  <c r="L293" i="16"/>
  <c r="M293" i="16"/>
  <c r="N293" i="16"/>
  <c r="O293" i="16"/>
  <c r="P293" i="16"/>
  <c r="Q293" i="16"/>
  <c r="C294" i="16"/>
  <c r="D294" i="16"/>
  <c r="E294" i="16"/>
  <c r="F294" i="16"/>
  <c r="G294" i="16"/>
  <c r="H294" i="16"/>
  <c r="I294" i="16"/>
  <c r="J294" i="16"/>
  <c r="K294" i="16"/>
  <c r="L294" i="16"/>
  <c r="M294" i="16"/>
  <c r="N294" i="16"/>
  <c r="O294" i="16"/>
  <c r="P294" i="16"/>
  <c r="Q294" i="16"/>
  <c r="C295" i="16"/>
  <c r="D295" i="16"/>
  <c r="E295" i="16"/>
  <c r="F295" i="16"/>
  <c r="G295" i="16"/>
  <c r="H295" i="16"/>
  <c r="I295" i="16"/>
  <c r="J295" i="16"/>
  <c r="K295" i="16"/>
  <c r="L295" i="16"/>
  <c r="M295" i="16"/>
  <c r="N295" i="16"/>
  <c r="O295" i="16"/>
  <c r="P295" i="16"/>
  <c r="Q295" i="16"/>
  <c r="C296" i="16"/>
  <c r="D296" i="16"/>
  <c r="E296" i="16"/>
  <c r="F296" i="16"/>
  <c r="G296" i="16"/>
  <c r="H296" i="16"/>
  <c r="I296" i="16"/>
  <c r="J296" i="16"/>
  <c r="K296" i="16"/>
  <c r="L296" i="16"/>
  <c r="M296" i="16"/>
  <c r="N296" i="16"/>
  <c r="O296" i="16"/>
  <c r="P296" i="16"/>
  <c r="Q296" i="16"/>
  <c r="C297" i="16"/>
  <c r="D297" i="16"/>
  <c r="E297" i="16"/>
  <c r="F297" i="16"/>
  <c r="G297" i="16"/>
  <c r="H297" i="16"/>
  <c r="I297" i="16"/>
  <c r="J297" i="16"/>
  <c r="K297" i="16"/>
  <c r="L297" i="16"/>
  <c r="M297" i="16"/>
  <c r="N297" i="16"/>
  <c r="O297" i="16"/>
  <c r="P297" i="16"/>
  <c r="Q297" i="16"/>
  <c r="C298" i="16"/>
  <c r="D298" i="16"/>
  <c r="E298" i="16"/>
  <c r="F298" i="16"/>
  <c r="G298" i="16"/>
  <c r="H298" i="16"/>
  <c r="I298" i="16"/>
  <c r="J298" i="16"/>
  <c r="K298" i="16"/>
  <c r="L298" i="16"/>
  <c r="M298" i="16"/>
  <c r="N298" i="16"/>
  <c r="O298" i="16"/>
  <c r="P298" i="16"/>
  <c r="Q298" i="16"/>
  <c r="C299" i="16"/>
  <c r="D299" i="16"/>
  <c r="E299" i="16"/>
  <c r="F299" i="16"/>
  <c r="G299" i="16"/>
  <c r="H299" i="16"/>
  <c r="I299" i="16"/>
  <c r="J299" i="16"/>
  <c r="K299" i="16"/>
  <c r="L299" i="16"/>
  <c r="M299" i="16"/>
  <c r="N299" i="16"/>
  <c r="O299" i="16"/>
  <c r="P299" i="16"/>
  <c r="Q299" i="16"/>
  <c r="C300" i="16"/>
  <c r="D300" i="16"/>
  <c r="E300" i="16"/>
  <c r="F300" i="16"/>
  <c r="G300" i="16"/>
  <c r="H300" i="16"/>
  <c r="I300" i="16"/>
  <c r="J300" i="16"/>
  <c r="K300" i="16"/>
  <c r="L300" i="16"/>
  <c r="M300" i="16"/>
  <c r="N300" i="16"/>
  <c r="O300" i="16"/>
  <c r="P300" i="16"/>
  <c r="Q300" i="16"/>
  <c r="C301" i="16"/>
  <c r="D301" i="16"/>
  <c r="E301" i="16"/>
  <c r="F301" i="16"/>
  <c r="G301" i="16"/>
  <c r="H301" i="16"/>
  <c r="I301" i="16"/>
  <c r="J301" i="16"/>
  <c r="K301" i="16"/>
  <c r="L301" i="16"/>
  <c r="M301" i="16"/>
  <c r="N301" i="16"/>
  <c r="O301" i="16"/>
  <c r="P301" i="16"/>
  <c r="Q301" i="16"/>
  <c r="C302" i="16"/>
  <c r="D302" i="16"/>
  <c r="E302" i="16"/>
  <c r="F302" i="16"/>
  <c r="G302" i="16"/>
  <c r="H302" i="16"/>
  <c r="I302" i="16"/>
  <c r="J302" i="16"/>
  <c r="K302" i="16"/>
  <c r="L302" i="16"/>
  <c r="M302" i="16"/>
  <c r="N302" i="16"/>
  <c r="O302" i="16"/>
  <c r="P302" i="16"/>
  <c r="Q302" i="16"/>
  <c r="C303" i="16"/>
  <c r="D303" i="16"/>
  <c r="E303" i="16"/>
  <c r="F303" i="16"/>
  <c r="G303" i="16"/>
  <c r="H303" i="16"/>
  <c r="I303" i="16"/>
  <c r="J303" i="16"/>
  <c r="K303" i="16"/>
  <c r="L303" i="16"/>
  <c r="M303" i="16"/>
  <c r="N303" i="16"/>
  <c r="O303" i="16"/>
  <c r="P303" i="16"/>
  <c r="Q303" i="16"/>
  <c r="C304" i="16"/>
  <c r="D304" i="16"/>
  <c r="E304" i="16"/>
  <c r="F304" i="16"/>
  <c r="G304" i="16"/>
  <c r="H304" i="16"/>
  <c r="I304" i="16"/>
  <c r="J304" i="16"/>
  <c r="K304" i="16"/>
  <c r="L304" i="16"/>
  <c r="M304" i="16"/>
  <c r="N304" i="16"/>
  <c r="O304" i="16"/>
  <c r="P304" i="16"/>
  <c r="Q304" i="16"/>
  <c r="C305" i="16"/>
  <c r="D305" i="16"/>
  <c r="E305" i="16"/>
  <c r="F305" i="16"/>
  <c r="G305" i="16"/>
  <c r="H305" i="16"/>
  <c r="I305" i="16"/>
  <c r="J305" i="16"/>
  <c r="K305" i="16"/>
  <c r="L305" i="16"/>
  <c r="M305" i="16"/>
  <c r="N305" i="16"/>
  <c r="O305" i="16"/>
  <c r="P305" i="16"/>
  <c r="Q305" i="16"/>
  <c r="C306" i="16"/>
  <c r="D306" i="16"/>
  <c r="E306" i="16"/>
  <c r="F306" i="16"/>
  <c r="G306" i="16"/>
  <c r="H306" i="16"/>
  <c r="I306" i="16"/>
  <c r="J306" i="16"/>
  <c r="K306" i="16"/>
  <c r="L306" i="16"/>
  <c r="M306" i="16"/>
  <c r="N306" i="16"/>
  <c r="O306" i="16"/>
  <c r="P306" i="16"/>
  <c r="Q306" i="16"/>
  <c r="C307" i="16"/>
  <c r="D307" i="16"/>
  <c r="E307" i="16"/>
  <c r="F307" i="16"/>
  <c r="G307" i="16"/>
  <c r="H307" i="16"/>
  <c r="I307" i="16"/>
  <c r="J307" i="16"/>
  <c r="K307" i="16"/>
  <c r="L307" i="16"/>
  <c r="M307" i="16"/>
  <c r="N307" i="16"/>
  <c r="O307" i="16"/>
  <c r="P307" i="16"/>
  <c r="Q307" i="16"/>
  <c r="C308" i="16"/>
  <c r="D308" i="16"/>
  <c r="E308" i="16"/>
  <c r="F308" i="16"/>
  <c r="G308" i="16"/>
  <c r="H308" i="16"/>
  <c r="I308" i="16"/>
  <c r="J308" i="16"/>
  <c r="K308" i="16"/>
  <c r="L308" i="16"/>
  <c r="M308" i="16"/>
  <c r="N308" i="16"/>
  <c r="O308" i="16"/>
  <c r="P308" i="16"/>
  <c r="Q308" i="16"/>
  <c r="C309" i="16"/>
  <c r="D309" i="16"/>
  <c r="E309" i="16"/>
  <c r="F309" i="16"/>
  <c r="G309" i="16"/>
  <c r="H309" i="16"/>
  <c r="I309" i="16"/>
  <c r="J309" i="16"/>
  <c r="K309" i="16"/>
  <c r="L309" i="16"/>
  <c r="M309" i="16"/>
  <c r="N309" i="16"/>
  <c r="O309" i="16"/>
  <c r="P309" i="16"/>
  <c r="Q309" i="16"/>
  <c r="C310" i="16"/>
  <c r="D310" i="16"/>
  <c r="E310" i="16"/>
  <c r="F310" i="16"/>
  <c r="G310" i="16"/>
  <c r="H310" i="16"/>
  <c r="I310" i="16"/>
  <c r="J310" i="16"/>
  <c r="K310" i="16"/>
  <c r="L310" i="16"/>
  <c r="M310" i="16"/>
  <c r="N310" i="16"/>
  <c r="O310" i="16"/>
  <c r="P310" i="16"/>
  <c r="Q310" i="16"/>
  <c r="C311" i="16"/>
  <c r="D311" i="16"/>
  <c r="E311" i="16"/>
  <c r="F311" i="16"/>
  <c r="G311" i="16"/>
  <c r="H311" i="16"/>
  <c r="I311" i="16"/>
  <c r="J311" i="16"/>
  <c r="K311" i="16"/>
  <c r="L311" i="16"/>
  <c r="M311" i="16"/>
  <c r="N311" i="16"/>
  <c r="O311" i="16"/>
  <c r="P311" i="16"/>
  <c r="Q311" i="16"/>
  <c r="C312" i="16"/>
  <c r="D312" i="16"/>
  <c r="E312" i="16"/>
  <c r="F312" i="16"/>
  <c r="G312" i="16"/>
  <c r="H312" i="16"/>
  <c r="I312" i="16"/>
  <c r="J312" i="16"/>
  <c r="K312" i="16"/>
  <c r="L312" i="16"/>
  <c r="M312" i="16"/>
  <c r="N312" i="16"/>
  <c r="O312" i="16"/>
  <c r="P312" i="16"/>
  <c r="Q312" i="16"/>
  <c r="C313" i="16"/>
  <c r="D313" i="16"/>
  <c r="E313" i="16"/>
  <c r="F313" i="16"/>
  <c r="G313" i="16"/>
  <c r="H313" i="16"/>
  <c r="I313" i="16"/>
  <c r="J313" i="16"/>
  <c r="K313" i="16"/>
  <c r="L313" i="16"/>
  <c r="M313" i="16"/>
  <c r="N313" i="16"/>
  <c r="O313" i="16"/>
  <c r="P313" i="16"/>
  <c r="Q313" i="16"/>
  <c r="C314" i="16"/>
  <c r="D314" i="16"/>
  <c r="E314" i="16"/>
  <c r="F314" i="16"/>
  <c r="G314" i="16"/>
  <c r="H314" i="16"/>
  <c r="I314" i="16"/>
  <c r="J314" i="16"/>
  <c r="K314" i="16"/>
  <c r="L314" i="16"/>
  <c r="M314" i="16"/>
  <c r="N314" i="16"/>
  <c r="O314" i="16"/>
  <c r="P314" i="16"/>
  <c r="Q314" i="16"/>
  <c r="C315" i="16"/>
  <c r="D315" i="16"/>
  <c r="E315" i="16"/>
  <c r="F315" i="16"/>
  <c r="G315" i="16"/>
  <c r="H315" i="16"/>
  <c r="I315" i="16"/>
  <c r="J315" i="16"/>
  <c r="K315" i="16"/>
  <c r="L315" i="16"/>
  <c r="M315" i="16"/>
  <c r="N315" i="16"/>
  <c r="O315" i="16"/>
  <c r="P315" i="16"/>
  <c r="Q315" i="16"/>
  <c r="C316" i="16"/>
  <c r="D316" i="16"/>
  <c r="E316" i="16"/>
  <c r="F316" i="16"/>
  <c r="G316" i="16"/>
  <c r="H316" i="16"/>
  <c r="I316" i="16"/>
  <c r="J316" i="16"/>
  <c r="K316" i="16"/>
  <c r="L316" i="16"/>
  <c r="M316" i="16"/>
  <c r="N316" i="16"/>
  <c r="O316" i="16"/>
  <c r="P316" i="16"/>
  <c r="Q316" i="16"/>
  <c r="C317" i="16"/>
  <c r="D317" i="16"/>
  <c r="E317" i="16"/>
  <c r="F317" i="16"/>
  <c r="G317" i="16"/>
  <c r="H317" i="16"/>
  <c r="I317" i="16"/>
  <c r="J317" i="16"/>
  <c r="K317" i="16"/>
  <c r="L317" i="16"/>
  <c r="M317" i="16"/>
  <c r="N317" i="16"/>
  <c r="O317" i="16"/>
  <c r="P317" i="16"/>
  <c r="Q317" i="16"/>
  <c r="C318" i="16"/>
  <c r="D318" i="16"/>
  <c r="E318" i="16"/>
  <c r="F318" i="16"/>
  <c r="G318" i="16"/>
  <c r="H318" i="16"/>
  <c r="I318" i="16"/>
  <c r="J318" i="16"/>
  <c r="K318" i="16"/>
  <c r="L318" i="16"/>
  <c r="M318" i="16"/>
  <c r="N318" i="16"/>
  <c r="O318" i="16"/>
  <c r="P318" i="16"/>
  <c r="Q318" i="16"/>
  <c r="C319" i="16"/>
  <c r="D319" i="16"/>
  <c r="E319" i="16"/>
  <c r="F319" i="16"/>
  <c r="G319" i="16"/>
  <c r="H319" i="16"/>
  <c r="I319" i="16"/>
  <c r="J319" i="16"/>
  <c r="K319" i="16"/>
  <c r="L319" i="16"/>
  <c r="M319" i="16"/>
  <c r="N319" i="16"/>
  <c r="O319" i="16"/>
  <c r="P319" i="16"/>
  <c r="Q319" i="16"/>
  <c r="C320" i="16"/>
  <c r="D320" i="16"/>
  <c r="E320" i="16"/>
  <c r="F320" i="16"/>
  <c r="G320" i="16"/>
  <c r="H320" i="16"/>
  <c r="I320" i="16"/>
  <c r="J320" i="16"/>
  <c r="K320" i="16"/>
  <c r="L320" i="16"/>
  <c r="M320" i="16"/>
  <c r="N320" i="16"/>
  <c r="O320" i="16"/>
  <c r="P320" i="16"/>
  <c r="Q320" i="16"/>
  <c r="C321" i="16"/>
  <c r="D321" i="16"/>
  <c r="E321" i="16"/>
  <c r="F321" i="16"/>
  <c r="G321" i="16"/>
  <c r="H321" i="16"/>
  <c r="I321" i="16"/>
  <c r="J321" i="16"/>
  <c r="K321" i="16"/>
  <c r="L321" i="16"/>
  <c r="M321" i="16"/>
  <c r="N321" i="16"/>
  <c r="O321" i="16"/>
  <c r="P321" i="16"/>
  <c r="Q321" i="16"/>
  <c r="C322" i="16"/>
  <c r="D322" i="16"/>
  <c r="E322" i="16"/>
  <c r="F322" i="16"/>
  <c r="G322" i="16"/>
  <c r="H322" i="16"/>
  <c r="I322" i="16"/>
  <c r="J322" i="16"/>
  <c r="K322" i="16"/>
  <c r="L322" i="16"/>
  <c r="M322" i="16"/>
  <c r="N322" i="16"/>
  <c r="O322" i="16"/>
  <c r="P322" i="16"/>
  <c r="Q322" i="16"/>
  <c r="C323" i="16"/>
  <c r="D323" i="16"/>
  <c r="E323" i="16"/>
  <c r="F323" i="16"/>
  <c r="G323" i="16"/>
  <c r="H323" i="16"/>
  <c r="I323" i="16"/>
  <c r="J323" i="16"/>
  <c r="K323" i="16"/>
  <c r="L323" i="16"/>
  <c r="M323" i="16"/>
  <c r="N323" i="16"/>
  <c r="O323" i="16"/>
  <c r="P323" i="16"/>
  <c r="Q323" i="16"/>
  <c r="C324" i="16"/>
  <c r="D324" i="16"/>
  <c r="E324" i="16"/>
  <c r="F324" i="16"/>
  <c r="G324" i="16"/>
  <c r="H324" i="16"/>
  <c r="I324" i="16"/>
  <c r="J324" i="16"/>
  <c r="K324" i="16"/>
  <c r="L324" i="16"/>
  <c r="M324" i="16"/>
  <c r="N324" i="16"/>
  <c r="O324" i="16"/>
  <c r="P324" i="16"/>
  <c r="Q324" i="16"/>
  <c r="C325" i="16"/>
  <c r="D325" i="16"/>
  <c r="E325" i="16"/>
  <c r="F325" i="16"/>
  <c r="G325" i="16"/>
  <c r="H325" i="16"/>
  <c r="I325" i="16"/>
  <c r="J325" i="16"/>
  <c r="K325" i="16"/>
  <c r="L325" i="16"/>
  <c r="M325" i="16"/>
  <c r="N325" i="16"/>
  <c r="O325" i="16"/>
  <c r="P325" i="16"/>
  <c r="Q325" i="16"/>
  <c r="C326" i="16"/>
  <c r="D326" i="16"/>
  <c r="E326" i="16"/>
  <c r="F326" i="16"/>
  <c r="G326" i="16"/>
  <c r="H326" i="16"/>
  <c r="I326" i="16"/>
  <c r="J326" i="16"/>
  <c r="K326" i="16"/>
  <c r="L326" i="16"/>
  <c r="M326" i="16"/>
  <c r="N326" i="16"/>
  <c r="O326" i="16"/>
  <c r="P326" i="16"/>
  <c r="Q326" i="16"/>
  <c r="C327" i="16"/>
  <c r="D327" i="16"/>
  <c r="E327" i="16"/>
  <c r="F327" i="16"/>
  <c r="G327" i="16"/>
  <c r="H327" i="16"/>
  <c r="I327" i="16"/>
  <c r="J327" i="16"/>
  <c r="K327" i="16"/>
  <c r="L327" i="16"/>
  <c r="M327" i="16"/>
  <c r="N327" i="16"/>
  <c r="O327" i="16"/>
  <c r="P327" i="16"/>
  <c r="Q327" i="16"/>
  <c r="C328" i="16"/>
  <c r="D328" i="16"/>
  <c r="E328" i="16"/>
  <c r="F328" i="16"/>
  <c r="G328" i="16"/>
  <c r="H328" i="16"/>
  <c r="I328" i="16"/>
  <c r="J328" i="16"/>
  <c r="K328" i="16"/>
  <c r="L328" i="16"/>
  <c r="M328" i="16"/>
  <c r="N328" i="16"/>
  <c r="O328" i="16"/>
  <c r="P328" i="16"/>
  <c r="Q328" i="16"/>
  <c r="C329" i="16"/>
  <c r="D329" i="16"/>
  <c r="E329" i="16"/>
  <c r="F329" i="16"/>
  <c r="G329" i="16"/>
  <c r="H329" i="16"/>
  <c r="I329" i="16"/>
  <c r="J329" i="16"/>
  <c r="K329" i="16"/>
  <c r="L329" i="16"/>
  <c r="M329" i="16"/>
  <c r="N329" i="16"/>
  <c r="O329" i="16"/>
  <c r="P329" i="16"/>
  <c r="Q329" i="16"/>
  <c r="C330" i="16"/>
  <c r="D330" i="16"/>
  <c r="E330" i="16"/>
  <c r="F330" i="16"/>
  <c r="G330" i="16"/>
  <c r="H330" i="16"/>
  <c r="I330" i="16"/>
  <c r="J330" i="16"/>
  <c r="K330" i="16"/>
  <c r="L330" i="16"/>
  <c r="M330" i="16"/>
  <c r="N330" i="16"/>
  <c r="O330" i="16"/>
  <c r="P330" i="16"/>
  <c r="Q330" i="16"/>
  <c r="C331" i="16"/>
  <c r="D331" i="16"/>
  <c r="E331" i="16"/>
  <c r="F331" i="16"/>
  <c r="G331" i="16"/>
  <c r="H331" i="16"/>
  <c r="I331" i="16"/>
  <c r="J331" i="16"/>
  <c r="K331" i="16"/>
  <c r="L331" i="16"/>
  <c r="M331" i="16"/>
  <c r="N331" i="16"/>
  <c r="O331" i="16"/>
  <c r="P331" i="16"/>
  <c r="Q331" i="16"/>
  <c r="C332" i="16"/>
  <c r="D332" i="16"/>
  <c r="E332" i="16"/>
  <c r="F332" i="16"/>
  <c r="G332" i="16"/>
  <c r="H332" i="16"/>
  <c r="I332" i="16"/>
  <c r="J332" i="16"/>
  <c r="K332" i="16"/>
  <c r="L332" i="16"/>
  <c r="M332" i="16"/>
  <c r="N332" i="16"/>
  <c r="O332" i="16"/>
  <c r="P332" i="16"/>
  <c r="Q332" i="16"/>
  <c r="C333" i="16"/>
  <c r="D333" i="16"/>
  <c r="E333" i="16"/>
  <c r="F333" i="16"/>
  <c r="G333" i="16"/>
  <c r="H333" i="16"/>
  <c r="I333" i="16"/>
  <c r="J333" i="16"/>
  <c r="K333" i="16"/>
  <c r="L333" i="16"/>
  <c r="M333" i="16"/>
  <c r="N333" i="16"/>
  <c r="O333" i="16"/>
  <c r="P333" i="16"/>
  <c r="Q333" i="16"/>
  <c r="C334" i="16"/>
  <c r="D334" i="16"/>
  <c r="E334" i="16"/>
  <c r="F334" i="16"/>
  <c r="G334" i="16"/>
  <c r="H334" i="16"/>
  <c r="I334" i="16"/>
  <c r="J334" i="16"/>
  <c r="K334" i="16"/>
  <c r="L334" i="16"/>
  <c r="M334" i="16"/>
  <c r="N334" i="16"/>
  <c r="O334" i="16"/>
  <c r="P334" i="16"/>
  <c r="Q334" i="16"/>
  <c r="C335" i="16"/>
  <c r="D335" i="16"/>
  <c r="E335" i="16"/>
  <c r="F335" i="16"/>
  <c r="G335" i="16"/>
  <c r="H335" i="16"/>
  <c r="I335" i="16"/>
  <c r="J335" i="16"/>
  <c r="K335" i="16"/>
  <c r="L335" i="16"/>
  <c r="M335" i="16"/>
  <c r="N335" i="16"/>
  <c r="O335" i="16"/>
  <c r="P335" i="16"/>
  <c r="Q335" i="16"/>
  <c r="C336" i="16"/>
  <c r="D336" i="16"/>
  <c r="E336" i="16"/>
  <c r="F336" i="16"/>
  <c r="G336" i="16"/>
  <c r="H336" i="16"/>
  <c r="I336" i="16"/>
  <c r="J336" i="16"/>
  <c r="K336" i="16"/>
  <c r="L336" i="16"/>
  <c r="M336" i="16"/>
  <c r="N336" i="16"/>
  <c r="O336" i="16"/>
  <c r="P336" i="16"/>
  <c r="Q336" i="16"/>
  <c r="C337" i="16"/>
  <c r="D337" i="16"/>
  <c r="E337" i="16"/>
  <c r="F337" i="16"/>
  <c r="G337" i="16"/>
  <c r="H337" i="16"/>
  <c r="I337" i="16"/>
  <c r="J337" i="16"/>
  <c r="K337" i="16"/>
  <c r="L337" i="16"/>
  <c r="M337" i="16"/>
  <c r="N337" i="16"/>
  <c r="O337" i="16"/>
  <c r="P337" i="16"/>
  <c r="Q337" i="16"/>
  <c r="C338" i="16"/>
  <c r="D338" i="16"/>
  <c r="E338" i="16"/>
  <c r="F338" i="16"/>
  <c r="G338" i="16"/>
  <c r="H338" i="16"/>
  <c r="I338" i="16"/>
  <c r="J338" i="16"/>
  <c r="K338" i="16"/>
  <c r="L338" i="16"/>
  <c r="M338" i="16"/>
  <c r="N338" i="16"/>
  <c r="O338" i="16"/>
  <c r="P338" i="16"/>
  <c r="Q338" i="16"/>
  <c r="C339" i="16"/>
  <c r="D339" i="16"/>
  <c r="E339" i="16"/>
  <c r="F339" i="16"/>
  <c r="G339" i="16"/>
  <c r="H339" i="16"/>
  <c r="I339" i="16"/>
  <c r="J339" i="16"/>
  <c r="K339" i="16"/>
  <c r="L339" i="16"/>
  <c r="M339" i="16"/>
  <c r="N339" i="16"/>
  <c r="O339" i="16"/>
  <c r="P339" i="16"/>
  <c r="Q339" i="16"/>
  <c r="C340" i="16"/>
  <c r="D340" i="16"/>
  <c r="E340" i="16"/>
  <c r="F340" i="16"/>
  <c r="G340" i="16"/>
  <c r="H340" i="16"/>
  <c r="I340" i="16"/>
  <c r="J340" i="16"/>
  <c r="K340" i="16"/>
  <c r="L340" i="16"/>
  <c r="M340" i="16"/>
  <c r="N340" i="16"/>
  <c r="O340" i="16"/>
  <c r="P340" i="16"/>
  <c r="Q340" i="16"/>
  <c r="C341" i="16"/>
  <c r="D341" i="16"/>
  <c r="E341" i="16"/>
  <c r="F341" i="16"/>
  <c r="G341" i="16"/>
  <c r="H341" i="16"/>
  <c r="I341" i="16"/>
  <c r="J341" i="16"/>
  <c r="K341" i="16"/>
  <c r="L341" i="16"/>
  <c r="M341" i="16"/>
  <c r="N341" i="16"/>
  <c r="O341" i="16"/>
  <c r="P341" i="16"/>
  <c r="Q341" i="16"/>
  <c r="C342" i="16"/>
  <c r="D342" i="16"/>
  <c r="E342" i="16"/>
  <c r="F342" i="16"/>
  <c r="G342" i="16"/>
  <c r="H342" i="16"/>
  <c r="I342" i="16"/>
  <c r="J342" i="16"/>
  <c r="K342" i="16"/>
  <c r="L342" i="16"/>
  <c r="M342" i="16"/>
  <c r="N342" i="16"/>
  <c r="O342" i="16"/>
  <c r="P342" i="16"/>
  <c r="Q342" i="16"/>
  <c r="C343" i="16"/>
  <c r="D343" i="16"/>
  <c r="E343" i="16"/>
  <c r="F343" i="16"/>
  <c r="G343" i="16"/>
  <c r="H343" i="16"/>
  <c r="I343" i="16"/>
  <c r="J343" i="16"/>
  <c r="K343" i="16"/>
  <c r="L343" i="16"/>
  <c r="M343" i="16"/>
  <c r="N343" i="16"/>
  <c r="O343" i="16"/>
  <c r="P343" i="16"/>
  <c r="Q343" i="16"/>
  <c r="C344" i="16"/>
  <c r="D344" i="16"/>
  <c r="E344" i="16"/>
  <c r="F344" i="16"/>
  <c r="G344" i="16"/>
  <c r="H344" i="16"/>
  <c r="I344" i="16"/>
  <c r="J344" i="16"/>
  <c r="K344" i="16"/>
  <c r="L344" i="16"/>
  <c r="M344" i="16"/>
  <c r="N344" i="16"/>
  <c r="O344" i="16"/>
  <c r="P344" i="16"/>
  <c r="Q344" i="16"/>
  <c r="C345" i="16"/>
  <c r="D345" i="16"/>
  <c r="E345" i="16"/>
  <c r="F345" i="16"/>
  <c r="G345" i="16"/>
  <c r="H345" i="16"/>
  <c r="I345" i="16"/>
  <c r="J345" i="16"/>
  <c r="K345" i="16"/>
  <c r="L345" i="16"/>
  <c r="M345" i="16"/>
  <c r="N345" i="16"/>
  <c r="O345" i="16"/>
  <c r="P345" i="16"/>
  <c r="Q345" i="16"/>
  <c r="C346" i="16"/>
  <c r="D346" i="16"/>
  <c r="E346" i="16"/>
  <c r="F346" i="16"/>
  <c r="G346" i="16"/>
  <c r="H346" i="16"/>
  <c r="I346" i="16"/>
  <c r="J346" i="16"/>
  <c r="K346" i="16"/>
  <c r="L346" i="16"/>
  <c r="M346" i="16"/>
  <c r="N346" i="16"/>
  <c r="O346" i="16"/>
  <c r="P346" i="16"/>
  <c r="Q346" i="16"/>
  <c r="C347" i="16"/>
  <c r="D347" i="16"/>
  <c r="E347" i="16"/>
  <c r="F347" i="16"/>
  <c r="G347" i="16"/>
  <c r="H347" i="16"/>
  <c r="I347" i="16"/>
  <c r="J347" i="16"/>
  <c r="K347" i="16"/>
  <c r="L347" i="16"/>
  <c r="M347" i="16"/>
  <c r="N347" i="16"/>
  <c r="O347" i="16"/>
  <c r="P347" i="16"/>
  <c r="Q347" i="16"/>
  <c r="C348" i="16"/>
  <c r="D348" i="16"/>
  <c r="E348" i="16"/>
  <c r="F348" i="16"/>
  <c r="G348" i="16"/>
  <c r="H348" i="16"/>
  <c r="I348" i="16"/>
  <c r="J348" i="16"/>
  <c r="K348" i="16"/>
  <c r="L348" i="16"/>
  <c r="M348" i="16"/>
  <c r="N348" i="16"/>
  <c r="O348" i="16"/>
  <c r="P348" i="16"/>
  <c r="Q348" i="16"/>
  <c r="C349" i="16"/>
  <c r="D349" i="16"/>
  <c r="E349" i="16"/>
  <c r="F349" i="16"/>
  <c r="G349" i="16"/>
  <c r="H349" i="16"/>
  <c r="I349" i="16"/>
  <c r="J349" i="16"/>
  <c r="K349" i="16"/>
  <c r="L349" i="16"/>
  <c r="M349" i="16"/>
  <c r="N349" i="16"/>
  <c r="O349" i="16"/>
  <c r="P349" i="16"/>
  <c r="Q349" i="16"/>
  <c r="C350" i="16"/>
  <c r="D350" i="16"/>
  <c r="E350" i="16"/>
  <c r="F350" i="16"/>
  <c r="G350" i="16"/>
  <c r="H350" i="16"/>
  <c r="I350" i="16"/>
  <c r="J350" i="16"/>
  <c r="K350" i="16"/>
  <c r="L350" i="16"/>
  <c r="M350" i="16"/>
  <c r="N350" i="16"/>
  <c r="O350" i="16"/>
  <c r="P350" i="16"/>
  <c r="Q350" i="16"/>
  <c r="C351" i="16"/>
  <c r="D351" i="16"/>
  <c r="E351" i="16"/>
  <c r="F351" i="16"/>
  <c r="G351" i="16"/>
  <c r="H351" i="16"/>
  <c r="I351" i="16"/>
  <c r="J351" i="16"/>
  <c r="K351" i="16"/>
  <c r="L351" i="16"/>
  <c r="M351" i="16"/>
  <c r="N351" i="16"/>
  <c r="O351" i="16"/>
  <c r="P351" i="16"/>
  <c r="Q351" i="16"/>
  <c r="C352" i="16"/>
  <c r="D352" i="16"/>
  <c r="E352" i="16"/>
  <c r="F352" i="16"/>
  <c r="G352" i="16"/>
  <c r="H352" i="16"/>
  <c r="I352" i="16"/>
  <c r="J352" i="16"/>
  <c r="K352" i="16"/>
  <c r="L352" i="16"/>
  <c r="M352" i="16"/>
  <c r="N352" i="16"/>
  <c r="O352" i="16"/>
  <c r="P352" i="16"/>
  <c r="Q352" i="16"/>
  <c r="C353" i="16"/>
  <c r="D353" i="16"/>
  <c r="E353" i="16"/>
  <c r="F353" i="16"/>
  <c r="G353" i="16"/>
  <c r="H353" i="16"/>
  <c r="I353" i="16"/>
  <c r="J353" i="16"/>
  <c r="K353" i="16"/>
  <c r="L353" i="16"/>
  <c r="M353" i="16"/>
  <c r="N353" i="16"/>
  <c r="O353" i="16"/>
  <c r="P353" i="16"/>
  <c r="Q353" i="16"/>
  <c r="C354" i="16"/>
  <c r="D354" i="16"/>
  <c r="E354" i="16"/>
  <c r="F354" i="16"/>
  <c r="G354" i="16"/>
  <c r="H354" i="16"/>
  <c r="I354" i="16"/>
  <c r="J354" i="16"/>
  <c r="K354" i="16"/>
  <c r="L354" i="16"/>
  <c r="M354" i="16"/>
  <c r="N354" i="16"/>
  <c r="O354" i="16"/>
  <c r="P354" i="16"/>
  <c r="Q354" i="16"/>
  <c r="C355" i="16"/>
  <c r="D355" i="16"/>
  <c r="E355" i="16"/>
  <c r="F355" i="16"/>
  <c r="G355" i="16"/>
  <c r="H355" i="16"/>
  <c r="I355" i="16"/>
  <c r="J355" i="16"/>
  <c r="K355" i="16"/>
  <c r="L355" i="16"/>
  <c r="M355" i="16"/>
  <c r="N355" i="16"/>
  <c r="O355" i="16"/>
  <c r="P355" i="16"/>
  <c r="Q355" i="16"/>
  <c r="C356" i="16"/>
  <c r="D356" i="16"/>
  <c r="E356" i="16"/>
  <c r="F356" i="16"/>
  <c r="G356" i="16"/>
  <c r="H356" i="16"/>
  <c r="I356" i="16"/>
  <c r="J356" i="16"/>
  <c r="K356" i="16"/>
  <c r="L356" i="16"/>
  <c r="M356" i="16"/>
  <c r="N356" i="16"/>
  <c r="O356" i="16"/>
  <c r="P356" i="16"/>
  <c r="Q356" i="16"/>
  <c r="C357" i="16"/>
  <c r="D357" i="16"/>
  <c r="E357" i="16"/>
  <c r="F357" i="16"/>
  <c r="G357" i="16"/>
  <c r="H357" i="16"/>
  <c r="I357" i="16"/>
  <c r="J357" i="16"/>
  <c r="K357" i="16"/>
  <c r="L357" i="16"/>
  <c r="M357" i="16"/>
  <c r="N357" i="16"/>
  <c r="O357" i="16"/>
  <c r="P357" i="16"/>
  <c r="Q357" i="16"/>
  <c r="C358" i="16"/>
  <c r="D358" i="16"/>
  <c r="E358" i="16"/>
  <c r="F358" i="16"/>
  <c r="G358" i="16"/>
  <c r="H358" i="16"/>
  <c r="I358" i="16"/>
  <c r="J358" i="16"/>
  <c r="K358" i="16"/>
  <c r="L358" i="16"/>
  <c r="M358" i="16"/>
  <c r="N358" i="16"/>
  <c r="O358" i="16"/>
  <c r="P358" i="16"/>
  <c r="Q358" i="16"/>
  <c r="C359" i="16"/>
  <c r="D359" i="16"/>
  <c r="E359" i="16"/>
  <c r="F359" i="16"/>
  <c r="G359" i="16"/>
  <c r="H359" i="16"/>
  <c r="I359" i="16"/>
  <c r="J359" i="16"/>
  <c r="K359" i="16"/>
  <c r="L359" i="16"/>
  <c r="M359" i="16"/>
  <c r="N359" i="16"/>
  <c r="O359" i="16"/>
  <c r="P359" i="16"/>
  <c r="Q359" i="16"/>
  <c r="C360" i="16"/>
  <c r="D360" i="16"/>
  <c r="E360" i="16"/>
  <c r="F360" i="16"/>
  <c r="G360" i="16"/>
  <c r="H360" i="16"/>
  <c r="I360" i="16"/>
  <c r="J360" i="16"/>
  <c r="K360" i="16"/>
  <c r="L360" i="16"/>
  <c r="M360" i="16"/>
  <c r="N360" i="16"/>
  <c r="O360" i="16"/>
  <c r="P360" i="16"/>
  <c r="Q360" i="16"/>
  <c r="C361" i="16"/>
  <c r="D361" i="16"/>
  <c r="E361" i="16"/>
  <c r="F361" i="16"/>
  <c r="G361" i="16"/>
  <c r="H361" i="16"/>
  <c r="I361" i="16"/>
  <c r="J361" i="16"/>
  <c r="K361" i="16"/>
  <c r="L361" i="16"/>
  <c r="M361" i="16"/>
  <c r="N361" i="16"/>
  <c r="O361" i="16"/>
  <c r="P361" i="16"/>
  <c r="Q361" i="16"/>
  <c r="C362" i="16"/>
  <c r="D362" i="16"/>
  <c r="E362" i="16"/>
  <c r="F362" i="16"/>
  <c r="G362" i="16"/>
  <c r="H362" i="16"/>
  <c r="I362" i="16"/>
  <c r="J362" i="16"/>
  <c r="K362" i="16"/>
  <c r="L362" i="16"/>
  <c r="M362" i="16"/>
  <c r="N362" i="16"/>
  <c r="O362" i="16"/>
  <c r="P362" i="16"/>
  <c r="Q362" i="16"/>
  <c r="C363" i="16"/>
  <c r="D363" i="16"/>
  <c r="E363" i="16"/>
  <c r="F363" i="16"/>
  <c r="G363" i="16"/>
  <c r="H363" i="16"/>
  <c r="I363" i="16"/>
  <c r="J363" i="16"/>
  <c r="K363" i="16"/>
  <c r="L363" i="16"/>
  <c r="M363" i="16"/>
  <c r="N363" i="16"/>
  <c r="O363" i="16"/>
  <c r="P363" i="16"/>
  <c r="Q363" i="16"/>
  <c r="C364" i="16"/>
  <c r="D364" i="16"/>
  <c r="E364" i="16"/>
  <c r="F364" i="16"/>
  <c r="G364" i="16"/>
  <c r="H364" i="16"/>
  <c r="I364" i="16"/>
  <c r="J364" i="16"/>
  <c r="K364" i="16"/>
  <c r="L364" i="16"/>
  <c r="M364" i="16"/>
  <c r="N364" i="16"/>
  <c r="O364" i="16"/>
  <c r="P364" i="16"/>
  <c r="Q364" i="16"/>
  <c r="C365" i="16"/>
  <c r="D365" i="16"/>
  <c r="E365" i="16"/>
  <c r="F365" i="16"/>
  <c r="G365" i="16"/>
  <c r="H365" i="16"/>
  <c r="I365" i="16"/>
  <c r="J365" i="16"/>
  <c r="K365" i="16"/>
  <c r="L365" i="16"/>
  <c r="M365" i="16"/>
  <c r="N365" i="16"/>
  <c r="O365" i="16"/>
  <c r="P365" i="16"/>
  <c r="Q365" i="16"/>
  <c r="C366" i="16"/>
  <c r="D366" i="16"/>
  <c r="E366" i="16"/>
  <c r="F366" i="16"/>
  <c r="G366" i="16"/>
  <c r="H366" i="16"/>
  <c r="I366" i="16"/>
  <c r="J366" i="16"/>
  <c r="K366" i="16"/>
  <c r="L366" i="16"/>
  <c r="M366" i="16"/>
  <c r="N366" i="16"/>
  <c r="O366" i="16"/>
  <c r="P366" i="16"/>
  <c r="Q366" i="16"/>
  <c r="C367" i="16"/>
  <c r="D367" i="16"/>
  <c r="E367" i="16"/>
  <c r="F367" i="16"/>
  <c r="G367" i="16"/>
  <c r="H367" i="16"/>
  <c r="I367" i="16"/>
  <c r="J367" i="16"/>
  <c r="K367" i="16"/>
  <c r="L367" i="16"/>
  <c r="M367" i="16"/>
  <c r="N367" i="16"/>
  <c r="O367" i="16"/>
  <c r="P367" i="16"/>
  <c r="Q367" i="16"/>
  <c r="C368" i="16"/>
  <c r="D368" i="16"/>
  <c r="E368" i="16"/>
  <c r="F368" i="16"/>
  <c r="G368" i="16"/>
  <c r="H368" i="16"/>
  <c r="I368" i="16"/>
  <c r="J368" i="16"/>
  <c r="K368" i="16"/>
  <c r="L368" i="16"/>
  <c r="M368" i="16"/>
  <c r="N368" i="16"/>
  <c r="O368" i="16"/>
  <c r="P368" i="16"/>
  <c r="Q368" i="16"/>
  <c r="C369" i="16"/>
  <c r="D369" i="16"/>
  <c r="E369" i="16"/>
  <c r="F369" i="16"/>
  <c r="G369" i="16"/>
  <c r="H369" i="16"/>
  <c r="I369" i="16"/>
  <c r="J369" i="16"/>
  <c r="K369" i="16"/>
  <c r="L369" i="16"/>
  <c r="M369" i="16"/>
  <c r="N369" i="16"/>
  <c r="O369" i="16"/>
  <c r="P369" i="16"/>
  <c r="Q369" i="16"/>
  <c r="C370" i="16"/>
  <c r="D370" i="16"/>
  <c r="E370" i="16"/>
  <c r="F370" i="16"/>
  <c r="G370" i="16"/>
  <c r="H370" i="16"/>
  <c r="I370" i="16"/>
  <c r="J370" i="16"/>
  <c r="K370" i="16"/>
  <c r="L370" i="16"/>
  <c r="M370" i="16"/>
  <c r="N370" i="16"/>
  <c r="O370" i="16"/>
  <c r="P370" i="16"/>
  <c r="Q370" i="16"/>
  <c r="C371" i="16"/>
  <c r="D371" i="16"/>
  <c r="E371" i="16"/>
  <c r="F371" i="16"/>
  <c r="G371" i="16"/>
  <c r="H371" i="16"/>
  <c r="I371" i="16"/>
  <c r="J371" i="16"/>
  <c r="K371" i="16"/>
  <c r="L371" i="16"/>
  <c r="M371" i="16"/>
  <c r="N371" i="16"/>
  <c r="O371" i="16"/>
  <c r="P371" i="16"/>
  <c r="Q371" i="16"/>
  <c r="C372" i="16"/>
  <c r="D372" i="16"/>
  <c r="E372" i="16"/>
  <c r="F372" i="16"/>
  <c r="G372" i="16"/>
  <c r="H372" i="16"/>
  <c r="I372" i="16"/>
  <c r="J372" i="16"/>
  <c r="K372" i="16"/>
  <c r="L372" i="16"/>
  <c r="M372" i="16"/>
  <c r="N372" i="16"/>
  <c r="O372" i="16"/>
  <c r="P372" i="16"/>
  <c r="Q372" i="16"/>
  <c r="C373" i="16"/>
  <c r="D373" i="16"/>
  <c r="E373" i="16"/>
  <c r="F373" i="16"/>
  <c r="G373" i="16"/>
  <c r="H373" i="16"/>
  <c r="I373" i="16"/>
  <c r="J373" i="16"/>
  <c r="K373" i="16"/>
  <c r="L373" i="16"/>
  <c r="M373" i="16"/>
  <c r="N373" i="16"/>
  <c r="O373" i="16"/>
  <c r="P373" i="16"/>
  <c r="Q373" i="16"/>
  <c r="C374" i="16"/>
  <c r="D374" i="16"/>
  <c r="E374" i="16"/>
  <c r="F374" i="16"/>
  <c r="G374" i="16"/>
  <c r="H374" i="16"/>
  <c r="I374" i="16"/>
  <c r="J374" i="16"/>
  <c r="K374" i="16"/>
  <c r="L374" i="16"/>
  <c r="M374" i="16"/>
  <c r="N374" i="16"/>
  <c r="O374" i="16"/>
  <c r="P374" i="16"/>
  <c r="Q374" i="16"/>
  <c r="C375" i="16"/>
  <c r="D375" i="16"/>
  <c r="E375" i="16"/>
  <c r="F375" i="16"/>
  <c r="G375" i="16"/>
  <c r="H375" i="16"/>
  <c r="I375" i="16"/>
  <c r="J375" i="16"/>
  <c r="K375" i="16"/>
  <c r="L375" i="16"/>
  <c r="M375" i="16"/>
  <c r="N375" i="16"/>
  <c r="O375" i="16"/>
  <c r="P375" i="16"/>
  <c r="Q375" i="16"/>
  <c r="C376" i="16"/>
  <c r="D376" i="16"/>
  <c r="E376" i="16"/>
  <c r="F376" i="16"/>
  <c r="G376" i="16"/>
  <c r="H376" i="16"/>
  <c r="I376" i="16"/>
  <c r="J376" i="16"/>
  <c r="K376" i="16"/>
  <c r="L376" i="16"/>
  <c r="M376" i="16"/>
  <c r="N376" i="16"/>
  <c r="O376" i="16"/>
  <c r="P376" i="16"/>
  <c r="Q376" i="16"/>
  <c r="C377" i="16"/>
  <c r="D377" i="16"/>
  <c r="E377" i="16"/>
  <c r="F377" i="16"/>
  <c r="G377" i="16"/>
  <c r="H377" i="16"/>
  <c r="I377" i="16"/>
  <c r="J377" i="16"/>
  <c r="K377" i="16"/>
  <c r="L377" i="16"/>
  <c r="M377" i="16"/>
  <c r="N377" i="16"/>
  <c r="O377" i="16"/>
  <c r="P377" i="16"/>
  <c r="Q377" i="16"/>
  <c r="C378" i="16"/>
  <c r="D378" i="16"/>
  <c r="E378" i="16"/>
  <c r="F378" i="16"/>
  <c r="G378" i="16"/>
  <c r="H378" i="16"/>
  <c r="I378" i="16"/>
  <c r="J378" i="16"/>
  <c r="K378" i="16"/>
  <c r="L378" i="16"/>
  <c r="M378" i="16"/>
  <c r="N378" i="16"/>
  <c r="O378" i="16"/>
  <c r="P378" i="16"/>
  <c r="Q378" i="16"/>
  <c r="C379" i="16"/>
  <c r="D379" i="16"/>
  <c r="E379" i="16"/>
  <c r="F379" i="16"/>
  <c r="G379" i="16"/>
  <c r="H379" i="16"/>
  <c r="I379" i="16"/>
  <c r="J379" i="16"/>
  <c r="K379" i="16"/>
  <c r="L379" i="16"/>
  <c r="M379" i="16"/>
  <c r="N379" i="16"/>
  <c r="O379" i="16"/>
  <c r="P379" i="16"/>
  <c r="Q379" i="16"/>
  <c r="C380" i="16"/>
  <c r="D380" i="16"/>
  <c r="E380" i="16"/>
  <c r="F380" i="16"/>
  <c r="G380" i="16"/>
  <c r="H380" i="16"/>
  <c r="I380" i="16"/>
  <c r="J380" i="16"/>
  <c r="K380" i="16"/>
  <c r="L380" i="16"/>
  <c r="M380" i="16"/>
  <c r="N380" i="16"/>
  <c r="O380" i="16"/>
  <c r="P380" i="16"/>
  <c r="Q380" i="16"/>
  <c r="C381" i="16"/>
  <c r="D381" i="16"/>
  <c r="E381" i="16"/>
  <c r="F381" i="16"/>
  <c r="G381" i="16"/>
  <c r="H381" i="16"/>
  <c r="I381" i="16"/>
  <c r="J381" i="16"/>
  <c r="K381" i="16"/>
  <c r="L381" i="16"/>
  <c r="M381" i="16"/>
  <c r="N381" i="16"/>
  <c r="O381" i="16"/>
  <c r="P381" i="16"/>
  <c r="Q381" i="16"/>
  <c r="C382" i="16"/>
  <c r="D382" i="16"/>
  <c r="E382" i="16"/>
  <c r="F382" i="16"/>
  <c r="G382" i="16"/>
  <c r="H382" i="16"/>
  <c r="I382" i="16"/>
  <c r="J382" i="16"/>
  <c r="K382" i="16"/>
  <c r="L382" i="16"/>
  <c r="M382" i="16"/>
  <c r="N382" i="16"/>
  <c r="O382" i="16"/>
  <c r="P382" i="16"/>
  <c r="Q382" i="16"/>
  <c r="C383" i="16"/>
  <c r="D383" i="16"/>
  <c r="E383" i="16"/>
  <c r="F383" i="16"/>
  <c r="G383" i="16"/>
  <c r="H383" i="16"/>
  <c r="I383" i="16"/>
  <c r="J383" i="16"/>
  <c r="K383" i="16"/>
  <c r="L383" i="16"/>
  <c r="M383" i="16"/>
  <c r="N383" i="16"/>
  <c r="O383" i="16"/>
  <c r="P383" i="16"/>
  <c r="Q383" i="16"/>
  <c r="C384" i="16"/>
  <c r="D384" i="16"/>
  <c r="E384" i="16"/>
  <c r="F384" i="16"/>
  <c r="G384" i="16"/>
  <c r="H384" i="16"/>
  <c r="I384" i="16"/>
  <c r="J384" i="16"/>
  <c r="K384" i="16"/>
  <c r="L384" i="16"/>
  <c r="M384" i="16"/>
  <c r="N384" i="16"/>
  <c r="O384" i="16"/>
  <c r="P384" i="16"/>
  <c r="Q384" i="16"/>
  <c r="C385" i="16"/>
  <c r="D385" i="16"/>
  <c r="E385" i="16"/>
  <c r="F385" i="16"/>
  <c r="G385" i="16"/>
  <c r="H385" i="16"/>
  <c r="I385" i="16"/>
  <c r="J385" i="16"/>
  <c r="K385" i="16"/>
  <c r="L385" i="16"/>
  <c r="M385" i="16"/>
  <c r="N385" i="16"/>
  <c r="O385" i="16"/>
  <c r="P385" i="16"/>
  <c r="Q385" i="16"/>
  <c r="C386" i="16"/>
  <c r="D386" i="16"/>
  <c r="E386" i="16"/>
  <c r="F386" i="16"/>
  <c r="G386" i="16"/>
  <c r="H386" i="16"/>
  <c r="I386" i="16"/>
  <c r="J386" i="16"/>
  <c r="K386" i="16"/>
  <c r="L386" i="16"/>
  <c r="M386" i="16"/>
  <c r="N386" i="16"/>
  <c r="O386" i="16"/>
  <c r="P386" i="16"/>
  <c r="Q386" i="16"/>
  <c r="C387" i="16"/>
  <c r="D387" i="16"/>
  <c r="E387" i="16"/>
  <c r="F387" i="16"/>
  <c r="G387" i="16"/>
  <c r="H387" i="16"/>
  <c r="I387" i="16"/>
  <c r="J387" i="16"/>
  <c r="K387" i="16"/>
  <c r="L387" i="16"/>
  <c r="M387" i="16"/>
  <c r="N387" i="16"/>
  <c r="O387" i="16"/>
  <c r="P387" i="16"/>
  <c r="Q387" i="16"/>
  <c r="C388" i="16"/>
  <c r="D388" i="16"/>
  <c r="E388" i="16"/>
  <c r="F388" i="16"/>
  <c r="G388" i="16"/>
  <c r="H388" i="16"/>
  <c r="I388" i="16"/>
  <c r="J388" i="16"/>
  <c r="K388" i="16"/>
  <c r="L388" i="16"/>
  <c r="M388" i="16"/>
  <c r="N388" i="16"/>
  <c r="O388" i="16"/>
  <c r="P388" i="16"/>
  <c r="Q388" i="16"/>
  <c r="C389" i="16"/>
  <c r="D389" i="16"/>
  <c r="E389" i="16"/>
  <c r="F389" i="16"/>
  <c r="G389" i="16"/>
  <c r="H389" i="16"/>
  <c r="I389" i="16"/>
  <c r="J389" i="16"/>
  <c r="K389" i="16"/>
  <c r="L389" i="16"/>
  <c r="M389" i="16"/>
  <c r="N389" i="16"/>
  <c r="O389" i="16"/>
  <c r="P389" i="16"/>
  <c r="Q389" i="16"/>
  <c r="D223" i="16"/>
  <c r="E223" i="16"/>
  <c r="F223" i="16"/>
  <c r="G223" i="16"/>
  <c r="H223" i="16"/>
  <c r="I223" i="16"/>
  <c r="J223" i="16"/>
  <c r="K223" i="16"/>
  <c r="L223" i="16"/>
  <c r="M223" i="16"/>
  <c r="N223" i="16"/>
  <c r="O223" i="16"/>
  <c r="P223" i="16"/>
  <c r="Q223" i="16"/>
  <c r="C223" i="16"/>
  <c r="C24" i="16"/>
  <c r="D24" i="16"/>
  <c r="E24" i="16"/>
  <c r="F24" i="16"/>
  <c r="G24" i="16"/>
  <c r="H24" i="16"/>
  <c r="I24" i="16"/>
  <c r="J24" i="16"/>
  <c r="K24" i="16"/>
  <c r="L24" i="16"/>
  <c r="M24" i="16"/>
  <c r="N24" i="16"/>
  <c r="O24" i="16"/>
  <c r="P24" i="16"/>
  <c r="Q24" i="16"/>
  <c r="C25" i="16"/>
  <c r="D25" i="16"/>
  <c r="E25" i="16"/>
  <c r="F25" i="16"/>
  <c r="G25" i="16"/>
  <c r="H25" i="16"/>
  <c r="I25" i="16"/>
  <c r="J25" i="16"/>
  <c r="K25" i="16"/>
  <c r="L25" i="16"/>
  <c r="M25" i="16"/>
  <c r="N25" i="16"/>
  <c r="O25" i="16"/>
  <c r="P25" i="16"/>
  <c r="Q25" i="16"/>
  <c r="C26" i="16"/>
  <c r="D26" i="16"/>
  <c r="E26" i="16"/>
  <c r="F26" i="16"/>
  <c r="G26" i="16"/>
  <c r="H26" i="16"/>
  <c r="I26" i="16"/>
  <c r="J26" i="16"/>
  <c r="K26" i="16"/>
  <c r="L26" i="16"/>
  <c r="M26" i="16"/>
  <c r="N26" i="16"/>
  <c r="O26" i="16"/>
  <c r="P26" i="16"/>
  <c r="Q26" i="16"/>
  <c r="C27" i="16"/>
  <c r="D27" i="16"/>
  <c r="E27" i="16"/>
  <c r="F27" i="16"/>
  <c r="G27" i="16"/>
  <c r="H27" i="16"/>
  <c r="I27" i="16"/>
  <c r="J27" i="16"/>
  <c r="K27" i="16"/>
  <c r="L27" i="16"/>
  <c r="M27" i="16"/>
  <c r="N27" i="16"/>
  <c r="O27" i="16"/>
  <c r="P27" i="16"/>
  <c r="Q27" i="16"/>
  <c r="C28" i="16"/>
  <c r="D28" i="16"/>
  <c r="E28" i="16"/>
  <c r="F28" i="16"/>
  <c r="G28" i="16"/>
  <c r="H28" i="16"/>
  <c r="I28" i="16"/>
  <c r="J28" i="16"/>
  <c r="K28" i="16"/>
  <c r="L28" i="16"/>
  <c r="M28" i="16"/>
  <c r="N28" i="16"/>
  <c r="O28" i="16"/>
  <c r="P28" i="16"/>
  <c r="Q28" i="16"/>
  <c r="C29" i="16"/>
  <c r="D29" i="16"/>
  <c r="E29" i="16"/>
  <c r="F29" i="16"/>
  <c r="G29" i="16"/>
  <c r="H29" i="16"/>
  <c r="I29" i="16"/>
  <c r="J29" i="16"/>
  <c r="K29" i="16"/>
  <c r="L29" i="16"/>
  <c r="M29" i="16"/>
  <c r="N29" i="16"/>
  <c r="O29" i="16"/>
  <c r="P29" i="16"/>
  <c r="Q29" i="16"/>
  <c r="C30" i="16"/>
  <c r="D30" i="16"/>
  <c r="E30" i="16"/>
  <c r="F30" i="16"/>
  <c r="G30" i="16"/>
  <c r="H30" i="16"/>
  <c r="I30" i="16"/>
  <c r="J30" i="16"/>
  <c r="K30" i="16"/>
  <c r="L30" i="16"/>
  <c r="M30" i="16"/>
  <c r="N30" i="16"/>
  <c r="O30" i="16"/>
  <c r="P30" i="16"/>
  <c r="Q30" i="16"/>
  <c r="C31" i="16"/>
  <c r="D31" i="16"/>
  <c r="E31" i="16"/>
  <c r="F31" i="16"/>
  <c r="G31" i="16"/>
  <c r="H31" i="16"/>
  <c r="I31" i="16"/>
  <c r="J31" i="16"/>
  <c r="K31" i="16"/>
  <c r="L31" i="16"/>
  <c r="M31" i="16"/>
  <c r="N31" i="16"/>
  <c r="O31" i="16"/>
  <c r="P31" i="16"/>
  <c r="Q31" i="16"/>
  <c r="C32" i="16"/>
  <c r="D32" i="16"/>
  <c r="E32" i="16"/>
  <c r="F32" i="16"/>
  <c r="G32" i="16"/>
  <c r="H32" i="16"/>
  <c r="I32" i="16"/>
  <c r="J32" i="16"/>
  <c r="K32" i="16"/>
  <c r="L32" i="16"/>
  <c r="M32" i="16"/>
  <c r="N32" i="16"/>
  <c r="O32" i="16"/>
  <c r="P32" i="16"/>
  <c r="Q32" i="16"/>
  <c r="C33" i="16"/>
  <c r="D33" i="16"/>
  <c r="E33" i="16"/>
  <c r="F33" i="16"/>
  <c r="G33" i="16"/>
  <c r="H33" i="16"/>
  <c r="I33" i="16"/>
  <c r="J33" i="16"/>
  <c r="K33" i="16"/>
  <c r="L33" i="16"/>
  <c r="M33" i="16"/>
  <c r="N33" i="16"/>
  <c r="O33" i="16"/>
  <c r="P33" i="16"/>
  <c r="Q33" i="16"/>
  <c r="C34" i="16"/>
  <c r="D34" i="16"/>
  <c r="E34" i="16"/>
  <c r="F34" i="16"/>
  <c r="G34" i="16"/>
  <c r="H34" i="16"/>
  <c r="I34" i="16"/>
  <c r="J34" i="16"/>
  <c r="K34" i="16"/>
  <c r="L34" i="16"/>
  <c r="M34" i="16"/>
  <c r="N34" i="16"/>
  <c r="O34" i="16"/>
  <c r="P34" i="16"/>
  <c r="Q34" i="16"/>
  <c r="C35" i="16"/>
  <c r="D35" i="16"/>
  <c r="E35" i="16"/>
  <c r="F35" i="16"/>
  <c r="G35" i="16"/>
  <c r="H35" i="16"/>
  <c r="I35" i="16"/>
  <c r="J35" i="16"/>
  <c r="K35" i="16"/>
  <c r="L35" i="16"/>
  <c r="M35" i="16"/>
  <c r="N35" i="16"/>
  <c r="O35" i="16"/>
  <c r="P35" i="16"/>
  <c r="Q35" i="16"/>
  <c r="C36" i="16"/>
  <c r="D36" i="16"/>
  <c r="E36" i="16"/>
  <c r="F36" i="16"/>
  <c r="G36" i="16"/>
  <c r="H36" i="16"/>
  <c r="I36" i="16"/>
  <c r="J36" i="16"/>
  <c r="K36" i="16"/>
  <c r="L36" i="16"/>
  <c r="M36" i="16"/>
  <c r="N36" i="16"/>
  <c r="O36" i="16"/>
  <c r="P36" i="16"/>
  <c r="Q36" i="16"/>
  <c r="C37" i="16"/>
  <c r="D37" i="16"/>
  <c r="E37" i="16"/>
  <c r="F37" i="16"/>
  <c r="G37" i="16"/>
  <c r="H37" i="16"/>
  <c r="I37" i="16"/>
  <c r="J37" i="16"/>
  <c r="K37" i="16"/>
  <c r="L37" i="16"/>
  <c r="M37" i="16"/>
  <c r="N37" i="16"/>
  <c r="O37" i="16"/>
  <c r="P37" i="16"/>
  <c r="Q37" i="16"/>
  <c r="C38" i="16"/>
  <c r="D38" i="16"/>
  <c r="E38" i="16"/>
  <c r="F38" i="16"/>
  <c r="G38" i="16"/>
  <c r="H38" i="16"/>
  <c r="I38" i="16"/>
  <c r="J38" i="16"/>
  <c r="K38" i="16"/>
  <c r="L38" i="16"/>
  <c r="M38" i="16"/>
  <c r="N38" i="16"/>
  <c r="O38" i="16"/>
  <c r="P38" i="16"/>
  <c r="Q38" i="16"/>
  <c r="C39" i="16"/>
  <c r="D39" i="16"/>
  <c r="E39" i="16"/>
  <c r="F39" i="16"/>
  <c r="G39" i="16"/>
  <c r="H39" i="16"/>
  <c r="I39" i="16"/>
  <c r="J39" i="16"/>
  <c r="K39" i="16"/>
  <c r="L39" i="16"/>
  <c r="M39" i="16"/>
  <c r="N39" i="16"/>
  <c r="O39" i="16"/>
  <c r="P39" i="16"/>
  <c r="Q39" i="16"/>
  <c r="C40" i="16"/>
  <c r="D40" i="16"/>
  <c r="E40" i="16"/>
  <c r="F40" i="16"/>
  <c r="G40" i="16"/>
  <c r="H40" i="16"/>
  <c r="I40" i="16"/>
  <c r="J40" i="16"/>
  <c r="K40" i="16"/>
  <c r="L40" i="16"/>
  <c r="M40" i="16"/>
  <c r="N40" i="16"/>
  <c r="O40" i="16"/>
  <c r="P40" i="16"/>
  <c r="Q40" i="16"/>
  <c r="C41" i="16"/>
  <c r="D41" i="16"/>
  <c r="E41" i="16"/>
  <c r="F41" i="16"/>
  <c r="G41" i="16"/>
  <c r="H41" i="16"/>
  <c r="I41" i="16"/>
  <c r="J41" i="16"/>
  <c r="K41" i="16"/>
  <c r="L41" i="16"/>
  <c r="M41" i="16"/>
  <c r="N41" i="16"/>
  <c r="O41" i="16"/>
  <c r="P41" i="16"/>
  <c r="Q41" i="16"/>
  <c r="C42" i="16"/>
  <c r="D42" i="16"/>
  <c r="E42" i="16"/>
  <c r="F42" i="16"/>
  <c r="G42" i="16"/>
  <c r="H42" i="16"/>
  <c r="I42" i="16"/>
  <c r="J42" i="16"/>
  <c r="K42" i="16"/>
  <c r="L42" i="16"/>
  <c r="M42" i="16"/>
  <c r="N42" i="16"/>
  <c r="O42" i="16"/>
  <c r="P42" i="16"/>
  <c r="Q42" i="16"/>
  <c r="C43" i="16"/>
  <c r="D43" i="16"/>
  <c r="E43" i="16"/>
  <c r="F43" i="16"/>
  <c r="G43" i="16"/>
  <c r="H43" i="16"/>
  <c r="I43" i="16"/>
  <c r="J43" i="16"/>
  <c r="K43" i="16"/>
  <c r="L43" i="16"/>
  <c r="M43" i="16"/>
  <c r="N43" i="16"/>
  <c r="O43" i="16"/>
  <c r="P43" i="16"/>
  <c r="Q43" i="16"/>
  <c r="C44" i="16"/>
  <c r="D44" i="16"/>
  <c r="E44" i="16"/>
  <c r="F44" i="16"/>
  <c r="G44" i="16"/>
  <c r="H44" i="16"/>
  <c r="I44" i="16"/>
  <c r="J44" i="16"/>
  <c r="K44" i="16"/>
  <c r="L44" i="16"/>
  <c r="M44" i="16"/>
  <c r="N44" i="16"/>
  <c r="O44" i="16"/>
  <c r="P44" i="16"/>
  <c r="Q44" i="16"/>
  <c r="C45" i="16"/>
  <c r="D45" i="16"/>
  <c r="E45" i="16"/>
  <c r="F45" i="16"/>
  <c r="G45" i="16"/>
  <c r="H45" i="16"/>
  <c r="I45" i="16"/>
  <c r="J45" i="16"/>
  <c r="K45" i="16"/>
  <c r="L45" i="16"/>
  <c r="M45" i="16"/>
  <c r="N45" i="16"/>
  <c r="O45" i="16"/>
  <c r="P45" i="16"/>
  <c r="Q45" i="16"/>
  <c r="C46" i="16"/>
  <c r="D46" i="16"/>
  <c r="E46" i="16"/>
  <c r="F46" i="16"/>
  <c r="G46" i="16"/>
  <c r="H46" i="16"/>
  <c r="I46" i="16"/>
  <c r="J46" i="16"/>
  <c r="K46" i="16"/>
  <c r="L46" i="16"/>
  <c r="M46" i="16"/>
  <c r="N46" i="16"/>
  <c r="O46" i="16"/>
  <c r="P46" i="16"/>
  <c r="Q46" i="16"/>
  <c r="C47" i="16"/>
  <c r="D47" i="16"/>
  <c r="E47" i="16"/>
  <c r="F47" i="16"/>
  <c r="G47" i="16"/>
  <c r="H47" i="16"/>
  <c r="I47" i="16"/>
  <c r="J47" i="16"/>
  <c r="K47" i="16"/>
  <c r="L47" i="16"/>
  <c r="M47" i="16"/>
  <c r="N47" i="16"/>
  <c r="O47" i="16"/>
  <c r="P47" i="16"/>
  <c r="Q47" i="16"/>
  <c r="C48" i="16"/>
  <c r="D48" i="16"/>
  <c r="E48" i="16"/>
  <c r="F48" i="16"/>
  <c r="G48" i="16"/>
  <c r="H48" i="16"/>
  <c r="I48" i="16"/>
  <c r="J48" i="16"/>
  <c r="K48" i="16"/>
  <c r="L48" i="16"/>
  <c r="M48" i="16"/>
  <c r="N48" i="16"/>
  <c r="O48" i="16"/>
  <c r="P48" i="16"/>
  <c r="Q48" i="16"/>
  <c r="C49" i="16"/>
  <c r="D49" i="16"/>
  <c r="E49" i="16"/>
  <c r="F49" i="16"/>
  <c r="G49" i="16"/>
  <c r="H49" i="16"/>
  <c r="I49" i="16"/>
  <c r="J49" i="16"/>
  <c r="K49" i="16"/>
  <c r="L49" i="16"/>
  <c r="M49" i="16"/>
  <c r="N49" i="16"/>
  <c r="O49" i="16"/>
  <c r="P49" i="16"/>
  <c r="Q49" i="16"/>
  <c r="C50" i="16"/>
  <c r="D50" i="16"/>
  <c r="E50" i="16"/>
  <c r="F50" i="16"/>
  <c r="G50" i="16"/>
  <c r="H50" i="16"/>
  <c r="I50" i="16"/>
  <c r="J50" i="16"/>
  <c r="K50" i="16"/>
  <c r="L50" i="16"/>
  <c r="M50" i="16"/>
  <c r="N50" i="16"/>
  <c r="O50" i="16"/>
  <c r="P50" i="16"/>
  <c r="Q50" i="16"/>
  <c r="C51" i="16"/>
  <c r="D51" i="16"/>
  <c r="E51" i="16"/>
  <c r="F51" i="16"/>
  <c r="G51" i="16"/>
  <c r="H51" i="16"/>
  <c r="I51" i="16"/>
  <c r="J51" i="16"/>
  <c r="K51" i="16"/>
  <c r="L51" i="16"/>
  <c r="M51" i="16"/>
  <c r="N51" i="16"/>
  <c r="O51" i="16"/>
  <c r="P51" i="16"/>
  <c r="Q51" i="16"/>
  <c r="C52" i="16"/>
  <c r="D52" i="16"/>
  <c r="E52" i="16"/>
  <c r="F52" i="16"/>
  <c r="G52" i="16"/>
  <c r="H52" i="16"/>
  <c r="I52" i="16"/>
  <c r="J52" i="16"/>
  <c r="K52" i="16"/>
  <c r="L52" i="16"/>
  <c r="M52" i="16"/>
  <c r="N52" i="16"/>
  <c r="O52" i="16"/>
  <c r="P52" i="16"/>
  <c r="Q52" i="16"/>
  <c r="C53" i="16"/>
  <c r="D53" i="16"/>
  <c r="E53" i="16"/>
  <c r="F53" i="16"/>
  <c r="G53" i="16"/>
  <c r="H53" i="16"/>
  <c r="I53" i="16"/>
  <c r="J53" i="16"/>
  <c r="K53" i="16"/>
  <c r="L53" i="16"/>
  <c r="M53" i="16"/>
  <c r="N53" i="16"/>
  <c r="O53" i="16"/>
  <c r="P53" i="16"/>
  <c r="Q53" i="16"/>
  <c r="C54" i="16"/>
  <c r="D54" i="16"/>
  <c r="E54" i="16"/>
  <c r="F54" i="16"/>
  <c r="G54" i="16"/>
  <c r="H54" i="16"/>
  <c r="I54" i="16"/>
  <c r="J54" i="16"/>
  <c r="K54" i="16"/>
  <c r="L54" i="16"/>
  <c r="M54" i="16"/>
  <c r="N54" i="16"/>
  <c r="O54" i="16"/>
  <c r="P54" i="16"/>
  <c r="Q54" i="16"/>
  <c r="C55" i="16"/>
  <c r="D55" i="16"/>
  <c r="E55" i="16"/>
  <c r="F55" i="16"/>
  <c r="G55" i="16"/>
  <c r="H55" i="16"/>
  <c r="I55" i="16"/>
  <c r="J55" i="16"/>
  <c r="K55" i="16"/>
  <c r="L55" i="16"/>
  <c r="M55" i="16"/>
  <c r="N55" i="16"/>
  <c r="O55" i="16"/>
  <c r="P55" i="16"/>
  <c r="Q55" i="16"/>
  <c r="C56" i="16"/>
  <c r="D56" i="16"/>
  <c r="E56" i="16"/>
  <c r="F56" i="16"/>
  <c r="G56" i="16"/>
  <c r="H56" i="16"/>
  <c r="I56" i="16"/>
  <c r="J56" i="16"/>
  <c r="K56" i="16"/>
  <c r="L56" i="16"/>
  <c r="M56" i="16"/>
  <c r="N56" i="16"/>
  <c r="O56" i="16"/>
  <c r="P56" i="16"/>
  <c r="Q56" i="16"/>
  <c r="C57" i="16"/>
  <c r="D57" i="16"/>
  <c r="E57" i="16"/>
  <c r="F57" i="16"/>
  <c r="G57" i="16"/>
  <c r="H57" i="16"/>
  <c r="I57" i="16"/>
  <c r="J57" i="16"/>
  <c r="K57" i="16"/>
  <c r="L57" i="16"/>
  <c r="M57" i="16"/>
  <c r="N57" i="16"/>
  <c r="O57" i="16"/>
  <c r="P57" i="16"/>
  <c r="Q57" i="16"/>
  <c r="C58" i="16"/>
  <c r="D58" i="16"/>
  <c r="E58" i="16"/>
  <c r="F58" i="16"/>
  <c r="G58" i="16"/>
  <c r="H58" i="16"/>
  <c r="I58" i="16"/>
  <c r="J58" i="16"/>
  <c r="K58" i="16"/>
  <c r="L58" i="16"/>
  <c r="M58" i="16"/>
  <c r="N58" i="16"/>
  <c r="O58" i="16"/>
  <c r="P58" i="16"/>
  <c r="Q58" i="16"/>
  <c r="C59" i="16"/>
  <c r="D59" i="16"/>
  <c r="E59" i="16"/>
  <c r="F59" i="16"/>
  <c r="G59" i="16"/>
  <c r="H59" i="16"/>
  <c r="I59" i="16"/>
  <c r="J59" i="16"/>
  <c r="K59" i="16"/>
  <c r="L59" i="16"/>
  <c r="M59" i="16"/>
  <c r="N59" i="16"/>
  <c r="O59" i="16"/>
  <c r="P59" i="16"/>
  <c r="Q59" i="16"/>
  <c r="C60" i="16"/>
  <c r="D60" i="16"/>
  <c r="E60" i="16"/>
  <c r="F60" i="16"/>
  <c r="G60" i="16"/>
  <c r="H60" i="16"/>
  <c r="I60" i="16"/>
  <c r="J60" i="16"/>
  <c r="K60" i="16"/>
  <c r="L60" i="16"/>
  <c r="M60" i="16"/>
  <c r="N60" i="16"/>
  <c r="O60" i="16"/>
  <c r="P60" i="16"/>
  <c r="Q60" i="16"/>
  <c r="C61" i="16"/>
  <c r="D61" i="16"/>
  <c r="E61" i="16"/>
  <c r="F61" i="16"/>
  <c r="G61" i="16"/>
  <c r="H61" i="16"/>
  <c r="I61" i="16"/>
  <c r="J61" i="16"/>
  <c r="K61" i="16"/>
  <c r="L61" i="16"/>
  <c r="M61" i="16"/>
  <c r="N61" i="16"/>
  <c r="O61" i="16"/>
  <c r="P61" i="16"/>
  <c r="Q61" i="16"/>
  <c r="C62" i="16"/>
  <c r="D62" i="16"/>
  <c r="E62" i="16"/>
  <c r="F62" i="16"/>
  <c r="G62" i="16"/>
  <c r="H62" i="16"/>
  <c r="I62" i="16"/>
  <c r="J62" i="16"/>
  <c r="K62" i="16"/>
  <c r="L62" i="16"/>
  <c r="M62" i="16"/>
  <c r="N62" i="16"/>
  <c r="O62" i="16"/>
  <c r="P62" i="16"/>
  <c r="Q62" i="16"/>
  <c r="C63" i="16"/>
  <c r="D63" i="16"/>
  <c r="E63" i="16"/>
  <c r="F63" i="16"/>
  <c r="G63" i="16"/>
  <c r="H63" i="16"/>
  <c r="I63" i="16"/>
  <c r="J63" i="16"/>
  <c r="K63" i="16"/>
  <c r="L63" i="16"/>
  <c r="M63" i="16"/>
  <c r="N63" i="16"/>
  <c r="O63" i="16"/>
  <c r="P63" i="16"/>
  <c r="Q63" i="16"/>
  <c r="C64" i="16"/>
  <c r="D64" i="16"/>
  <c r="E64" i="16"/>
  <c r="F64" i="16"/>
  <c r="G64" i="16"/>
  <c r="H64" i="16"/>
  <c r="I64" i="16"/>
  <c r="J64" i="16"/>
  <c r="K64" i="16"/>
  <c r="L64" i="16"/>
  <c r="M64" i="16"/>
  <c r="N64" i="16"/>
  <c r="O64" i="16"/>
  <c r="P64" i="16"/>
  <c r="Q64" i="16"/>
  <c r="C65" i="16"/>
  <c r="D65" i="16"/>
  <c r="E65" i="16"/>
  <c r="F65" i="16"/>
  <c r="G65" i="16"/>
  <c r="H65" i="16"/>
  <c r="I65" i="16"/>
  <c r="J65" i="16"/>
  <c r="K65" i="16"/>
  <c r="L65" i="16"/>
  <c r="M65" i="16"/>
  <c r="N65" i="16"/>
  <c r="O65" i="16"/>
  <c r="P65" i="16"/>
  <c r="Q65" i="16"/>
  <c r="C66" i="16"/>
  <c r="D66" i="16"/>
  <c r="E66" i="16"/>
  <c r="F66" i="16"/>
  <c r="G66" i="16"/>
  <c r="H66" i="16"/>
  <c r="I66" i="16"/>
  <c r="J66" i="16"/>
  <c r="K66" i="16"/>
  <c r="L66" i="16"/>
  <c r="M66" i="16"/>
  <c r="N66" i="16"/>
  <c r="O66" i="16"/>
  <c r="P66" i="16"/>
  <c r="Q66" i="16"/>
  <c r="C67" i="16"/>
  <c r="D67" i="16"/>
  <c r="E67" i="16"/>
  <c r="F67" i="16"/>
  <c r="G67" i="16"/>
  <c r="H67" i="16"/>
  <c r="I67" i="16"/>
  <c r="J67" i="16"/>
  <c r="K67" i="16"/>
  <c r="L67" i="16"/>
  <c r="M67" i="16"/>
  <c r="N67" i="16"/>
  <c r="O67" i="16"/>
  <c r="P67" i="16"/>
  <c r="Q67" i="16"/>
  <c r="C68" i="16"/>
  <c r="D68" i="16"/>
  <c r="E68" i="16"/>
  <c r="F68" i="16"/>
  <c r="G68" i="16"/>
  <c r="H68" i="16"/>
  <c r="I68" i="16"/>
  <c r="J68" i="16"/>
  <c r="K68" i="16"/>
  <c r="L68" i="16"/>
  <c r="M68" i="16"/>
  <c r="N68" i="16"/>
  <c r="O68" i="16"/>
  <c r="P68" i="16"/>
  <c r="Q68" i="16"/>
  <c r="C69" i="16"/>
  <c r="D69" i="16"/>
  <c r="E69" i="16"/>
  <c r="F69" i="16"/>
  <c r="G69" i="16"/>
  <c r="H69" i="16"/>
  <c r="I69" i="16"/>
  <c r="J69" i="16"/>
  <c r="K69" i="16"/>
  <c r="L69" i="16"/>
  <c r="M69" i="16"/>
  <c r="N69" i="16"/>
  <c r="O69" i="16"/>
  <c r="P69" i="16"/>
  <c r="Q69" i="16"/>
  <c r="C70" i="16"/>
  <c r="D70" i="16"/>
  <c r="E70" i="16"/>
  <c r="F70" i="16"/>
  <c r="G70" i="16"/>
  <c r="H70" i="16"/>
  <c r="I70" i="16"/>
  <c r="J70" i="16"/>
  <c r="K70" i="16"/>
  <c r="L70" i="16"/>
  <c r="M70" i="16"/>
  <c r="N70" i="16"/>
  <c r="O70" i="16"/>
  <c r="P70" i="16"/>
  <c r="Q70" i="16"/>
  <c r="C71" i="16"/>
  <c r="D71" i="16"/>
  <c r="E71" i="16"/>
  <c r="F71" i="16"/>
  <c r="G71" i="16"/>
  <c r="H71" i="16"/>
  <c r="I71" i="16"/>
  <c r="J71" i="16"/>
  <c r="K71" i="16"/>
  <c r="L71" i="16"/>
  <c r="M71" i="16"/>
  <c r="N71" i="16"/>
  <c r="O71" i="16"/>
  <c r="P71" i="16"/>
  <c r="Q71" i="16"/>
  <c r="C72" i="16"/>
  <c r="D72" i="16"/>
  <c r="E72" i="16"/>
  <c r="F72" i="16"/>
  <c r="G72" i="16"/>
  <c r="H72" i="16"/>
  <c r="I72" i="16"/>
  <c r="J72" i="16"/>
  <c r="K72" i="16"/>
  <c r="L72" i="16"/>
  <c r="M72" i="16"/>
  <c r="N72" i="16"/>
  <c r="O72" i="16"/>
  <c r="P72" i="16"/>
  <c r="Q72" i="16"/>
  <c r="C73" i="16"/>
  <c r="D73" i="16"/>
  <c r="E73" i="16"/>
  <c r="F73" i="16"/>
  <c r="G73" i="16"/>
  <c r="H73" i="16"/>
  <c r="I73" i="16"/>
  <c r="J73" i="16"/>
  <c r="K73" i="16"/>
  <c r="L73" i="16"/>
  <c r="M73" i="16"/>
  <c r="N73" i="16"/>
  <c r="O73" i="16"/>
  <c r="P73" i="16"/>
  <c r="Q73" i="16"/>
  <c r="C74" i="16"/>
  <c r="D74" i="16"/>
  <c r="E74" i="16"/>
  <c r="F74" i="16"/>
  <c r="G74" i="16"/>
  <c r="H74" i="16"/>
  <c r="I74" i="16"/>
  <c r="J74" i="16"/>
  <c r="K74" i="16"/>
  <c r="L74" i="16"/>
  <c r="M74" i="16"/>
  <c r="N74" i="16"/>
  <c r="O74" i="16"/>
  <c r="P74" i="16"/>
  <c r="Q74" i="16"/>
  <c r="C75" i="16"/>
  <c r="D75" i="16"/>
  <c r="E75" i="16"/>
  <c r="F75" i="16"/>
  <c r="G75" i="16"/>
  <c r="H75" i="16"/>
  <c r="I75" i="16"/>
  <c r="J75" i="16"/>
  <c r="K75" i="16"/>
  <c r="L75" i="16"/>
  <c r="M75" i="16"/>
  <c r="N75" i="16"/>
  <c r="O75" i="16"/>
  <c r="P75" i="16"/>
  <c r="Q75" i="16"/>
  <c r="C76" i="16"/>
  <c r="D76" i="16"/>
  <c r="E76" i="16"/>
  <c r="F76" i="16"/>
  <c r="G76" i="16"/>
  <c r="H76" i="16"/>
  <c r="I76" i="16"/>
  <c r="J76" i="16"/>
  <c r="K76" i="16"/>
  <c r="L76" i="16"/>
  <c r="M76" i="16"/>
  <c r="N76" i="16"/>
  <c r="O76" i="16"/>
  <c r="P76" i="16"/>
  <c r="Q76" i="16"/>
  <c r="C77" i="16"/>
  <c r="D77" i="16"/>
  <c r="E77" i="16"/>
  <c r="F77" i="16"/>
  <c r="G77" i="16"/>
  <c r="H77" i="16"/>
  <c r="I77" i="16"/>
  <c r="J77" i="16"/>
  <c r="K77" i="16"/>
  <c r="L77" i="16"/>
  <c r="M77" i="16"/>
  <c r="N77" i="16"/>
  <c r="O77" i="16"/>
  <c r="P77" i="16"/>
  <c r="Q77" i="16"/>
  <c r="C78" i="16"/>
  <c r="D78" i="16"/>
  <c r="E78" i="16"/>
  <c r="F78" i="16"/>
  <c r="G78" i="16"/>
  <c r="H78" i="16"/>
  <c r="I78" i="16"/>
  <c r="J78" i="16"/>
  <c r="K78" i="16"/>
  <c r="L78" i="16"/>
  <c r="M78" i="16"/>
  <c r="N78" i="16"/>
  <c r="O78" i="16"/>
  <c r="P78" i="16"/>
  <c r="Q78" i="16"/>
  <c r="C79" i="16"/>
  <c r="D79" i="16"/>
  <c r="E79" i="16"/>
  <c r="F79" i="16"/>
  <c r="G79" i="16"/>
  <c r="H79" i="16"/>
  <c r="I79" i="16"/>
  <c r="J79" i="16"/>
  <c r="K79" i="16"/>
  <c r="L79" i="16"/>
  <c r="M79" i="16"/>
  <c r="N79" i="16"/>
  <c r="O79" i="16"/>
  <c r="P79" i="16"/>
  <c r="Q79" i="16"/>
  <c r="C80" i="16"/>
  <c r="D80" i="16"/>
  <c r="E80" i="16"/>
  <c r="F80" i="16"/>
  <c r="G80" i="16"/>
  <c r="H80" i="16"/>
  <c r="I80" i="16"/>
  <c r="J80" i="16"/>
  <c r="K80" i="16"/>
  <c r="L80" i="16"/>
  <c r="M80" i="16"/>
  <c r="N80" i="16"/>
  <c r="O80" i="16"/>
  <c r="P80" i="16"/>
  <c r="Q80" i="16"/>
  <c r="C81" i="16"/>
  <c r="D81" i="16"/>
  <c r="E81" i="16"/>
  <c r="F81" i="16"/>
  <c r="G81" i="16"/>
  <c r="H81" i="16"/>
  <c r="I81" i="16"/>
  <c r="J81" i="16"/>
  <c r="K81" i="16"/>
  <c r="L81" i="16"/>
  <c r="M81" i="16"/>
  <c r="N81" i="16"/>
  <c r="O81" i="16"/>
  <c r="P81" i="16"/>
  <c r="Q81" i="16"/>
  <c r="C82" i="16"/>
  <c r="D82" i="16"/>
  <c r="E82" i="16"/>
  <c r="F82" i="16"/>
  <c r="G82" i="16"/>
  <c r="H82" i="16"/>
  <c r="I82" i="16"/>
  <c r="J82" i="16"/>
  <c r="K82" i="16"/>
  <c r="L82" i="16"/>
  <c r="M82" i="16"/>
  <c r="N82" i="16"/>
  <c r="O82" i="16"/>
  <c r="P82" i="16"/>
  <c r="Q82" i="16"/>
  <c r="C83" i="16"/>
  <c r="D83" i="16"/>
  <c r="E83" i="16"/>
  <c r="F83" i="16"/>
  <c r="G83" i="16"/>
  <c r="H83" i="16"/>
  <c r="I83" i="16"/>
  <c r="J83" i="16"/>
  <c r="K83" i="16"/>
  <c r="L83" i="16"/>
  <c r="M83" i="16"/>
  <c r="N83" i="16"/>
  <c r="O83" i="16"/>
  <c r="P83" i="16"/>
  <c r="Q83" i="16"/>
  <c r="C84" i="16"/>
  <c r="D84" i="16"/>
  <c r="E84" i="16"/>
  <c r="F84" i="16"/>
  <c r="G84" i="16"/>
  <c r="H84" i="16"/>
  <c r="I84" i="16"/>
  <c r="J84" i="16"/>
  <c r="K84" i="16"/>
  <c r="L84" i="16"/>
  <c r="M84" i="16"/>
  <c r="N84" i="16"/>
  <c r="O84" i="16"/>
  <c r="P84" i="16"/>
  <c r="Q84" i="16"/>
  <c r="C85" i="16"/>
  <c r="D85" i="16"/>
  <c r="E85" i="16"/>
  <c r="F85" i="16"/>
  <c r="G85" i="16"/>
  <c r="H85" i="16"/>
  <c r="I85" i="16"/>
  <c r="J85" i="16"/>
  <c r="K85" i="16"/>
  <c r="L85" i="16"/>
  <c r="M85" i="16"/>
  <c r="N85" i="16"/>
  <c r="O85" i="16"/>
  <c r="P85" i="16"/>
  <c r="Q85" i="16"/>
  <c r="C86" i="16"/>
  <c r="D86" i="16"/>
  <c r="E86" i="16"/>
  <c r="F86" i="16"/>
  <c r="G86" i="16"/>
  <c r="H86" i="16"/>
  <c r="I86" i="16"/>
  <c r="J86" i="16"/>
  <c r="K86" i="16"/>
  <c r="L86" i="16"/>
  <c r="M86" i="16"/>
  <c r="N86" i="16"/>
  <c r="O86" i="16"/>
  <c r="P86" i="16"/>
  <c r="Q86" i="16"/>
  <c r="C87" i="16"/>
  <c r="D87" i="16"/>
  <c r="E87" i="16"/>
  <c r="F87" i="16"/>
  <c r="G87" i="16"/>
  <c r="H87" i="16"/>
  <c r="I87" i="16"/>
  <c r="J87" i="16"/>
  <c r="K87" i="16"/>
  <c r="L87" i="16"/>
  <c r="M87" i="16"/>
  <c r="N87" i="16"/>
  <c r="O87" i="16"/>
  <c r="P87" i="16"/>
  <c r="Q87" i="16"/>
  <c r="C88" i="16"/>
  <c r="D88" i="16"/>
  <c r="E88" i="16"/>
  <c r="F88" i="16"/>
  <c r="G88" i="16"/>
  <c r="H88" i="16"/>
  <c r="I88" i="16"/>
  <c r="J88" i="16"/>
  <c r="K88" i="16"/>
  <c r="L88" i="16"/>
  <c r="M88" i="16"/>
  <c r="N88" i="16"/>
  <c r="O88" i="16"/>
  <c r="P88" i="16"/>
  <c r="Q88" i="16"/>
  <c r="C89" i="16"/>
  <c r="D89" i="16"/>
  <c r="E89" i="16"/>
  <c r="F89" i="16"/>
  <c r="G89" i="16"/>
  <c r="H89" i="16"/>
  <c r="I89" i="16"/>
  <c r="J89" i="16"/>
  <c r="K89" i="16"/>
  <c r="L89" i="16"/>
  <c r="M89" i="16"/>
  <c r="N89" i="16"/>
  <c r="O89" i="16"/>
  <c r="P89" i="16"/>
  <c r="Q89" i="16"/>
  <c r="C90" i="16"/>
  <c r="D90" i="16"/>
  <c r="E90" i="16"/>
  <c r="F90" i="16"/>
  <c r="G90" i="16"/>
  <c r="H90" i="16"/>
  <c r="I90" i="16"/>
  <c r="J90" i="16"/>
  <c r="K90" i="16"/>
  <c r="L90" i="16"/>
  <c r="M90" i="16"/>
  <c r="N90" i="16"/>
  <c r="O90" i="16"/>
  <c r="P90" i="16"/>
  <c r="Q90" i="16"/>
  <c r="C91" i="16"/>
  <c r="D91" i="16"/>
  <c r="E91" i="16"/>
  <c r="F91" i="16"/>
  <c r="G91" i="16"/>
  <c r="H91" i="16"/>
  <c r="I91" i="16"/>
  <c r="J91" i="16"/>
  <c r="K91" i="16"/>
  <c r="L91" i="16"/>
  <c r="M91" i="16"/>
  <c r="N91" i="16"/>
  <c r="O91" i="16"/>
  <c r="P91" i="16"/>
  <c r="Q91" i="16"/>
  <c r="C92" i="16"/>
  <c r="D92" i="16"/>
  <c r="E92" i="16"/>
  <c r="F92" i="16"/>
  <c r="G92" i="16"/>
  <c r="H92" i="16"/>
  <c r="I92" i="16"/>
  <c r="J92" i="16"/>
  <c r="K92" i="16"/>
  <c r="L92" i="16"/>
  <c r="M92" i="16"/>
  <c r="N92" i="16"/>
  <c r="O92" i="16"/>
  <c r="P92" i="16"/>
  <c r="Q92" i="16"/>
  <c r="C93" i="16"/>
  <c r="D93" i="16"/>
  <c r="E93" i="16"/>
  <c r="F93" i="16"/>
  <c r="G93" i="16"/>
  <c r="H93" i="16"/>
  <c r="I93" i="16"/>
  <c r="J93" i="16"/>
  <c r="K93" i="16"/>
  <c r="L93" i="16"/>
  <c r="M93" i="16"/>
  <c r="N93" i="16"/>
  <c r="O93" i="16"/>
  <c r="P93" i="16"/>
  <c r="Q93" i="16"/>
  <c r="C94" i="16"/>
  <c r="D94" i="16"/>
  <c r="E94" i="16"/>
  <c r="F94" i="16"/>
  <c r="G94" i="16"/>
  <c r="H94" i="16"/>
  <c r="I94" i="16"/>
  <c r="J94" i="16"/>
  <c r="K94" i="16"/>
  <c r="L94" i="16"/>
  <c r="M94" i="16"/>
  <c r="N94" i="16"/>
  <c r="O94" i="16"/>
  <c r="P94" i="16"/>
  <c r="Q94" i="16"/>
  <c r="C95" i="16"/>
  <c r="D95" i="16"/>
  <c r="E95" i="16"/>
  <c r="F95" i="16"/>
  <c r="G95" i="16"/>
  <c r="H95" i="16"/>
  <c r="I95" i="16"/>
  <c r="J95" i="16"/>
  <c r="K95" i="16"/>
  <c r="L95" i="16"/>
  <c r="M95" i="16"/>
  <c r="N95" i="16"/>
  <c r="O95" i="16"/>
  <c r="P95" i="16"/>
  <c r="Q95" i="16"/>
  <c r="C96" i="16"/>
  <c r="D96" i="16"/>
  <c r="E96" i="16"/>
  <c r="F96" i="16"/>
  <c r="G96" i="16"/>
  <c r="H96" i="16"/>
  <c r="I96" i="16"/>
  <c r="J96" i="16"/>
  <c r="K96" i="16"/>
  <c r="L96" i="16"/>
  <c r="M96" i="16"/>
  <c r="N96" i="16"/>
  <c r="O96" i="16"/>
  <c r="P96" i="16"/>
  <c r="Q96" i="16"/>
  <c r="C97" i="16"/>
  <c r="D97" i="16"/>
  <c r="E97" i="16"/>
  <c r="F97" i="16"/>
  <c r="G97" i="16"/>
  <c r="H97" i="16"/>
  <c r="I97" i="16"/>
  <c r="J97" i="16"/>
  <c r="K97" i="16"/>
  <c r="L97" i="16"/>
  <c r="M97" i="16"/>
  <c r="N97" i="16"/>
  <c r="O97" i="16"/>
  <c r="P97" i="16"/>
  <c r="Q97" i="16"/>
  <c r="C98" i="16"/>
  <c r="D98" i="16"/>
  <c r="E98" i="16"/>
  <c r="F98" i="16"/>
  <c r="G98" i="16"/>
  <c r="H98" i="16"/>
  <c r="I98" i="16"/>
  <c r="J98" i="16"/>
  <c r="K98" i="16"/>
  <c r="L98" i="16"/>
  <c r="M98" i="16"/>
  <c r="N98" i="16"/>
  <c r="O98" i="16"/>
  <c r="P98" i="16"/>
  <c r="Q98" i="16"/>
  <c r="C99" i="16"/>
  <c r="D99" i="16"/>
  <c r="E99" i="16"/>
  <c r="F99" i="16"/>
  <c r="G99" i="16"/>
  <c r="H99" i="16"/>
  <c r="I99" i="16"/>
  <c r="J99" i="16"/>
  <c r="K99" i="16"/>
  <c r="L99" i="16"/>
  <c r="M99" i="16"/>
  <c r="N99" i="16"/>
  <c r="O99" i="16"/>
  <c r="P99" i="16"/>
  <c r="Q99" i="16"/>
  <c r="C100" i="16"/>
  <c r="D100" i="16"/>
  <c r="E100" i="16"/>
  <c r="F100" i="16"/>
  <c r="G100" i="16"/>
  <c r="H100" i="16"/>
  <c r="I100" i="16"/>
  <c r="J100" i="16"/>
  <c r="K100" i="16"/>
  <c r="L100" i="16"/>
  <c r="M100" i="16"/>
  <c r="N100" i="16"/>
  <c r="O100" i="16"/>
  <c r="P100" i="16"/>
  <c r="Q100" i="16"/>
  <c r="C101" i="16"/>
  <c r="D101" i="16"/>
  <c r="E101" i="16"/>
  <c r="F101" i="16"/>
  <c r="G101" i="16"/>
  <c r="H101" i="16"/>
  <c r="I101" i="16"/>
  <c r="J101" i="16"/>
  <c r="K101" i="16"/>
  <c r="L101" i="16"/>
  <c r="M101" i="16"/>
  <c r="N101" i="16"/>
  <c r="O101" i="16"/>
  <c r="P101" i="16"/>
  <c r="Q101" i="16"/>
  <c r="C102" i="16"/>
  <c r="D102" i="16"/>
  <c r="E102" i="16"/>
  <c r="F102" i="16"/>
  <c r="G102" i="16"/>
  <c r="H102" i="16"/>
  <c r="I102" i="16"/>
  <c r="J102" i="16"/>
  <c r="K102" i="16"/>
  <c r="L102" i="16"/>
  <c r="M102" i="16"/>
  <c r="N102" i="16"/>
  <c r="O102" i="16"/>
  <c r="P102" i="16"/>
  <c r="Q102" i="16"/>
  <c r="C103" i="16"/>
  <c r="D103" i="16"/>
  <c r="E103" i="16"/>
  <c r="F103" i="16"/>
  <c r="G103" i="16"/>
  <c r="H103" i="16"/>
  <c r="I103" i="16"/>
  <c r="J103" i="16"/>
  <c r="K103" i="16"/>
  <c r="L103" i="16"/>
  <c r="M103" i="16"/>
  <c r="N103" i="16"/>
  <c r="O103" i="16"/>
  <c r="P103" i="16"/>
  <c r="Q103" i="16"/>
  <c r="C104" i="16"/>
  <c r="D104" i="16"/>
  <c r="E104" i="16"/>
  <c r="F104" i="16"/>
  <c r="G104" i="16"/>
  <c r="H104" i="16"/>
  <c r="I104" i="16"/>
  <c r="J104" i="16"/>
  <c r="K104" i="16"/>
  <c r="L104" i="16"/>
  <c r="M104" i="16"/>
  <c r="N104" i="16"/>
  <c r="O104" i="16"/>
  <c r="P104" i="16"/>
  <c r="Q104" i="16"/>
  <c r="C105" i="16"/>
  <c r="D105" i="16"/>
  <c r="E105" i="16"/>
  <c r="F105" i="16"/>
  <c r="G105" i="16"/>
  <c r="H105" i="16"/>
  <c r="I105" i="16"/>
  <c r="J105" i="16"/>
  <c r="K105" i="16"/>
  <c r="L105" i="16"/>
  <c r="M105" i="16"/>
  <c r="N105" i="16"/>
  <c r="O105" i="16"/>
  <c r="P105" i="16"/>
  <c r="Q105" i="16"/>
  <c r="C106" i="16"/>
  <c r="D106" i="16"/>
  <c r="E106" i="16"/>
  <c r="F106" i="16"/>
  <c r="G106" i="16"/>
  <c r="H106" i="16"/>
  <c r="I106" i="16"/>
  <c r="J106" i="16"/>
  <c r="K106" i="16"/>
  <c r="L106" i="16"/>
  <c r="M106" i="16"/>
  <c r="N106" i="16"/>
  <c r="O106" i="16"/>
  <c r="P106" i="16"/>
  <c r="Q106" i="16"/>
  <c r="C107" i="16"/>
  <c r="D107" i="16"/>
  <c r="E107" i="16"/>
  <c r="F107" i="16"/>
  <c r="G107" i="16"/>
  <c r="H107" i="16"/>
  <c r="I107" i="16"/>
  <c r="J107" i="16"/>
  <c r="K107" i="16"/>
  <c r="L107" i="16"/>
  <c r="M107" i="16"/>
  <c r="N107" i="16"/>
  <c r="O107" i="16"/>
  <c r="P107" i="16"/>
  <c r="Q107" i="16"/>
  <c r="C108" i="16"/>
  <c r="D108" i="16"/>
  <c r="E108" i="16"/>
  <c r="F108" i="16"/>
  <c r="G108" i="16"/>
  <c r="H108" i="16"/>
  <c r="I108" i="16"/>
  <c r="J108" i="16"/>
  <c r="K108" i="16"/>
  <c r="L108" i="16"/>
  <c r="M108" i="16"/>
  <c r="N108" i="16"/>
  <c r="O108" i="16"/>
  <c r="P108" i="16"/>
  <c r="Q108" i="16"/>
  <c r="C109" i="16"/>
  <c r="D109" i="16"/>
  <c r="E109" i="16"/>
  <c r="F109" i="16"/>
  <c r="G109" i="16"/>
  <c r="H109" i="16"/>
  <c r="I109" i="16"/>
  <c r="J109" i="16"/>
  <c r="K109" i="16"/>
  <c r="L109" i="16"/>
  <c r="M109" i="16"/>
  <c r="N109" i="16"/>
  <c r="O109" i="16"/>
  <c r="P109" i="16"/>
  <c r="Q109" i="16"/>
  <c r="C110" i="16"/>
  <c r="D110" i="16"/>
  <c r="E110" i="16"/>
  <c r="F110" i="16"/>
  <c r="G110" i="16"/>
  <c r="H110" i="16"/>
  <c r="I110" i="16"/>
  <c r="J110" i="16"/>
  <c r="K110" i="16"/>
  <c r="L110" i="16"/>
  <c r="M110" i="16"/>
  <c r="N110" i="16"/>
  <c r="O110" i="16"/>
  <c r="P110" i="16"/>
  <c r="Q110" i="16"/>
  <c r="C111" i="16"/>
  <c r="D111" i="16"/>
  <c r="E111" i="16"/>
  <c r="F111" i="16"/>
  <c r="G111" i="16"/>
  <c r="H111" i="16"/>
  <c r="I111" i="16"/>
  <c r="J111" i="16"/>
  <c r="K111" i="16"/>
  <c r="L111" i="16"/>
  <c r="M111" i="16"/>
  <c r="N111" i="16"/>
  <c r="O111" i="16"/>
  <c r="P111" i="16"/>
  <c r="Q111" i="16"/>
  <c r="C112" i="16"/>
  <c r="D112" i="16"/>
  <c r="E112" i="16"/>
  <c r="F112" i="16"/>
  <c r="G112" i="16"/>
  <c r="H112" i="16"/>
  <c r="I112" i="16"/>
  <c r="J112" i="16"/>
  <c r="K112" i="16"/>
  <c r="L112" i="16"/>
  <c r="M112" i="16"/>
  <c r="N112" i="16"/>
  <c r="O112" i="16"/>
  <c r="P112" i="16"/>
  <c r="Q112" i="16"/>
  <c r="C113" i="16"/>
  <c r="D113" i="16"/>
  <c r="E113" i="16"/>
  <c r="F113" i="16"/>
  <c r="G113" i="16"/>
  <c r="H113" i="16"/>
  <c r="I113" i="16"/>
  <c r="J113" i="16"/>
  <c r="K113" i="16"/>
  <c r="L113" i="16"/>
  <c r="M113" i="16"/>
  <c r="N113" i="16"/>
  <c r="O113" i="16"/>
  <c r="P113" i="16"/>
  <c r="Q113" i="16"/>
  <c r="C114" i="16"/>
  <c r="D114" i="16"/>
  <c r="E114" i="16"/>
  <c r="F114" i="16"/>
  <c r="G114" i="16"/>
  <c r="H114" i="16"/>
  <c r="I114" i="16"/>
  <c r="J114" i="16"/>
  <c r="K114" i="16"/>
  <c r="L114" i="16"/>
  <c r="M114" i="16"/>
  <c r="N114" i="16"/>
  <c r="O114" i="16"/>
  <c r="P114" i="16"/>
  <c r="Q114" i="16"/>
  <c r="C115" i="16"/>
  <c r="D115" i="16"/>
  <c r="E115" i="16"/>
  <c r="F115" i="16"/>
  <c r="G115" i="16"/>
  <c r="H115" i="16"/>
  <c r="I115" i="16"/>
  <c r="J115" i="16"/>
  <c r="K115" i="16"/>
  <c r="L115" i="16"/>
  <c r="M115" i="16"/>
  <c r="N115" i="16"/>
  <c r="O115" i="16"/>
  <c r="P115" i="16"/>
  <c r="Q115" i="16"/>
  <c r="C116" i="16"/>
  <c r="D116" i="16"/>
  <c r="E116" i="16"/>
  <c r="F116" i="16"/>
  <c r="G116" i="16"/>
  <c r="H116" i="16"/>
  <c r="I116" i="16"/>
  <c r="J116" i="16"/>
  <c r="K116" i="16"/>
  <c r="L116" i="16"/>
  <c r="M116" i="16"/>
  <c r="N116" i="16"/>
  <c r="O116" i="16"/>
  <c r="P116" i="16"/>
  <c r="Q116" i="16"/>
  <c r="C117" i="16"/>
  <c r="D117" i="16"/>
  <c r="E117" i="16"/>
  <c r="F117" i="16"/>
  <c r="G117" i="16"/>
  <c r="H117" i="16"/>
  <c r="I117" i="16"/>
  <c r="J117" i="16"/>
  <c r="K117" i="16"/>
  <c r="L117" i="16"/>
  <c r="M117" i="16"/>
  <c r="N117" i="16"/>
  <c r="O117" i="16"/>
  <c r="P117" i="16"/>
  <c r="Q117" i="16"/>
  <c r="C118" i="16"/>
  <c r="D118" i="16"/>
  <c r="E118" i="16"/>
  <c r="F118" i="16"/>
  <c r="G118" i="16"/>
  <c r="H118" i="16"/>
  <c r="I118" i="16"/>
  <c r="J118" i="16"/>
  <c r="K118" i="16"/>
  <c r="L118" i="16"/>
  <c r="M118" i="16"/>
  <c r="N118" i="16"/>
  <c r="O118" i="16"/>
  <c r="P118" i="16"/>
  <c r="Q118" i="16"/>
  <c r="C119" i="16"/>
  <c r="D119" i="16"/>
  <c r="E119" i="16"/>
  <c r="F119" i="16"/>
  <c r="G119" i="16"/>
  <c r="H119" i="16"/>
  <c r="I119" i="16"/>
  <c r="J119" i="16"/>
  <c r="K119" i="16"/>
  <c r="L119" i="16"/>
  <c r="M119" i="16"/>
  <c r="N119" i="16"/>
  <c r="O119" i="16"/>
  <c r="P119" i="16"/>
  <c r="Q119" i="16"/>
  <c r="C120" i="16"/>
  <c r="D120" i="16"/>
  <c r="E120" i="16"/>
  <c r="F120" i="16"/>
  <c r="G120" i="16"/>
  <c r="H120" i="16"/>
  <c r="I120" i="16"/>
  <c r="J120" i="16"/>
  <c r="K120" i="16"/>
  <c r="L120" i="16"/>
  <c r="M120" i="16"/>
  <c r="N120" i="16"/>
  <c r="O120" i="16"/>
  <c r="P120" i="16"/>
  <c r="Q120" i="16"/>
  <c r="C121" i="16"/>
  <c r="D121" i="16"/>
  <c r="E121" i="16"/>
  <c r="F121" i="16"/>
  <c r="G121" i="16"/>
  <c r="H121" i="16"/>
  <c r="I121" i="16"/>
  <c r="J121" i="16"/>
  <c r="K121" i="16"/>
  <c r="L121" i="16"/>
  <c r="M121" i="16"/>
  <c r="N121" i="16"/>
  <c r="O121" i="16"/>
  <c r="P121" i="16"/>
  <c r="Q121" i="16"/>
  <c r="C122" i="16"/>
  <c r="D122" i="16"/>
  <c r="E122" i="16"/>
  <c r="F122" i="16"/>
  <c r="G122" i="16"/>
  <c r="H122" i="16"/>
  <c r="I122" i="16"/>
  <c r="J122" i="16"/>
  <c r="K122" i="16"/>
  <c r="L122" i="16"/>
  <c r="M122" i="16"/>
  <c r="N122" i="16"/>
  <c r="O122" i="16"/>
  <c r="P122" i="16"/>
  <c r="Q122" i="16"/>
  <c r="C123" i="16"/>
  <c r="D123" i="16"/>
  <c r="E123" i="16"/>
  <c r="F123" i="16"/>
  <c r="G123" i="16"/>
  <c r="H123" i="16"/>
  <c r="I123" i="16"/>
  <c r="J123" i="16"/>
  <c r="K123" i="16"/>
  <c r="L123" i="16"/>
  <c r="M123" i="16"/>
  <c r="N123" i="16"/>
  <c r="O123" i="16"/>
  <c r="P123" i="16"/>
  <c r="Q123" i="16"/>
  <c r="C124" i="16"/>
  <c r="D124" i="16"/>
  <c r="E124" i="16"/>
  <c r="F124" i="16"/>
  <c r="G124" i="16"/>
  <c r="H124" i="16"/>
  <c r="I124" i="16"/>
  <c r="J124" i="16"/>
  <c r="K124" i="16"/>
  <c r="L124" i="16"/>
  <c r="M124" i="16"/>
  <c r="N124" i="16"/>
  <c r="O124" i="16"/>
  <c r="P124" i="16"/>
  <c r="Q124" i="16"/>
  <c r="C125" i="16"/>
  <c r="D125" i="16"/>
  <c r="E125" i="16"/>
  <c r="F125" i="16"/>
  <c r="G125" i="16"/>
  <c r="H125" i="16"/>
  <c r="I125" i="16"/>
  <c r="J125" i="16"/>
  <c r="K125" i="16"/>
  <c r="L125" i="16"/>
  <c r="M125" i="16"/>
  <c r="N125" i="16"/>
  <c r="O125" i="16"/>
  <c r="P125" i="16"/>
  <c r="Q125" i="16"/>
  <c r="C126" i="16"/>
  <c r="D126" i="16"/>
  <c r="E126" i="16"/>
  <c r="F126" i="16"/>
  <c r="G126" i="16"/>
  <c r="H126" i="16"/>
  <c r="I126" i="16"/>
  <c r="J126" i="16"/>
  <c r="K126" i="16"/>
  <c r="L126" i="16"/>
  <c r="M126" i="16"/>
  <c r="N126" i="16"/>
  <c r="O126" i="16"/>
  <c r="P126" i="16"/>
  <c r="Q126" i="16"/>
  <c r="C127" i="16"/>
  <c r="D127" i="16"/>
  <c r="E127" i="16"/>
  <c r="F127" i="16"/>
  <c r="G127" i="16"/>
  <c r="H127" i="16"/>
  <c r="I127" i="16"/>
  <c r="J127" i="16"/>
  <c r="K127" i="16"/>
  <c r="L127" i="16"/>
  <c r="M127" i="16"/>
  <c r="N127" i="16"/>
  <c r="O127" i="16"/>
  <c r="P127" i="16"/>
  <c r="Q127" i="16"/>
  <c r="C128" i="16"/>
  <c r="D128" i="16"/>
  <c r="E128" i="16"/>
  <c r="F128" i="16"/>
  <c r="G128" i="16"/>
  <c r="H128" i="16"/>
  <c r="I128" i="16"/>
  <c r="J128" i="16"/>
  <c r="K128" i="16"/>
  <c r="L128" i="16"/>
  <c r="M128" i="16"/>
  <c r="N128" i="16"/>
  <c r="O128" i="16"/>
  <c r="P128" i="16"/>
  <c r="Q128" i="16"/>
  <c r="C129" i="16"/>
  <c r="D129" i="16"/>
  <c r="E129" i="16"/>
  <c r="F129" i="16"/>
  <c r="G129" i="16"/>
  <c r="H129" i="16"/>
  <c r="I129" i="16"/>
  <c r="J129" i="16"/>
  <c r="K129" i="16"/>
  <c r="L129" i="16"/>
  <c r="M129" i="16"/>
  <c r="N129" i="16"/>
  <c r="O129" i="16"/>
  <c r="P129" i="16"/>
  <c r="Q129" i="16"/>
  <c r="C130" i="16"/>
  <c r="D130" i="16"/>
  <c r="E130" i="16"/>
  <c r="F130" i="16"/>
  <c r="G130" i="16"/>
  <c r="H130" i="16"/>
  <c r="I130" i="16"/>
  <c r="J130" i="16"/>
  <c r="K130" i="16"/>
  <c r="L130" i="16"/>
  <c r="M130" i="16"/>
  <c r="N130" i="16"/>
  <c r="O130" i="16"/>
  <c r="P130" i="16"/>
  <c r="Q130" i="16"/>
  <c r="C131" i="16"/>
  <c r="D131" i="16"/>
  <c r="E131" i="16"/>
  <c r="F131" i="16"/>
  <c r="G131" i="16"/>
  <c r="H131" i="16"/>
  <c r="I131" i="16"/>
  <c r="J131" i="16"/>
  <c r="K131" i="16"/>
  <c r="L131" i="16"/>
  <c r="M131" i="16"/>
  <c r="N131" i="16"/>
  <c r="O131" i="16"/>
  <c r="P131" i="16"/>
  <c r="Q131" i="16"/>
  <c r="C132" i="16"/>
  <c r="D132" i="16"/>
  <c r="E132" i="16"/>
  <c r="F132" i="16"/>
  <c r="G132" i="16"/>
  <c r="H132" i="16"/>
  <c r="I132" i="16"/>
  <c r="J132" i="16"/>
  <c r="K132" i="16"/>
  <c r="L132" i="16"/>
  <c r="M132" i="16"/>
  <c r="N132" i="16"/>
  <c r="O132" i="16"/>
  <c r="P132" i="16"/>
  <c r="Q132" i="16"/>
  <c r="C133" i="16"/>
  <c r="D133" i="16"/>
  <c r="E133" i="16"/>
  <c r="F133" i="16"/>
  <c r="G133" i="16"/>
  <c r="H133" i="16"/>
  <c r="I133" i="16"/>
  <c r="J133" i="16"/>
  <c r="K133" i="16"/>
  <c r="L133" i="16"/>
  <c r="M133" i="16"/>
  <c r="N133" i="16"/>
  <c r="O133" i="16"/>
  <c r="P133" i="16"/>
  <c r="Q133" i="16"/>
  <c r="C134" i="16"/>
  <c r="D134" i="16"/>
  <c r="E134" i="16"/>
  <c r="F134" i="16"/>
  <c r="G134" i="16"/>
  <c r="H134" i="16"/>
  <c r="I134" i="16"/>
  <c r="J134" i="16"/>
  <c r="K134" i="16"/>
  <c r="L134" i="16"/>
  <c r="M134" i="16"/>
  <c r="N134" i="16"/>
  <c r="O134" i="16"/>
  <c r="P134" i="16"/>
  <c r="Q134" i="16"/>
  <c r="C135" i="16"/>
  <c r="D135" i="16"/>
  <c r="E135" i="16"/>
  <c r="F135" i="16"/>
  <c r="G135" i="16"/>
  <c r="H135" i="16"/>
  <c r="I135" i="16"/>
  <c r="J135" i="16"/>
  <c r="K135" i="16"/>
  <c r="L135" i="16"/>
  <c r="M135" i="16"/>
  <c r="N135" i="16"/>
  <c r="O135" i="16"/>
  <c r="P135" i="16"/>
  <c r="Q135" i="16"/>
  <c r="C136" i="16"/>
  <c r="D136" i="16"/>
  <c r="E136" i="16"/>
  <c r="F136" i="16"/>
  <c r="G136" i="16"/>
  <c r="H136" i="16"/>
  <c r="I136" i="16"/>
  <c r="J136" i="16"/>
  <c r="K136" i="16"/>
  <c r="L136" i="16"/>
  <c r="M136" i="16"/>
  <c r="N136" i="16"/>
  <c r="O136" i="16"/>
  <c r="P136" i="16"/>
  <c r="Q136" i="16"/>
  <c r="C137" i="16"/>
  <c r="D137" i="16"/>
  <c r="E137" i="16"/>
  <c r="F137" i="16"/>
  <c r="G137" i="16"/>
  <c r="H137" i="16"/>
  <c r="I137" i="16"/>
  <c r="J137" i="16"/>
  <c r="K137" i="16"/>
  <c r="L137" i="16"/>
  <c r="M137" i="16"/>
  <c r="N137" i="16"/>
  <c r="O137" i="16"/>
  <c r="P137" i="16"/>
  <c r="Q137" i="16"/>
  <c r="C138" i="16"/>
  <c r="D138" i="16"/>
  <c r="E138" i="16"/>
  <c r="F138" i="16"/>
  <c r="G138" i="16"/>
  <c r="H138" i="16"/>
  <c r="I138" i="16"/>
  <c r="J138" i="16"/>
  <c r="K138" i="16"/>
  <c r="L138" i="16"/>
  <c r="M138" i="16"/>
  <c r="N138" i="16"/>
  <c r="O138" i="16"/>
  <c r="P138" i="16"/>
  <c r="Q138" i="16"/>
  <c r="C139" i="16"/>
  <c r="D139" i="16"/>
  <c r="E139" i="16"/>
  <c r="F139" i="16"/>
  <c r="G139" i="16"/>
  <c r="H139" i="16"/>
  <c r="I139" i="16"/>
  <c r="J139" i="16"/>
  <c r="K139" i="16"/>
  <c r="L139" i="16"/>
  <c r="M139" i="16"/>
  <c r="N139" i="16"/>
  <c r="O139" i="16"/>
  <c r="P139" i="16"/>
  <c r="Q139" i="16"/>
  <c r="C140" i="16"/>
  <c r="D140" i="16"/>
  <c r="E140" i="16"/>
  <c r="F140" i="16"/>
  <c r="G140" i="16"/>
  <c r="H140" i="16"/>
  <c r="I140" i="16"/>
  <c r="J140" i="16"/>
  <c r="K140" i="16"/>
  <c r="L140" i="16"/>
  <c r="M140" i="16"/>
  <c r="N140" i="16"/>
  <c r="O140" i="16"/>
  <c r="P140" i="16"/>
  <c r="Q140" i="16"/>
  <c r="C141" i="16"/>
  <c r="D141" i="16"/>
  <c r="E141" i="16"/>
  <c r="F141" i="16"/>
  <c r="G141" i="16"/>
  <c r="H141" i="16"/>
  <c r="I141" i="16"/>
  <c r="J141" i="16"/>
  <c r="K141" i="16"/>
  <c r="L141" i="16"/>
  <c r="M141" i="16"/>
  <c r="N141" i="16"/>
  <c r="O141" i="16"/>
  <c r="P141" i="16"/>
  <c r="Q141" i="16"/>
  <c r="C142" i="16"/>
  <c r="D142" i="16"/>
  <c r="E142" i="16"/>
  <c r="F142" i="16"/>
  <c r="G142" i="16"/>
  <c r="H142" i="16"/>
  <c r="I142" i="16"/>
  <c r="J142" i="16"/>
  <c r="K142" i="16"/>
  <c r="L142" i="16"/>
  <c r="M142" i="16"/>
  <c r="N142" i="16"/>
  <c r="O142" i="16"/>
  <c r="P142" i="16"/>
  <c r="Q142" i="16"/>
  <c r="C143" i="16"/>
  <c r="D143" i="16"/>
  <c r="E143" i="16"/>
  <c r="F143" i="16"/>
  <c r="G143" i="16"/>
  <c r="H143" i="16"/>
  <c r="I143" i="16"/>
  <c r="J143" i="16"/>
  <c r="K143" i="16"/>
  <c r="L143" i="16"/>
  <c r="M143" i="16"/>
  <c r="N143" i="16"/>
  <c r="O143" i="16"/>
  <c r="P143" i="16"/>
  <c r="Q143" i="16"/>
  <c r="C144" i="16"/>
  <c r="D144" i="16"/>
  <c r="E144" i="16"/>
  <c r="F144" i="16"/>
  <c r="G144" i="16"/>
  <c r="H144" i="16"/>
  <c r="I144" i="16"/>
  <c r="J144" i="16"/>
  <c r="K144" i="16"/>
  <c r="L144" i="16"/>
  <c r="M144" i="16"/>
  <c r="N144" i="16"/>
  <c r="O144" i="16"/>
  <c r="P144" i="16"/>
  <c r="Q144" i="16"/>
  <c r="C145" i="16"/>
  <c r="D145" i="16"/>
  <c r="E145" i="16"/>
  <c r="F145" i="16"/>
  <c r="G145" i="16"/>
  <c r="H145" i="16"/>
  <c r="I145" i="16"/>
  <c r="J145" i="16"/>
  <c r="K145" i="16"/>
  <c r="L145" i="16"/>
  <c r="M145" i="16"/>
  <c r="N145" i="16"/>
  <c r="O145" i="16"/>
  <c r="P145" i="16"/>
  <c r="Q145" i="16"/>
  <c r="C146" i="16"/>
  <c r="D146" i="16"/>
  <c r="E146" i="16"/>
  <c r="F146" i="16"/>
  <c r="G146" i="16"/>
  <c r="H146" i="16"/>
  <c r="I146" i="16"/>
  <c r="J146" i="16"/>
  <c r="K146" i="16"/>
  <c r="L146" i="16"/>
  <c r="M146" i="16"/>
  <c r="N146" i="16"/>
  <c r="O146" i="16"/>
  <c r="P146" i="16"/>
  <c r="Q146" i="16"/>
  <c r="C147" i="16"/>
  <c r="D147" i="16"/>
  <c r="E147" i="16"/>
  <c r="F147" i="16"/>
  <c r="G147" i="16"/>
  <c r="H147" i="16"/>
  <c r="I147" i="16"/>
  <c r="J147" i="16"/>
  <c r="K147" i="16"/>
  <c r="L147" i="16"/>
  <c r="M147" i="16"/>
  <c r="N147" i="16"/>
  <c r="O147" i="16"/>
  <c r="P147" i="16"/>
  <c r="Q147" i="16"/>
  <c r="C148" i="16"/>
  <c r="D148" i="16"/>
  <c r="E148" i="16"/>
  <c r="F148" i="16"/>
  <c r="G148" i="16"/>
  <c r="H148" i="16"/>
  <c r="I148" i="16"/>
  <c r="J148" i="16"/>
  <c r="K148" i="16"/>
  <c r="L148" i="16"/>
  <c r="M148" i="16"/>
  <c r="N148" i="16"/>
  <c r="O148" i="16"/>
  <c r="P148" i="16"/>
  <c r="Q148" i="16"/>
  <c r="C149" i="16"/>
  <c r="D149" i="16"/>
  <c r="E149" i="16"/>
  <c r="F149" i="16"/>
  <c r="G149" i="16"/>
  <c r="H149" i="16"/>
  <c r="I149" i="16"/>
  <c r="J149" i="16"/>
  <c r="K149" i="16"/>
  <c r="L149" i="16"/>
  <c r="M149" i="16"/>
  <c r="N149" i="16"/>
  <c r="O149" i="16"/>
  <c r="P149" i="16"/>
  <c r="Q149" i="16"/>
  <c r="C150" i="16"/>
  <c r="D150" i="16"/>
  <c r="E150" i="16"/>
  <c r="F150" i="16"/>
  <c r="G150" i="16"/>
  <c r="H150" i="16"/>
  <c r="I150" i="16"/>
  <c r="J150" i="16"/>
  <c r="K150" i="16"/>
  <c r="L150" i="16"/>
  <c r="M150" i="16"/>
  <c r="N150" i="16"/>
  <c r="O150" i="16"/>
  <c r="P150" i="16"/>
  <c r="Q150" i="16"/>
  <c r="C151" i="16"/>
  <c r="D151" i="16"/>
  <c r="E151" i="16"/>
  <c r="F151" i="16"/>
  <c r="G151" i="16"/>
  <c r="H151" i="16"/>
  <c r="I151" i="16"/>
  <c r="J151" i="16"/>
  <c r="K151" i="16"/>
  <c r="L151" i="16"/>
  <c r="M151" i="16"/>
  <c r="N151" i="16"/>
  <c r="O151" i="16"/>
  <c r="P151" i="16"/>
  <c r="Q151" i="16"/>
  <c r="C152" i="16"/>
  <c r="D152" i="16"/>
  <c r="E152" i="16"/>
  <c r="F152" i="16"/>
  <c r="G152" i="16"/>
  <c r="H152" i="16"/>
  <c r="I152" i="16"/>
  <c r="J152" i="16"/>
  <c r="K152" i="16"/>
  <c r="L152" i="16"/>
  <c r="M152" i="16"/>
  <c r="N152" i="16"/>
  <c r="O152" i="16"/>
  <c r="P152" i="16"/>
  <c r="Q152" i="16"/>
  <c r="C153" i="16"/>
  <c r="D153" i="16"/>
  <c r="E153" i="16"/>
  <c r="F153" i="16"/>
  <c r="G153" i="16"/>
  <c r="H153" i="16"/>
  <c r="I153" i="16"/>
  <c r="J153" i="16"/>
  <c r="K153" i="16"/>
  <c r="L153" i="16"/>
  <c r="M153" i="16"/>
  <c r="N153" i="16"/>
  <c r="O153" i="16"/>
  <c r="P153" i="16"/>
  <c r="Q153" i="16"/>
  <c r="C154" i="16"/>
  <c r="D154" i="16"/>
  <c r="E154" i="16"/>
  <c r="F154" i="16"/>
  <c r="G154" i="16"/>
  <c r="H154" i="16"/>
  <c r="I154" i="16"/>
  <c r="J154" i="16"/>
  <c r="K154" i="16"/>
  <c r="L154" i="16"/>
  <c r="M154" i="16"/>
  <c r="N154" i="16"/>
  <c r="O154" i="16"/>
  <c r="P154" i="16"/>
  <c r="Q154" i="16"/>
  <c r="C155" i="16"/>
  <c r="D155" i="16"/>
  <c r="E155" i="16"/>
  <c r="F155" i="16"/>
  <c r="G155" i="16"/>
  <c r="H155" i="16"/>
  <c r="I155" i="16"/>
  <c r="J155" i="16"/>
  <c r="K155" i="16"/>
  <c r="L155" i="16"/>
  <c r="M155" i="16"/>
  <c r="N155" i="16"/>
  <c r="O155" i="16"/>
  <c r="P155" i="16"/>
  <c r="Q155" i="16"/>
  <c r="C156" i="16"/>
  <c r="D156" i="16"/>
  <c r="E156" i="16"/>
  <c r="F156" i="16"/>
  <c r="G156" i="16"/>
  <c r="H156" i="16"/>
  <c r="I156" i="16"/>
  <c r="J156" i="16"/>
  <c r="K156" i="16"/>
  <c r="L156" i="16"/>
  <c r="M156" i="16"/>
  <c r="N156" i="16"/>
  <c r="O156" i="16"/>
  <c r="P156" i="16"/>
  <c r="Q156" i="16"/>
  <c r="C157" i="16"/>
  <c r="D157" i="16"/>
  <c r="E157" i="16"/>
  <c r="F157" i="16"/>
  <c r="G157" i="16"/>
  <c r="H157" i="16"/>
  <c r="I157" i="16"/>
  <c r="J157" i="16"/>
  <c r="K157" i="16"/>
  <c r="L157" i="16"/>
  <c r="M157" i="16"/>
  <c r="N157" i="16"/>
  <c r="O157" i="16"/>
  <c r="P157" i="16"/>
  <c r="Q157" i="16"/>
  <c r="C158" i="16"/>
  <c r="D158" i="16"/>
  <c r="E158" i="16"/>
  <c r="F158" i="16"/>
  <c r="G158" i="16"/>
  <c r="H158" i="16"/>
  <c r="I158" i="16"/>
  <c r="J158" i="16"/>
  <c r="K158" i="16"/>
  <c r="L158" i="16"/>
  <c r="M158" i="16"/>
  <c r="N158" i="16"/>
  <c r="O158" i="16"/>
  <c r="P158" i="16"/>
  <c r="Q158" i="16"/>
  <c r="C159" i="16"/>
  <c r="D159" i="16"/>
  <c r="E159" i="16"/>
  <c r="F159" i="16"/>
  <c r="G159" i="16"/>
  <c r="H159" i="16"/>
  <c r="I159" i="16"/>
  <c r="J159" i="16"/>
  <c r="K159" i="16"/>
  <c r="L159" i="16"/>
  <c r="M159" i="16"/>
  <c r="N159" i="16"/>
  <c r="O159" i="16"/>
  <c r="P159" i="16"/>
  <c r="Q159" i="16"/>
  <c r="C160" i="16"/>
  <c r="D160" i="16"/>
  <c r="E160" i="16"/>
  <c r="F160" i="16"/>
  <c r="G160" i="16"/>
  <c r="H160" i="16"/>
  <c r="I160" i="16"/>
  <c r="J160" i="16"/>
  <c r="K160" i="16"/>
  <c r="L160" i="16"/>
  <c r="M160" i="16"/>
  <c r="N160" i="16"/>
  <c r="O160" i="16"/>
  <c r="P160" i="16"/>
  <c r="Q160" i="16"/>
  <c r="C161" i="16"/>
  <c r="D161" i="16"/>
  <c r="E161" i="16"/>
  <c r="F161" i="16"/>
  <c r="G161" i="16"/>
  <c r="H161" i="16"/>
  <c r="I161" i="16"/>
  <c r="J161" i="16"/>
  <c r="K161" i="16"/>
  <c r="L161" i="16"/>
  <c r="M161" i="16"/>
  <c r="N161" i="16"/>
  <c r="O161" i="16"/>
  <c r="P161" i="16"/>
  <c r="Q161" i="16"/>
  <c r="C162" i="16"/>
  <c r="D162" i="16"/>
  <c r="E162" i="16"/>
  <c r="F162" i="16"/>
  <c r="G162" i="16"/>
  <c r="H162" i="16"/>
  <c r="I162" i="16"/>
  <c r="J162" i="16"/>
  <c r="K162" i="16"/>
  <c r="L162" i="16"/>
  <c r="M162" i="16"/>
  <c r="N162" i="16"/>
  <c r="O162" i="16"/>
  <c r="P162" i="16"/>
  <c r="Q162" i="16"/>
  <c r="C163" i="16"/>
  <c r="D163" i="16"/>
  <c r="E163" i="16"/>
  <c r="F163" i="16"/>
  <c r="G163" i="16"/>
  <c r="H163" i="16"/>
  <c r="I163" i="16"/>
  <c r="J163" i="16"/>
  <c r="K163" i="16"/>
  <c r="L163" i="16"/>
  <c r="M163" i="16"/>
  <c r="N163" i="16"/>
  <c r="O163" i="16"/>
  <c r="P163" i="16"/>
  <c r="Q163" i="16"/>
  <c r="C164" i="16"/>
  <c r="D164" i="16"/>
  <c r="E164" i="16"/>
  <c r="F164" i="16"/>
  <c r="G164" i="16"/>
  <c r="H164" i="16"/>
  <c r="I164" i="16"/>
  <c r="J164" i="16"/>
  <c r="K164" i="16"/>
  <c r="L164" i="16"/>
  <c r="M164" i="16"/>
  <c r="N164" i="16"/>
  <c r="O164" i="16"/>
  <c r="P164" i="16"/>
  <c r="Q164" i="16"/>
  <c r="C165" i="16"/>
  <c r="D165" i="16"/>
  <c r="E165" i="16"/>
  <c r="F165" i="16"/>
  <c r="G165" i="16"/>
  <c r="H165" i="16"/>
  <c r="I165" i="16"/>
  <c r="J165" i="16"/>
  <c r="K165" i="16"/>
  <c r="L165" i="16"/>
  <c r="M165" i="16"/>
  <c r="N165" i="16"/>
  <c r="O165" i="16"/>
  <c r="P165" i="16"/>
  <c r="Q165" i="16"/>
  <c r="C166" i="16"/>
  <c r="D166" i="16"/>
  <c r="E166" i="16"/>
  <c r="F166" i="16"/>
  <c r="G166" i="16"/>
  <c r="H166" i="16"/>
  <c r="I166" i="16"/>
  <c r="J166" i="16"/>
  <c r="K166" i="16"/>
  <c r="L166" i="16"/>
  <c r="M166" i="16"/>
  <c r="N166" i="16"/>
  <c r="O166" i="16"/>
  <c r="P166" i="16"/>
  <c r="Q166" i="16"/>
  <c r="C167" i="16"/>
  <c r="D167" i="16"/>
  <c r="E167" i="16"/>
  <c r="F167" i="16"/>
  <c r="G167" i="16"/>
  <c r="H167" i="16"/>
  <c r="I167" i="16"/>
  <c r="J167" i="16"/>
  <c r="K167" i="16"/>
  <c r="L167" i="16"/>
  <c r="M167" i="16"/>
  <c r="N167" i="16"/>
  <c r="O167" i="16"/>
  <c r="P167" i="16"/>
  <c r="Q167" i="16"/>
  <c r="C168" i="16"/>
  <c r="D168" i="16"/>
  <c r="E168" i="16"/>
  <c r="F168" i="16"/>
  <c r="G168" i="16"/>
  <c r="H168" i="16"/>
  <c r="I168" i="16"/>
  <c r="J168" i="16"/>
  <c r="K168" i="16"/>
  <c r="L168" i="16"/>
  <c r="M168" i="16"/>
  <c r="N168" i="16"/>
  <c r="O168" i="16"/>
  <c r="P168" i="16"/>
  <c r="Q168" i="16"/>
  <c r="C169" i="16"/>
  <c r="D169" i="16"/>
  <c r="E169" i="16"/>
  <c r="F169" i="16"/>
  <c r="G169" i="16"/>
  <c r="H169" i="16"/>
  <c r="I169" i="16"/>
  <c r="J169" i="16"/>
  <c r="K169" i="16"/>
  <c r="L169" i="16"/>
  <c r="M169" i="16"/>
  <c r="N169" i="16"/>
  <c r="O169" i="16"/>
  <c r="P169" i="16"/>
  <c r="Q169" i="16"/>
  <c r="C170" i="16"/>
  <c r="D170" i="16"/>
  <c r="E170" i="16"/>
  <c r="F170" i="16"/>
  <c r="G170" i="16"/>
  <c r="H170" i="16"/>
  <c r="I170" i="16"/>
  <c r="J170" i="16"/>
  <c r="K170" i="16"/>
  <c r="L170" i="16"/>
  <c r="M170" i="16"/>
  <c r="N170" i="16"/>
  <c r="O170" i="16"/>
  <c r="P170" i="16"/>
  <c r="Q170" i="16"/>
  <c r="C171" i="16"/>
  <c r="D171" i="16"/>
  <c r="E171" i="16"/>
  <c r="F171" i="16"/>
  <c r="G171" i="16"/>
  <c r="H171" i="16"/>
  <c r="I171" i="16"/>
  <c r="J171" i="16"/>
  <c r="K171" i="16"/>
  <c r="L171" i="16"/>
  <c r="M171" i="16"/>
  <c r="N171" i="16"/>
  <c r="O171" i="16"/>
  <c r="P171" i="16"/>
  <c r="Q171" i="16"/>
  <c r="C172" i="16"/>
  <c r="D172" i="16"/>
  <c r="E172" i="16"/>
  <c r="F172" i="16"/>
  <c r="G172" i="16"/>
  <c r="H172" i="16"/>
  <c r="I172" i="16"/>
  <c r="J172" i="16"/>
  <c r="K172" i="16"/>
  <c r="L172" i="16"/>
  <c r="M172" i="16"/>
  <c r="N172" i="16"/>
  <c r="O172" i="16"/>
  <c r="P172" i="16"/>
  <c r="Q172" i="16"/>
  <c r="C173" i="16"/>
  <c r="D173" i="16"/>
  <c r="E173" i="16"/>
  <c r="F173" i="16"/>
  <c r="G173" i="16"/>
  <c r="H173" i="16"/>
  <c r="I173" i="16"/>
  <c r="J173" i="16"/>
  <c r="K173" i="16"/>
  <c r="L173" i="16"/>
  <c r="M173" i="16"/>
  <c r="N173" i="16"/>
  <c r="O173" i="16"/>
  <c r="P173" i="16"/>
  <c r="Q173" i="16"/>
  <c r="C174" i="16"/>
  <c r="D174" i="16"/>
  <c r="E174" i="16"/>
  <c r="F174" i="16"/>
  <c r="G174" i="16"/>
  <c r="H174" i="16"/>
  <c r="I174" i="16"/>
  <c r="J174" i="16"/>
  <c r="K174" i="16"/>
  <c r="L174" i="16"/>
  <c r="M174" i="16"/>
  <c r="N174" i="16"/>
  <c r="O174" i="16"/>
  <c r="P174" i="16"/>
  <c r="Q174" i="16"/>
  <c r="C175" i="16"/>
  <c r="D175" i="16"/>
  <c r="E175" i="16"/>
  <c r="F175" i="16"/>
  <c r="G175" i="16"/>
  <c r="H175" i="16"/>
  <c r="I175" i="16"/>
  <c r="J175" i="16"/>
  <c r="K175" i="16"/>
  <c r="L175" i="16"/>
  <c r="M175" i="16"/>
  <c r="N175" i="16"/>
  <c r="O175" i="16"/>
  <c r="P175" i="16"/>
  <c r="Q175" i="16"/>
  <c r="C176" i="16"/>
  <c r="D176" i="16"/>
  <c r="E176" i="16"/>
  <c r="F176" i="16"/>
  <c r="G176" i="16"/>
  <c r="H176" i="16"/>
  <c r="I176" i="16"/>
  <c r="J176" i="16"/>
  <c r="K176" i="16"/>
  <c r="L176" i="16"/>
  <c r="M176" i="16"/>
  <c r="N176" i="16"/>
  <c r="O176" i="16"/>
  <c r="P176" i="16"/>
  <c r="Q176" i="16"/>
  <c r="C177" i="16"/>
  <c r="D177" i="16"/>
  <c r="E177" i="16"/>
  <c r="F177" i="16"/>
  <c r="G177" i="16"/>
  <c r="H177" i="16"/>
  <c r="I177" i="16"/>
  <c r="J177" i="16"/>
  <c r="K177" i="16"/>
  <c r="L177" i="16"/>
  <c r="M177" i="16"/>
  <c r="N177" i="16"/>
  <c r="O177" i="16"/>
  <c r="P177" i="16"/>
  <c r="Q177" i="16"/>
  <c r="C178" i="16"/>
  <c r="D178" i="16"/>
  <c r="E178" i="16"/>
  <c r="F178" i="16"/>
  <c r="G178" i="16"/>
  <c r="H178" i="16"/>
  <c r="I178" i="16"/>
  <c r="J178" i="16"/>
  <c r="K178" i="16"/>
  <c r="L178" i="16"/>
  <c r="M178" i="16"/>
  <c r="N178" i="16"/>
  <c r="O178" i="16"/>
  <c r="P178" i="16"/>
  <c r="Q178" i="16"/>
  <c r="C179" i="16"/>
  <c r="D179" i="16"/>
  <c r="E179" i="16"/>
  <c r="F179" i="16"/>
  <c r="G179" i="16"/>
  <c r="H179" i="16"/>
  <c r="I179" i="16"/>
  <c r="J179" i="16"/>
  <c r="K179" i="16"/>
  <c r="L179" i="16"/>
  <c r="M179" i="16"/>
  <c r="N179" i="16"/>
  <c r="O179" i="16"/>
  <c r="P179" i="16"/>
  <c r="Q179" i="16"/>
  <c r="C180" i="16"/>
  <c r="D180" i="16"/>
  <c r="E180" i="16"/>
  <c r="F180" i="16"/>
  <c r="G180" i="16"/>
  <c r="H180" i="16"/>
  <c r="I180" i="16"/>
  <c r="J180" i="16"/>
  <c r="K180" i="16"/>
  <c r="L180" i="16"/>
  <c r="M180" i="16"/>
  <c r="N180" i="16"/>
  <c r="O180" i="16"/>
  <c r="P180" i="16"/>
  <c r="Q180" i="16"/>
  <c r="C181" i="16"/>
  <c r="D181" i="16"/>
  <c r="E181" i="16"/>
  <c r="F181" i="16"/>
  <c r="G181" i="16"/>
  <c r="H181" i="16"/>
  <c r="I181" i="16"/>
  <c r="J181" i="16"/>
  <c r="K181" i="16"/>
  <c r="L181" i="16"/>
  <c r="M181" i="16"/>
  <c r="N181" i="16"/>
  <c r="O181" i="16"/>
  <c r="P181" i="16"/>
  <c r="Q181" i="16"/>
  <c r="C182" i="16"/>
  <c r="D182" i="16"/>
  <c r="E182" i="16"/>
  <c r="F182" i="16"/>
  <c r="G182" i="16"/>
  <c r="H182" i="16"/>
  <c r="I182" i="16"/>
  <c r="J182" i="16"/>
  <c r="K182" i="16"/>
  <c r="L182" i="16"/>
  <c r="M182" i="16"/>
  <c r="N182" i="16"/>
  <c r="O182" i="16"/>
  <c r="P182" i="16"/>
  <c r="Q182" i="16"/>
  <c r="C183" i="16"/>
  <c r="D183" i="16"/>
  <c r="E183" i="16"/>
  <c r="F183" i="16"/>
  <c r="G183" i="16"/>
  <c r="H183" i="16"/>
  <c r="I183" i="16"/>
  <c r="J183" i="16"/>
  <c r="K183" i="16"/>
  <c r="L183" i="16"/>
  <c r="M183" i="16"/>
  <c r="N183" i="16"/>
  <c r="O183" i="16"/>
  <c r="P183" i="16"/>
  <c r="Q183" i="16"/>
  <c r="C184" i="16"/>
  <c r="D184" i="16"/>
  <c r="E184" i="16"/>
  <c r="F184" i="16"/>
  <c r="G184" i="16"/>
  <c r="H184" i="16"/>
  <c r="I184" i="16"/>
  <c r="J184" i="16"/>
  <c r="K184" i="16"/>
  <c r="L184" i="16"/>
  <c r="M184" i="16"/>
  <c r="N184" i="16"/>
  <c r="O184" i="16"/>
  <c r="P184" i="16"/>
  <c r="Q184" i="16"/>
  <c r="C185" i="16"/>
  <c r="D185" i="16"/>
  <c r="E185" i="16"/>
  <c r="F185" i="16"/>
  <c r="G185" i="16"/>
  <c r="H185" i="16"/>
  <c r="I185" i="16"/>
  <c r="J185" i="16"/>
  <c r="K185" i="16"/>
  <c r="L185" i="16"/>
  <c r="M185" i="16"/>
  <c r="N185" i="16"/>
  <c r="O185" i="16"/>
  <c r="P185" i="16"/>
  <c r="Q185" i="16"/>
  <c r="C186" i="16"/>
  <c r="D186" i="16"/>
  <c r="E186" i="16"/>
  <c r="F186" i="16"/>
  <c r="G186" i="16"/>
  <c r="H186" i="16"/>
  <c r="I186" i="16"/>
  <c r="J186" i="16"/>
  <c r="K186" i="16"/>
  <c r="L186" i="16"/>
  <c r="M186" i="16"/>
  <c r="N186" i="16"/>
  <c r="O186" i="16"/>
  <c r="P186" i="16"/>
  <c r="Q186" i="16"/>
  <c r="C187" i="16"/>
  <c r="D187" i="16"/>
  <c r="E187" i="16"/>
  <c r="F187" i="16"/>
  <c r="G187" i="16"/>
  <c r="H187" i="16"/>
  <c r="I187" i="16"/>
  <c r="J187" i="16"/>
  <c r="K187" i="16"/>
  <c r="L187" i="16"/>
  <c r="M187" i="16"/>
  <c r="N187" i="16"/>
  <c r="O187" i="16"/>
  <c r="P187" i="16"/>
  <c r="Q187" i="16"/>
  <c r="C188" i="16"/>
  <c r="D188" i="16"/>
  <c r="E188" i="16"/>
  <c r="F188" i="16"/>
  <c r="G188" i="16"/>
  <c r="H188" i="16"/>
  <c r="I188" i="16"/>
  <c r="J188" i="16"/>
  <c r="K188" i="16"/>
  <c r="L188" i="16"/>
  <c r="M188" i="16"/>
  <c r="N188" i="16"/>
  <c r="O188" i="16"/>
  <c r="P188" i="16"/>
  <c r="Q188" i="16"/>
  <c r="C189" i="16"/>
  <c r="D189" i="16"/>
  <c r="E189" i="16"/>
  <c r="F189" i="16"/>
  <c r="G189" i="16"/>
  <c r="H189" i="16"/>
  <c r="I189" i="16"/>
  <c r="J189" i="16"/>
  <c r="K189" i="16"/>
  <c r="L189" i="16"/>
  <c r="M189" i="16"/>
  <c r="N189" i="16"/>
  <c r="O189" i="16"/>
  <c r="P189" i="16"/>
  <c r="Q189" i="16"/>
  <c r="C190" i="16"/>
  <c r="D190" i="16"/>
  <c r="E190" i="16"/>
  <c r="F190" i="16"/>
  <c r="G190" i="16"/>
  <c r="H190" i="16"/>
  <c r="I190" i="16"/>
  <c r="J190" i="16"/>
  <c r="K190" i="16"/>
  <c r="L190" i="16"/>
  <c r="M190" i="16"/>
  <c r="N190" i="16"/>
  <c r="O190" i="16"/>
  <c r="P190" i="16"/>
  <c r="Q190" i="16"/>
  <c r="D23" i="16"/>
  <c r="E23" i="16"/>
  <c r="F23" i="16"/>
  <c r="G23" i="16"/>
  <c r="H23" i="16"/>
  <c r="I23" i="16"/>
  <c r="J23" i="16"/>
  <c r="K23" i="16"/>
  <c r="L23" i="16"/>
  <c r="M23" i="16"/>
  <c r="N23" i="16"/>
  <c r="O23" i="16"/>
  <c r="P23" i="16"/>
  <c r="Q23" i="16"/>
  <c r="C23" i="16"/>
  <c r="H8" i="20" l="1"/>
  <c r="D12" i="20" s="1"/>
  <c r="D13" i="20" s="1"/>
  <c r="D14" i="20" s="1"/>
  <c r="D15" i="20" s="1"/>
  <c r="D16" i="20" s="1"/>
  <c r="D17" i="20" s="1"/>
  <c r="D18" i="20" s="1"/>
  <c r="D19" i="20" s="1"/>
  <c r="D20" i="20" s="1"/>
  <c r="D21" i="20" s="1"/>
  <c r="D22" i="20" s="1"/>
  <c r="D23" i="20" s="1"/>
  <c r="D24" i="20" s="1"/>
  <c r="D25" i="20" s="1"/>
  <c r="D26" i="20" s="1"/>
  <c r="D27" i="20" s="1"/>
  <c r="D28" i="20" s="1"/>
  <c r="D29" i="20" s="1"/>
  <c r="D30" i="20" s="1"/>
  <c r="D31" i="20" s="1"/>
  <c r="D32" i="20" s="1"/>
  <c r="D33" i="20" s="1"/>
  <c r="D34" i="20" s="1"/>
  <c r="D35" i="20" s="1"/>
  <c r="D36" i="20" s="1"/>
  <c r="D37" i="20" s="1"/>
  <c r="D38" i="20" s="1"/>
  <c r="D39" i="20" s="1"/>
  <c r="D40" i="20" s="1"/>
  <c r="D41" i="20" s="1"/>
  <c r="D42" i="20" s="1"/>
  <c r="D43" i="20" s="1"/>
  <c r="D44" i="20" s="1"/>
  <c r="D45" i="20" s="1"/>
  <c r="D46" i="20" s="1"/>
  <c r="D47" i="20" s="1"/>
  <c r="D48" i="20" s="1"/>
  <c r="D49" i="20" s="1"/>
  <c r="D50" i="20" s="1"/>
  <c r="D51" i="20" s="1"/>
  <c r="D52" i="20" s="1"/>
  <c r="D53" i="20" s="1"/>
  <c r="D54" i="20" s="1"/>
  <c r="D55" i="20" s="1"/>
  <c r="D56" i="20" s="1"/>
  <c r="D57" i="20" s="1"/>
  <c r="D58" i="20" s="1"/>
  <c r="D59" i="20" s="1"/>
  <c r="D60" i="20" s="1"/>
  <c r="D61" i="20" s="1"/>
  <c r="D62" i="20" s="1"/>
  <c r="D63" i="20" s="1"/>
  <c r="D64" i="20" s="1"/>
  <c r="D65" i="20" s="1"/>
  <c r="D66" i="20" s="1"/>
  <c r="D67" i="20" s="1"/>
  <c r="D68" i="20" s="1"/>
  <c r="D69" i="20" s="1"/>
  <c r="D70" i="20" s="1"/>
  <c r="D71" i="20" s="1"/>
  <c r="D72" i="20" s="1"/>
  <c r="D73" i="20" s="1"/>
  <c r="D74" i="20" s="1"/>
  <c r="D75" i="20" s="1"/>
  <c r="D76" i="20" s="1"/>
  <c r="D77" i="20" s="1"/>
  <c r="D78" i="20" s="1"/>
  <c r="D79" i="20" s="1"/>
  <c r="D80" i="20" s="1"/>
  <c r="D81" i="20" s="1"/>
  <c r="D82" i="20" s="1"/>
  <c r="D83" i="20" s="1"/>
  <c r="D84" i="20" s="1"/>
  <c r="D85" i="20" s="1"/>
  <c r="D86" i="20" s="1"/>
  <c r="D87" i="20" s="1"/>
  <c r="D88" i="20" s="1"/>
  <c r="D89" i="20" s="1"/>
  <c r="D90" i="20" s="1"/>
  <c r="D91" i="20" s="1"/>
  <c r="D92" i="20" s="1"/>
  <c r="D93" i="20" s="1"/>
  <c r="D94" i="20" s="1"/>
  <c r="D95" i="20" s="1"/>
  <c r="D96" i="20" s="1"/>
  <c r="D97" i="20" s="1"/>
  <c r="D98" i="20" s="1"/>
  <c r="D99" i="20" s="1"/>
  <c r="D100" i="20" s="1"/>
  <c r="D101" i="20" s="1"/>
  <c r="D102" i="20" s="1"/>
  <c r="D103" i="20" s="1"/>
  <c r="D104" i="20" s="1"/>
  <c r="D105" i="20" s="1"/>
  <c r="D106" i="20" s="1"/>
  <c r="D107" i="20" s="1"/>
  <c r="D108" i="20" s="1"/>
  <c r="D109" i="20" s="1"/>
  <c r="D110" i="20" s="1"/>
  <c r="D111" i="20" s="1"/>
  <c r="D112" i="20" s="1"/>
  <c r="D113" i="20" s="1"/>
  <c r="D114" i="20" s="1"/>
  <c r="D115" i="20" s="1"/>
  <c r="D116" i="20" s="1"/>
  <c r="D117" i="20" s="1"/>
  <c r="D118" i="20" s="1"/>
  <c r="D119" i="20" s="1"/>
  <c r="D120" i="20" s="1"/>
  <c r="D121" i="20" s="1"/>
  <c r="D122" i="20" s="1"/>
  <c r="D123" i="20" s="1"/>
  <c r="D124" i="20" s="1"/>
  <c r="D125" i="20" s="1"/>
  <c r="D126" i="20" s="1"/>
  <c r="D127" i="20" s="1"/>
  <c r="D128" i="20" s="1"/>
  <c r="D129" i="20" s="1"/>
  <c r="D130" i="20" s="1"/>
  <c r="D131" i="20" s="1"/>
  <c r="D132" i="20" s="1"/>
  <c r="D133" i="20" s="1"/>
  <c r="D134" i="20" s="1"/>
  <c r="D135" i="20" s="1"/>
  <c r="D136" i="20" s="1"/>
  <c r="D137" i="20" s="1"/>
  <c r="D138" i="20" s="1"/>
  <c r="D139" i="20" s="1"/>
  <c r="D140" i="20" s="1"/>
  <c r="D141" i="20" s="1"/>
  <c r="D142" i="20" s="1"/>
  <c r="D143" i="20" s="1"/>
  <c r="D144" i="20" s="1"/>
  <c r="D145" i="20" s="1"/>
  <c r="D146" i="20" s="1"/>
  <c r="D147" i="20" s="1"/>
  <c r="D148" i="20" s="1"/>
  <c r="D149" i="20" s="1"/>
  <c r="D150" i="20" s="1"/>
  <c r="D151" i="20" s="1"/>
  <c r="D152" i="20" s="1"/>
  <c r="D153" i="20" s="1"/>
  <c r="D154" i="20" s="1"/>
  <c r="D155" i="20" s="1"/>
  <c r="D156" i="20" s="1"/>
  <c r="D157" i="20" s="1"/>
  <c r="D158" i="20" s="1"/>
  <c r="D159" i="20" s="1"/>
  <c r="D160" i="20" s="1"/>
  <c r="D161" i="20" s="1"/>
  <c r="D162" i="20" s="1"/>
  <c r="D163" i="20" s="1"/>
  <c r="D164" i="20" s="1"/>
  <c r="D165" i="20" s="1"/>
  <c r="D166" i="20" s="1"/>
  <c r="D167" i="20" s="1"/>
  <c r="D168" i="20" s="1"/>
  <c r="D169" i="20" s="1"/>
  <c r="D170" i="20" s="1"/>
  <c r="D171" i="20" s="1"/>
  <c r="D172" i="20" s="1"/>
  <c r="D173" i="20" s="1"/>
  <c r="D174" i="20" s="1"/>
  <c r="D175" i="20" s="1"/>
  <c r="D176" i="20" s="1"/>
  <c r="D177" i="20" s="1"/>
  <c r="D178" i="20" s="1"/>
  <c r="D179" i="20" s="1"/>
  <c r="C8" i="20"/>
  <c r="H7" i="20"/>
  <c r="C7" i="20"/>
  <c r="B5" i="20"/>
  <c r="H4" i="20"/>
  <c r="B4" i="20"/>
  <c r="H3" i="20"/>
  <c r="B3" i="20"/>
  <c r="H2" i="20"/>
  <c r="B2" i="20"/>
  <c r="H1" i="20"/>
  <c r="B1" i="20"/>
  <c r="I377" i="13"/>
  <c r="H377" i="13"/>
  <c r="G377" i="13"/>
  <c r="F377" i="13"/>
  <c r="E377" i="13"/>
  <c r="I376" i="13"/>
  <c r="H376" i="13"/>
  <c r="G376" i="13"/>
  <c r="F376" i="13"/>
  <c r="E376" i="13"/>
  <c r="I375" i="13"/>
  <c r="H375" i="13"/>
  <c r="G375" i="13"/>
  <c r="F375" i="13"/>
  <c r="E375" i="13"/>
  <c r="I374" i="13"/>
  <c r="H374" i="13"/>
  <c r="G374" i="13"/>
  <c r="F374" i="13"/>
  <c r="E374" i="13"/>
  <c r="I373" i="13"/>
  <c r="H373" i="13"/>
  <c r="G373" i="13"/>
  <c r="F373" i="13"/>
  <c r="E373" i="13"/>
  <c r="I372" i="13"/>
  <c r="H372" i="13"/>
  <c r="G372" i="13"/>
  <c r="F372" i="13"/>
  <c r="E372" i="13"/>
  <c r="I371" i="13"/>
  <c r="H371" i="13"/>
  <c r="G371" i="13"/>
  <c r="F371" i="13"/>
  <c r="E371" i="13"/>
  <c r="I370" i="13"/>
  <c r="H370" i="13"/>
  <c r="G370" i="13"/>
  <c r="F370" i="13"/>
  <c r="E370" i="13"/>
  <c r="I369" i="13"/>
  <c r="H369" i="13"/>
  <c r="G369" i="13"/>
  <c r="F369" i="13"/>
  <c r="E369" i="13"/>
  <c r="I368" i="13"/>
  <c r="H368" i="13"/>
  <c r="G368" i="13"/>
  <c r="F368" i="13"/>
  <c r="E368" i="13"/>
  <c r="I367" i="13"/>
  <c r="H367" i="13"/>
  <c r="G367" i="13"/>
  <c r="F367" i="13"/>
  <c r="E367" i="13"/>
  <c r="I366" i="13"/>
  <c r="H366" i="13"/>
  <c r="G366" i="13"/>
  <c r="F366" i="13"/>
  <c r="E366" i="13"/>
  <c r="I365" i="13"/>
  <c r="H365" i="13"/>
  <c r="G365" i="13"/>
  <c r="F365" i="13"/>
  <c r="E365" i="13"/>
  <c r="I364" i="13"/>
  <c r="H364" i="13"/>
  <c r="G364" i="13"/>
  <c r="F364" i="13"/>
  <c r="E364" i="13"/>
  <c r="I363" i="13"/>
  <c r="H363" i="13"/>
  <c r="G363" i="13"/>
  <c r="F363" i="13"/>
  <c r="E363" i="13"/>
  <c r="I362" i="13"/>
  <c r="H362" i="13"/>
  <c r="G362" i="13"/>
  <c r="F362" i="13"/>
  <c r="E362" i="13"/>
  <c r="I361" i="13"/>
  <c r="H361" i="13"/>
  <c r="G361" i="13"/>
  <c r="F361" i="13"/>
  <c r="E361" i="13"/>
  <c r="I360" i="13"/>
  <c r="H360" i="13"/>
  <c r="G360" i="13"/>
  <c r="F360" i="13"/>
  <c r="E360" i="13"/>
  <c r="I359" i="13"/>
  <c r="H359" i="13"/>
  <c r="G359" i="13"/>
  <c r="F359" i="13"/>
  <c r="E359" i="13"/>
  <c r="I358" i="13"/>
  <c r="H358" i="13"/>
  <c r="G358" i="13"/>
  <c r="F358" i="13"/>
  <c r="E358" i="13"/>
  <c r="I357" i="13"/>
  <c r="H357" i="13"/>
  <c r="G357" i="13"/>
  <c r="F357" i="13"/>
  <c r="E357" i="13"/>
  <c r="I356" i="13"/>
  <c r="H356" i="13"/>
  <c r="G356" i="13"/>
  <c r="F356" i="13"/>
  <c r="E356" i="13"/>
  <c r="I355" i="13"/>
  <c r="H355" i="13"/>
  <c r="G355" i="13"/>
  <c r="F355" i="13"/>
  <c r="E355" i="13"/>
  <c r="I354" i="13"/>
  <c r="H354" i="13"/>
  <c r="G354" i="13"/>
  <c r="F354" i="13"/>
  <c r="E354" i="13"/>
  <c r="I353" i="13"/>
  <c r="H353" i="13"/>
  <c r="G353" i="13"/>
  <c r="F353" i="13"/>
  <c r="E353" i="13"/>
  <c r="I352" i="13"/>
  <c r="H352" i="13"/>
  <c r="G352" i="13"/>
  <c r="F352" i="13"/>
  <c r="E352" i="13"/>
  <c r="I351" i="13"/>
  <c r="H351" i="13"/>
  <c r="G351" i="13"/>
  <c r="F351" i="13"/>
  <c r="E351" i="13"/>
  <c r="I350" i="13"/>
  <c r="H350" i="13"/>
  <c r="G350" i="13"/>
  <c r="F350" i="13"/>
  <c r="E350" i="13"/>
  <c r="I349" i="13"/>
  <c r="H349" i="13"/>
  <c r="G349" i="13"/>
  <c r="F349" i="13"/>
  <c r="E349" i="13"/>
  <c r="I348" i="13"/>
  <c r="H348" i="13"/>
  <c r="G348" i="13"/>
  <c r="F348" i="13"/>
  <c r="E348" i="13"/>
  <c r="I347" i="13"/>
  <c r="H347" i="13"/>
  <c r="G347" i="13"/>
  <c r="F347" i="13"/>
  <c r="E347" i="13"/>
  <c r="I346" i="13"/>
  <c r="H346" i="13"/>
  <c r="G346" i="13"/>
  <c r="F346" i="13"/>
  <c r="E346" i="13"/>
  <c r="I345" i="13"/>
  <c r="H345" i="13"/>
  <c r="G345" i="13"/>
  <c r="F345" i="13"/>
  <c r="E345" i="13"/>
  <c r="I344" i="13"/>
  <c r="H344" i="13"/>
  <c r="G344" i="13"/>
  <c r="F344" i="13"/>
  <c r="E344" i="13"/>
  <c r="I343" i="13"/>
  <c r="H343" i="13"/>
  <c r="G343" i="13"/>
  <c r="F343" i="13"/>
  <c r="E343" i="13"/>
  <c r="I342" i="13"/>
  <c r="H342" i="13"/>
  <c r="G342" i="13"/>
  <c r="F342" i="13"/>
  <c r="E342" i="13"/>
  <c r="I341" i="13"/>
  <c r="H341" i="13"/>
  <c r="G341" i="13"/>
  <c r="F341" i="13"/>
  <c r="E341" i="13"/>
  <c r="I340" i="13"/>
  <c r="H340" i="13"/>
  <c r="G340" i="13"/>
  <c r="F340" i="13"/>
  <c r="E340" i="13"/>
  <c r="I339" i="13"/>
  <c r="H339" i="13"/>
  <c r="G339" i="13"/>
  <c r="F339" i="13"/>
  <c r="E339" i="13"/>
  <c r="I338" i="13"/>
  <c r="H338" i="13"/>
  <c r="G338" i="13"/>
  <c r="F338" i="13"/>
  <c r="E338" i="13"/>
  <c r="I337" i="13"/>
  <c r="H337" i="13"/>
  <c r="G337" i="13"/>
  <c r="F337" i="13"/>
  <c r="E337" i="13"/>
  <c r="I336" i="13"/>
  <c r="H336" i="13"/>
  <c r="G336" i="13"/>
  <c r="F336" i="13"/>
  <c r="E336" i="13"/>
  <c r="I335" i="13"/>
  <c r="H335" i="13"/>
  <c r="G335" i="13"/>
  <c r="F335" i="13"/>
  <c r="E335" i="13"/>
  <c r="I334" i="13"/>
  <c r="H334" i="13"/>
  <c r="G334" i="13"/>
  <c r="F334" i="13"/>
  <c r="E334" i="13"/>
  <c r="I333" i="13"/>
  <c r="H333" i="13"/>
  <c r="G333" i="13"/>
  <c r="F333" i="13"/>
  <c r="E333" i="13"/>
  <c r="I332" i="13"/>
  <c r="H332" i="13"/>
  <c r="G332" i="13"/>
  <c r="F332" i="13"/>
  <c r="E332" i="13"/>
  <c r="I331" i="13"/>
  <c r="H331" i="13"/>
  <c r="G331" i="13"/>
  <c r="F331" i="13"/>
  <c r="E331" i="13"/>
  <c r="I330" i="13"/>
  <c r="H330" i="13"/>
  <c r="G330" i="13"/>
  <c r="F330" i="13"/>
  <c r="E330" i="13"/>
  <c r="I329" i="13"/>
  <c r="H329" i="13"/>
  <c r="G329" i="13"/>
  <c r="F329" i="13"/>
  <c r="E329" i="13"/>
  <c r="I328" i="13"/>
  <c r="H328" i="13"/>
  <c r="G328" i="13"/>
  <c r="F328" i="13"/>
  <c r="E328" i="13"/>
  <c r="I327" i="13"/>
  <c r="H327" i="13"/>
  <c r="G327" i="13"/>
  <c r="F327" i="13"/>
  <c r="E327" i="13"/>
  <c r="I326" i="13"/>
  <c r="H326" i="13"/>
  <c r="G326" i="13"/>
  <c r="F326" i="13"/>
  <c r="E326" i="13"/>
  <c r="I325" i="13"/>
  <c r="H325" i="13"/>
  <c r="G325" i="13"/>
  <c r="F325" i="13"/>
  <c r="E325" i="13"/>
  <c r="I324" i="13"/>
  <c r="H324" i="13"/>
  <c r="G324" i="13"/>
  <c r="F324" i="13"/>
  <c r="E324" i="13"/>
  <c r="I323" i="13"/>
  <c r="H323" i="13"/>
  <c r="G323" i="13"/>
  <c r="F323" i="13"/>
  <c r="E323" i="13"/>
  <c r="I322" i="13"/>
  <c r="H322" i="13"/>
  <c r="G322" i="13"/>
  <c r="F322" i="13"/>
  <c r="E322" i="13"/>
  <c r="I321" i="13"/>
  <c r="H321" i="13"/>
  <c r="G321" i="13"/>
  <c r="F321" i="13"/>
  <c r="E321" i="13"/>
  <c r="I320" i="13"/>
  <c r="H320" i="13"/>
  <c r="G320" i="13"/>
  <c r="F320" i="13"/>
  <c r="E320" i="13"/>
  <c r="I319" i="13"/>
  <c r="H319" i="13"/>
  <c r="G319" i="13"/>
  <c r="F319" i="13"/>
  <c r="E319" i="13"/>
  <c r="I318" i="13"/>
  <c r="H318" i="13"/>
  <c r="G318" i="13"/>
  <c r="F318" i="13"/>
  <c r="E318" i="13"/>
  <c r="I317" i="13"/>
  <c r="H317" i="13"/>
  <c r="G317" i="13"/>
  <c r="F317" i="13"/>
  <c r="E317" i="13"/>
  <c r="I316" i="13"/>
  <c r="H316" i="13"/>
  <c r="G316" i="13"/>
  <c r="F316" i="13"/>
  <c r="E316" i="13"/>
  <c r="I315" i="13"/>
  <c r="H315" i="13"/>
  <c r="G315" i="13"/>
  <c r="F315" i="13"/>
  <c r="E315" i="13"/>
  <c r="I314" i="13"/>
  <c r="H314" i="13"/>
  <c r="G314" i="13"/>
  <c r="F314" i="13"/>
  <c r="E314" i="13"/>
  <c r="I313" i="13"/>
  <c r="H313" i="13"/>
  <c r="G313" i="13"/>
  <c r="F313" i="13"/>
  <c r="E313" i="13"/>
  <c r="I312" i="13"/>
  <c r="H312" i="13"/>
  <c r="G312" i="13"/>
  <c r="F312" i="13"/>
  <c r="E312" i="13"/>
  <c r="I311" i="13"/>
  <c r="H311" i="13"/>
  <c r="G311" i="13"/>
  <c r="F311" i="13"/>
  <c r="E311" i="13"/>
  <c r="I310" i="13"/>
  <c r="H310" i="13"/>
  <c r="G310" i="13"/>
  <c r="F310" i="13"/>
  <c r="E310" i="13"/>
  <c r="I309" i="13"/>
  <c r="H309" i="13"/>
  <c r="G309" i="13"/>
  <c r="F309" i="13"/>
  <c r="E309" i="13"/>
  <c r="I308" i="13"/>
  <c r="H308" i="13"/>
  <c r="G308" i="13"/>
  <c r="F308" i="13"/>
  <c r="E308" i="13"/>
  <c r="I307" i="13"/>
  <c r="H307" i="13"/>
  <c r="G307" i="13"/>
  <c r="F307" i="13"/>
  <c r="E307" i="13"/>
  <c r="I306" i="13"/>
  <c r="H306" i="13"/>
  <c r="G306" i="13"/>
  <c r="F306" i="13"/>
  <c r="E306" i="13"/>
  <c r="I305" i="13"/>
  <c r="H305" i="13"/>
  <c r="G305" i="13"/>
  <c r="F305" i="13"/>
  <c r="E305" i="13"/>
  <c r="I304" i="13"/>
  <c r="H304" i="13"/>
  <c r="G304" i="13"/>
  <c r="F304" i="13"/>
  <c r="E304" i="13"/>
  <c r="I303" i="13"/>
  <c r="H303" i="13"/>
  <c r="G303" i="13"/>
  <c r="F303" i="13"/>
  <c r="E303" i="13"/>
  <c r="I302" i="13"/>
  <c r="H302" i="13"/>
  <c r="G302" i="13"/>
  <c r="F302" i="13"/>
  <c r="E302" i="13"/>
  <c r="I301" i="13"/>
  <c r="H301" i="13"/>
  <c r="G301" i="13"/>
  <c r="F301" i="13"/>
  <c r="E301" i="13"/>
  <c r="I300" i="13"/>
  <c r="H300" i="13"/>
  <c r="G300" i="13"/>
  <c r="F300" i="13"/>
  <c r="E300" i="13"/>
  <c r="I299" i="13"/>
  <c r="H299" i="13"/>
  <c r="G299" i="13"/>
  <c r="F299" i="13"/>
  <c r="E299" i="13"/>
  <c r="I298" i="13"/>
  <c r="H298" i="13"/>
  <c r="G298" i="13"/>
  <c r="F298" i="13"/>
  <c r="E298" i="13"/>
  <c r="I297" i="13"/>
  <c r="H297" i="13"/>
  <c r="G297" i="13"/>
  <c r="F297" i="13"/>
  <c r="E297" i="13"/>
  <c r="I296" i="13"/>
  <c r="H296" i="13"/>
  <c r="G296" i="13"/>
  <c r="F296" i="13"/>
  <c r="E296" i="13"/>
  <c r="I295" i="13"/>
  <c r="H295" i="13"/>
  <c r="G295" i="13"/>
  <c r="F295" i="13"/>
  <c r="E295" i="13"/>
  <c r="I294" i="13"/>
  <c r="H294" i="13"/>
  <c r="G294" i="13"/>
  <c r="F294" i="13"/>
  <c r="E294" i="13"/>
  <c r="I293" i="13"/>
  <c r="H293" i="13"/>
  <c r="G293" i="13"/>
  <c r="F293" i="13"/>
  <c r="E293" i="13"/>
  <c r="I292" i="13"/>
  <c r="H292" i="13"/>
  <c r="G292" i="13"/>
  <c r="F292" i="13"/>
  <c r="E292" i="13"/>
  <c r="I291" i="13"/>
  <c r="H291" i="13"/>
  <c r="G291" i="13"/>
  <c r="F291" i="13"/>
  <c r="E291" i="13"/>
  <c r="I290" i="13"/>
  <c r="H290" i="13"/>
  <c r="G290" i="13"/>
  <c r="F290" i="13"/>
  <c r="E290" i="13"/>
  <c r="I289" i="13"/>
  <c r="H289" i="13"/>
  <c r="G289" i="13"/>
  <c r="F289" i="13"/>
  <c r="E289" i="13"/>
  <c r="I288" i="13"/>
  <c r="H288" i="13"/>
  <c r="G288" i="13"/>
  <c r="F288" i="13"/>
  <c r="E288" i="13"/>
  <c r="I287" i="13"/>
  <c r="H287" i="13"/>
  <c r="G287" i="13"/>
  <c r="F287" i="13"/>
  <c r="E287" i="13"/>
  <c r="I286" i="13"/>
  <c r="H286" i="13"/>
  <c r="G286" i="13"/>
  <c r="F286" i="13"/>
  <c r="E286" i="13"/>
  <c r="I285" i="13"/>
  <c r="H285" i="13"/>
  <c r="G285" i="13"/>
  <c r="F285" i="13"/>
  <c r="E285" i="13"/>
  <c r="I284" i="13"/>
  <c r="H284" i="13"/>
  <c r="G284" i="13"/>
  <c r="F284" i="13"/>
  <c r="E284" i="13"/>
  <c r="I283" i="13"/>
  <c r="H283" i="13"/>
  <c r="G283" i="13"/>
  <c r="F283" i="13"/>
  <c r="E283" i="13"/>
  <c r="I282" i="13"/>
  <c r="H282" i="13"/>
  <c r="G282" i="13"/>
  <c r="F282" i="13"/>
  <c r="E282" i="13"/>
  <c r="I281" i="13"/>
  <c r="H281" i="13"/>
  <c r="G281" i="13"/>
  <c r="F281" i="13"/>
  <c r="E281" i="13"/>
  <c r="I280" i="13"/>
  <c r="H280" i="13"/>
  <c r="G280" i="13"/>
  <c r="F280" i="13"/>
  <c r="E280" i="13"/>
  <c r="I279" i="13"/>
  <c r="H279" i="13"/>
  <c r="G279" i="13"/>
  <c r="F279" i="13"/>
  <c r="E279" i="13"/>
  <c r="I278" i="13"/>
  <c r="H278" i="13"/>
  <c r="G278" i="13"/>
  <c r="F278" i="13"/>
  <c r="E278" i="13"/>
  <c r="I277" i="13"/>
  <c r="H277" i="13"/>
  <c r="G277" i="13"/>
  <c r="F277" i="13"/>
  <c r="E277" i="13"/>
  <c r="I276" i="13"/>
  <c r="H276" i="13"/>
  <c r="G276" i="13"/>
  <c r="F276" i="13"/>
  <c r="E276" i="13"/>
  <c r="I275" i="13"/>
  <c r="H275" i="13"/>
  <c r="G275" i="13"/>
  <c r="F275" i="13"/>
  <c r="E275" i="13"/>
  <c r="I274" i="13"/>
  <c r="H274" i="13"/>
  <c r="G274" i="13"/>
  <c r="F274" i="13"/>
  <c r="E274" i="13"/>
  <c r="I273" i="13"/>
  <c r="H273" i="13"/>
  <c r="G273" i="13"/>
  <c r="F273" i="13"/>
  <c r="E273" i="13"/>
  <c r="I272" i="13"/>
  <c r="H272" i="13"/>
  <c r="G272" i="13"/>
  <c r="F272" i="13"/>
  <c r="E272" i="13"/>
  <c r="I271" i="13"/>
  <c r="H271" i="13"/>
  <c r="G271" i="13"/>
  <c r="F271" i="13"/>
  <c r="E271" i="13"/>
  <c r="I270" i="13"/>
  <c r="H270" i="13"/>
  <c r="G270" i="13"/>
  <c r="F270" i="13"/>
  <c r="E270" i="13"/>
  <c r="I269" i="13"/>
  <c r="H269" i="13"/>
  <c r="G269" i="13"/>
  <c r="F269" i="13"/>
  <c r="E269" i="13"/>
  <c r="I268" i="13"/>
  <c r="H268" i="13"/>
  <c r="G268" i="13"/>
  <c r="F268" i="13"/>
  <c r="E268" i="13"/>
  <c r="I267" i="13"/>
  <c r="H267" i="13"/>
  <c r="G267" i="13"/>
  <c r="F267" i="13"/>
  <c r="E267" i="13"/>
  <c r="I266" i="13"/>
  <c r="H266" i="13"/>
  <c r="G266" i="13"/>
  <c r="F266" i="13"/>
  <c r="E266" i="13"/>
  <c r="I265" i="13"/>
  <c r="H265" i="13"/>
  <c r="G265" i="13"/>
  <c r="F265" i="13"/>
  <c r="E265" i="13"/>
  <c r="I264" i="13"/>
  <c r="H264" i="13"/>
  <c r="G264" i="13"/>
  <c r="F264" i="13"/>
  <c r="E264" i="13"/>
  <c r="I263" i="13"/>
  <c r="H263" i="13"/>
  <c r="G263" i="13"/>
  <c r="F263" i="13"/>
  <c r="E263" i="13"/>
  <c r="I262" i="13"/>
  <c r="H262" i="13"/>
  <c r="G262" i="13"/>
  <c r="F262" i="13"/>
  <c r="E262" i="13"/>
  <c r="I261" i="13"/>
  <c r="H261" i="13"/>
  <c r="G261" i="13"/>
  <c r="F261" i="13"/>
  <c r="E261" i="13"/>
  <c r="I260" i="13"/>
  <c r="H260" i="13"/>
  <c r="G260" i="13"/>
  <c r="F260" i="13"/>
  <c r="E260" i="13"/>
  <c r="I259" i="13"/>
  <c r="H259" i="13"/>
  <c r="G259" i="13"/>
  <c r="F259" i="13"/>
  <c r="E259" i="13"/>
  <c r="I258" i="13"/>
  <c r="H258" i="13"/>
  <c r="G258" i="13"/>
  <c r="F258" i="13"/>
  <c r="E258" i="13"/>
  <c r="I257" i="13"/>
  <c r="H257" i="13"/>
  <c r="G257" i="13"/>
  <c r="F257" i="13"/>
  <c r="E257" i="13"/>
  <c r="I256" i="13"/>
  <c r="H256" i="13"/>
  <c r="G256" i="13"/>
  <c r="F256" i="13"/>
  <c r="E256" i="13"/>
  <c r="I255" i="13"/>
  <c r="H255" i="13"/>
  <c r="G255" i="13"/>
  <c r="F255" i="13"/>
  <c r="E255" i="13"/>
  <c r="I254" i="13"/>
  <c r="H254" i="13"/>
  <c r="G254" i="13"/>
  <c r="F254" i="13"/>
  <c r="E254" i="13"/>
  <c r="I253" i="13"/>
  <c r="H253" i="13"/>
  <c r="G253" i="13"/>
  <c r="F253" i="13"/>
  <c r="E253" i="13"/>
  <c r="I252" i="13"/>
  <c r="H252" i="13"/>
  <c r="G252" i="13"/>
  <c r="F252" i="13"/>
  <c r="E252" i="13"/>
  <c r="I251" i="13"/>
  <c r="H251" i="13"/>
  <c r="G251" i="13"/>
  <c r="F251" i="13"/>
  <c r="E251" i="13"/>
  <c r="I250" i="13"/>
  <c r="H250" i="13"/>
  <c r="G250" i="13"/>
  <c r="F250" i="13"/>
  <c r="E250" i="13"/>
  <c r="I249" i="13"/>
  <c r="H249" i="13"/>
  <c r="G249" i="13"/>
  <c r="F249" i="13"/>
  <c r="E249" i="13"/>
  <c r="I248" i="13"/>
  <c r="H248" i="13"/>
  <c r="G248" i="13"/>
  <c r="F248" i="13"/>
  <c r="E248" i="13"/>
  <c r="I247" i="13"/>
  <c r="H247" i="13"/>
  <c r="G247" i="13"/>
  <c r="F247" i="13"/>
  <c r="E247" i="13"/>
  <c r="I246" i="13"/>
  <c r="H246" i="13"/>
  <c r="G246" i="13"/>
  <c r="F246" i="13"/>
  <c r="E246" i="13"/>
  <c r="I245" i="13"/>
  <c r="H245" i="13"/>
  <c r="G245" i="13"/>
  <c r="F245" i="13"/>
  <c r="E245" i="13"/>
  <c r="I244" i="13"/>
  <c r="H244" i="13"/>
  <c r="G244" i="13"/>
  <c r="F244" i="13"/>
  <c r="E244" i="13"/>
  <c r="I243" i="13"/>
  <c r="H243" i="13"/>
  <c r="G243" i="13"/>
  <c r="F243" i="13"/>
  <c r="E243" i="13"/>
  <c r="I242" i="13"/>
  <c r="H242" i="13"/>
  <c r="G242" i="13"/>
  <c r="F242" i="13"/>
  <c r="E242" i="13"/>
  <c r="I241" i="13"/>
  <c r="H241" i="13"/>
  <c r="G241" i="13"/>
  <c r="F241" i="13"/>
  <c r="E241" i="13"/>
  <c r="I240" i="13"/>
  <c r="H240" i="13"/>
  <c r="G240" i="13"/>
  <c r="F240" i="13"/>
  <c r="E240" i="13"/>
  <c r="I239" i="13"/>
  <c r="H239" i="13"/>
  <c r="G239" i="13"/>
  <c r="F239" i="13"/>
  <c r="E239" i="13"/>
  <c r="I238" i="13"/>
  <c r="H238" i="13"/>
  <c r="G238" i="13"/>
  <c r="F238" i="13"/>
  <c r="E238" i="13"/>
  <c r="I237" i="13"/>
  <c r="H237" i="13"/>
  <c r="G237" i="13"/>
  <c r="F237" i="13"/>
  <c r="E237" i="13"/>
  <c r="I236" i="13"/>
  <c r="H236" i="13"/>
  <c r="G236" i="13"/>
  <c r="F236" i="13"/>
  <c r="E236" i="13"/>
  <c r="I235" i="13"/>
  <c r="H235" i="13"/>
  <c r="G235" i="13"/>
  <c r="F235" i="13"/>
  <c r="E235" i="13"/>
  <c r="I234" i="13"/>
  <c r="H234" i="13"/>
  <c r="G234" i="13"/>
  <c r="F234" i="13"/>
  <c r="E234" i="13"/>
  <c r="I233" i="13"/>
  <c r="H233" i="13"/>
  <c r="G233" i="13"/>
  <c r="F233" i="13"/>
  <c r="E233" i="13"/>
  <c r="I232" i="13"/>
  <c r="H232" i="13"/>
  <c r="G232" i="13"/>
  <c r="F232" i="13"/>
  <c r="E232" i="13"/>
  <c r="I231" i="13"/>
  <c r="H231" i="13"/>
  <c r="G231" i="13"/>
  <c r="F231" i="13"/>
  <c r="E231" i="13"/>
  <c r="I230" i="13"/>
  <c r="H230" i="13"/>
  <c r="G230" i="13"/>
  <c r="F230" i="13"/>
  <c r="E230" i="13"/>
  <c r="I229" i="13"/>
  <c r="H229" i="13"/>
  <c r="G229" i="13"/>
  <c r="F229" i="13"/>
  <c r="E229" i="13"/>
  <c r="I228" i="13"/>
  <c r="H228" i="13"/>
  <c r="G228" i="13"/>
  <c r="F228" i="13"/>
  <c r="E228" i="13"/>
  <c r="I227" i="13"/>
  <c r="H227" i="13"/>
  <c r="G227" i="13"/>
  <c r="F227" i="13"/>
  <c r="E227" i="13"/>
  <c r="I226" i="13"/>
  <c r="H226" i="13"/>
  <c r="G226" i="13"/>
  <c r="F226" i="13"/>
  <c r="E226" i="13"/>
  <c r="I225" i="13"/>
  <c r="H225" i="13"/>
  <c r="G225" i="13"/>
  <c r="F225" i="13"/>
  <c r="E225" i="13"/>
  <c r="I224" i="13"/>
  <c r="H224" i="13"/>
  <c r="G224" i="13"/>
  <c r="F224" i="13"/>
  <c r="E224" i="13"/>
  <c r="I223" i="13"/>
  <c r="H223" i="13"/>
  <c r="G223" i="13"/>
  <c r="F223" i="13"/>
  <c r="E223" i="13"/>
  <c r="I222" i="13"/>
  <c r="H222" i="13"/>
  <c r="G222" i="13"/>
  <c r="F222" i="13"/>
  <c r="E222" i="13"/>
  <c r="I221" i="13"/>
  <c r="H221" i="13"/>
  <c r="G221" i="13"/>
  <c r="F221" i="13"/>
  <c r="E221" i="13"/>
  <c r="I220" i="13"/>
  <c r="H220" i="13"/>
  <c r="G220" i="13"/>
  <c r="F220" i="13"/>
  <c r="E220" i="13"/>
  <c r="I219" i="13"/>
  <c r="H219" i="13"/>
  <c r="G219" i="13"/>
  <c r="F219" i="13"/>
  <c r="E219" i="13"/>
  <c r="I218" i="13"/>
  <c r="H218" i="13"/>
  <c r="G218" i="13"/>
  <c r="F218" i="13"/>
  <c r="E218" i="13"/>
  <c r="I217" i="13"/>
  <c r="H217" i="13"/>
  <c r="G217" i="13"/>
  <c r="F217" i="13"/>
  <c r="E217" i="13"/>
  <c r="I216" i="13"/>
  <c r="H216" i="13"/>
  <c r="G216" i="13"/>
  <c r="F216" i="13"/>
  <c r="E216" i="13"/>
  <c r="I215" i="13"/>
  <c r="H215" i="13"/>
  <c r="G215" i="13"/>
  <c r="F215" i="13"/>
  <c r="E215" i="13"/>
  <c r="I214" i="13"/>
  <c r="H214" i="13"/>
  <c r="G214" i="13"/>
  <c r="F214" i="13"/>
  <c r="E214" i="13"/>
  <c r="I213" i="13"/>
  <c r="H213" i="13"/>
  <c r="G213" i="13"/>
  <c r="F213" i="13"/>
  <c r="E213" i="13"/>
  <c r="I212" i="13"/>
  <c r="H212" i="13"/>
  <c r="G212" i="13"/>
  <c r="F212" i="13"/>
  <c r="E212" i="13"/>
  <c r="I211" i="13"/>
  <c r="H211" i="13"/>
  <c r="G211" i="13"/>
  <c r="F211" i="13"/>
  <c r="E211" i="13"/>
  <c r="I210" i="13"/>
  <c r="H210" i="13"/>
  <c r="G210" i="13"/>
  <c r="F210" i="13"/>
  <c r="E210" i="13"/>
  <c r="E13" i="13"/>
  <c r="E13" i="20" s="1"/>
  <c r="F13" i="13"/>
  <c r="F13" i="20" s="1"/>
  <c r="G13" i="13"/>
  <c r="H13" i="13"/>
  <c r="I13" i="13"/>
  <c r="E14" i="13"/>
  <c r="E14" i="20" s="1"/>
  <c r="F14" i="13"/>
  <c r="F14" i="20" s="1"/>
  <c r="G14" i="13"/>
  <c r="G14" i="20" s="1"/>
  <c r="H14" i="13"/>
  <c r="H14" i="20" s="1"/>
  <c r="I14" i="13"/>
  <c r="I14" i="20" s="1"/>
  <c r="E15" i="13"/>
  <c r="F15" i="13"/>
  <c r="G15" i="13"/>
  <c r="H15" i="13"/>
  <c r="H15" i="20" s="1"/>
  <c r="I15" i="13"/>
  <c r="I15" i="20" s="1"/>
  <c r="E16" i="13"/>
  <c r="E16" i="20" s="1"/>
  <c r="F16" i="13"/>
  <c r="F16" i="20" s="1"/>
  <c r="G16" i="13"/>
  <c r="G16" i="20" s="1"/>
  <c r="H16" i="13"/>
  <c r="I16" i="13"/>
  <c r="E17" i="13"/>
  <c r="F17" i="13"/>
  <c r="F17" i="20" s="1"/>
  <c r="G17" i="13"/>
  <c r="G17" i="20" s="1"/>
  <c r="H17" i="13"/>
  <c r="H17" i="20" s="1"/>
  <c r="I17" i="13"/>
  <c r="I17" i="20" s="1"/>
  <c r="E18" i="13"/>
  <c r="E18" i="20" s="1"/>
  <c r="F18" i="13"/>
  <c r="G18" i="13"/>
  <c r="H18" i="13"/>
  <c r="I18" i="13"/>
  <c r="I18" i="20" s="1"/>
  <c r="E19" i="13"/>
  <c r="E19" i="20" s="1"/>
  <c r="F19" i="13"/>
  <c r="F19" i="20" s="1"/>
  <c r="G19" i="13"/>
  <c r="G19" i="20" s="1"/>
  <c r="H19" i="13"/>
  <c r="H19" i="20" s="1"/>
  <c r="I19" i="13"/>
  <c r="E20" i="13"/>
  <c r="F20" i="13"/>
  <c r="G20" i="13"/>
  <c r="G20" i="20" s="1"/>
  <c r="H20" i="13"/>
  <c r="H20" i="20" s="1"/>
  <c r="I20" i="13"/>
  <c r="I20" i="20" s="1"/>
  <c r="E21" i="13"/>
  <c r="E21" i="20" s="1"/>
  <c r="F21" i="13"/>
  <c r="F21" i="20" s="1"/>
  <c r="G21" i="13"/>
  <c r="H21" i="13"/>
  <c r="I21" i="13"/>
  <c r="E22" i="13"/>
  <c r="E22" i="20" s="1"/>
  <c r="F22" i="13"/>
  <c r="F22" i="20" s="1"/>
  <c r="G22" i="13"/>
  <c r="G22" i="20" s="1"/>
  <c r="H22" i="13"/>
  <c r="H22" i="20" s="1"/>
  <c r="I22" i="13"/>
  <c r="I22" i="20" s="1"/>
  <c r="E23" i="13"/>
  <c r="F23" i="13"/>
  <c r="G23" i="13"/>
  <c r="H23" i="13"/>
  <c r="H23" i="20" s="1"/>
  <c r="I23" i="13"/>
  <c r="I23" i="20" s="1"/>
  <c r="E24" i="13"/>
  <c r="E24" i="20" s="1"/>
  <c r="F24" i="13"/>
  <c r="F24" i="20" s="1"/>
  <c r="G24" i="13"/>
  <c r="G24" i="20" s="1"/>
  <c r="H24" i="13"/>
  <c r="I24" i="13"/>
  <c r="E25" i="13"/>
  <c r="F25" i="13"/>
  <c r="F25" i="20" s="1"/>
  <c r="G25" i="13"/>
  <c r="G25" i="20" s="1"/>
  <c r="H25" i="13"/>
  <c r="H25" i="20" s="1"/>
  <c r="I25" i="13"/>
  <c r="I25" i="20" s="1"/>
  <c r="E26" i="13"/>
  <c r="E26" i="20" s="1"/>
  <c r="F26" i="13"/>
  <c r="G26" i="13"/>
  <c r="H26" i="13"/>
  <c r="I26" i="13"/>
  <c r="I26" i="20" s="1"/>
  <c r="E27" i="13"/>
  <c r="E27" i="20" s="1"/>
  <c r="F27" i="13"/>
  <c r="F27" i="20" s="1"/>
  <c r="G27" i="13"/>
  <c r="G27" i="20" s="1"/>
  <c r="H27" i="13"/>
  <c r="H27" i="20" s="1"/>
  <c r="I27" i="13"/>
  <c r="E28" i="13"/>
  <c r="F28" i="13"/>
  <c r="G28" i="13"/>
  <c r="G28" i="20" s="1"/>
  <c r="H28" i="13"/>
  <c r="H28" i="20" s="1"/>
  <c r="I28" i="13"/>
  <c r="I28" i="20" s="1"/>
  <c r="E29" i="13"/>
  <c r="E29" i="20" s="1"/>
  <c r="F29" i="13"/>
  <c r="F29" i="20" s="1"/>
  <c r="G29" i="13"/>
  <c r="H29" i="13"/>
  <c r="I29" i="13"/>
  <c r="E30" i="13"/>
  <c r="E30" i="20" s="1"/>
  <c r="F30" i="13"/>
  <c r="F30" i="20" s="1"/>
  <c r="G30" i="13"/>
  <c r="G30" i="20" s="1"/>
  <c r="H30" i="13"/>
  <c r="H30" i="20" s="1"/>
  <c r="I30" i="13"/>
  <c r="I30" i="20" s="1"/>
  <c r="E31" i="13"/>
  <c r="F31" i="13"/>
  <c r="G31" i="13"/>
  <c r="H31" i="13"/>
  <c r="H31" i="20" s="1"/>
  <c r="I31" i="13"/>
  <c r="I31" i="20" s="1"/>
  <c r="E32" i="13"/>
  <c r="E32" i="20" s="1"/>
  <c r="F32" i="13"/>
  <c r="F32" i="20" s="1"/>
  <c r="G32" i="13"/>
  <c r="G32" i="20" s="1"/>
  <c r="H32" i="13"/>
  <c r="I32" i="13"/>
  <c r="E33" i="13"/>
  <c r="F33" i="13"/>
  <c r="F33" i="20" s="1"/>
  <c r="G33" i="13"/>
  <c r="G33" i="20" s="1"/>
  <c r="H33" i="13"/>
  <c r="H33" i="20" s="1"/>
  <c r="I33" i="13"/>
  <c r="I33" i="20" s="1"/>
  <c r="E34" i="13"/>
  <c r="E34" i="20" s="1"/>
  <c r="F34" i="13"/>
  <c r="G34" i="13"/>
  <c r="H34" i="13"/>
  <c r="I34" i="13"/>
  <c r="I34" i="20" s="1"/>
  <c r="E35" i="13"/>
  <c r="E35" i="20" s="1"/>
  <c r="F35" i="13"/>
  <c r="F35" i="20" s="1"/>
  <c r="G35" i="13"/>
  <c r="G35" i="20" s="1"/>
  <c r="H35" i="13"/>
  <c r="H35" i="20" s="1"/>
  <c r="I35" i="13"/>
  <c r="E36" i="13"/>
  <c r="F36" i="13"/>
  <c r="G36" i="13"/>
  <c r="G36" i="20" s="1"/>
  <c r="H36" i="13"/>
  <c r="H36" i="20" s="1"/>
  <c r="I36" i="13"/>
  <c r="I36" i="20" s="1"/>
  <c r="E37" i="13"/>
  <c r="E37" i="20" s="1"/>
  <c r="F37" i="13"/>
  <c r="F37" i="20" s="1"/>
  <c r="G37" i="13"/>
  <c r="H37" i="13"/>
  <c r="I37" i="13"/>
  <c r="E38" i="13"/>
  <c r="E38" i="20" s="1"/>
  <c r="F38" i="13"/>
  <c r="F38" i="20" s="1"/>
  <c r="G38" i="13"/>
  <c r="G38" i="20" s="1"/>
  <c r="H38" i="13"/>
  <c r="H38" i="20" s="1"/>
  <c r="I38" i="13"/>
  <c r="I38" i="20" s="1"/>
  <c r="E39" i="13"/>
  <c r="F39" i="13"/>
  <c r="G39" i="13"/>
  <c r="H39" i="13"/>
  <c r="H39" i="20" s="1"/>
  <c r="I39" i="13"/>
  <c r="I39" i="20" s="1"/>
  <c r="E40" i="13"/>
  <c r="E40" i="20" s="1"/>
  <c r="F40" i="13"/>
  <c r="F40" i="20" s="1"/>
  <c r="G40" i="13"/>
  <c r="G40" i="20" s="1"/>
  <c r="H40" i="13"/>
  <c r="I40" i="13"/>
  <c r="E41" i="13"/>
  <c r="F41" i="13"/>
  <c r="F41" i="20" s="1"/>
  <c r="G41" i="13"/>
  <c r="G41" i="20" s="1"/>
  <c r="H41" i="13"/>
  <c r="H41" i="20" s="1"/>
  <c r="I41" i="13"/>
  <c r="I41" i="20" s="1"/>
  <c r="E42" i="13"/>
  <c r="E42" i="20" s="1"/>
  <c r="F42" i="13"/>
  <c r="G42" i="13"/>
  <c r="H42" i="13"/>
  <c r="I42" i="13"/>
  <c r="I42" i="20" s="1"/>
  <c r="E43" i="13"/>
  <c r="E43" i="20" s="1"/>
  <c r="F43" i="13"/>
  <c r="F43" i="20" s="1"/>
  <c r="G43" i="13"/>
  <c r="G43" i="20" s="1"/>
  <c r="H43" i="13"/>
  <c r="H43" i="20" s="1"/>
  <c r="I43" i="13"/>
  <c r="E44" i="13"/>
  <c r="F44" i="13"/>
  <c r="G44" i="13"/>
  <c r="G44" i="20" s="1"/>
  <c r="H44" i="13"/>
  <c r="H44" i="20" s="1"/>
  <c r="I44" i="13"/>
  <c r="I44" i="20" s="1"/>
  <c r="E45" i="13"/>
  <c r="E45" i="20" s="1"/>
  <c r="F45" i="13"/>
  <c r="F45" i="20" s="1"/>
  <c r="G45" i="13"/>
  <c r="H45" i="13"/>
  <c r="I45" i="13"/>
  <c r="E46" i="13"/>
  <c r="E46" i="20" s="1"/>
  <c r="F46" i="13"/>
  <c r="F46" i="20" s="1"/>
  <c r="G46" i="13"/>
  <c r="G46" i="20" s="1"/>
  <c r="H46" i="13"/>
  <c r="H46" i="20" s="1"/>
  <c r="I46" i="13"/>
  <c r="I46" i="20" s="1"/>
  <c r="E47" i="13"/>
  <c r="F47" i="13"/>
  <c r="G47" i="13"/>
  <c r="H47" i="13"/>
  <c r="H47" i="20" s="1"/>
  <c r="I47" i="13"/>
  <c r="I47" i="20" s="1"/>
  <c r="E48" i="13"/>
  <c r="E48" i="20" s="1"/>
  <c r="F48" i="13"/>
  <c r="F48" i="20" s="1"/>
  <c r="G48" i="13"/>
  <c r="G48" i="20" s="1"/>
  <c r="H48" i="13"/>
  <c r="I48" i="13"/>
  <c r="E49" i="13"/>
  <c r="F49" i="13"/>
  <c r="F49" i="20" s="1"/>
  <c r="G49" i="13"/>
  <c r="G49" i="20" s="1"/>
  <c r="H49" i="13"/>
  <c r="H49" i="20" s="1"/>
  <c r="I49" i="13"/>
  <c r="I49" i="20" s="1"/>
  <c r="E50" i="13"/>
  <c r="E50" i="20" s="1"/>
  <c r="F50" i="13"/>
  <c r="G50" i="13"/>
  <c r="H50" i="13"/>
  <c r="I50" i="13"/>
  <c r="I50" i="20" s="1"/>
  <c r="E51" i="13"/>
  <c r="E51" i="20" s="1"/>
  <c r="F51" i="13"/>
  <c r="F51" i="20" s="1"/>
  <c r="G51" i="13"/>
  <c r="G51" i="20" s="1"/>
  <c r="H51" i="13"/>
  <c r="H51" i="20" s="1"/>
  <c r="I51" i="13"/>
  <c r="E52" i="13"/>
  <c r="F52" i="13"/>
  <c r="G52" i="13"/>
  <c r="G52" i="20" s="1"/>
  <c r="H52" i="13"/>
  <c r="H52" i="20" s="1"/>
  <c r="I52" i="13"/>
  <c r="I52" i="20" s="1"/>
  <c r="E53" i="13"/>
  <c r="E53" i="20" s="1"/>
  <c r="F53" i="13"/>
  <c r="F53" i="20" s="1"/>
  <c r="G53" i="13"/>
  <c r="H53" i="13"/>
  <c r="I53" i="13"/>
  <c r="E54" i="13"/>
  <c r="E54" i="20" s="1"/>
  <c r="F54" i="13"/>
  <c r="F54" i="20" s="1"/>
  <c r="G54" i="13"/>
  <c r="G54" i="20" s="1"/>
  <c r="H54" i="13"/>
  <c r="H54" i="20" s="1"/>
  <c r="I54" i="13"/>
  <c r="I54" i="20" s="1"/>
  <c r="E55" i="13"/>
  <c r="F55" i="13"/>
  <c r="G55" i="13"/>
  <c r="H55" i="13"/>
  <c r="H55" i="20" s="1"/>
  <c r="I55" i="13"/>
  <c r="I55" i="20" s="1"/>
  <c r="E56" i="13"/>
  <c r="E56" i="20" s="1"/>
  <c r="F56" i="13"/>
  <c r="F56" i="20" s="1"/>
  <c r="G56" i="13"/>
  <c r="G56" i="20" s="1"/>
  <c r="H56" i="13"/>
  <c r="I56" i="13"/>
  <c r="E57" i="13"/>
  <c r="F57" i="13"/>
  <c r="F57" i="20" s="1"/>
  <c r="G57" i="13"/>
  <c r="G57" i="20" s="1"/>
  <c r="H57" i="13"/>
  <c r="H57" i="20" s="1"/>
  <c r="I57" i="13"/>
  <c r="I57" i="20" s="1"/>
  <c r="E58" i="13"/>
  <c r="E58" i="20" s="1"/>
  <c r="F58" i="13"/>
  <c r="G58" i="13"/>
  <c r="H58" i="13"/>
  <c r="I58" i="13"/>
  <c r="I58" i="20" s="1"/>
  <c r="E59" i="13"/>
  <c r="E59" i="20" s="1"/>
  <c r="F59" i="13"/>
  <c r="F59" i="20" s="1"/>
  <c r="G59" i="13"/>
  <c r="G59" i="20" s="1"/>
  <c r="H59" i="13"/>
  <c r="H59" i="20" s="1"/>
  <c r="I59" i="13"/>
  <c r="E60" i="13"/>
  <c r="F60" i="13"/>
  <c r="G60" i="13"/>
  <c r="G60" i="20" s="1"/>
  <c r="H60" i="13"/>
  <c r="H60" i="20" s="1"/>
  <c r="I60" i="13"/>
  <c r="I60" i="20" s="1"/>
  <c r="E61" i="13"/>
  <c r="E61" i="20" s="1"/>
  <c r="F61" i="13"/>
  <c r="F61" i="20" s="1"/>
  <c r="G61" i="13"/>
  <c r="H61" i="13"/>
  <c r="I61" i="13"/>
  <c r="E62" i="13"/>
  <c r="E62" i="20" s="1"/>
  <c r="F62" i="13"/>
  <c r="F62" i="20" s="1"/>
  <c r="G62" i="13"/>
  <c r="G62" i="20" s="1"/>
  <c r="H62" i="13"/>
  <c r="H62" i="20" s="1"/>
  <c r="I62" i="13"/>
  <c r="I62" i="20" s="1"/>
  <c r="E63" i="13"/>
  <c r="F63" i="13"/>
  <c r="G63" i="13"/>
  <c r="H63" i="13"/>
  <c r="H63" i="20" s="1"/>
  <c r="I63" i="13"/>
  <c r="I63" i="20" s="1"/>
  <c r="E64" i="13"/>
  <c r="E64" i="20" s="1"/>
  <c r="F64" i="13"/>
  <c r="F64" i="20" s="1"/>
  <c r="G64" i="13"/>
  <c r="G64" i="20" s="1"/>
  <c r="H64" i="13"/>
  <c r="I64" i="13"/>
  <c r="E65" i="13"/>
  <c r="F65" i="13"/>
  <c r="F65" i="20" s="1"/>
  <c r="G65" i="13"/>
  <c r="G65" i="20" s="1"/>
  <c r="H65" i="13"/>
  <c r="H65" i="20" s="1"/>
  <c r="I65" i="13"/>
  <c r="I65" i="20" s="1"/>
  <c r="E66" i="13"/>
  <c r="E66" i="20" s="1"/>
  <c r="F66" i="13"/>
  <c r="G66" i="13"/>
  <c r="H66" i="13"/>
  <c r="I66" i="13"/>
  <c r="I66" i="20" s="1"/>
  <c r="E67" i="13"/>
  <c r="E67" i="20" s="1"/>
  <c r="F67" i="13"/>
  <c r="F67" i="20" s="1"/>
  <c r="G67" i="13"/>
  <c r="G67" i="20" s="1"/>
  <c r="H67" i="13"/>
  <c r="H67" i="20" s="1"/>
  <c r="I67" i="13"/>
  <c r="E68" i="13"/>
  <c r="F68" i="13"/>
  <c r="G68" i="13"/>
  <c r="G68" i="20" s="1"/>
  <c r="H68" i="13"/>
  <c r="H68" i="20" s="1"/>
  <c r="I68" i="13"/>
  <c r="I68" i="20" s="1"/>
  <c r="E69" i="13"/>
  <c r="E69" i="20" s="1"/>
  <c r="F69" i="13"/>
  <c r="F69" i="20" s="1"/>
  <c r="G69" i="13"/>
  <c r="H69" i="13"/>
  <c r="I69" i="13"/>
  <c r="E70" i="13"/>
  <c r="E70" i="20" s="1"/>
  <c r="F70" i="13"/>
  <c r="F70" i="20" s="1"/>
  <c r="G70" i="13"/>
  <c r="G70" i="20" s="1"/>
  <c r="H70" i="13"/>
  <c r="H70" i="20" s="1"/>
  <c r="I70" i="13"/>
  <c r="I70" i="20" s="1"/>
  <c r="E71" i="13"/>
  <c r="F71" i="13"/>
  <c r="G71" i="13"/>
  <c r="H71" i="13"/>
  <c r="H71" i="20" s="1"/>
  <c r="I71" i="13"/>
  <c r="I71" i="20" s="1"/>
  <c r="E72" i="13"/>
  <c r="E72" i="20" s="1"/>
  <c r="F72" i="13"/>
  <c r="F72" i="20" s="1"/>
  <c r="G72" i="13"/>
  <c r="G72" i="20" s="1"/>
  <c r="H72" i="13"/>
  <c r="I72" i="13"/>
  <c r="E73" i="13"/>
  <c r="F73" i="13"/>
  <c r="F73" i="20" s="1"/>
  <c r="G73" i="13"/>
  <c r="G73" i="20" s="1"/>
  <c r="H73" i="13"/>
  <c r="H73" i="20" s="1"/>
  <c r="I73" i="13"/>
  <c r="I73" i="20" s="1"/>
  <c r="E74" i="13"/>
  <c r="E74" i="20" s="1"/>
  <c r="F74" i="13"/>
  <c r="G74" i="13"/>
  <c r="H74" i="13"/>
  <c r="I74" i="13"/>
  <c r="I74" i="20" s="1"/>
  <c r="E75" i="13"/>
  <c r="E75" i="20" s="1"/>
  <c r="F75" i="13"/>
  <c r="F75" i="20" s="1"/>
  <c r="G75" i="13"/>
  <c r="G75" i="20" s="1"/>
  <c r="H75" i="13"/>
  <c r="H75" i="20" s="1"/>
  <c r="I75" i="13"/>
  <c r="E76" i="13"/>
  <c r="F76" i="13"/>
  <c r="G76" i="13"/>
  <c r="G76" i="20" s="1"/>
  <c r="H76" i="13"/>
  <c r="H76" i="20" s="1"/>
  <c r="I76" i="13"/>
  <c r="I76" i="20" s="1"/>
  <c r="E77" i="13"/>
  <c r="E77" i="20" s="1"/>
  <c r="F77" i="13"/>
  <c r="F77" i="20" s="1"/>
  <c r="G77" i="13"/>
  <c r="H77" i="13"/>
  <c r="I77" i="13"/>
  <c r="E78" i="13"/>
  <c r="E78" i="20" s="1"/>
  <c r="F78" i="13"/>
  <c r="F78" i="20" s="1"/>
  <c r="G78" i="13"/>
  <c r="G78" i="20" s="1"/>
  <c r="H78" i="13"/>
  <c r="H78" i="20" s="1"/>
  <c r="I78" i="13"/>
  <c r="I78" i="20" s="1"/>
  <c r="E79" i="13"/>
  <c r="F79" i="13"/>
  <c r="G79" i="13"/>
  <c r="H79" i="13"/>
  <c r="H79" i="20" s="1"/>
  <c r="I79" i="13"/>
  <c r="I79" i="20" s="1"/>
  <c r="E80" i="13"/>
  <c r="E80" i="20" s="1"/>
  <c r="F80" i="13"/>
  <c r="F80" i="20" s="1"/>
  <c r="G80" i="13"/>
  <c r="G80" i="20" s="1"/>
  <c r="H80" i="13"/>
  <c r="I80" i="13"/>
  <c r="E81" i="13"/>
  <c r="F81" i="13"/>
  <c r="F81" i="20" s="1"/>
  <c r="G81" i="13"/>
  <c r="G81" i="20" s="1"/>
  <c r="H81" i="13"/>
  <c r="H81" i="20" s="1"/>
  <c r="I81" i="13"/>
  <c r="I81" i="20" s="1"/>
  <c r="E82" i="13"/>
  <c r="E82" i="20" s="1"/>
  <c r="F82" i="13"/>
  <c r="G82" i="13"/>
  <c r="H82" i="13"/>
  <c r="I82" i="13"/>
  <c r="I82" i="20" s="1"/>
  <c r="E83" i="13"/>
  <c r="E83" i="20" s="1"/>
  <c r="F83" i="13"/>
  <c r="F83" i="20" s="1"/>
  <c r="G83" i="13"/>
  <c r="G83" i="20" s="1"/>
  <c r="H83" i="13"/>
  <c r="H83" i="20" s="1"/>
  <c r="I83" i="13"/>
  <c r="E84" i="13"/>
  <c r="F84" i="13"/>
  <c r="G84" i="13"/>
  <c r="G84" i="20" s="1"/>
  <c r="H84" i="13"/>
  <c r="H84" i="20" s="1"/>
  <c r="I84" i="13"/>
  <c r="I84" i="20" s="1"/>
  <c r="E85" i="13"/>
  <c r="E85" i="20" s="1"/>
  <c r="F85" i="13"/>
  <c r="F85" i="20" s="1"/>
  <c r="G85" i="13"/>
  <c r="H85" i="13"/>
  <c r="I85" i="13"/>
  <c r="E86" i="13"/>
  <c r="E86" i="20" s="1"/>
  <c r="F86" i="13"/>
  <c r="F86" i="20" s="1"/>
  <c r="G86" i="13"/>
  <c r="G86" i="20" s="1"/>
  <c r="H86" i="13"/>
  <c r="H86" i="20" s="1"/>
  <c r="I86" i="13"/>
  <c r="I86" i="20" s="1"/>
  <c r="E87" i="13"/>
  <c r="F87" i="13"/>
  <c r="G87" i="13"/>
  <c r="H87" i="13"/>
  <c r="H87" i="20" s="1"/>
  <c r="I87" i="13"/>
  <c r="I87" i="20" s="1"/>
  <c r="E88" i="13"/>
  <c r="E88" i="20" s="1"/>
  <c r="F88" i="13"/>
  <c r="F88" i="20" s="1"/>
  <c r="G88" i="13"/>
  <c r="G88" i="20" s="1"/>
  <c r="H88" i="13"/>
  <c r="I88" i="13"/>
  <c r="E89" i="13"/>
  <c r="F89" i="13"/>
  <c r="F89" i="20" s="1"/>
  <c r="G89" i="13"/>
  <c r="G89" i="20" s="1"/>
  <c r="H89" i="13"/>
  <c r="H89" i="20" s="1"/>
  <c r="I89" i="13"/>
  <c r="I89" i="20" s="1"/>
  <c r="E90" i="13"/>
  <c r="E90" i="20" s="1"/>
  <c r="F90" i="13"/>
  <c r="G90" i="13"/>
  <c r="H90" i="13"/>
  <c r="I90" i="13"/>
  <c r="I90" i="20" s="1"/>
  <c r="E91" i="13"/>
  <c r="E91" i="20" s="1"/>
  <c r="F91" i="13"/>
  <c r="F91" i="20" s="1"/>
  <c r="G91" i="13"/>
  <c r="G91" i="20" s="1"/>
  <c r="H91" i="13"/>
  <c r="H91" i="20" s="1"/>
  <c r="I91" i="13"/>
  <c r="E92" i="13"/>
  <c r="F92" i="13"/>
  <c r="G92" i="13"/>
  <c r="G92" i="20" s="1"/>
  <c r="H92" i="13"/>
  <c r="H92" i="20" s="1"/>
  <c r="I92" i="13"/>
  <c r="I92" i="20" s="1"/>
  <c r="E93" i="13"/>
  <c r="E93" i="20" s="1"/>
  <c r="F93" i="13"/>
  <c r="F93" i="20" s="1"/>
  <c r="G93" i="13"/>
  <c r="H93" i="13"/>
  <c r="I93" i="13"/>
  <c r="E94" i="13"/>
  <c r="E94" i="20" s="1"/>
  <c r="F94" i="13"/>
  <c r="F94" i="20" s="1"/>
  <c r="G94" i="13"/>
  <c r="G94" i="20" s="1"/>
  <c r="H94" i="13"/>
  <c r="H94" i="20" s="1"/>
  <c r="I94" i="13"/>
  <c r="I94" i="20" s="1"/>
  <c r="E95" i="13"/>
  <c r="F95" i="13"/>
  <c r="G95" i="13"/>
  <c r="H95" i="13"/>
  <c r="H95" i="20" s="1"/>
  <c r="I95" i="13"/>
  <c r="I95" i="20" s="1"/>
  <c r="E96" i="13"/>
  <c r="E96" i="20" s="1"/>
  <c r="F96" i="13"/>
  <c r="F96" i="20" s="1"/>
  <c r="G96" i="13"/>
  <c r="G96" i="20" s="1"/>
  <c r="H96" i="13"/>
  <c r="I96" i="13"/>
  <c r="E97" i="13"/>
  <c r="F97" i="13"/>
  <c r="F97" i="20" s="1"/>
  <c r="G97" i="13"/>
  <c r="G97" i="20" s="1"/>
  <c r="H97" i="13"/>
  <c r="H97" i="20" s="1"/>
  <c r="I97" i="13"/>
  <c r="I97" i="20" s="1"/>
  <c r="E98" i="13"/>
  <c r="E98" i="20" s="1"/>
  <c r="F98" i="13"/>
  <c r="G98" i="13"/>
  <c r="H98" i="13"/>
  <c r="I98" i="13"/>
  <c r="I98" i="20" s="1"/>
  <c r="E99" i="13"/>
  <c r="E99" i="20" s="1"/>
  <c r="F99" i="13"/>
  <c r="F99" i="20" s="1"/>
  <c r="G99" i="13"/>
  <c r="G99" i="20" s="1"/>
  <c r="H99" i="13"/>
  <c r="H99" i="20" s="1"/>
  <c r="I99" i="13"/>
  <c r="E100" i="13"/>
  <c r="F100" i="13"/>
  <c r="G100" i="13"/>
  <c r="G100" i="20" s="1"/>
  <c r="H100" i="13"/>
  <c r="H100" i="20" s="1"/>
  <c r="I100" i="13"/>
  <c r="I100" i="20" s="1"/>
  <c r="E101" i="13"/>
  <c r="E101" i="20" s="1"/>
  <c r="F101" i="13"/>
  <c r="F101" i="20" s="1"/>
  <c r="G101" i="13"/>
  <c r="H101" i="13"/>
  <c r="I101" i="13"/>
  <c r="E102" i="13"/>
  <c r="E102" i="20" s="1"/>
  <c r="F102" i="13"/>
  <c r="F102" i="20" s="1"/>
  <c r="G102" i="13"/>
  <c r="G102" i="20" s="1"/>
  <c r="H102" i="13"/>
  <c r="H102" i="20" s="1"/>
  <c r="I102" i="13"/>
  <c r="I102" i="20" s="1"/>
  <c r="E103" i="13"/>
  <c r="F103" i="13"/>
  <c r="G103" i="13"/>
  <c r="H103" i="13"/>
  <c r="H103" i="20" s="1"/>
  <c r="I103" i="13"/>
  <c r="I103" i="20" s="1"/>
  <c r="E104" i="13"/>
  <c r="E104" i="20" s="1"/>
  <c r="F104" i="13"/>
  <c r="F104" i="20" s="1"/>
  <c r="G104" i="13"/>
  <c r="G104" i="20" s="1"/>
  <c r="H104" i="13"/>
  <c r="I104" i="13"/>
  <c r="E105" i="13"/>
  <c r="F105" i="13"/>
  <c r="F105" i="20" s="1"/>
  <c r="G105" i="13"/>
  <c r="G105" i="20" s="1"/>
  <c r="H105" i="13"/>
  <c r="H105" i="20" s="1"/>
  <c r="I105" i="13"/>
  <c r="I105" i="20" s="1"/>
  <c r="E106" i="13"/>
  <c r="E106" i="20" s="1"/>
  <c r="F106" i="13"/>
  <c r="G106" i="13"/>
  <c r="H106" i="13"/>
  <c r="I106" i="13"/>
  <c r="I106" i="20" s="1"/>
  <c r="E107" i="13"/>
  <c r="E107" i="20" s="1"/>
  <c r="F107" i="13"/>
  <c r="F107" i="20" s="1"/>
  <c r="G107" i="13"/>
  <c r="G107" i="20" s="1"/>
  <c r="H107" i="13"/>
  <c r="H107" i="20" s="1"/>
  <c r="I107" i="13"/>
  <c r="E108" i="13"/>
  <c r="F108" i="13"/>
  <c r="G108" i="13"/>
  <c r="G108" i="20" s="1"/>
  <c r="H108" i="13"/>
  <c r="H108" i="20" s="1"/>
  <c r="I108" i="13"/>
  <c r="I108" i="20" s="1"/>
  <c r="E109" i="13"/>
  <c r="E109" i="20" s="1"/>
  <c r="F109" i="13"/>
  <c r="F109" i="20" s="1"/>
  <c r="G109" i="13"/>
  <c r="H109" i="13"/>
  <c r="I109" i="13"/>
  <c r="E110" i="13"/>
  <c r="E110" i="20" s="1"/>
  <c r="F110" i="13"/>
  <c r="F110" i="20" s="1"/>
  <c r="G110" i="13"/>
  <c r="G110" i="20" s="1"/>
  <c r="H110" i="13"/>
  <c r="H110" i="20" s="1"/>
  <c r="I110" i="13"/>
  <c r="I110" i="20" s="1"/>
  <c r="E111" i="13"/>
  <c r="F111" i="13"/>
  <c r="G111" i="13"/>
  <c r="H111" i="13"/>
  <c r="H111" i="20" s="1"/>
  <c r="I111" i="13"/>
  <c r="I111" i="20" s="1"/>
  <c r="E112" i="13"/>
  <c r="E112" i="20" s="1"/>
  <c r="F112" i="13"/>
  <c r="F112" i="20" s="1"/>
  <c r="G112" i="13"/>
  <c r="G112" i="20" s="1"/>
  <c r="H112" i="13"/>
  <c r="I112" i="13"/>
  <c r="E113" i="13"/>
  <c r="F113" i="13"/>
  <c r="F113" i="20" s="1"/>
  <c r="G113" i="13"/>
  <c r="G113" i="20" s="1"/>
  <c r="H113" i="13"/>
  <c r="H113" i="20" s="1"/>
  <c r="I113" i="13"/>
  <c r="I113" i="20" s="1"/>
  <c r="E114" i="13"/>
  <c r="E114" i="20" s="1"/>
  <c r="F114" i="13"/>
  <c r="G114" i="13"/>
  <c r="H114" i="13"/>
  <c r="I114" i="13"/>
  <c r="I114" i="20" s="1"/>
  <c r="E115" i="13"/>
  <c r="E115" i="20" s="1"/>
  <c r="F115" i="13"/>
  <c r="F115" i="20" s="1"/>
  <c r="G115" i="13"/>
  <c r="G115" i="20" s="1"/>
  <c r="H115" i="13"/>
  <c r="H115" i="20" s="1"/>
  <c r="I115" i="13"/>
  <c r="E116" i="13"/>
  <c r="F116" i="13"/>
  <c r="G116" i="13"/>
  <c r="G116" i="20" s="1"/>
  <c r="H116" i="13"/>
  <c r="H116" i="20" s="1"/>
  <c r="I116" i="13"/>
  <c r="I116" i="20" s="1"/>
  <c r="E117" i="13"/>
  <c r="E117" i="20" s="1"/>
  <c r="F117" i="13"/>
  <c r="F117" i="20" s="1"/>
  <c r="G117" i="13"/>
  <c r="H117" i="13"/>
  <c r="I117" i="13"/>
  <c r="E118" i="13"/>
  <c r="E118" i="20" s="1"/>
  <c r="F118" i="13"/>
  <c r="F118" i="20" s="1"/>
  <c r="G118" i="13"/>
  <c r="G118" i="20" s="1"/>
  <c r="H118" i="13"/>
  <c r="H118" i="20" s="1"/>
  <c r="I118" i="13"/>
  <c r="I118" i="20" s="1"/>
  <c r="E119" i="13"/>
  <c r="F119" i="13"/>
  <c r="G119" i="13"/>
  <c r="H119" i="13"/>
  <c r="H119" i="20" s="1"/>
  <c r="I119" i="13"/>
  <c r="I119" i="20" s="1"/>
  <c r="E120" i="13"/>
  <c r="E120" i="20" s="1"/>
  <c r="F120" i="13"/>
  <c r="F120" i="20" s="1"/>
  <c r="G120" i="13"/>
  <c r="G120" i="20" s="1"/>
  <c r="H120" i="13"/>
  <c r="I120" i="13"/>
  <c r="E121" i="13"/>
  <c r="F121" i="13"/>
  <c r="F121" i="20" s="1"/>
  <c r="G121" i="13"/>
  <c r="G121" i="20" s="1"/>
  <c r="H121" i="13"/>
  <c r="H121" i="20" s="1"/>
  <c r="I121" i="13"/>
  <c r="I121" i="20" s="1"/>
  <c r="E122" i="13"/>
  <c r="E122" i="20" s="1"/>
  <c r="F122" i="13"/>
  <c r="G122" i="13"/>
  <c r="H122" i="13"/>
  <c r="I122" i="13"/>
  <c r="I122" i="20" s="1"/>
  <c r="E123" i="13"/>
  <c r="E123" i="20" s="1"/>
  <c r="F123" i="13"/>
  <c r="F123" i="20" s="1"/>
  <c r="G123" i="13"/>
  <c r="G123" i="20" s="1"/>
  <c r="H123" i="13"/>
  <c r="H123" i="20" s="1"/>
  <c r="I123" i="13"/>
  <c r="E124" i="13"/>
  <c r="F124" i="13"/>
  <c r="G124" i="13"/>
  <c r="G124" i="20" s="1"/>
  <c r="H124" i="13"/>
  <c r="H124" i="20" s="1"/>
  <c r="I124" i="13"/>
  <c r="I124" i="20" s="1"/>
  <c r="E125" i="13"/>
  <c r="E125" i="20" s="1"/>
  <c r="F125" i="13"/>
  <c r="F125" i="20" s="1"/>
  <c r="G125" i="13"/>
  <c r="H125" i="13"/>
  <c r="I125" i="13"/>
  <c r="E126" i="13"/>
  <c r="E126" i="20" s="1"/>
  <c r="F126" i="13"/>
  <c r="F126" i="20" s="1"/>
  <c r="G126" i="13"/>
  <c r="G126" i="20" s="1"/>
  <c r="H126" i="13"/>
  <c r="H126" i="20" s="1"/>
  <c r="I126" i="13"/>
  <c r="I126" i="20" s="1"/>
  <c r="E127" i="13"/>
  <c r="F127" i="13"/>
  <c r="G127" i="13"/>
  <c r="H127" i="13"/>
  <c r="H127" i="20" s="1"/>
  <c r="I127" i="13"/>
  <c r="I127" i="20" s="1"/>
  <c r="E128" i="13"/>
  <c r="E128" i="20" s="1"/>
  <c r="F128" i="13"/>
  <c r="F128" i="20" s="1"/>
  <c r="G128" i="13"/>
  <c r="G128" i="20" s="1"/>
  <c r="H128" i="13"/>
  <c r="I128" i="13"/>
  <c r="E129" i="13"/>
  <c r="F129" i="13"/>
  <c r="F129" i="20" s="1"/>
  <c r="G129" i="13"/>
  <c r="G129" i="20" s="1"/>
  <c r="H129" i="13"/>
  <c r="H129" i="20" s="1"/>
  <c r="I129" i="13"/>
  <c r="I129" i="20" s="1"/>
  <c r="E130" i="13"/>
  <c r="E130" i="20" s="1"/>
  <c r="F130" i="13"/>
  <c r="G130" i="13"/>
  <c r="H130" i="13"/>
  <c r="I130" i="13"/>
  <c r="I130" i="20" s="1"/>
  <c r="E131" i="13"/>
  <c r="E131" i="20" s="1"/>
  <c r="F131" i="13"/>
  <c r="F131" i="20" s="1"/>
  <c r="G131" i="13"/>
  <c r="G131" i="20" s="1"/>
  <c r="H131" i="13"/>
  <c r="H131" i="20" s="1"/>
  <c r="I131" i="13"/>
  <c r="E132" i="13"/>
  <c r="F132" i="13"/>
  <c r="G132" i="13"/>
  <c r="G132" i="20" s="1"/>
  <c r="H132" i="13"/>
  <c r="H132" i="20" s="1"/>
  <c r="I132" i="13"/>
  <c r="I132" i="20" s="1"/>
  <c r="E133" i="13"/>
  <c r="E133" i="20" s="1"/>
  <c r="F133" i="13"/>
  <c r="F133" i="20" s="1"/>
  <c r="G133" i="13"/>
  <c r="H133" i="13"/>
  <c r="I133" i="13"/>
  <c r="E134" i="13"/>
  <c r="E134" i="20" s="1"/>
  <c r="F134" i="13"/>
  <c r="F134" i="20" s="1"/>
  <c r="G134" i="13"/>
  <c r="G134" i="20" s="1"/>
  <c r="H134" i="13"/>
  <c r="H134" i="20" s="1"/>
  <c r="I134" i="13"/>
  <c r="I134" i="20" s="1"/>
  <c r="E135" i="13"/>
  <c r="F135" i="13"/>
  <c r="G135" i="13"/>
  <c r="H135" i="13"/>
  <c r="H135" i="20" s="1"/>
  <c r="I135" i="13"/>
  <c r="I135" i="20" s="1"/>
  <c r="E136" i="13"/>
  <c r="E136" i="20" s="1"/>
  <c r="F136" i="13"/>
  <c r="F136" i="20" s="1"/>
  <c r="G136" i="13"/>
  <c r="G136" i="20" s="1"/>
  <c r="H136" i="13"/>
  <c r="I136" i="13"/>
  <c r="E137" i="13"/>
  <c r="F137" i="13"/>
  <c r="F137" i="20" s="1"/>
  <c r="G137" i="13"/>
  <c r="G137" i="20" s="1"/>
  <c r="H137" i="13"/>
  <c r="H137" i="20" s="1"/>
  <c r="I137" i="13"/>
  <c r="I137" i="20" s="1"/>
  <c r="E138" i="13"/>
  <c r="E138" i="20" s="1"/>
  <c r="F138" i="13"/>
  <c r="G138" i="13"/>
  <c r="H138" i="13"/>
  <c r="I138" i="13"/>
  <c r="I138" i="20" s="1"/>
  <c r="E139" i="13"/>
  <c r="E139" i="20" s="1"/>
  <c r="F139" i="13"/>
  <c r="F139" i="20" s="1"/>
  <c r="G139" i="13"/>
  <c r="G139" i="20" s="1"/>
  <c r="H139" i="13"/>
  <c r="H139" i="20" s="1"/>
  <c r="I139" i="13"/>
  <c r="E140" i="13"/>
  <c r="F140" i="13"/>
  <c r="G140" i="13"/>
  <c r="G140" i="20" s="1"/>
  <c r="H140" i="13"/>
  <c r="H140" i="20" s="1"/>
  <c r="I140" i="13"/>
  <c r="I140" i="20" s="1"/>
  <c r="E141" i="13"/>
  <c r="E141" i="20" s="1"/>
  <c r="F141" i="13"/>
  <c r="F141" i="20" s="1"/>
  <c r="G141" i="13"/>
  <c r="H141" i="13"/>
  <c r="I141" i="13"/>
  <c r="E142" i="13"/>
  <c r="E142" i="20" s="1"/>
  <c r="F142" i="13"/>
  <c r="F142" i="20" s="1"/>
  <c r="G142" i="13"/>
  <c r="G142" i="20" s="1"/>
  <c r="H142" i="13"/>
  <c r="H142" i="20" s="1"/>
  <c r="I142" i="13"/>
  <c r="I142" i="20" s="1"/>
  <c r="E143" i="13"/>
  <c r="F143" i="13"/>
  <c r="G143" i="13"/>
  <c r="H143" i="13"/>
  <c r="H143" i="20" s="1"/>
  <c r="I143" i="13"/>
  <c r="I143" i="20" s="1"/>
  <c r="E144" i="13"/>
  <c r="E144" i="20" s="1"/>
  <c r="F144" i="13"/>
  <c r="F144" i="20" s="1"/>
  <c r="G144" i="13"/>
  <c r="G144" i="20" s="1"/>
  <c r="H144" i="13"/>
  <c r="I144" i="13"/>
  <c r="E145" i="13"/>
  <c r="F145" i="13"/>
  <c r="F145" i="20" s="1"/>
  <c r="G145" i="13"/>
  <c r="G145" i="20" s="1"/>
  <c r="H145" i="13"/>
  <c r="H145" i="20" s="1"/>
  <c r="I145" i="13"/>
  <c r="I145" i="20" s="1"/>
  <c r="E146" i="13"/>
  <c r="E146" i="20" s="1"/>
  <c r="F146" i="13"/>
  <c r="G146" i="13"/>
  <c r="H146" i="13"/>
  <c r="I146" i="13"/>
  <c r="I146" i="20" s="1"/>
  <c r="E147" i="13"/>
  <c r="E147" i="20" s="1"/>
  <c r="F147" i="13"/>
  <c r="F147" i="20" s="1"/>
  <c r="G147" i="13"/>
  <c r="G147" i="20" s="1"/>
  <c r="H147" i="13"/>
  <c r="H147" i="20" s="1"/>
  <c r="I147" i="13"/>
  <c r="E148" i="13"/>
  <c r="F148" i="13"/>
  <c r="G148" i="13"/>
  <c r="G148" i="20" s="1"/>
  <c r="H148" i="13"/>
  <c r="H148" i="20" s="1"/>
  <c r="I148" i="13"/>
  <c r="I148" i="20" s="1"/>
  <c r="E149" i="13"/>
  <c r="E149" i="20" s="1"/>
  <c r="F149" i="13"/>
  <c r="F149" i="20" s="1"/>
  <c r="G149" i="13"/>
  <c r="H149" i="13"/>
  <c r="I149" i="13"/>
  <c r="E150" i="13"/>
  <c r="E150" i="20" s="1"/>
  <c r="F150" i="13"/>
  <c r="F150" i="20" s="1"/>
  <c r="G150" i="13"/>
  <c r="G150" i="20" s="1"/>
  <c r="H150" i="13"/>
  <c r="H150" i="20" s="1"/>
  <c r="I150" i="13"/>
  <c r="I150" i="20" s="1"/>
  <c r="E151" i="13"/>
  <c r="E151" i="20" s="1"/>
  <c r="F151" i="13"/>
  <c r="G151" i="13"/>
  <c r="H151" i="13"/>
  <c r="H151" i="20" s="1"/>
  <c r="I151" i="13"/>
  <c r="I151" i="20" s="1"/>
  <c r="E152" i="13"/>
  <c r="E152" i="20" s="1"/>
  <c r="F152" i="13"/>
  <c r="F152" i="20" s="1"/>
  <c r="G152" i="13"/>
  <c r="G152" i="20" s="1"/>
  <c r="H152" i="13"/>
  <c r="I152" i="13"/>
  <c r="E153" i="13"/>
  <c r="F153" i="13"/>
  <c r="F153" i="20" s="1"/>
  <c r="G153" i="13"/>
  <c r="G153" i="20" s="1"/>
  <c r="H153" i="13"/>
  <c r="H153" i="20" s="1"/>
  <c r="I153" i="13"/>
  <c r="I153" i="20" s="1"/>
  <c r="E154" i="13"/>
  <c r="E154" i="20" s="1"/>
  <c r="F154" i="13"/>
  <c r="G154" i="13"/>
  <c r="H154" i="13"/>
  <c r="I154" i="13"/>
  <c r="I154" i="20" s="1"/>
  <c r="E155" i="13"/>
  <c r="E155" i="20" s="1"/>
  <c r="F155" i="13"/>
  <c r="F155" i="20" s="1"/>
  <c r="G155" i="13"/>
  <c r="G155" i="20" s="1"/>
  <c r="H155" i="13"/>
  <c r="H155" i="20" s="1"/>
  <c r="I155" i="13"/>
  <c r="E156" i="13"/>
  <c r="F156" i="13"/>
  <c r="G156" i="13"/>
  <c r="G156" i="20" s="1"/>
  <c r="H156" i="13"/>
  <c r="H156" i="20" s="1"/>
  <c r="I156" i="13"/>
  <c r="I156" i="20" s="1"/>
  <c r="E157" i="13"/>
  <c r="E157" i="20" s="1"/>
  <c r="F157" i="13"/>
  <c r="F157" i="20" s="1"/>
  <c r="G157" i="13"/>
  <c r="H157" i="13"/>
  <c r="I157" i="13"/>
  <c r="E158" i="13"/>
  <c r="E158" i="20" s="1"/>
  <c r="F158" i="13"/>
  <c r="F158" i="20" s="1"/>
  <c r="G158" i="13"/>
  <c r="G158" i="20" s="1"/>
  <c r="H158" i="13"/>
  <c r="H158" i="20" s="1"/>
  <c r="I158" i="13"/>
  <c r="I158" i="20" s="1"/>
  <c r="E159" i="13"/>
  <c r="F159" i="13"/>
  <c r="G159" i="13"/>
  <c r="H159" i="13"/>
  <c r="H159" i="20" s="1"/>
  <c r="I159" i="13"/>
  <c r="I159" i="20" s="1"/>
  <c r="E160" i="13"/>
  <c r="E160" i="20" s="1"/>
  <c r="F160" i="13"/>
  <c r="F160" i="20" s="1"/>
  <c r="G160" i="13"/>
  <c r="G160" i="20" s="1"/>
  <c r="H160" i="13"/>
  <c r="I160" i="13"/>
  <c r="E161" i="13"/>
  <c r="F161" i="13"/>
  <c r="F161" i="20" s="1"/>
  <c r="G161" i="13"/>
  <c r="G161" i="20" s="1"/>
  <c r="H161" i="13"/>
  <c r="H161" i="20" s="1"/>
  <c r="I161" i="13"/>
  <c r="I161" i="20" s="1"/>
  <c r="E162" i="13"/>
  <c r="E162" i="20" s="1"/>
  <c r="F162" i="13"/>
  <c r="G162" i="13"/>
  <c r="H162" i="13"/>
  <c r="I162" i="13"/>
  <c r="I162" i="20" s="1"/>
  <c r="E163" i="13"/>
  <c r="E163" i="20" s="1"/>
  <c r="F163" i="13"/>
  <c r="F163" i="20" s="1"/>
  <c r="G163" i="13"/>
  <c r="G163" i="20" s="1"/>
  <c r="H163" i="13"/>
  <c r="H163" i="20" s="1"/>
  <c r="I163" i="13"/>
  <c r="E164" i="13"/>
  <c r="F164" i="13"/>
  <c r="G164" i="13"/>
  <c r="G164" i="20" s="1"/>
  <c r="H164" i="13"/>
  <c r="H164" i="20" s="1"/>
  <c r="I164" i="13"/>
  <c r="I164" i="20" s="1"/>
  <c r="E165" i="13"/>
  <c r="E165" i="20" s="1"/>
  <c r="F165" i="13"/>
  <c r="F165" i="20" s="1"/>
  <c r="G165" i="13"/>
  <c r="H165" i="13"/>
  <c r="I165" i="13"/>
  <c r="E166" i="13"/>
  <c r="E166" i="20" s="1"/>
  <c r="F166" i="13"/>
  <c r="F166" i="20" s="1"/>
  <c r="G166" i="13"/>
  <c r="G166" i="20" s="1"/>
  <c r="H166" i="13"/>
  <c r="H166" i="20" s="1"/>
  <c r="I166" i="13"/>
  <c r="I166" i="20" s="1"/>
  <c r="E167" i="13"/>
  <c r="F167" i="13"/>
  <c r="G167" i="13"/>
  <c r="G167" i="20" s="1"/>
  <c r="H167" i="13"/>
  <c r="H167" i="20" s="1"/>
  <c r="I167" i="13"/>
  <c r="I167" i="20" s="1"/>
  <c r="E168" i="13"/>
  <c r="E168" i="20" s="1"/>
  <c r="F168" i="13"/>
  <c r="F168" i="20" s="1"/>
  <c r="G168" i="13"/>
  <c r="G168" i="20" s="1"/>
  <c r="H168" i="13"/>
  <c r="I168" i="13"/>
  <c r="E169" i="13"/>
  <c r="F169" i="13"/>
  <c r="F169" i="20" s="1"/>
  <c r="G169" i="13"/>
  <c r="G169" i="20" s="1"/>
  <c r="H169" i="13"/>
  <c r="H169" i="20" s="1"/>
  <c r="I169" i="13"/>
  <c r="I169" i="20" s="1"/>
  <c r="E170" i="13"/>
  <c r="E170" i="20" s="1"/>
  <c r="F170" i="13"/>
  <c r="G170" i="13"/>
  <c r="H170" i="13"/>
  <c r="I170" i="13"/>
  <c r="I170" i="20" s="1"/>
  <c r="E171" i="13"/>
  <c r="E171" i="20" s="1"/>
  <c r="F171" i="13"/>
  <c r="F171" i="20" s="1"/>
  <c r="G171" i="13"/>
  <c r="G171" i="20" s="1"/>
  <c r="H171" i="13"/>
  <c r="H171" i="20" s="1"/>
  <c r="I171" i="13"/>
  <c r="E172" i="13"/>
  <c r="F172" i="13"/>
  <c r="G172" i="13"/>
  <c r="G172" i="20" s="1"/>
  <c r="H172" i="13"/>
  <c r="H172" i="20" s="1"/>
  <c r="I172" i="13"/>
  <c r="I172" i="20" s="1"/>
  <c r="E173" i="13"/>
  <c r="E173" i="20" s="1"/>
  <c r="F173" i="13"/>
  <c r="F173" i="20" s="1"/>
  <c r="G173" i="13"/>
  <c r="H173" i="13"/>
  <c r="I173" i="13"/>
  <c r="E174" i="13"/>
  <c r="E174" i="20" s="1"/>
  <c r="F174" i="13"/>
  <c r="F174" i="20" s="1"/>
  <c r="G174" i="13"/>
  <c r="G174" i="20" s="1"/>
  <c r="H174" i="13"/>
  <c r="H174" i="20" s="1"/>
  <c r="I174" i="13"/>
  <c r="I174" i="20" s="1"/>
  <c r="E175" i="13"/>
  <c r="F175" i="13"/>
  <c r="G175" i="13"/>
  <c r="H175" i="13"/>
  <c r="H175" i="20" s="1"/>
  <c r="I175" i="13"/>
  <c r="I175" i="20" s="1"/>
  <c r="E176" i="13"/>
  <c r="E176" i="20" s="1"/>
  <c r="F176" i="13"/>
  <c r="F176" i="20" s="1"/>
  <c r="G176" i="13"/>
  <c r="G176" i="20" s="1"/>
  <c r="H176" i="13"/>
  <c r="I176" i="13"/>
  <c r="E177" i="13"/>
  <c r="F177" i="13"/>
  <c r="F177" i="20" s="1"/>
  <c r="G177" i="13"/>
  <c r="G177" i="20" s="1"/>
  <c r="H177" i="13"/>
  <c r="H177" i="20" s="1"/>
  <c r="I177" i="13"/>
  <c r="I177" i="20" s="1"/>
  <c r="E178" i="13"/>
  <c r="E178" i="20" s="1"/>
  <c r="F178" i="13"/>
  <c r="G178" i="13"/>
  <c r="H178" i="13"/>
  <c r="I178" i="13"/>
  <c r="I178" i="20" s="1"/>
  <c r="E179" i="13"/>
  <c r="E179" i="20" s="1"/>
  <c r="F179" i="13"/>
  <c r="F179" i="20" s="1"/>
  <c r="G179" i="13"/>
  <c r="G179" i="20" s="1"/>
  <c r="H179" i="13"/>
  <c r="H179" i="20" s="1"/>
  <c r="I179" i="13"/>
  <c r="I12" i="13"/>
  <c r="I12" i="20" s="1"/>
  <c r="H12" i="13"/>
  <c r="H12" i="20" s="1"/>
  <c r="G12" i="13"/>
  <c r="G12" i="20" s="1"/>
  <c r="F12" i="13"/>
  <c r="F12" i="20" s="1"/>
  <c r="E12" i="13"/>
  <c r="E12" i="20" s="1"/>
  <c r="H178" i="20" l="1"/>
  <c r="E177" i="20"/>
  <c r="G175" i="20"/>
  <c r="I173" i="20"/>
  <c r="F172" i="20"/>
  <c r="H170" i="20"/>
  <c r="I179" i="20"/>
  <c r="J179" i="20" s="1"/>
  <c r="F178" i="20"/>
  <c r="J178" i="20" s="1"/>
  <c r="H176" i="20"/>
  <c r="E175" i="20"/>
  <c r="G173" i="20"/>
  <c r="J173" i="20" s="1"/>
  <c r="I171" i="20"/>
  <c r="F170" i="20"/>
  <c r="J170" i="20" s="1"/>
  <c r="H168" i="20"/>
  <c r="J168" i="20" s="1"/>
  <c r="E167" i="20"/>
  <c r="J167" i="20" s="1"/>
  <c r="G165" i="20"/>
  <c r="J165" i="20" s="1"/>
  <c r="I163" i="20"/>
  <c r="F162" i="20"/>
  <c r="H160" i="20"/>
  <c r="E159" i="20"/>
  <c r="G157" i="20"/>
  <c r="G202" i="20" s="1"/>
  <c r="I155" i="20"/>
  <c r="J155" i="20" s="1"/>
  <c r="F154" i="20"/>
  <c r="J154" i="20" s="1"/>
  <c r="H152" i="20"/>
  <c r="J152" i="20" s="1"/>
  <c r="G149" i="20"/>
  <c r="E169" i="20"/>
  <c r="I147" i="20"/>
  <c r="F146" i="20"/>
  <c r="H144" i="20"/>
  <c r="E143" i="20"/>
  <c r="G141" i="20"/>
  <c r="I139" i="20"/>
  <c r="J139" i="20" s="1"/>
  <c r="F138" i="20"/>
  <c r="H136" i="20"/>
  <c r="E135" i="20"/>
  <c r="J135" i="20" s="1"/>
  <c r="G133" i="20"/>
  <c r="I131" i="20"/>
  <c r="F130" i="20"/>
  <c r="J130" i="20" s="1"/>
  <c r="H128" i="20"/>
  <c r="J128" i="20" s="1"/>
  <c r="E127" i="20"/>
  <c r="J127" i="20" s="1"/>
  <c r="G125" i="20"/>
  <c r="I123" i="20"/>
  <c r="F122" i="20"/>
  <c r="H120" i="20"/>
  <c r="E119" i="20"/>
  <c r="J119" i="20" s="1"/>
  <c r="G117" i="20"/>
  <c r="J117" i="20" s="1"/>
  <c r="I115" i="20"/>
  <c r="F114" i="20"/>
  <c r="J114" i="20" s="1"/>
  <c r="H112" i="20"/>
  <c r="E111" i="20"/>
  <c r="G109" i="20"/>
  <c r="I107" i="20"/>
  <c r="F106" i="20"/>
  <c r="H104" i="20"/>
  <c r="E103" i="20"/>
  <c r="J103" i="20" s="1"/>
  <c r="G101" i="20"/>
  <c r="J101" i="20" s="1"/>
  <c r="I99" i="20"/>
  <c r="F98" i="20"/>
  <c r="H96" i="20"/>
  <c r="J96" i="20" s="1"/>
  <c r="E95" i="20"/>
  <c r="G93" i="20"/>
  <c r="I91" i="20"/>
  <c r="J91" i="20" s="1"/>
  <c r="F90" i="20"/>
  <c r="H88" i="20"/>
  <c r="J88" i="20" s="1"/>
  <c r="E87" i="20"/>
  <c r="G85" i="20"/>
  <c r="I83" i="20"/>
  <c r="F82" i="20"/>
  <c r="H80" i="20"/>
  <c r="E79" i="20"/>
  <c r="G77" i="20"/>
  <c r="G190" i="20" s="1"/>
  <c r="I75" i="20"/>
  <c r="J75" i="20" s="1"/>
  <c r="F74" i="20"/>
  <c r="H72" i="20"/>
  <c r="E71" i="20"/>
  <c r="J71" i="20" s="1"/>
  <c r="G69" i="20"/>
  <c r="I67" i="20"/>
  <c r="F66" i="20"/>
  <c r="H64" i="20"/>
  <c r="H190" i="20" s="1"/>
  <c r="E63" i="20"/>
  <c r="E190" i="20" s="1"/>
  <c r="G61" i="20"/>
  <c r="I59" i="20"/>
  <c r="F58" i="20"/>
  <c r="H56" i="20"/>
  <c r="E55" i="20"/>
  <c r="J55" i="20" s="1"/>
  <c r="G53" i="20"/>
  <c r="I51" i="20"/>
  <c r="I187" i="20" s="1"/>
  <c r="F50" i="20"/>
  <c r="J50" i="20" s="1"/>
  <c r="H48" i="20"/>
  <c r="E47" i="20"/>
  <c r="G45" i="20"/>
  <c r="J45" i="20" s="1"/>
  <c r="I43" i="20"/>
  <c r="F42" i="20"/>
  <c r="H40" i="20"/>
  <c r="E39" i="20"/>
  <c r="J39" i="20" s="1"/>
  <c r="G37" i="20"/>
  <c r="G187" i="20" s="1"/>
  <c r="I35" i="20"/>
  <c r="F34" i="20"/>
  <c r="H32" i="20"/>
  <c r="J32" i="20" s="1"/>
  <c r="E31" i="20"/>
  <c r="G29" i="20"/>
  <c r="I27" i="20"/>
  <c r="J27" i="20" s="1"/>
  <c r="F26" i="20"/>
  <c r="J26" i="20" s="1"/>
  <c r="H24" i="20"/>
  <c r="J24" i="20" s="1"/>
  <c r="E23" i="20"/>
  <c r="G21" i="20"/>
  <c r="I19" i="20"/>
  <c r="J19" i="20" s="1"/>
  <c r="F18" i="20"/>
  <c r="H16" i="20"/>
  <c r="E15" i="20"/>
  <c r="E184" i="20" s="1"/>
  <c r="G13" i="20"/>
  <c r="G184" i="20" s="1"/>
  <c r="F164" i="20"/>
  <c r="F202" i="20" s="1"/>
  <c r="G159" i="20"/>
  <c r="H154" i="20"/>
  <c r="G151" i="20"/>
  <c r="H146" i="20"/>
  <c r="G143" i="20"/>
  <c r="F140" i="20"/>
  <c r="G135" i="20"/>
  <c r="G199" i="20" s="1"/>
  <c r="F132" i="20"/>
  <c r="F199" i="20" s="1"/>
  <c r="E129" i="20"/>
  <c r="I125" i="20"/>
  <c r="F124" i="20"/>
  <c r="J124" i="20" s="1"/>
  <c r="H122" i="20"/>
  <c r="E121" i="20"/>
  <c r="G119" i="20"/>
  <c r="I117" i="20"/>
  <c r="F116" i="20"/>
  <c r="H114" i="20"/>
  <c r="G111" i="20"/>
  <c r="I109" i="20"/>
  <c r="I196" i="20" s="1"/>
  <c r="F108" i="20"/>
  <c r="H106" i="20"/>
  <c r="E105" i="20"/>
  <c r="G103" i="20"/>
  <c r="I101" i="20"/>
  <c r="F100" i="20"/>
  <c r="H98" i="20"/>
  <c r="E97" i="20"/>
  <c r="J97" i="20" s="1"/>
  <c r="G95" i="20"/>
  <c r="I93" i="20"/>
  <c r="F92" i="20"/>
  <c r="H90" i="20"/>
  <c r="E89" i="20"/>
  <c r="J89" i="20" s="1"/>
  <c r="G87" i="20"/>
  <c r="I85" i="20"/>
  <c r="F84" i="20"/>
  <c r="F193" i="20" s="1"/>
  <c r="H82" i="20"/>
  <c r="E81" i="20"/>
  <c r="G79" i="20"/>
  <c r="I165" i="20"/>
  <c r="I202" i="20" s="1"/>
  <c r="H162" i="20"/>
  <c r="J162" i="20" s="1"/>
  <c r="E161" i="20"/>
  <c r="I157" i="20"/>
  <c r="F156" i="20"/>
  <c r="E153" i="20"/>
  <c r="I149" i="20"/>
  <c r="J149" i="20" s="1"/>
  <c r="F148" i="20"/>
  <c r="E145" i="20"/>
  <c r="J145" i="20" s="1"/>
  <c r="I141" i="20"/>
  <c r="H138" i="20"/>
  <c r="E137" i="20"/>
  <c r="I133" i="20"/>
  <c r="J133" i="20" s="1"/>
  <c r="H130" i="20"/>
  <c r="G127" i="20"/>
  <c r="E113" i="20"/>
  <c r="J113" i="20" s="1"/>
  <c r="G178" i="20"/>
  <c r="I176" i="20"/>
  <c r="J176" i="20" s="1"/>
  <c r="F175" i="20"/>
  <c r="H173" i="20"/>
  <c r="E172" i="20"/>
  <c r="J172" i="20" s="1"/>
  <c r="G170" i="20"/>
  <c r="I168" i="20"/>
  <c r="F167" i="20"/>
  <c r="H165" i="20"/>
  <c r="E164" i="20"/>
  <c r="E202" i="20" s="1"/>
  <c r="G162" i="20"/>
  <c r="I160" i="20"/>
  <c r="F159" i="20"/>
  <c r="H157" i="20"/>
  <c r="E156" i="20"/>
  <c r="J156" i="20" s="1"/>
  <c r="G154" i="20"/>
  <c r="I152" i="20"/>
  <c r="F151" i="20"/>
  <c r="J151" i="20" s="1"/>
  <c r="H149" i="20"/>
  <c r="I77" i="20"/>
  <c r="F76" i="20"/>
  <c r="H74" i="20"/>
  <c r="E73" i="20"/>
  <c r="J73" i="20" s="1"/>
  <c r="G71" i="20"/>
  <c r="I69" i="20"/>
  <c r="J69" i="20" s="1"/>
  <c r="F68" i="20"/>
  <c r="J68" i="20" s="1"/>
  <c r="H66" i="20"/>
  <c r="E65" i="20"/>
  <c r="G63" i="20"/>
  <c r="I61" i="20"/>
  <c r="F60" i="20"/>
  <c r="F190" i="20" s="1"/>
  <c r="H58" i="20"/>
  <c r="J58" i="20" s="1"/>
  <c r="E57" i="20"/>
  <c r="J57" i="20" s="1"/>
  <c r="G55" i="20"/>
  <c r="I53" i="20"/>
  <c r="F52" i="20"/>
  <c r="H50" i="20"/>
  <c r="E49" i="20"/>
  <c r="G47" i="20"/>
  <c r="I45" i="20"/>
  <c r="F44" i="20"/>
  <c r="H42" i="20"/>
  <c r="J42" i="20" s="1"/>
  <c r="E41" i="20"/>
  <c r="G39" i="20"/>
  <c r="I37" i="20"/>
  <c r="F36" i="20"/>
  <c r="H34" i="20"/>
  <c r="J34" i="20" s="1"/>
  <c r="E33" i="20"/>
  <c r="G31" i="20"/>
  <c r="J31" i="20" s="1"/>
  <c r="I29" i="20"/>
  <c r="F28" i="20"/>
  <c r="H26" i="20"/>
  <c r="E25" i="20"/>
  <c r="J25" i="20" s="1"/>
  <c r="G23" i="20"/>
  <c r="I21" i="20"/>
  <c r="J21" i="20" s="1"/>
  <c r="F20" i="20"/>
  <c r="H18" i="20"/>
  <c r="J18" i="20" s="1"/>
  <c r="E17" i="20"/>
  <c r="J17" i="20" s="1"/>
  <c r="G15" i="20"/>
  <c r="I13" i="20"/>
  <c r="E148" i="20"/>
  <c r="G146" i="20"/>
  <c r="I144" i="20"/>
  <c r="F143" i="20"/>
  <c r="H141" i="20"/>
  <c r="H199" i="20" s="1"/>
  <c r="E140" i="20"/>
  <c r="E199" i="20" s="1"/>
  <c r="G138" i="20"/>
  <c r="I136" i="20"/>
  <c r="F135" i="20"/>
  <c r="H133" i="20"/>
  <c r="E132" i="20"/>
  <c r="G130" i="20"/>
  <c r="I128" i="20"/>
  <c r="F127" i="20"/>
  <c r="H125" i="20"/>
  <c r="E124" i="20"/>
  <c r="G122" i="20"/>
  <c r="I120" i="20"/>
  <c r="F119" i="20"/>
  <c r="H117" i="20"/>
  <c r="E116" i="20"/>
  <c r="J116" i="20" s="1"/>
  <c r="G114" i="20"/>
  <c r="G196" i="20" s="1"/>
  <c r="I112" i="20"/>
  <c r="F111" i="20"/>
  <c r="H109" i="20"/>
  <c r="E108" i="20"/>
  <c r="G106" i="20"/>
  <c r="I104" i="20"/>
  <c r="F103" i="20"/>
  <c r="H101" i="20"/>
  <c r="E100" i="20"/>
  <c r="G98" i="20"/>
  <c r="I96" i="20"/>
  <c r="F95" i="20"/>
  <c r="H93" i="20"/>
  <c r="E92" i="20"/>
  <c r="G90" i="20"/>
  <c r="G193" i="20" s="1"/>
  <c r="I88" i="20"/>
  <c r="I193" i="20" s="1"/>
  <c r="F87" i="20"/>
  <c r="H85" i="20"/>
  <c r="E84" i="20"/>
  <c r="J84" i="20" s="1"/>
  <c r="G82" i="20"/>
  <c r="I80" i="20"/>
  <c r="F79" i="20"/>
  <c r="H77" i="20"/>
  <c r="E76" i="20"/>
  <c r="J76" i="20" s="1"/>
  <c r="G74" i="20"/>
  <c r="I72" i="20"/>
  <c r="F71" i="20"/>
  <c r="H69" i="20"/>
  <c r="E68" i="20"/>
  <c r="G66" i="20"/>
  <c r="I64" i="20"/>
  <c r="I190" i="20" s="1"/>
  <c r="F63" i="20"/>
  <c r="H61" i="20"/>
  <c r="E60" i="20"/>
  <c r="G58" i="20"/>
  <c r="I56" i="20"/>
  <c r="F55" i="20"/>
  <c r="H53" i="20"/>
  <c r="E52" i="20"/>
  <c r="J52" i="20" s="1"/>
  <c r="G50" i="20"/>
  <c r="I48" i="20"/>
  <c r="F47" i="20"/>
  <c r="J47" i="20" s="1"/>
  <c r="H45" i="20"/>
  <c r="E44" i="20"/>
  <c r="G42" i="20"/>
  <c r="I40" i="20"/>
  <c r="F39" i="20"/>
  <c r="F187" i="20" s="1"/>
  <c r="H37" i="20"/>
  <c r="H187" i="20" s="1"/>
  <c r="E36" i="20"/>
  <c r="G34" i="20"/>
  <c r="I32" i="20"/>
  <c r="F31" i="20"/>
  <c r="H29" i="20"/>
  <c r="E28" i="20"/>
  <c r="J28" i="20" s="1"/>
  <c r="G26" i="20"/>
  <c r="I24" i="20"/>
  <c r="I184" i="20" s="1"/>
  <c r="F23" i="20"/>
  <c r="H21" i="20"/>
  <c r="E20" i="20"/>
  <c r="J20" i="20" s="1"/>
  <c r="G18" i="20"/>
  <c r="I16" i="20"/>
  <c r="F15" i="20"/>
  <c r="H13" i="20"/>
  <c r="H181" i="20" s="1"/>
  <c r="H202" i="20"/>
  <c r="J59" i="20"/>
  <c r="J43" i="20"/>
  <c r="J35" i="20"/>
  <c r="J23" i="20"/>
  <c r="J22" i="20"/>
  <c r="J14" i="20"/>
  <c r="J93" i="20"/>
  <c r="J81" i="20"/>
  <c r="F184" i="20"/>
  <c r="J141" i="20"/>
  <c r="J72" i="20"/>
  <c r="J64" i="20"/>
  <c r="J56" i="20"/>
  <c r="J48" i="20"/>
  <c r="J44" i="20"/>
  <c r="J40" i="20"/>
  <c r="J16" i="20"/>
  <c r="J175" i="20"/>
  <c r="J153" i="20"/>
  <c r="J137" i="20"/>
  <c r="J129" i="20"/>
  <c r="J125" i="20"/>
  <c r="J121" i="20"/>
  <c r="J157" i="20"/>
  <c r="J177" i="20"/>
  <c r="J169" i="20"/>
  <c r="J161" i="20"/>
  <c r="J33" i="20"/>
  <c r="J29" i="20"/>
  <c r="J109" i="20"/>
  <c r="J105" i="20"/>
  <c r="J85" i="20"/>
  <c r="J79" i="20"/>
  <c r="J78" i="20"/>
  <c r="J77" i="20"/>
  <c r="J74" i="20"/>
  <c r="J70" i="20"/>
  <c r="J67" i="20"/>
  <c r="J66" i="20"/>
  <c r="J65" i="20"/>
  <c r="J62" i="20"/>
  <c r="J54" i="20"/>
  <c r="J53" i="20"/>
  <c r="J49" i="20"/>
  <c r="J46" i="20"/>
  <c r="J41" i="20"/>
  <c r="J38" i="20"/>
  <c r="J30" i="20"/>
  <c r="J61" i="20"/>
  <c r="H196" i="20"/>
  <c r="C172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J82" i="20"/>
  <c r="C84" i="20"/>
  <c r="J86" i="20"/>
  <c r="C88" i="20"/>
  <c r="J90" i="20"/>
  <c r="C92" i="20"/>
  <c r="J94" i="20"/>
  <c r="C96" i="20"/>
  <c r="J98" i="20"/>
  <c r="C100" i="20"/>
  <c r="J102" i="20"/>
  <c r="C104" i="20"/>
  <c r="J106" i="20"/>
  <c r="C108" i="20"/>
  <c r="J110" i="20"/>
  <c r="C112" i="20"/>
  <c r="C116" i="20"/>
  <c r="J118" i="20"/>
  <c r="C120" i="20"/>
  <c r="J122" i="20"/>
  <c r="C124" i="20"/>
  <c r="J126" i="20"/>
  <c r="C128" i="20"/>
  <c r="C132" i="20"/>
  <c r="J134" i="20"/>
  <c r="C136" i="20"/>
  <c r="J138" i="20"/>
  <c r="C140" i="20"/>
  <c r="J142" i="20"/>
  <c r="C144" i="20"/>
  <c r="J146" i="20"/>
  <c r="C148" i="20"/>
  <c r="J150" i="20"/>
  <c r="C152" i="20"/>
  <c r="C156" i="20"/>
  <c r="J158" i="20"/>
  <c r="C160" i="20"/>
  <c r="C164" i="20"/>
  <c r="J166" i="20"/>
  <c r="C168" i="20"/>
  <c r="J174" i="20"/>
  <c r="C179" i="20"/>
  <c r="C178" i="20"/>
  <c r="C177" i="20"/>
  <c r="C176" i="20"/>
  <c r="C175" i="20"/>
  <c r="C83" i="20"/>
  <c r="C87" i="20"/>
  <c r="C91" i="20"/>
  <c r="C95" i="20"/>
  <c r="C99" i="20"/>
  <c r="C103" i="20"/>
  <c r="C107" i="20"/>
  <c r="C111" i="20"/>
  <c r="C115" i="20"/>
  <c r="C119" i="20"/>
  <c r="C123" i="20"/>
  <c r="C127" i="20"/>
  <c r="C131" i="20"/>
  <c r="C135" i="20"/>
  <c r="C139" i="20"/>
  <c r="C143" i="20"/>
  <c r="C147" i="20"/>
  <c r="C151" i="20"/>
  <c r="C155" i="20"/>
  <c r="C159" i="20"/>
  <c r="C163" i="20"/>
  <c r="C167" i="20"/>
  <c r="C171" i="20"/>
  <c r="J80" i="20"/>
  <c r="C82" i="20"/>
  <c r="C86" i="20"/>
  <c r="C90" i="20"/>
  <c r="J92" i="20"/>
  <c r="C94" i="20"/>
  <c r="C98" i="20"/>
  <c r="J100" i="20"/>
  <c r="C102" i="20"/>
  <c r="J104" i="20"/>
  <c r="C106" i="20"/>
  <c r="E196" i="20"/>
  <c r="J108" i="20"/>
  <c r="C110" i="20"/>
  <c r="J112" i="20"/>
  <c r="C114" i="20"/>
  <c r="C118" i="20"/>
  <c r="J120" i="20"/>
  <c r="C122" i="20"/>
  <c r="C126" i="20"/>
  <c r="C130" i="20"/>
  <c r="I199" i="20"/>
  <c r="C134" i="20"/>
  <c r="J136" i="20"/>
  <c r="C138" i="20"/>
  <c r="C142" i="20"/>
  <c r="J144" i="20"/>
  <c r="C146" i="20"/>
  <c r="J148" i="20"/>
  <c r="C150" i="20"/>
  <c r="C154" i="20"/>
  <c r="C158" i="20"/>
  <c r="J160" i="20"/>
  <c r="C162" i="20"/>
  <c r="C166" i="20"/>
  <c r="C170" i="20"/>
  <c r="C174" i="20"/>
  <c r="J12" i="20"/>
  <c r="J36" i="20"/>
  <c r="J60" i="20"/>
  <c r="C81" i="20"/>
  <c r="J83" i="20"/>
  <c r="C85" i="20"/>
  <c r="J87" i="20"/>
  <c r="C89" i="20"/>
  <c r="C93" i="20"/>
  <c r="J95" i="20"/>
  <c r="C97" i="20"/>
  <c r="J99" i="20"/>
  <c r="C101" i="20"/>
  <c r="C105" i="20"/>
  <c r="J107" i="20"/>
  <c r="C109" i="20"/>
  <c r="J111" i="20"/>
  <c r="C113" i="20"/>
  <c r="J115" i="20"/>
  <c r="C117" i="20"/>
  <c r="C121" i="20"/>
  <c r="J123" i="20"/>
  <c r="C125" i="20"/>
  <c r="C129" i="20"/>
  <c r="J131" i="20"/>
  <c r="C133" i="20"/>
  <c r="C137" i="20"/>
  <c r="C141" i="20"/>
  <c r="J143" i="20"/>
  <c r="C145" i="20"/>
  <c r="J147" i="20"/>
  <c r="C149" i="20"/>
  <c r="C153" i="20"/>
  <c r="C157" i="20"/>
  <c r="J159" i="20"/>
  <c r="C161" i="20"/>
  <c r="J163" i="20"/>
  <c r="C165" i="20"/>
  <c r="C169" i="20"/>
  <c r="J171" i="20"/>
  <c r="C173" i="20"/>
  <c r="I400" i="13"/>
  <c r="H400" i="13"/>
  <c r="G400" i="13"/>
  <c r="F400" i="13"/>
  <c r="E400" i="13"/>
  <c r="I397" i="13"/>
  <c r="H397" i="13"/>
  <c r="G397" i="13"/>
  <c r="F397" i="13"/>
  <c r="E397" i="13"/>
  <c r="I394" i="13"/>
  <c r="H394" i="13"/>
  <c r="G394" i="13"/>
  <c r="F394" i="13"/>
  <c r="E394" i="13"/>
  <c r="I391" i="13"/>
  <c r="H391" i="13"/>
  <c r="G391" i="13"/>
  <c r="F391" i="13"/>
  <c r="E391" i="13"/>
  <c r="I388" i="13"/>
  <c r="H388" i="13"/>
  <c r="G388" i="13"/>
  <c r="F388" i="13"/>
  <c r="E388" i="13"/>
  <c r="I385" i="13"/>
  <c r="H385" i="13"/>
  <c r="G385" i="13"/>
  <c r="F385" i="13"/>
  <c r="E385" i="13"/>
  <c r="I382" i="13"/>
  <c r="H382" i="13"/>
  <c r="G382" i="13"/>
  <c r="F382" i="13"/>
  <c r="E382" i="13"/>
  <c r="I379" i="13"/>
  <c r="H379" i="13"/>
  <c r="G379" i="13"/>
  <c r="G403" i="13" s="1"/>
  <c r="F379" i="13"/>
  <c r="F403" i="13" s="1"/>
  <c r="E379" i="13"/>
  <c r="J377" i="13"/>
  <c r="J376" i="13"/>
  <c r="J375" i="13"/>
  <c r="J374" i="13"/>
  <c r="J373" i="13"/>
  <c r="J372" i="13"/>
  <c r="J371" i="13"/>
  <c r="J370" i="13"/>
  <c r="J369" i="13"/>
  <c r="J368" i="13"/>
  <c r="J367" i="13"/>
  <c r="J366" i="13"/>
  <c r="J365" i="13"/>
  <c r="J364" i="13"/>
  <c r="J363" i="13"/>
  <c r="J362" i="13"/>
  <c r="J361" i="13"/>
  <c r="J360" i="13"/>
  <c r="J359" i="13"/>
  <c r="J358" i="13"/>
  <c r="J357" i="13"/>
  <c r="J356" i="13"/>
  <c r="J355" i="13"/>
  <c r="J354" i="13"/>
  <c r="J353" i="13"/>
  <c r="J352" i="13"/>
  <c r="J351" i="13"/>
  <c r="J350" i="13"/>
  <c r="J349" i="13"/>
  <c r="J348" i="13"/>
  <c r="J347" i="13"/>
  <c r="J346" i="13"/>
  <c r="J345" i="13"/>
  <c r="J344" i="13"/>
  <c r="J343" i="13"/>
  <c r="J342" i="13"/>
  <c r="J341" i="13"/>
  <c r="J340" i="13"/>
  <c r="J339" i="13"/>
  <c r="J338" i="13"/>
  <c r="J337" i="13"/>
  <c r="J336" i="13"/>
  <c r="J335" i="13"/>
  <c r="J334" i="13"/>
  <c r="J333" i="13"/>
  <c r="J332" i="13"/>
  <c r="J331" i="13"/>
  <c r="J330" i="13"/>
  <c r="J329" i="13"/>
  <c r="J328" i="13"/>
  <c r="J327" i="13"/>
  <c r="J326" i="13"/>
  <c r="J325" i="13"/>
  <c r="J324" i="13"/>
  <c r="J323" i="13"/>
  <c r="J322" i="13"/>
  <c r="J321" i="13"/>
  <c r="J320" i="13"/>
  <c r="J319" i="13"/>
  <c r="J318" i="13"/>
  <c r="J317" i="13"/>
  <c r="J316" i="13"/>
  <c r="J315" i="13"/>
  <c r="J314" i="13"/>
  <c r="J313" i="13"/>
  <c r="J312" i="13"/>
  <c r="J311" i="13"/>
  <c r="J310" i="13"/>
  <c r="J309" i="13"/>
  <c r="J308" i="13"/>
  <c r="J307" i="13"/>
  <c r="J306" i="13"/>
  <c r="J305" i="13"/>
  <c r="J304" i="13"/>
  <c r="J303" i="13"/>
  <c r="J302" i="13"/>
  <c r="J301" i="13"/>
  <c r="J300" i="13"/>
  <c r="J299" i="13"/>
  <c r="J298" i="13"/>
  <c r="J297" i="13"/>
  <c r="J296" i="13"/>
  <c r="J295" i="13"/>
  <c r="J294" i="13"/>
  <c r="J293" i="13"/>
  <c r="J292" i="13"/>
  <c r="J291" i="13"/>
  <c r="J290" i="13"/>
  <c r="J289" i="13"/>
  <c r="J288" i="13"/>
  <c r="J287" i="13"/>
  <c r="J286" i="13"/>
  <c r="J285" i="13"/>
  <c r="J284" i="13"/>
  <c r="J283" i="13"/>
  <c r="J282" i="13"/>
  <c r="J281" i="13"/>
  <c r="J280" i="13"/>
  <c r="J279" i="13"/>
  <c r="J278" i="13"/>
  <c r="J277" i="13"/>
  <c r="J276" i="13"/>
  <c r="J275" i="13"/>
  <c r="J274" i="13"/>
  <c r="J273" i="13"/>
  <c r="J272" i="13"/>
  <c r="J271" i="13"/>
  <c r="J270" i="13"/>
  <c r="J269" i="13"/>
  <c r="J268" i="13"/>
  <c r="J267" i="13"/>
  <c r="J266" i="13"/>
  <c r="J265" i="13"/>
  <c r="J264" i="13"/>
  <c r="J263" i="13"/>
  <c r="J262" i="13"/>
  <c r="J261" i="13"/>
  <c r="J260" i="13"/>
  <c r="J259" i="13"/>
  <c r="J258" i="13"/>
  <c r="J257" i="13"/>
  <c r="J256" i="13"/>
  <c r="J255" i="13"/>
  <c r="J254" i="13"/>
  <c r="J253" i="13"/>
  <c r="J252" i="13"/>
  <c r="J251" i="13"/>
  <c r="J250" i="13"/>
  <c r="J249" i="13"/>
  <c r="J248" i="13"/>
  <c r="J247" i="13"/>
  <c r="J246" i="13"/>
  <c r="J245" i="13"/>
  <c r="J244" i="13"/>
  <c r="J243" i="13"/>
  <c r="J242" i="13"/>
  <c r="J241" i="13"/>
  <c r="J240" i="13"/>
  <c r="J239" i="13"/>
  <c r="J238" i="13"/>
  <c r="J237" i="13"/>
  <c r="J236" i="13"/>
  <c r="J235" i="13"/>
  <c r="J234" i="13"/>
  <c r="J233" i="13"/>
  <c r="J232" i="13"/>
  <c r="J231" i="13"/>
  <c r="J230" i="13"/>
  <c r="J229" i="13"/>
  <c r="J228" i="13"/>
  <c r="J227" i="13"/>
  <c r="J226" i="13"/>
  <c r="J225" i="13"/>
  <c r="J224" i="13"/>
  <c r="J223" i="13"/>
  <c r="J222" i="13"/>
  <c r="J221" i="13"/>
  <c r="J220" i="13"/>
  <c r="J219" i="13"/>
  <c r="J218" i="13"/>
  <c r="J217" i="13"/>
  <c r="J216" i="13"/>
  <c r="J215" i="13"/>
  <c r="J214" i="13"/>
  <c r="J213" i="13"/>
  <c r="J212" i="13"/>
  <c r="J211" i="13"/>
  <c r="J210" i="13"/>
  <c r="Q163" i="19"/>
  <c r="Q167" i="19"/>
  <c r="Q170" i="19"/>
  <c r="Q173" i="19"/>
  <c r="Q174" i="19"/>
  <c r="Q175" i="19"/>
  <c r="Q177" i="19"/>
  <c r="J181" i="19"/>
  <c r="J205" i="19" s="1"/>
  <c r="Q178" i="19"/>
  <c r="E184" i="19"/>
  <c r="H181" i="19"/>
  <c r="H205" i="19" s="1"/>
  <c r="I184" i="19"/>
  <c r="M184" i="19"/>
  <c r="O181" i="19"/>
  <c r="O205" i="19" s="1"/>
  <c r="P202" i="19"/>
  <c r="O202" i="19"/>
  <c r="L202" i="19"/>
  <c r="K202" i="19"/>
  <c r="H202" i="19"/>
  <c r="G202" i="19"/>
  <c r="D202" i="19"/>
  <c r="C202" i="19"/>
  <c r="P199" i="19"/>
  <c r="O199" i="19"/>
  <c r="N199" i="19"/>
  <c r="M199" i="19"/>
  <c r="L199" i="19"/>
  <c r="K199" i="19"/>
  <c r="J199" i="19"/>
  <c r="I199" i="19"/>
  <c r="H199" i="19"/>
  <c r="G199" i="19"/>
  <c r="F199" i="19"/>
  <c r="E199" i="19"/>
  <c r="D199" i="19"/>
  <c r="C199" i="19"/>
  <c r="P196" i="19"/>
  <c r="O196" i="19"/>
  <c r="N196" i="19"/>
  <c r="M196" i="19"/>
  <c r="L196" i="19"/>
  <c r="K196" i="19"/>
  <c r="J196" i="19"/>
  <c r="I196" i="19"/>
  <c r="H196" i="19"/>
  <c r="G196" i="19"/>
  <c r="F196" i="19"/>
  <c r="E196" i="19"/>
  <c r="D196" i="19"/>
  <c r="C196" i="19"/>
  <c r="P193" i="19"/>
  <c r="O193" i="19"/>
  <c r="N193" i="19"/>
  <c r="M193" i="19"/>
  <c r="L193" i="19"/>
  <c r="K193" i="19"/>
  <c r="J193" i="19"/>
  <c r="I193" i="19"/>
  <c r="H193" i="19"/>
  <c r="G193" i="19"/>
  <c r="F193" i="19"/>
  <c r="E193" i="19"/>
  <c r="D193" i="19"/>
  <c r="C193" i="19"/>
  <c r="P190" i="19"/>
  <c r="O190" i="19"/>
  <c r="N190" i="19"/>
  <c r="M190" i="19"/>
  <c r="L190" i="19"/>
  <c r="K190" i="19"/>
  <c r="J190" i="19"/>
  <c r="I190" i="19"/>
  <c r="H190" i="19"/>
  <c r="G190" i="19"/>
  <c r="F190" i="19"/>
  <c r="E190" i="19"/>
  <c r="D190" i="19"/>
  <c r="C190" i="19"/>
  <c r="P187" i="19"/>
  <c r="O187" i="19"/>
  <c r="N187" i="19"/>
  <c r="M187" i="19"/>
  <c r="L187" i="19"/>
  <c r="K187" i="19"/>
  <c r="J187" i="19"/>
  <c r="I187" i="19"/>
  <c r="H187" i="19"/>
  <c r="G187" i="19"/>
  <c r="F187" i="19"/>
  <c r="E187" i="19"/>
  <c r="D187" i="19"/>
  <c r="C187" i="19"/>
  <c r="P184" i="19"/>
  <c r="O184" i="19"/>
  <c r="N184" i="19"/>
  <c r="L184" i="19"/>
  <c r="K184" i="19"/>
  <c r="J184" i="19"/>
  <c r="H184" i="19"/>
  <c r="G184" i="19"/>
  <c r="F184" i="19"/>
  <c r="D184" i="19"/>
  <c r="C184" i="19"/>
  <c r="N181" i="19"/>
  <c r="N205" i="19" s="1"/>
  <c r="L181" i="19"/>
  <c r="L205" i="19" s="1"/>
  <c r="I181" i="19"/>
  <c r="F181" i="19"/>
  <c r="F205" i="19" s="1"/>
  <c r="D181" i="19"/>
  <c r="D205" i="19" s="1"/>
  <c r="C181" i="19"/>
  <c r="C205" i="19" s="1"/>
  <c r="Q179" i="19"/>
  <c r="Q176" i="19"/>
  <c r="Q172" i="19"/>
  <c r="Q171" i="19"/>
  <c r="Q169" i="19"/>
  <c r="Q168" i="19"/>
  <c r="Q166" i="19"/>
  <c r="Q165" i="19"/>
  <c r="Q164" i="19"/>
  <c r="Q162" i="19"/>
  <c r="Q161" i="19"/>
  <c r="Q160" i="19"/>
  <c r="Q159" i="19"/>
  <c r="Q158" i="19"/>
  <c r="Q157" i="19"/>
  <c r="Q156" i="19"/>
  <c r="Q155" i="19"/>
  <c r="Q154" i="19"/>
  <c r="Q153" i="19"/>
  <c r="Q152" i="19"/>
  <c r="Q151" i="19"/>
  <c r="Q150" i="19"/>
  <c r="Q149" i="19"/>
  <c r="Q148" i="19"/>
  <c r="Q147" i="19"/>
  <c r="Q146" i="19"/>
  <c r="Q145" i="19"/>
  <c r="Q144" i="19"/>
  <c r="Q143" i="19"/>
  <c r="Q142" i="19"/>
  <c r="Q141" i="19"/>
  <c r="Q140" i="19"/>
  <c r="Q139" i="19"/>
  <c r="Q138" i="19"/>
  <c r="Q137" i="19"/>
  <c r="Q136" i="19"/>
  <c r="Q135" i="19"/>
  <c r="Q134" i="19"/>
  <c r="Q133" i="19"/>
  <c r="Q132" i="19"/>
  <c r="Q131" i="19"/>
  <c r="Q130" i="19"/>
  <c r="Q129" i="19"/>
  <c r="Q128" i="19"/>
  <c r="Q127" i="19"/>
  <c r="Q126" i="19"/>
  <c r="Q125" i="19"/>
  <c r="Q124" i="19"/>
  <c r="Q123" i="19"/>
  <c r="Q122" i="19"/>
  <c r="Q121" i="19"/>
  <c r="Q120" i="19"/>
  <c r="Q119" i="19"/>
  <c r="Q118" i="19"/>
  <c r="Q117" i="19"/>
  <c r="Q116" i="19"/>
  <c r="Q115" i="19"/>
  <c r="Q114" i="19"/>
  <c r="Q113" i="19"/>
  <c r="Q112" i="19"/>
  <c r="Q111" i="19"/>
  <c r="Q110" i="19"/>
  <c r="Q109" i="19"/>
  <c r="Q108" i="19"/>
  <c r="Q107" i="19"/>
  <c r="Q106" i="19"/>
  <c r="Q105" i="19"/>
  <c r="Q104" i="19"/>
  <c r="Q103" i="19"/>
  <c r="Q102" i="19"/>
  <c r="Q101" i="19"/>
  <c r="Q100" i="19"/>
  <c r="Q99" i="19"/>
  <c r="Q98" i="19"/>
  <c r="Q97" i="19"/>
  <c r="Q96" i="19"/>
  <c r="Q95" i="19"/>
  <c r="Q94" i="19"/>
  <c r="Q93" i="19"/>
  <c r="Q92" i="19"/>
  <c r="Q91" i="19"/>
  <c r="Q90" i="19"/>
  <c r="Q89" i="19"/>
  <c r="Q88" i="19"/>
  <c r="Q87" i="19"/>
  <c r="Q86" i="19"/>
  <c r="Q85" i="19"/>
  <c r="Q84" i="19"/>
  <c r="Q83" i="19"/>
  <c r="Q82" i="19"/>
  <c r="Q81" i="19"/>
  <c r="Q80" i="19"/>
  <c r="Q79" i="19"/>
  <c r="Q78" i="19"/>
  <c r="Q77" i="19"/>
  <c r="Q76" i="19"/>
  <c r="Q75" i="19"/>
  <c r="Q74" i="19"/>
  <c r="Q73" i="19"/>
  <c r="Q72" i="19"/>
  <c r="Q71" i="19"/>
  <c r="Q70" i="19"/>
  <c r="Q69" i="19"/>
  <c r="Q68" i="19"/>
  <c r="Q67" i="19"/>
  <c r="Q66" i="19"/>
  <c r="Q65" i="19"/>
  <c r="Q64" i="19"/>
  <c r="Q63" i="19"/>
  <c r="Q62" i="19"/>
  <c r="Q61" i="19"/>
  <c r="Q60" i="19"/>
  <c r="Q59" i="19"/>
  <c r="Q58" i="19"/>
  <c r="Q57" i="19"/>
  <c r="Q56" i="19"/>
  <c r="Q55" i="19"/>
  <c r="Q54" i="19"/>
  <c r="Q53" i="19"/>
  <c r="Q52" i="19"/>
  <c r="Q51" i="19"/>
  <c r="Q50" i="19"/>
  <c r="Q49" i="19"/>
  <c r="Q48" i="19"/>
  <c r="Q47" i="19"/>
  <c r="Q46" i="19"/>
  <c r="Q45" i="19"/>
  <c r="Q44" i="19"/>
  <c r="Q43" i="19"/>
  <c r="Q42" i="19"/>
  <c r="Q41" i="19"/>
  <c r="Q40" i="19"/>
  <c r="Q39" i="19"/>
  <c r="Q38" i="19"/>
  <c r="Q37" i="19"/>
  <c r="Q36" i="19"/>
  <c r="Q35" i="19"/>
  <c r="Q34" i="19"/>
  <c r="Q33" i="19"/>
  <c r="Q32" i="19"/>
  <c r="Q31" i="19"/>
  <c r="Q30" i="19"/>
  <c r="Q29" i="19"/>
  <c r="Q28" i="19"/>
  <c r="Q27" i="19"/>
  <c r="Q26" i="19"/>
  <c r="Q25" i="19"/>
  <c r="Q24" i="19"/>
  <c r="Q23" i="19"/>
  <c r="Q22" i="19"/>
  <c r="Q21" i="19"/>
  <c r="Q20" i="19"/>
  <c r="Q19" i="19"/>
  <c r="Q18" i="19"/>
  <c r="Q17" i="19"/>
  <c r="Q16" i="19"/>
  <c r="Q15" i="19"/>
  <c r="Q14" i="19"/>
  <c r="Q13" i="19"/>
  <c r="L8" i="19"/>
  <c r="B12" i="19" s="1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78" i="19" s="1"/>
  <c r="B79" i="19" s="1"/>
  <c r="B80" i="19" s="1"/>
  <c r="B81" i="19" s="1"/>
  <c r="B82" i="19" s="1"/>
  <c r="B83" i="19" s="1"/>
  <c r="B84" i="19" s="1"/>
  <c r="B85" i="19" s="1"/>
  <c r="B86" i="19" s="1"/>
  <c r="B87" i="19" s="1"/>
  <c r="B88" i="19" s="1"/>
  <c r="B89" i="19" s="1"/>
  <c r="B90" i="19" s="1"/>
  <c r="B91" i="19" s="1"/>
  <c r="B92" i="19" s="1"/>
  <c r="B93" i="19" s="1"/>
  <c r="B94" i="19" s="1"/>
  <c r="B95" i="19" s="1"/>
  <c r="B96" i="19" s="1"/>
  <c r="B97" i="19" s="1"/>
  <c r="B98" i="19" s="1"/>
  <c r="B99" i="19" s="1"/>
  <c r="B100" i="19" s="1"/>
  <c r="B101" i="19" s="1"/>
  <c r="B102" i="19" s="1"/>
  <c r="B103" i="19" s="1"/>
  <c r="B104" i="19" s="1"/>
  <c r="B105" i="19" s="1"/>
  <c r="B106" i="19" s="1"/>
  <c r="B107" i="19" s="1"/>
  <c r="B108" i="19" s="1"/>
  <c r="B109" i="19" s="1"/>
  <c r="B110" i="19" s="1"/>
  <c r="B111" i="19" s="1"/>
  <c r="B112" i="19" s="1"/>
  <c r="B113" i="19" s="1"/>
  <c r="B114" i="19" s="1"/>
  <c r="B115" i="19" s="1"/>
  <c r="B116" i="19" s="1"/>
  <c r="B117" i="19" s="1"/>
  <c r="B118" i="19" s="1"/>
  <c r="B119" i="19" s="1"/>
  <c r="B120" i="19" s="1"/>
  <c r="B121" i="19" s="1"/>
  <c r="B122" i="19" s="1"/>
  <c r="B123" i="19" s="1"/>
  <c r="B124" i="19" s="1"/>
  <c r="B125" i="19" s="1"/>
  <c r="B126" i="19" s="1"/>
  <c r="B127" i="19" s="1"/>
  <c r="B128" i="19" s="1"/>
  <c r="B129" i="19" s="1"/>
  <c r="B130" i="19" s="1"/>
  <c r="B131" i="19" s="1"/>
  <c r="B132" i="19" s="1"/>
  <c r="B133" i="19" s="1"/>
  <c r="B134" i="19" s="1"/>
  <c r="B135" i="19" s="1"/>
  <c r="B136" i="19" s="1"/>
  <c r="B137" i="19" s="1"/>
  <c r="B138" i="19" s="1"/>
  <c r="B139" i="19" s="1"/>
  <c r="B140" i="19" s="1"/>
  <c r="B141" i="19" s="1"/>
  <c r="B142" i="19" s="1"/>
  <c r="B143" i="19" s="1"/>
  <c r="B144" i="19" s="1"/>
  <c r="B145" i="19" s="1"/>
  <c r="B146" i="19" s="1"/>
  <c r="B147" i="19" s="1"/>
  <c r="B148" i="19" s="1"/>
  <c r="B149" i="19" s="1"/>
  <c r="B150" i="19" s="1"/>
  <c r="B151" i="19" s="1"/>
  <c r="B152" i="19" s="1"/>
  <c r="B153" i="19" s="1"/>
  <c r="B154" i="19" s="1"/>
  <c r="B155" i="19" s="1"/>
  <c r="B156" i="19" s="1"/>
  <c r="B157" i="19" s="1"/>
  <c r="B158" i="19" s="1"/>
  <c r="B159" i="19" s="1"/>
  <c r="B160" i="19" s="1"/>
  <c r="B161" i="19" s="1"/>
  <c r="B162" i="19" s="1"/>
  <c r="B163" i="19" s="1"/>
  <c r="B164" i="19" s="1"/>
  <c r="B165" i="19" s="1"/>
  <c r="B166" i="19" s="1"/>
  <c r="B167" i="19" s="1"/>
  <c r="B168" i="19" s="1"/>
  <c r="B169" i="19" s="1"/>
  <c r="B170" i="19" s="1"/>
  <c r="B171" i="19" s="1"/>
  <c r="B172" i="19" s="1"/>
  <c r="B173" i="19" s="1"/>
  <c r="B174" i="19" s="1"/>
  <c r="B175" i="19" s="1"/>
  <c r="B176" i="19" s="1"/>
  <c r="B177" i="19" s="1"/>
  <c r="B178" i="19" s="1"/>
  <c r="B179" i="19" s="1"/>
  <c r="C8" i="19"/>
  <c r="L7" i="19"/>
  <c r="C7" i="19"/>
  <c r="B5" i="19"/>
  <c r="K4" i="19"/>
  <c r="B4" i="19"/>
  <c r="K3" i="19"/>
  <c r="B3" i="19"/>
  <c r="K2" i="19"/>
  <c r="B2" i="19"/>
  <c r="K1" i="19"/>
  <c r="B1" i="19"/>
  <c r="P400" i="12"/>
  <c r="O400" i="12"/>
  <c r="N400" i="12"/>
  <c r="M400" i="12"/>
  <c r="L400" i="12"/>
  <c r="K400" i="12"/>
  <c r="J400" i="12"/>
  <c r="I400" i="12"/>
  <c r="H400" i="12"/>
  <c r="G400" i="12"/>
  <c r="F400" i="12"/>
  <c r="E400" i="12"/>
  <c r="D400" i="12"/>
  <c r="C400" i="12"/>
  <c r="P397" i="12"/>
  <c r="O397" i="12"/>
  <c r="N397" i="12"/>
  <c r="M397" i="12"/>
  <c r="L397" i="12"/>
  <c r="K397" i="12"/>
  <c r="J397" i="12"/>
  <c r="I397" i="12"/>
  <c r="H397" i="12"/>
  <c r="G397" i="12"/>
  <c r="F397" i="12"/>
  <c r="E397" i="12"/>
  <c r="D397" i="12"/>
  <c r="C397" i="12"/>
  <c r="P394" i="12"/>
  <c r="O394" i="12"/>
  <c r="N394" i="12"/>
  <c r="M394" i="12"/>
  <c r="L394" i="12"/>
  <c r="K394" i="12"/>
  <c r="J394" i="12"/>
  <c r="I394" i="12"/>
  <c r="H394" i="12"/>
  <c r="G394" i="12"/>
  <c r="F394" i="12"/>
  <c r="E394" i="12"/>
  <c r="D394" i="12"/>
  <c r="C394" i="12"/>
  <c r="P391" i="12"/>
  <c r="O391" i="12"/>
  <c r="N391" i="12"/>
  <c r="M391" i="12"/>
  <c r="L391" i="12"/>
  <c r="K391" i="12"/>
  <c r="J391" i="12"/>
  <c r="I391" i="12"/>
  <c r="H391" i="12"/>
  <c r="G391" i="12"/>
  <c r="F391" i="12"/>
  <c r="E391" i="12"/>
  <c r="D391" i="12"/>
  <c r="C391" i="12"/>
  <c r="P388" i="12"/>
  <c r="O388" i="12"/>
  <c r="N388" i="12"/>
  <c r="M388" i="12"/>
  <c r="L388" i="12"/>
  <c r="K388" i="12"/>
  <c r="J388" i="12"/>
  <c r="I388" i="12"/>
  <c r="H388" i="12"/>
  <c r="G388" i="12"/>
  <c r="F388" i="12"/>
  <c r="E388" i="12"/>
  <c r="D388" i="12"/>
  <c r="C388" i="12"/>
  <c r="P385" i="12"/>
  <c r="O385" i="12"/>
  <c r="N385" i="12"/>
  <c r="M385" i="12"/>
  <c r="L385" i="12"/>
  <c r="K385" i="12"/>
  <c r="J385" i="12"/>
  <c r="I385" i="12"/>
  <c r="H385" i="12"/>
  <c r="G385" i="12"/>
  <c r="F385" i="12"/>
  <c r="E385" i="12"/>
  <c r="D385" i="12"/>
  <c r="C385" i="12"/>
  <c r="P382" i="12"/>
  <c r="O382" i="12"/>
  <c r="N382" i="12"/>
  <c r="M382" i="12"/>
  <c r="L382" i="12"/>
  <c r="K382" i="12"/>
  <c r="J382" i="12"/>
  <c r="I382" i="12"/>
  <c r="H382" i="12"/>
  <c r="G382" i="12"/>
  <c r="F382" i="12"/>
  <c r="E382" i="12"/>
  <c r="D382" i="12"/>
  <c r="C382" i="12"/>
  <c r="P379" i="12"/>
  <c r="O379" i="12"/>
  <c r="O403" i="12" s="1"/>
  <c r="N379" i="12"/>
  <c r="N403" i="12" s="1"/>
  <c r="M379" i="12"/>
  <c r="M403" i="12" s="1"/>
  <c r="L379" i="12"/>
  <c r="K379" i="12"/>
  <c r="K403" i="12" s="1"/>
  <c r="J379" i="12"/>
  <c r="J403" i="12" s="1"/>
  <c r="I379" i="12"/>
  <c r="I403" i="12" s="1"/>
  <c r="H379" i="12"/>
  <c r="G379" i="12"/>
  <c r="G403" i="12" s="1"/>
  <c r="F379" i="12"/>
  <c r="F403" i="12" s="1"/>
  <c r="E379" i="12"/>
  <c r="E403" i="12" s="1"/>
  <c r="D379" i="12"/>
  <c r="C379" i="12"/>
  <c r="C403" i="12" s="1"/>
  <c r="Q377" i="12"/>
  <c r="Q376" i="12"/>
  <c r="Q375" i="12"/>
  <c r="Q374" i="12"/>
  <c r="Q373" i="12"/>
  <c r="Q372" i="12"/>
  <c r="Q371" i="12"/>
  <c r="Q370" i="12"/>
  <c r="Q369" i="12"/>
  <c r="Q368" i="12"/>
  <c r="Q367" i="12"/>
  <c r="Q366" i="12"/>
  <c r="Q365" i="12"/>
  <c r="Q364" i="12"/>
  <c r="Q363" i="12"/>
  <c r="Q362" i="12"/>
  <c r="Q361" i="12"/>
  <c r="Q360" i="12"/>
  <c r="Q359" i="12"/>
  <c r="Q358" i="12"/>
  <c r="Q357" i="12"/>
  <c r="Q356" i="12"/>
  <c r="Q355" i="12"/>
  <c r="Q354" i="12"/>
  <c r="Q353" i="12"/>
  <c r="Q352" i="12"/>
  <c r="Q351" i="12"/>
  <c r="Q350" i="12"/>
  <c r="Q349" i="12"/>
  <c r="Q348" i="12"/>
  <c r="Q347" i="12"/>
  <c r="Q346" i="12"/>
  <c r="Q345" i="12"/>
  <c r="Q344" i="12"/>
  <c r="Q343" i="12"/>
  <c r="Q342" i="12"/>
  <c r="Q341" i="12"/>
  <c r="Q340" i="12"/>
  <c r="Q339" i="12"/>
  <c r="Q338" i="12"/>
  <c r="Q337" i="12"/>
  <c r="Q336" i="12"/>
  <c r="Q335" i="12"/>
  <c r="Q334" i="12"/>
  <c r="Q333" i="12"/>
  <c r="Q332" i="12"/>
  <c r="Q331" i="12"/>
  <c r="Q330" i="12"/>
  <c r="Q329" i="12"/>
  <c r="Q328" i="12"/>
  <c r="Q327" i="12"/>
  <c r="Q326" i="12"/>
  <c r="Q325" i="12"/>
  <c r="Q324" i="12"/>
  <c r="Q323" i="12"/>
  <c r="Q322" i="12"/>
  <c r="Q321" i="12"/>
  <c r="Q320" i="12"/>
  <c r="Q319" i="12"/>
  <c r="Q318" i="12"/>
  <c r="Q317" i="12"/>
  <c r="Q316" i="12"/>
  <c r="Q315" i="12"/>
  <c r="Q314" i="12"/>
  <c r="Q313" i="12"/>
  <c r="Q312" i="12"/>
  <c r="Q311" i="12"/>
  <c r="Q310" i="12"/>
  <c r="Q309" i="12"/>
  <c r="Q308" i="12"/>
  <c r="Q307" i="12"/>
  <c r="Q306" i="12"/>
  <c r="Q305" i="12"/>
  <c r="Q304" i="12"/>
  <c r="Q303" i="12"/>
  <c r="Q302" i="12"/>
  <c r="Q301" i="12"/>
  <c r="Q300" i="12"/>
  <c r="Q299" i="12"/>
  <c r="Q298" i="12"/>
  <c r="Q297" i="12"/>
  <c r="Q296" i="12"/>
  <c r="Q295" i="12"/>
  <c r="Q294" i="12"/>
  <c r="Q293" i="12"/>
  <c r="Q292" i="12"/>
  <c r="Q291" i="12"/>
  <c r="Q290" i="12"/>
  <c r="Q289" i="12"/>
  <c r="Q288" i="12"/>
  <c r="Q287" i="12"/>
  <c r="Q286" i="12"/>
  <c r="Q285" i="12"/>
  <c r="Q284" i="12"/>
  <c r="Q283" i="12"/>
  <c r="Q282" i="12"/>
  <c r="Q281" i="12"/>
  <c r="Q280" i="12"/>
  <c r="Q279" i="12"/>
  <c r="Q278" i="12"/>
  <c r="Q277" i="12"/>
  <c r="Q276" i="12"/>
  <c r="Q275" i="12"/>
  <c r="Q274" i="12"/>
  <c r="Q273" i="12"/>
  <c r="Q272" i="12"/>
  <c r="Q271" i="12"/>
  <c r="Q270" i="12"/>
  <c r="Q269" i="12"/>
  <c r="Q268" i="12"/>
  <c r="Q267" i="12"/>
  <c r="Q266" i="12"/>
  <c r="Q265" i="12"/>
  <c r="Q264" i="12"/>
  <c r="Q263" i="12"/>
  <c r="Q262" i="12"/>
  <c r="Q261" i="12"/>
  <c r="Q260" i="12"/>
  <c r="Q259" i="12"/>
  <c r="Q258" i="12"/>
  <c r="Q257" i="12"/>
  <c r="Q256" i="12"/>
  <c r="Q255" i="12"/>
  <c r="Q254" i="12"/>
  <c r="Q253" i="12"/>
  <c r="Q252" i="12"/>
  <c r="Q251" i="12"/>
  <c r="Q250" i="12"/>
  <c r="Q249" i="12"/>
  <c r="Q248" i="12"/>
  <c r="Q247" i="12"/>
  <c r="Q246" i="12"/>
  <c r="Q245" i="12"/>
  <c r="Q244" i="12"/>
  <c r="Q243" i="12"/>
  <c r="Q242" i="12"/>
  <c r="Q241" i="12"/>
  <c r="Q240" i="12"/>
  <c r="Q239" i="12"/>
  <c r="Q238" i="12"/>
  <c r="Q237" i="12"/>
  <c r="Q236" i="12"/>
  <c r="Q235" i="12"/>
  <c r="Q234" i="12"/>
  <c r="Q233" i="12"/>
  <c r="Q232" i="12"/>
  <c r="Q231" i="12"/>
  <c r="Q230" i="12"/>
  <c r="Q229" i="12"/>
  <c r="Q228" i="12"/>
  <c r="Q227" i="12"/>
  <c r="Q226" i="12"/>
  <c r="Q225" i="12"/>
  <c r="Q224" i="12"/>
  <c r="Q223" i="12"/>
  <c r="Q222" i="12"/>
  <c r="Q221" i="12"/>
  <c r="Q220" i="12"/>
  <c r="Q219" i="12"/>
  <c r="Q218" i="12"/>
  <c r="Q217" i="12"/>
  <c r="Q216" i="12"/>
  <c r="Q215" i="12"/>
  <c r="Q214" i="12"/>
  <c r="Q213" i="12"/>
  <c r="Q212" i="12"/>
  <c r="Q211" i="12"/>
  <c r="Q210" i="12"/>
  <c r="H8" i="18"/>
  <c r="C8" i="18"/>
  <c r="H7" i="18"/>
  <c r="C7" i="18"/>
  <c r="B5" i="18"/>
  <c r="H4" i="18"/>
  <c r="B4" i="18"/>
  <c r="H3" i="18"/>
  <c r="B3" i="18"/>
  <c r="H2" i="18"/>
  <c r="B2" i="18"/>
  <c r="H1" i="18"/>
  <c r="B1" i="18"/>
  <c r="E211" i="11"/>
  <c r="F211" i="11"/>
  <c r="G211" i="11"/>
  <c r="H211" i="11"/>
  <c r="I211" i="11"/>
  <c r="E212" i="11"/>
  <c r="F212" i="11"/>
  <c r="G212" i="11"/>
  <c r="H212" i="11"/>
  <c r="I212" i="11"/>
  <c r="E213" i="11"/>
  <c r="F213" i="11"/>
  <c r="G213" i="11"/>
  <c r="H213" i="11"/>
  <c r="I213" i="11"/>
  <c r="E214" i="11"/>
  <c r="J214" i="11" s="1"/>
  <c r="F214" i="11"/>
  <c r="G214" i="11"/>
  <c r="H214" i="11"/>
  <c r="I214" i="11"/>
  <c r="E215" i="11"/>
  <c r="F215" i="11"/>
  <c r="G215" i="11"/>
  <c r="H215" i="11"/>
  <c r="I215" i="11"/>
  <c r="E216" i="11"/>
  <c r="J216" i="11" s="1"/>
  <c r="F216" i="11"/>
  <c r="G216" i="11"/>
  <c r="H216" i="11"/>
  <c r="I216" i="11"/>
  <c r="E217" i="11"/>
  <c r="F217" i="11"/>
  <c r="G217" i="11"/>
  <c r="H217" i="11"/>
  <c r="I217" i="11"/>
  <c r="E218" i="11"/>
  <c r="F218" i="11"/>
  <c r="G218" i="11"/>
  <c r="H218" i="11"/>
  <c r="I218" i="11"/>
  <c r="J218" i="11" s="1"/>
  <c r="E219" i="11"/>
  <c r="F219" i="11"/>
  <c r="J219" i="11" s="1"/>
  <c r="G219" i="11"/>
  <c r="H219" i="11"/>
  <c r="I219" i="11"/>
  <c r="E220" i="11"/>
  <c r="F220" i="11"/>
  <c r="G220" i="11"/>
  <c r="H220" i="11"/>
  <c r="I220" i="11"/>
  <c r="E221" i="11"/>
  <c r="F221" i="11"/>
  <c r="G221" i="11"/>
  <c r="H221" i="11"/>
  <c r="I221" i="11"/>
  <c r="E222" i="11"/>
  <c r="J222" i="11" s="1"/>
  <c r="F222" i="11"/>
  <c r="G222" i="11"/>
  <c r="H222" i="11"/>
  <c r="I222" i="11"/>
  <c r="E223" i="11"/>
  <c r="F223" i="11"/>
  <c r="G223" i="11"/>
  <c r="H223" i="11"/>
  <c r="I223" i="11"/>
  <c r="E224" i="11"/>
  <c r="F224" i="11"/>
  <c r="G224" i="11"/>
  <c r="H224" i="11"/>
  <c r="I224" i="11"/>
  <c r="E225" i="11"/>
  <c r="F225" i="11"/>
  <c r="G225" i="11"/>
  <c r="H225" i="11"/>
  <c r="I225" i="11"/>
  <c r="E226" i="11"/>
  <c r="F226" i="11"/>
  <c r="G226" i="11"/>
  <c r="H226" i="11"/>
  <c r="I226" i="11"/>
  <c r="J226" i="11" s="1"/>
  <c r="E227" i="11"/>
  <c r="F227" i="11"/>
  <c r="G227" i="11"/>
  <c r="H227" i="11"/>
  <c r="I227" i="11"/>
  <c r="E228" i="11"/>
  <c r="F228" i="11"/>
  <c r="G228" i="11"/>
  <c r="H228" i="11"/>
  <c r="I228" i="11"/>
  <c r="E229" i="11"/>
  <c r="F229" i="11"/>
  <c r="G229" i="11"/>
  <c r="H229" i="11"/>
  <c r="I229" i="11"/>
  <c r="E230" i="11"/>
  <c r="J230" i="11" s="1"/>
  <c r="F230" i="11"/>
  <c r="G230" i="11"/>
  <c r="H230" i="11"/>
  <c r="I230" i="11"/>
  <c r="E231" i="11"/>
  <c r="F231" i="11"/>
  <c r="G231" i="11"/>
  <c r="H231" i="11"/>
  <c r="I231" i="11"/>
  <c r="E232" i="11"/>
  <c r="J232" i="11" s="1"/>
  <c r="F232" i="11"/>
  <c r="G232" i="11"/>
  <c r="H232" i="11"/>
  <c r="I232" i="11"/>
  <c r="E233" i="11"/>
  <c r="F233" i="11"/>
  <c r="G233" i="11"/>
  <c r="H233" i="11"/>
  <c r="I233" i="11"/>
  <c r="E234" i="11"/>
  <c r="F234" i="11"/>
  <c r="G234" i="11"/>
  <c r="H234" i="11"/>
  <c r="I234" i="11"/>
  <c r="J234" i="11" s="1"/>
  <c r="E235" i="11"/>
  <c r="F235" i="11"/>
  <c r="G235" i="11"/>
  <c r="H235" i="11"/>
  <c r="I235" i="11"/>
  <c r="E236" i="11"/>
  <c r="F236" i="11"/>
  <c r="G236" i="11"/>
  <c r="H236" i="11"/>
  <c r="I236" i="11"/>
  <c r="E237" i="11"/>
  <c r="F237" i="11"/>
  <c r="G237" i="11"/>
  <c r="H237" i="11"/>
  <c r="I237" i="11"/>
  <c r="E238" i="11"/>
  <c r="J238" i="11" s="1"/>
  <c r="F238" i="11"/>
  <c r="G238" i="11"/>
  <c r="H238" i="11"/>
  <c r="I238" i="11"/>
  <c r="E239" i="11"/>
  <c r="F239" i="11"/>
  <c r="G239" i="11"/>
  <c r="H239" i="11"/>
  <c r="I239" i="11"/>
  <c r="E240" i="11"/>
  <c r="J240" i="11" s="1"/>
  <c r="F240" i="11"/>
  <c r="G240" i="11"/>
  <c r="H240" i="11"/>
  <c r="I240" i="11"/>
  <c r="E241" i="11"/>
  <c r="F241" i="11"/>
  <c r="J241" i="11" s="1"/>
  <c r="G241" i="11"/>
  <c r="H241" i="11"/>
  <c r="I241" i="11"/>
  <c r="E242" i="11"/>
  <c r="F242" i="11"/>
  <c r="G242" i="11"/>
  <c r="H242" i="11"/>
  <c r="I242" i="11"/>
  <c r="J242" i="11" s="1"/>
  <c r="E243" i="11"/>
  <c r="F243" i="11"/>
  <c r="J243" i="11" s="1"/>
  <c r="G243" i="11"/>
  <c r="H243" i="11"/>
  <c r="I243" i="11"/>
  <c r="E244" i="11"/>
  <c r="F244" i="11"/>
  <c r="G244" i="11"/>
  <c r="H244" i="11"/>
  <c r="I244" i="11"/>
  <c r="E245" i="11"/>
  <c r="F245" i="11"/>
  <c r="G245" i="11"/>
  <c r="H245" i="11"/>
  <c r="I245" i="11"/>
  <c r="E246" i="11"/>
  <c r="J246" i="11" s="1"/>
  <c r="F246" i="11"/>
  <c r="G246" i="11"/>
  <c r="H246" i="11"/>
  <c r="I246" i="11"/>
  <c r="E247" i="11"/>
  <c r="F247" i="11"/>
  <c r="G247" i="11"/>
  <c r="H247" i="11"/>
  <c r="I247" i="11"/>
  <c r="E248" i="11"/>
  <c r="J248" i="11" s="1"/>
  <c r="F248" i="11"/>
  <c r="G248" i="11"/>
  <c r="H248" i="11"/>
  <c r="I248" i="11"/>
  <c r="E249" i="11"/>
  <c r="F249" i="11"/>
  <c r="G249" i="11"/>
  <c r="H249" i="11"/>
  <c r="I249" i="11"/>
  <c r="E250" i="11"/>
  <c r="F250" i="11"/>
  <c r="G250" i="11"/>
  <c r="H250" i="11"/>
  <c r="I250" i="11"/>
  <c r="J250" i="11" s="1"/>
  <c r="E251" i="11"/>
  <c r="F251" i="11"/>
  <c r="J251" i="11" s="1"/>
  <c r="G251" i="11"/>
  <c r="H251" i="11"/>
  <c r="I251" i="11"/>
  <c r="E252" i="11"/>
  <c r="F252" i="11"/>
  <c r="G252" i="11"/>
  <c r="H252" i="11"/>
  <c r="I252" i="11"/>
  <c r="E253" i="11"/>
  <c r="F253" i="11"/>
  <c r="G253" i="11"/>
  <c r="H253" i="11"/>
  <c r="I253" i="11"/>
  <c r="E254" i="11"/>
  <c r="J254" i="11" s="1"/>
  <c r="F254" i="11"/>
  <c r="G254" i="11"/>
  <c r="H254" i="11"/>
  <c r="I254" i="11"/>
  <c r="E255" i="11"/>
  <c r="F255" i="11"/>
  <c r="G255" i="11"/>
  <c r="H255" i="11"/>
  <c r="I255" i="11"/>
  <c r="E256" i="11"/>
  <c r="J256" i="11" s="1"/>
  <c r="F256" i="11"/>
  <c r="G256" i="11"/>
  <c r="H256" i="11"/>
  <c r="I256" i="11"/>
  <c r="E257" i="11"/>
  <c r="F257" i="11"/>
  <c r="G257" i="11"/>
  <c r="H257" i="11"/>
  <c r="I257" i="11"/>
  <c r="E258" i="11"/>
  <c r="F258" i="11"/>
  <c r="G258" i="11"/>
  <c r="H258" i="11"/>
  <c r="I258" i="11"/>
  <c r="E259" i="11"/>
  <c r="F259" i="11"/>
  <c r="J259" i="11" s="1"/>
  <c r="G259" i="11"/>
  <c r="H259" i="11"/>
  <c r="I259" i="11"/>
  <c r="E260" i="11"/>
  <c r="F260" i="11"/>
  <c r="G260" i="11"/>
  <c r="H260" i="11"/>
  <c r="I260" i="11"/>
  <c r="E261" i="11"/>
  <c r="F261" i="11"/>
  <c r="G261" i="11"/>
  <c r="H261" i="11"/>
  <c r="I261" i="11"/>
  <c r="E262" i="11"/>
  <c r="J262" i="11" s="1"/>
  <c r="F262" i="11"/>
  <c r="G262" i="11"/>
  <c r="H262" i="11"/>
  <c r="I262" i="11"/>
  <c r="E263" i="11"/>
  <c r="F263" i="11"/>
  <c r="G263" i="11"/>
  <c r="H263" i="11"/>
  <c r="I263" i="11"/>
  <c r="E264" i="11"/>
  <c r="J264" i="11" s="1"/>
  <c r="F264" i="11"/>
  <c r="G264" i="11"/>
  <c r="H264" i="11"/>
  <c r="I264" i="11"/>
  <c r="E265" i="11"/>
  <c r="F265" i="11"/>
  <c r="G265" i="11"/>
  <c r="H265" i="11"/>
  <c r="I265" i="11"/>
  <c r="E266" i="11"/>
  <c r="F266" i="11"/>
  <c r="G266" i="11"/>
  <c r="H266" i="11"/>
  <c r="I266" i="11"/>
  <c r="J266" i="11" s="1"/>
  <c r="E267" i="11"/>
  <c r="F267" i="11"/>
  <c r="J267" i="11" s="1"/>
  <c r="G267" i="11"/>
  <c r="H267" i="11"/>
  <c r="I267" i="11"/>
  <c r="E268" i="11"/>
  <c r="F268" i="11"/>
  <c r="G268" i="11"/>
  <c r="H268" i="11"/>
  <c r="I268" i="11"/>
  <c r="E269" i="11"/>
  <c r="F269" i="11"/>
  <c r="G269" i="11"/>
  <c r="H269" i="11"/>
  <c r="I269" i="11"/>
  <c r="E270" i="11"/>
  <c r="J270" i="11" s="1"/>
  <c r="F270" i="11"/>
  <c r="G270" i="11"/>
  <c r="H270" i="11"/>
  <c r="I270" i="11"/>
  <c r="E271" i="11"/>
  <c r="F271" i="11"/>
  <c r="G271" i="11"/>
  <c r="H271" i="11"/>
  <c r="I271" i="11"/>
  <c r="E272" i="11"/>
  <c r="J272" i="11" s="1"/>
  <c r="F272" i="11"/>
  <c r="G272" i="11"/>
  <c r="H272" i="11"/>
  <c r="I272" i="11"/>
  <c r="E273" i="11"/>
  <c r="F273" i="11"/>
  <c r="J273" i="11" s="1"/>
  <c r="G273" i="11"/>
  <c r="H273" i="11"/>
  <c r="I273" i="11"/>
  <c r="E274" i="11"/>
  <c r="F274" i="11"/>
  <c r="G274" i="11"/>
  <c r="H274" i="11"/>
  <c r="I274" i="11"/>
  <c r="J274" i="11" s="1"/>
  <c r="E275" i="11"/>
  <c r="F275" i="11"/>
  <c r="G275" i="11"/>
  <c r="H275" i="11"/>
  <c r="I275" i="11"/>
  <c r="E276" i="11"/>
  <c r="F276" i="11"/>
  <c r="G276" i="11"/>
  <c r="H276" i="11"/>
  <c r="I276" i="11"/>
  <c r="E277" i="11"/>
  <c r="F277" i="11"/>
  <c r="G277" i="11"/>
  <c r="H277" i="11"/>
  <c r="I277" i="11"/>
  <c r="E278" i="11"/>
  <c r="J278" i="11" s="1"/>
  <c r="F278" i="11"/>
  <c r="G278" i="11"/>
  <c r="H278" i="11"/>
  <c r="I278" i="11"/>
  <c r="E279" i="11"/>
  <c r="F279" i="11"/>
  <c r="G279" i="11"/>
  <c r="H279" i="11"/>
  <c r="I279" i="11"/>
  <c r="E280" i="11"/>
  <c r="J280" i="11" s="1"/>
  <c r="F280" i="11"/>
  <c r="G280" i="11"/>
  <c r="H280" i="11"/>
  <c r="I280" i="11"/>
  <c r="E281" i="11"/>
  <c r="F281" i="11"/>
  <c r="G281" i="11"/>
  <c r="H281" i="11"/>
  <c r="I281" i="11"/>
  <c r="E282" i="11"/>
  <c r="F282" i="11"/>
  <c r="G282" i="11"/>
  <c r="H282" i="11"/>
  <c r="I282" i="11"/>
  <c r="E283" i="11"/>
  <c r="F283" i="11"/>
  <c r="J283" i="11" s="1"/>
  <c r="G283" i="11"/>
  <c r="H283" i="11"/>
  <c r="I283" i="11"/>
  <c r="E284" i="11"/>
  <c r="F284" i="11"/>
  <c r="G284" i="11"/>
  <c r="H284" i="11"/>
  <c r="I284" i="11"/>
  <c r="E285" i="11"/>
  <c r="F285" i="11"/>
  <c r="G285" i="11"/>
  <c r="H285" i="11"/>
  <c r="I285" i="11"/>
  <c r="E286" i="11"/>
  <c r="J286" i="11" s="1"/>
  <c r="F286" i="11"/>
  <c r="G286" i="11"/>
  <c r="H286" i="11"/>
  <c r="I286" i="11"/>
  <c r="E287" i="11"/>
  <c r="F287" i="11"/>
  <c r="G287" i="11"/>
  <c r="H287" i="11"/>
  <c r="I287" i="11"/>
  <c r="E288" i="11"/>
  <c r="J288" i="11" s="1"/>
  <c r="F288" i="11"/>
  <c r="G288" i="11"/>
  <c r="H288" i="11"/>
  <c r="I288" i="11"/>
  <c r="E289" i="11"/>
  <c r="F289" i="11"/>
  <c r="G289" i="11"/>
  <c r="H289" i="11"/>
  <c r="I289" i="11"/>
  <c r="E290" i="11"/>
  <c r="F290" i="11"/>
  <c r="G290" i="11"/>
  <c r="H290" i="11"/>
  <c r="I290" i="11"/>
  <c r="J290" i="11" s="1"/>
  <c r="E291" i="11"/>
  <c r="F291" i="11"/>
  <c r="J291" i="11" s="1"/>
  <c r="G291" i="11"/>
  <c r="H291" i="11"/>
  <c r="I291" i="11"/>
  <c r="E292" i="11"/>
  <c r="F292" i="11"/>
  <c r="G292" i="11"/>
  <c r="H292" i="11"/>
  <c r="I292" i="11"/>
  <c r="E293" i="11"/>
  <c r="F293" i="11"/>
  <c r="G293" i="11"/>
  <c r="H293" i="11"/>
  <c r="I293" i="11"/>
  <c r="E294" i="11"/>
  <c r="J294" i="11" s="1"/>
  <c r="F294" i="11"/>
  <c r="G294" i="11"/>
  <c r="H294" i="11"/>
  <c r="I294" i="11"/>
  <c r="E295" i="11"/>
  <c r="F295" i="11"/>
  <c r="G295" i="11"/>
  <c r="H295" i="11"/>
  <c r="I295" i="11"/>
  <c r="E296" i="11"/>
  <c r="J296" i="11" s="1"/>
  <c r="F296" i="11"/>
  <c r="G296" i="11"/>
  <c r="H296" i="11"/>
  <c r="I296" i="11"/>
  <c r="E297" i="11"/>
  <c r="F297" i="11"/>
  <c r="G297" i="11"/>
  <c r="H297" i="11"/>
  <c r="I297" i="11"/>
  <c r="E298" i="11"/>
  <c r="F298" i="11"/>
  <c r="G298" i="11"/>
  <c r="H298" i="11"/>
  <c r="I298" i="11"/>
  <c r="J298" i="11" s="1"/>
  <c r="E299" i="11"/>
  <c r="F299" i="11"/>
  <c r="G299" i="11"/>
  <c r="H299" i="11"/>
  <c r="I299" i="11"/>
  <c r="E300" i="11"/>
  <c r="F300" i="11"/>
  <c r="G300" i="11"/>
  <c r="H300" i="11"/>
  <c r="I300" i="11"/>
  <c r="E301" i="11"/>
  <c r="F301" i="11"/>
  <c r="G301" i="11"/>
  <c r="H301" i="11"/>
  <c r="I301" i="11"/>
  <c r="E302" i="11"/>
  <c r="J302" i="11" s="1"/>
  <c r="F302" i="11"/>
  <c r="G302" i="11"/>
  <c r="H302" i="11"/>
  <c r="I302" i="11"/>
  <c r="E303" i="11"/>
  <c r="F303" i="11"/>
  <c r="G303" i="11"/>
  <c r="H303" i="11"/>
  <c r="I303" i="11"/>
  <c r="E304" i="11"/>
  <c r="J304" i="11" s="1"/>
  <c r="F304" i="11"/>
  <c r="G304" i="11"/>
  <c r="H304" i="11"/>
  <c r="I304" i="11"/>
  <c r="E305" i="11"/>
  <c r="F305" i="11"/>
  <c r="J305" i="11" s="1"/>
  <c r="G305" i="11"/>
  <c r="H305" i="11"/>
  <c r="I305" i="11"/>
  <c r="E306" i="11"/>
  <c r="F306" i="11"/>
  <c r="G306" i="11"/>
  <c r="H306" i="11"/>
  <c r="I306" i="11"/>
  <c r="J306" i="11" s="1"/>
  <c r="E307" i="11"/>
  <c r="F307" i="11"/>
  <c r="G307" i="11"/>
  <c r="H307" i="11"/>
  <c r="I307" i="11"/>
  <c r="E308" i="11"/>
  <c r="F308" i="11"/>
  <c r="G308" i="11"/>
  <c r="H308" i="11"/>
  <c r="I308" i="11"/>
  <c r="E309" i="11"/>
  <c r="F309" i="11"/>
  <c r="G309" i="11"/>
  <c r="H309" i="11"/>
  <c r="I309" i="11"/>
  <c r="E310" i="11"/>
  <c r="J310" i="11" s="1"/>
  <c r="F310" i="11"/>
  <c r="G310" i="11"/>
  <c r="H310" i="11"/>
  <c r="I310" i="11"/>
  <c r="E311" i="11"/>
  <c r="F311" i="11"/>
  <c r="G311" i="11"/>
  <c r="H311" i="11"/>
  <c r="I311" i="11"/>
  <c r="E312" i="11"/>
  <c r="J312" i="11" s="1"/>
  <c r="F312" i="11"/>
  <c r="G312" i="11"/>
  <c r="H312" i="11"/>
  <c r="I312" i="11"/>
  <c r="E313" i="11"/>
  <c r="F313" i="11"/>
  <c r="G313" i="11"/>
  <c r="H313" i="11"/>
  <c r="I313" i="11"/>
  <c r="E314" i="11"/>
  <c r="F314" i="11"/>
  <c r="G314" i="11"/>
  <c r="H314" i="11"/>
  <c r="I314" i="11"/>
  <c r="J314" i="11" s="1"/>
  <c r="E315" i="11"/>
  <c r="F315" i="11"/>
  <c r="J315" i="11" s="1"/>
  <c r="G315" i="11"/>
  <c r="H315" i="11"/>
  <c r="I315" i="11"/>
  <c r="E316" i="11"/>
  <c r="F316" i="11"/>
  <c r="G316" i="11"/>
  <c r="H316" i="11"/>
  <c r="I316" i="11"/>
  <c r="E317" i="11"/>
  <c r="F317" i="11"/>
  <c r="G317" i="11"/>
  <c r="H317" i="11"/>
  <c r="I317" i="11"/>
  <c r="E318" i="11"/>
  <c r="J318" i="11" s="1"/>
  <c r="F318" i="11"/>
  <c r="G318" i="11"/>
  <c r="H318" i="11"/>
  <c r="I318" i="11"/>
  <c r="E319" i="11"/>
  <c r="F319" i="11"/>
  <c r="G319" i="11"/>
  <c r="H319" i="11"/>
  <c r="I319" i="11"/>
  <c r="E320" i="11"/>
  <c r="J320" i="11" s="1"/>
  <c r="F320" i="11"/>
  <c r="G320" i="11"/>
  <c r="H320" i="11"/>
  <c r="I320" i="11"/>
  <c r="E321" i="11"/>
  <c r="F321" i="11"/>
  <c r="G321" i="11"/>
  <c r="H321" i="11"/>
  <c r="I321" i="11"/>
  <c r="E322" i="11"/>
  <c r="F322" i="11"/>
  <c r="G322" i="11"/>
  <c r="H322" i="11"/>
  <c r="I322" i="11"/>
  <c r="J322" i="11" s="1"/>
  <c r="E323" i="11"/>
  <c r="F323" i="11"/>
  <c r="G323" i="11"/>
  <c r="H323" i="11"/>
  <c r="I323" i="11"/>
  <c r="E324" i="11"/>
  <c r="F324" i="11"/>
  <c r="G324" i="11"/>
  <c r="H324" i="11"/>
  <c r="I324" i="11"/>
  <c r="E325" i="11"/>
  <c r="F325" i="11"/>
  <c r="G325" i="11"/>
  <c r="H325" i="11"/>
  <c r="I325" i="11"/>
  <c r="E326" i="11"/>
  <c r="J326" i="11" s="1"/>
  <c r="F326" i="11"/>
  <c r="G326" i="11"/>
  <c r="H326" i="11"/>
  <c r="I326" i="11"/>
  <c r="E327" i="11"/>
  <c r="F327" i="11"/>
  <c r="G327" i="11"/>
  <c r="H327" i="11"/>
  <c r="I327" i="11"/>
  <c r="E328" i="11"/>
  <c r="J328" i="11" s="1"/>
  <c r="F328" i="11"/>
  <c r="G328" i="11"/>
  <c r="H328" i="11"/>
  <c r="I328" i="11"/>
  <c r="E329" i="11"/>
  <c r="F329" i="11"/>
  <c r="G329" i="11"/>
  <c r="H329" i="11"/>
  <c r="I329" i="11"/>
  <c r="E330" i="11"/>
  <c r="F330" i="11"/>
  <c r="G330" i="11"/>
  <c r="H330" i="11"/>
  <c r="I330" i="11"/>
  <c r="J330" i="11" s="1"/>
  <c r="E331" i="11"/>
  <c r="F331" i="11"/>
  <c r="G331" i="11"/>
  <c r="H331" i="11"/>
  <c r="I331" i="11"/>
  <c r="E332" i="11"/>
  <c r="F332" i="11"/>
  <c r="G332" i="11"/>
  <c r="H332" i="11"/>
  <c r="I332" i="11"/>
  <c r="E333" i="11"/>
  <c r="F333" i="11"/>
  <c r="G333" i="11"/>
  <c r="H333" i="11"/>
  <c r="I333" i="11"/>
  <c r="E334" i="11"/>
  <c r="J334" i="11" s="1"/>
  <c r="F334" i="11"/>
  <c r="G334" i="11"/>
  <c r="H334" i="11"/>
  <c r="I334" i="11"/>
  <c r="E335" i="11"/>
  <c r="F335" i="11"/>
  <c r="G335" i="11"/>
  <c r="H335" i="11"/>
  <c r="I335" i="11"/>
  <c r="E336" i="11"/>
  <c r="J336" i="11" s="1"/>
  <c r="F336" i="11"/>
  <c r="G336" i="11"/>
  <c r="H336" i="11"/>
  <c r="I336" i="11"/>
  <c r="E337" i="11"/>
  <c r="F337" i="11"/>
  <c r="J337" i="11" s="1"/>
  <c r="G337" i="11"/>
  <c r="H337" i="11"/>
  <c r="I337" i="11"/>
  <c r="E338" i="11"/>
  <c r="F338" i="11"/>
  <c r="G338" i="11"/>
  <c r="H338" i="11"/>
  <c r="I338" i="11"/>
  <c r="J338" i="11" s="1"/>
  <c r="E339" i="11"/>
  <c r="F339" i="11"/>
  <c r="J339" i="11" s="1"/>
  <c r="G339" i="11"/>
  <c r="H339" i="11"/>
  <c r="I339" i="11"/>
  <c r="E340" i="11"/>
  <c r="F340" i="11"/>
  <c r="G340" i="11"/>
  <c r="H340" i="11"/>
  <c r="I340" i="11"/>
  <c r="E341" i="11"/>
  <c r="F341" i="11"/>
  <c r="G341" i="11"/>
  <c r="H341" i="11"/>
  <c r="I341" i="11"/>
  <c r="E342" i="11"/>
  <c r="J342" i="11" s="1"/>
  <c r="F342" i="11"/>
  <c r="G342" i="11"/>
  <c r="H342" i="11"/>
  <c r="I342" i="11"/>
  <c r="E343" i="11"/>
  <c r="F343" i="11"/>
  <c r="G343" i="11"/>
  <c r="H343" i="11"/>
  <c r="I343" i="11"/>
  <c r="E344" i="11"/>
  <c r="J344" i="11" s="1"/>
  <c r="F344" i="11"/>
  <c r="G344" i="11"/>
  <c r="H344" i="11"/>
  <c r="I344" i="11"/>
  <c r="E345" i="11"/>
  <c r="F345" i="11"/>
  <c r="G345" i="11"/>
  <c r="H345" i="11"/>
  <c r="I345" i="11"/>
  <c r="E346" i="11"/>
  <c r="F346" i="11"/>
  <c r="G346" i="11"/>
  <c r="H346" i="11"/>
  <c r="I346" i="11"/>
  <c r="J346" i="11" s="1"/>
  <c r="E347" i="11"/>
  <c r="F347" i="11"/>
  <c r="J347" i="11" s="1"/>
  <c r="G347" i="11"/>
  <c r="H347" i="11"/>
  <c r="I347" i="11"/>
  <c r="E348" i="11"/>
  <c r="F348" i="11"/>
  <c r="G348" i="11"/>
  <c r="H348" i="11"/>
  <c r="I348" i="11"/>
  <c r="E349" i="11"/>
  <c r="F349" i="11"/>
  <c r="G349" i="11"/>
  <c r="H349" i="11"/>
  <c r="I349" i="11"/>
  <c r="E350" i="11"/>
  <c r="J350" i="11" s="1"/>
  <c r="F350" i="11"/>
  <c r="G350" i="11"/>
  <c r="H350" i="11"/>
  <c r="I350" i="11"/>
  <c r="E351" i="11"/>
  <c r="F351" i="11"/>
  <c r="G351" i="11"/>
  <c r="H351" i="11"/>
  <c r="I351" i="11"/>
  <c r="E352" i="11"/>
  <c r="J352" i="11" s="1"/>
  <c r="F352" i="11"/>
  <c r="G352" i="11"/>
  <c r="H352" i="11"/>
  <c r="I352" i="11"/>
  <c r="E353" i="11"/>
  <c r="F353" i="11"/>
  <c r="G353" i="11"/>
  <c r="H353" i="11"/>
  <c r="I353" i="11"/>
  <c r="E354" i="11"/>
  <c r="F354" i="11"/>
  <c r="G354" i="11"/>
  <c r="H354" i="11"/>
  <c r="I354" i="11"/>
  <c r="J354" i="11" s="1"/>
  <c r="E355" i="11"/>
  <c r="F355" i="11"/>
  <c r="J355" i="11" s="1"/>
  <c r="G355" i="11"/>
  <c r="H355" i="11"/>
  <c r="I355" i="11"/>
  <c r="E356" i="11"/>
  <c r="F356" i="11"/>
  <c r="G356" i="11"/>
  <c r="H356" i="11"/>
  <c r="I356" i="11"/>
  <c r="E357" i="11"/>
  <c r="F357" i="11"/>
  <c r="G357" i="11"/>
  <c r="H357" i="11"/>
  <c r="I357" i="11"/>
  <c r="E358" i="11"/>
  <c r="J358" i="11" s="1"/>
  <c r="F358" i="11"/>
  <c r="G358" i="11"/>
  <c r="H358" i="11"/>
  <c r="I358" i="11"/>
  <c r="E359" i="11"/>
  <c r="F359" i="11"/>
  <c r="G359" i="11"/>
  <c r="H359" i="11"/>
  <c r="I359" i="11"/>
  <c r="E360" i="11"/>
  <c r="J360" i="11" s="1"/>
  <c r="F360" i="11"/>
  <c r="G360" i="11"/>
  <c r="H360" i="11"/>
  <c r="I360" i="11"/>
  <c r="E361" i="11"/>
  <c r="F361" i="11"/>
  <c r="G361" i="11"/>
  <c r="H361" i="11"/>
  <c r="I361" i="11"/>
  <c r="E362" i="11"/>
  <c r="F362" i="11"/>
  <c r="G362" i="11"/>
  <c r="H362" i="11"/>
  <c r="I362" i="11"/>
  <c r="J362" i="11" s="1"/>
  <c r="E363" i="11"/>
  <c r="F363" i="11"/>
  <c r="G363" i="11"/>
  <c r="H363" i="11"/>
  <c r="I363" i="11"/>
  <c r="E364" i="11"/>
  <c r="F364" i="11"/>
  <c r="G364" i="11"/>
  <c r="H364" i="11"/>
  <c r="I364" i="11"/>
  <c r="E365" i="11"/>
  <c r="F365" i="11"/>
  <c r="G365" i="11"/>
  <c r="H365" i="11"/>
  <c r="I365" i="11"/>
  <c r="E366" i="11"/>
  <c r="J366" i="11" s="1"/>
  <c r="F366" i="11"/>
  <c r="G366" i="11"/>
  <c r="H366" i="11"/>
  <c r="I366" i="11"/>
  <c r="E367" i="11"/>
  <c r="F367" i="11"/>
  <c r="G367" i="11"/>
  <c r="H367" i="11"/>
  <c r="I367" i="11"/>
  <c r="E368" i="11"/>
  <c r="J368" i="11" s="1"/>
  <c r="F368" i="11"/>
  <c r="G368" i="11"/>
  <c r="H368" i="11"/>
  <c r="I368" i="11"/>
  <c r="E369" i="11"/>
  <c r="F369" i="11"/>
  <c r="J369" i="11" s="1"/>
  <c r="G369" i="11"/>
  <c r="H369" i="11"/>
  <c r="I369" i="11"/>
  <c r="E370" i="11"/>
  <c r="F370" i="11"/>
  <c r="G370" i="11"/>
  <c r="H370" i="11"/>
  <c r="I370" i="11"/>
  <c r="J370" i="11" s="1"/>
  <c r="E371" i="11"/>
  <c r="F371" i="11"/>
  <c r="J371" i="11" s="1"/>
  <c r="G371" i="11"/>
  <c r="H371" i="11"/>
  <c r="I371" i="11"/>
  <c r="E372" i="11"/>
  <c r="F372" i="11"/>
  <c r="G372" i="11"/>
  <c r="H372" i="11"/>
  <c r="I372" i="11"/>
  <c r="E373" i="11"/>
  <c r="F373" i="11"/>
  <c r="G373" i="11"/>
  <c r="H373" i="11"/>
  <c r="I373" i="11"/>
  <c r="E374" i="11"/>
  <c r="J374" i="11" s="1"/>
  <c r="F374" i="11"/>
  <c r="G374" i="11"/>
  <c r="H374" i="11"/>
  <c r="I374" i="11"/>
  <c r="E375" i="11"/>
  <c r="F375" i="11"/>
  <c r="G375" i="11"/>
  <c r="H375" i="11"/>
  <c r="I375" i="11"/>
  <c r="E376" i="11"/>
  <c r="J376" i="11" s="1"/>
  <c r="F376" i="11"/>
  <c r="G376" i="11"/>
  <c r="H376" i="11"/>
  <c r="I376" i="11"/>
  <c r="E377" i="11"/>
  <c r="F377" i="11"/>
  <c r="G377" i="11"/>
  <c r="H377" i="11"/>
  <c r="I377" i="11"/>
  <c r="I210" i="11"/>
  <c r="H210" i="11"/>
  <c r="G210" i="11"/>
  <c r="F210" i="11"/>
  <c r="E210" i="11"/>
  <c r="E379" i="11" s="1"/>
  <c r="E13" i="11"/>
  <c r="E13" i="18" s="1"/>
  <c r="F13" i="11"/>
  <c r="F13" i="18" s="1"/>
  <c r="G13" i="11"/>
  <c r="G13" i="18" s="1"/>
  <c r="H13" i="11"/>
  <c r="H13" i="18" s="1"/>
  <c r="I13" i="11"/>
  <c r="I13" i="18" s="1"/>
  <c r="E14" i="11"/>
  <c r="E14" i="18" s="1"/>
  <c r="F14" i="11"/>
  <c r="F14" i="18" s="1"/>
  <c r="G14" i="11"/>
  <c r="G14" i="18" s="1"/>
  <c r="H14" i="11"/>
  <c r="H14" i="18" s="1"/>
  <c r="I14" i="11"/>
  <c r="I14" i="18" s="1"/>
  <c r="E15" i="11"/>
  <c r="E15" i="18" s="1"/>
  <c r="F15" i="11"/>
  <c r="F15" i="18" s="1"/>
  <c r="G15" i="11"/>
  <c r="G15" i="18" s="1"/>
  <c r="H15" i="11"/>
  <c r="H15" i="18" s="1"/>
  <c r="I15" i="11"/>
  <c r="I15" i="18" s="1"/>
  <c r="E16" i="11"/>
  <c r="E16" i="18" s="1"/>
  <c r="F16" i="11"/>
  <c r="F16" i="18" s="1"/>
  <c r="G16" i="11"/>
  <c r="G16" i="18" s="1"/>
  <c r="H16" i="11"/>
  <c r="H16" i="18" s="1"/>
  <c r="I16" i="11"/>
  <c r="I16" i="18" s="1"/>
  <c r="E17" i="11"/>
  <c r="E17" i="18" s="1"/>
  <c r="F17" i="11"/>
  <c r="F17" i="18" s="1"/>
  <c r="G17" i="11"/>
  <c r="G17" i="18" s="1"/>
  <c r="H17" i="11"/>
  <c r="H17" i="18" s="1"/>
  <c r="I17" i="11"/>
  <c r="I17" i="18" s="1"/>
  <c r="E18" i="11"/>
  <c r="E18" i="18" s="1"/>
  <c r="F18" i="11"/>
  <c r="F18" i="18" s="1"/>
  <c r="G18" i="11"/>
  <c r="G18" i="18" s="1"/>
  <c r="H18" i="11"/>
  <c r="H18" i="18" s="1"/>
  <c r="I18" i="11"/>
  <c r="I18" i="18" s="1"/>
  <c r="E19" i="11"/>
  <c r="E19" i="18" s="1"/>
  <c r="F19" i="11"/>
  <c r="F19" i="18" s="1"/>
  <c r="G19" i="11"/>
  <c r="G19" i="18" s="1"/>
  <c r="H19" i="11"/>
  <c r="H19" i="18" s="1"/>
  <c r="I19" i="11"/>
  <c r="I19" i="18" s="1"/>
  <c r="E20" i="11"/>
  <c r="E20" i="18" s="1"/>
  <c r="F20" i="11"/>
  <c r="F20" i="18" s="1"/>
  <c r="G20" i="11"/>
  <c r="G20" i="18" s="1"/>
  <c r="H20" i="11"/>
  <c r="H20" i="18" s="1"/>
  <c r="I20" i="11"/>
  <c r="I20" i="18" s="1"/>
  <c r="E21" i="11"/>
  <c r="E21" i="18" s="1"/>
  <c r="F21" i="11"/>
  <c r="F21" i="18" s="1"/>
  <c r="G21" i="11"/>
  <c r="G21" i="18" s="1"/>
  <c r="H21" i="11"/>
  <c r="H21" i="18" s="1"/>
  <c r="I21" i="11"/>
  <c r="I21" i="18" s="1"/>
  <c r="E22" i="11"/>
  <c r="E22" i="18" s="1"/>
  <c r="F22" i="11"/>
  <c r="F22" i="18" s="1"/>
  <c r="G22" i="11"/>
  <c r="G22" i="18" s="1"/>
  <c r="H22" i="11"/>
  <c r="H22" i="18" s="1"/>
  <c r="I22" i="11"/>
  <c r="I22" i="18" s="1"/>
  <c r="E23" i="11"/>
  <c r="E23" i="18" s="1"/>
  <c r="F23" i="11"/>
  <c r="F23" i="18" s="1"/>
  <c r="G23" i="11"/>
  <c r="G23" i="18" s="1"/>
  <c r="H23" i="11"/>
  <c r="H23" i="18" s="1"/>
  <c r="I23" i="11"/>
  <c r="I23" i="18" s="1"/>
  <c r="E24" i="11"/>
  <c r="E24" i="18" s="1"/>
  <c r="F24" i="11"/>
  <c r="F24" i="18" s="1"/>
  <c r="G24" i="11"/>
  <c r="G24" i="18" s="1"/>
  <c r="H24" i="11"/>
  <c r="H24" i="18" s="1"/>
  <c r="I24" i="11"/>
  <c r="I24" i="18" s="1"/>
  <c r="E25" i="11"/>
  <c r="E25" i="18" s="1"/>
  <c r="F25" i="11"/>
  <c r="F25" i="18" s="1"/>
  <c r="G25" i="11"/>
  <c r="G25" i="18" s="1"/>
  <c r="H25" i="11"/>
  <c r="H25" i="18" s="1"/>
  <c r="I25" i="11"/>
  <c r="I25" i="18" s="1"/>
  <c r="E26" i="11"/>
  <c r="E26" i="18" s="1"/>
  <c r="F26" i="11"/>
  <c r="F26" i="18" s="1"/>
  <c r="G26" i="11"/>
  <c r="G26" i="18" s="1"/>
  <c r="H26" i="11"/>
  <c r="H26" i="18" s="1"/>
  <c r="I26" i="11"/>
  <c r="I26" i="18" s="1"/>
  <c r="E27" i="11"/>
  <c r="E27" i="18" s="1"/>
  <c r="F27" i="11"/>
  <c r="F27" i="18" s="1"/>
  <c r="G27" i="11"/>
  <c r="G27" i="18" s="1"/>
  <c r="H27" i="11"/>
  <c r="H27" i="18" s="1"/>
  <c r="I27" i="11"/>
  <c r="I27" i="18" s="1"/>
  <c r="E28" i="11"/>
  <c r="E28" i="18" s="1"/>
  <c r="F28" i="11"/>
  <c r="F28" i="18" s="1"/>
  <c r="G28" i="11"/>
  <c r="G28" i="18" s="1"/>
  <c r="H28" i="11"/>
  <c r="H28" i="18" s="1"/>
  <c r="I28" i="11"/>
  <c r="I28" i="18" s="1"/>
  <c r="E29" i="11"/>
  <c r="E29" i="18" s="1"/>
  <c r="F29" i="11"/>
  <c r="F29" i="18" s="1"/>
  <c r="G29" i="11"/>
  <c r="G29" i="18" s="1"/>
  <c r="H29" i="11"/>
  <c r="H29" i="18" s="1"/>
  <c r="I29" i="11"/>
  <c r="I29" i="18" s="1"/>
  <c r="E30" i="11"/>
  <c r="E30" i="18" s="1"/>
  <c r="F30" i="11"/>
  <c r="F30" i="18" s="1"/>
  <c r="G30" i="11"/>
  <c r="G30" i="18" s="1"/>
  <c r="H30" i="11"/>
  <c r="H30" i="18" s="1"/>
  <c r="I30" i="11"/>
  <c r="I30" i="18" s="1"/>
  <c r="E31" i="11"/>
  <c r="E31" i="18" s="1"/>
  <c r="F31" i="11"/>
  <c r="F31" i="18" s="1"/>
  <c r="G31" i="11"/>
  <c r="G31" i="18" s="1"/>
  <c r="H31" i="11"/>
  <c r="H31" i="18" s="1"/>
  <c r="I31" i="11"/>
  <c r="I31" i="18" s="1"/>
  <c r="E32" i="11"/>
  <c r="E32" i="18" s="1"/>
  <c r="F32" i="11"/>
  <c r="F32" i="18" s="1"/>
  <c r="G32" i="11"/>
  <c r="G32" i="18" s="1"/>
  <c r="H32" i="11"/>
  <c r="H32" i="18" s="1"/>
  <c r="I32" i="11"/>
  <c r="I32" i="18" s="1"/>
  <c r="E33" i="11"/>
  <c r="E33" i="18" s="1"/>
  <c r="F33" i="11"/>
  <c r="F33" i="18" s="1"/>
  <c r="G33" i="11"/>
  <c r="G33" i="18" s="1"/>
  <c r="H33" i="11"/>
  <c r="H33" i="18" s="1"/>
  <c r="I33" i="11"/>
  <c r="I33" i="18" s="1"/>
  <c r="E34" i="11"/>
  <c r="E34" i="18" s="1"/>
  <c r="F34" i="11"/>
  <c r="F34" i="18" s="1"/>
  <c r="G34" i="11"/>
  <c r="G34" i="18" s="1"/>
  <c r="H34" i="11"/>
  <c r="H34" i="18" s="1"/>
  <c r="I34" i="11"/>
  <c r="I34" i="18" s="1"/>
  <c r="E35" i="11"/>
  <c r="E35" i="18" s="1"/>
  <c r="F35" i="11"/>
  <c r="F35" i="18" s="1"/>
  <c r="G35" i="11"/>
  <c r="G35" i="18" s="1"/>
  <c r="H35" i="11"/>
  <c r="H35" i="18" s="1"/>
  <c r="I35" i="11"/>
  <c r="I35" i="18" s="1"/>
  <c r="E36" i="11"/>
  <c r="E36" i="18" s="1"/>
  <c r="F36" i="11"/>
  <c r="F36" i="18" s="1"/>
  <c r="G36" i="11"/>
  <c r="G36" i="18" s="1"/>
  <c r="H36" i="11"/>
  <c r="H36" i="18" s="1"/>
  <c r="I36" i="11"/>
  <c r="I36" i="18" s="1"/>
  <c r="E37" i="11"/>
  <c r="E37" i="18" s="1"/>
  <c r="F37" i="11"/>
  <c r="F37" i="18" s="1"/>
  <c r="G37" i="11"/>
  <c r="G37" i="18" s="1"/>
  <c r="H37" i="11"/>
  <c r="H37" i="18" s="1"/>
  <c r="I37" i="11"/>
  <c r="I37" i="18" s="1"/>
  <c r="E38" i="11"/>
  <c r="E38" i="18" s="1"/>
  <c r="F38" i="11"/>
  <c r="F38" i="18" s="1"/>
  <c r="G38" i="11"/>
  <c r="G38" i="18" s="1"/>
  <c r="H38" i="11"/>
  <c r="H38" i="18" s="1"/>
  <c r="I38" i="11"/>
  <c r="I38" i="18" s="1"/>
  <c r="E39" i="11"/>
  <c r="E39" i="18" s="1"/>
  <c r="F39" i="11"/>
  <c r="F39" i="18" s="1"/>
  <c r="G39" i="11"/>
  <c r="G39" i="18" s="1"/>
  <c r="H39" i="11"/>
  <c r="H39" i="18" s="1"/>
  <c r="I39" i="11"/>
  <c r="I39" i="18" s="1"/>
  <c r="E40" i="11"/>
  <c r="E40" i="18" s="1"/>
  <c r="F40" i="11"/>
  <c r="F40" i="18" s="1"/>
  <c r="G40" i="11"/>
  <c r="G40" i="18" s="1"/>
  <c r="H40" i="11"/>
  <c r="H40" i="18" s="1"/>
  <c r="I40" i="11"/>
  <c r="I40" i="18" s="1"/>
  <c r="E41" i="11"/>
  <c r="E41" i="18" s="1"/>
  <c r="F41" i="11"/>
  <c r="F41" i="18" s="1"/>
  <c r="G41" i="11"/>
  <c r="G41" i="18" s="1"/>
  <c r="H41" i="11"/>
  <c r="H41" i="18" s="1"/>
  <c r="I41" i="11"/>
  <c r="I41" i="18" s="1"/>
  <c r="E42" i="11"/>
  <c r="E42" i="18" s="1"/>
  <c r="F42" i="11"/>
  <c r="F42" i="18" s="1"/>
  <c r="G42" i="11"/>
  <c r="G42" i="18" s="1"/>
  <c r="H42" i="11"/>
  <c r="H42" i="18" s="1"/>
  <c r="I42" i="11"/>
  <c r="I42" i="18" s="1"/>
  <c r="E43" i="11"/>
  <c r="E43" i="18" s="1"/>
  <c r="F43" i="11"/>
  <c r="F43" i="18" s="1"/>
  <c r="G43" i="11"/>
  <c r="G43" i="18" s="1"/>
  <c r="H43" i="11"/>
  <c r="H43" i="18" s="1"/>
  <c r="I43" i="11"/>
  <c r="I43" i="18" s="1"/>
  <c r="E44" i="11"/>
  <c r="E44" i="18" s="1"/>
  <c r="F44" i="11"/>
  <c r="F44" i="18" s="1"/>
  <c r="G44" i="11"/>
  <c r="G44" i="18" s="1"/>
  <c r="H44" i="11"/>
  <c r="H44" i="18" s="1"/>
  <c r="I44" i="11"/>
  <c r="I44" i="18" s="1"/>
  <c r="E45" i="11"/>
  <c r="E45" i="18" s="1"/>
  <c r="F45" i="11"/>
  <c r="F45" i="18" s="1"/>
  <c r="G45" i="11"/>
  <c r="G45" i="18" s="1"/>
  <c r="H45" i="11"/>
  <c r="H45" i="18" s="1"/>
  <c r="I45" i="11"/>
  <c r="I45" i="18" s="1"/>
  <c r="E46" i="11"/>
  <c r="E46" i="18" s="1"/>
  <c r="F46" i="11"/>
  <c r="F46" i="18" s="1"/>
  <c r="G46" i="11"/>
  <c r="G46" i="18" s="1"/>
  <c r="H46" i="11"/>
  <c r="H46" i="18" s="1"/>
  <c r="I46" i="11"/>
  <c r="I46" i="18" s="1"/>
  <c r="E47" i="11"/>
  <c r="E47" i="18" s="1"/>
  <c r="F47" i="11"/>
  <c r="F47" i="18" s="1"/>
  <c r="G47" i="11"/>
  <c r="G47" i="18" s="1"/>
  <c r="H47" i="11"/>
  <c r="H47" i="18" s="1"/>
  <c r="I47" i="11"/>
  <c r="I47" i="18" s="1"/>
  <c r="E48" i="11"/>
  <c r="E48" i="18" s="1"/>
  <c r="F48" i="11"/>
  <c r="F48" i="18" s="1"/>
  <c r="G48" i="11"/>
  <c r="G48" i="18" s="1"/>
  <c r="H48" i="11"/>
  <c r="H48" i="18" s="1"/>
  <c r="I48" i="11"/>
  <c r="I48" i="18" s="1"/>
  <c r="E49" i="11"/>
  <c r="E49" i="18" s="1"/>
  <c r="F49" i="11"/>
  <c r="F49" i="18" s="1"/>
  <c r="G49" i="11"/>
  <c r="G49" i="18" s="1"/>
  <c r="H49" i="11"/>
  <c r="H49" i="18" s="1"/>
  <c r="I49" i="11"/>
  <c r="I49" i="18" s="1"/>
  <c r="E50" i="11"/>
  <c r="E50" i="18" s="1"/>
  <c r="F50" i="11"/>
  <c r="F50" i="18" s="1"/>
  <c r="G50" i="11"/>
  <c r="G50" i="18" s="1"/>
  <c r="H50" i="11"/>
  <c r="H50" i="18" s="1"/>
  <c r="I50" i="11"/>
  <c r="I50" i="18" s="1"/>
  <c r="E51" i="11"/>
  <c r="E51" i="18" s="1"/>
  <c r="F51" i="11"/>
  <c r="F51" i="18" s="1"/>
  <c r="G51" i="11"/>
  <c r="G51" i="18" s="1"/>
  <c r="H51" i="11"/>
  <c r="H51" i="18" s="1"/>
  <c r="I51" i="11"/>
  <c r="I51" i="18" s="1"/>
  <c r="E52" i="11"/>
  <c r="E52" i="18" s="1"/>
  <c r="F52" i="11"/>
  <c r="F52" i="18" s="1"/>
  <c r="G52" i="11"/>
  <c r="G52" i="18" s="1"/>
  <c r="H52" i="11"/>
  <c r="H52" i="18" s="1"/>
  <c r="I52" i="11"/>
  <c r="I52" i="18" s="1"/>
  <c r="E53" i="11"/>
  <c r="E53" i="18" s="1"/>
  <c r="F53" i="11"/>
  <c r="F53" i="18" s="1"/>
  <c r="G53" i="11"/>
  <c r="G53" i="18" s="1"/>
  <c r="H53" i="11"/>
  <c r="H53" i="18" s="1"/>
  <c r="I53" i="11"/>
  <c r="I53" i="18" s="1"/>
  <c r="E54" i="11"/>
  <c r="E54" i="18" s="1"/>
  <c r="F54" i="11"/>
  <c r="F54" i="18" s="1"/>
  <c r="G54" i="11"/>
  <c r="G54" i="18" s="1"/>
  <c r="H54" i="11"/>
  <c r="H54" i="18" s="1"/>
  <c r="I54" i="11"/>
  <c r="I54" i="18" s="1"/>
  <c r="E55" i="11"/>
  <c r="E55" i="18" s="1"/>
  <c r="F55" i="11"/>
  <c r="F55" i="18" s="1"/>
  <c r="G55" i="11"/>
  <c r="G55" i="18" s="1"/>
  <c r="H55" i="11"/>
  <c r="H55" i="18" s="1"/>
  <c r="I55" i="11"/>
  <c r="I55" i="18" s="1"/>
  <c r="E56" i="11"/>
  <c r="E56" i="18" s="1"/>
  <c r="F56" i="11"/>
  <c r="F56" i="18" s="1"/>
  <c r="G56" i="11"/>
  <c r="G56" i="18" s="1"/>
  <c r="H56" i="11"/>
  <c r="H56" i="18" s="1"/>
  <c r="I56" i="11"/>
  <c r="I56" i="18" s="1"/>
  <c r="E57" i="11"/>
  <c r="E57" i="18" s="1"/>
  <c r="F57" i="11"/>
  <c r="F57" i="18" s="1"/>
  <c r="G57" i="11"/>
  <c r="G57" i="18" s="1"/>
  <c r="H57" i="11"/>
  <c r="H57" i="18" s="1"/>
  <c r="I57" i="11"/>
  <c r="I57" i="18" s="1"/>
  <c r="E58" i="11"/>
  <c r="E58" i="18" s="1"/>
  <c r="F58" i="11"/>
  <c r="F58" i="18" s="1"/>
  <c r="G58" i="11"/>
  <c r="G58" i="18" s="1"/>
  <c r="H58" i="11"/>
  <c r="H58" i="18" s="1"/>
  <c r="I58" i="11"/>
  <c r="I58" i="18" s="1"/>
  <c r="E59" i="11"/>
  <c r="E59" i="18" s="1"/>
  <c r="F59" i="11"/>
  <c r="F59" i="18" s="1"/>
  <c r="G59" i="11"/>
  <c r="G59" i="18" s="1"/>
  <c r="H59" i="11"/>
  <c r="H59" i="18" s="1"/>
  <c r="I59" i="11"/>
  <c r="I59" i="18" s="1"/>
  <c r="E60" i="11"/>
  <c r="E60" i="18" s="1"/>
  <c r="F60" i="11"/>
  <c r="F60" i="18" s="1"/>
  <c r="G60" i="11"/>
  <c r="G60" i="18" s="1"/>
  <c r="H60" i="11"/>
  <c r="H60" i="18" s="1"/>
  <c r="I60" i="11"/>
  <c r="I60" i="18" s="1"/>
  <c r="E61" i="11"/>
  <c r="E61" i="18" s="1"/>
  <c r="F61" i="11"/>
  <c r="F61" i="18" s="1"/>
  <c r="G61" i="11"/>
  <c r="G61" i="18" s="1"/>
  <c r="H61" i="11"/>
  <c r="H61" i="18" s="1"/>
  <c r="I61" i="11"/>
  <c r="I61" i="18" s="1"/>
  <c r="E62" i="11"/>
  <c r="E62" i="18" s="1"/>
  <c r="F62" i="11"/>
  <c r="F62" i="18" s="1"/>
  <c r="G62" i="11"/>
  <c r="G62" i="18" s="1"/>
  <c r="H62" i="11"/>
  <c r="H62" i="18" s="1"/>
  <c r="I62" i="11"/>
  <c r="I62" i="18" s="1"/>
  <c r="E63" i="11"/>
  <c r="E63" i="18" s="1"/>
  <c r="F63" i="11"/>
  <c r="F63" i="18" s="1"/>
  <c r="G63" i="11"/>
  <c r="G63" i="18" s="1"/>
  <c r="H63" i="11"/>
  <c r="H63" i="18" s="1"/>
  <c r="I63" i="11"/>
  <c r="I63" i="18" s="1"/>
  <c r="E64" i="11"/>
  <c r="E64" i="18" s="1"/>
  <c r="F64" i="11"/>
  <c r="F64" i="18" s="1"/>
  <c r="G64" i="11"/>
  <c r="G64" i="18" s="1"/>
  <c r="H64" i="11"/>
  <c r="H64" i="18" s="1"/>
  <c r="I64" i="11"/>
  <c r="I64" i="18" s="1"/>
  <c r="E65" i="11"/>
  <c r="E65" i="18" s="1"/>
  <c r="F65" i="11"/>
  <c r="F65" i="18" s="1"/>
  <c r="G65" i="11"/>
  <c r="G65" i="18" s="1"/>
  <c r="H65" i="11"/>
  <c r="H65" i="18" s="1"/>
  <c r="I65" i="11"/>
  <c r="I65" i="18" s="1"/>
  <c r="E66" i="11"/>
  <c r="E66" i="18" s="1"/>
  <c r="F66" i="11"/>
  <c r="F66" i="18" s="1"/>
  <c r="G66" i="11"/>
  <c r="G66" i="18" s="1"/>
  <c r="H66" i="11"/>
  <c r="H66" i="18" s="1"/>
  <c r="I66" i="11"/>
  <c r="I66" i="18" s="1"/>
  <c r="E67" i="11"/>
  <c r="E67" i="18" s="1"/>
  <c r="F67" i="11"/>
  <c r="F67" i="18" s="1"/>
  <c r="G67" i="11"/>
  <c r="G67" i="18" s="1"/>
  <c r="H67" i="11"/>
  <c r="H67" i="18" s="1"/>
  <c r="I67" i="11"/>
  <c r="I67" i="18" s="1"/>
  <c r="E68" i="11"/>
  <c r="E68" i="18" s="1"/>
  <c r="F68" i="11"/>
  <c r="F68" i="18" s="1"/>
  <c r="G68" i="11"/>
  <c r="G68" i="18" s="1"/>
  <c r="H68" i="11"/>
  <c r="H68" i="18" s="1"/>
  <c r="I68" i="11"/>
  <c r="I68" i="18" s="1"/>
  <c r="E69" i="11"/>
  <c r="E69" i="18" s="1"/>
  <c r="F69" i="11"/>
  <c r="F69" i="18" s="1"/>
  <c r="G69" i="11"/>
  <c r="G69" i="18" s="1"/>
  <c r="H69" i="11"/>
  <c r="H69" i="18" s="1"/>
  <c r="I69" i="11"/>
  <c r="I69" i="18" s="1"/>
  <c r="E70" i="11"/>
  <c r="E70" i="18" s="1"/>
  <c r="F70" i="11"/>
  <c r="F70" i="18" s="1"/>
  <c r="G70" i="11"/>
  <c r="G70" i="18" s="1"/>
  <c r="H70" i="11"/>
  <c r="H70" i="18" s="1"/>
  <c r="I70" i="11"/>
  <c r="I70" i="18" s="1"/>
  <c r="E71" i="11"/>
  <c r="E71" i="18" s="1"/>
  <c r="F71" i="11"/>
  <c r="F71" i="18" s="1"/>
  <c r="G71" i="11"/>
  <c r="G71" i="18" s="1"/>
  <c r="H71" i="11"/>
  <c r="H71" i="18" s="1"/>
  <c r="I71" i="11"/>
  <c r="I71" i="18" s="1"/>
  <c r="E72" i="11"/>
  <c r="E72" i="18" s="1"/>
  <c r="F72" i="11"/>
  <c r="F72" i="18" s="1"/>
  <c r="G72" i="11"/>
  <c r="G72" i="18" s="1"/>
  <c r="H72" i="11"/>
  <c r="H72" i="18" s="1"/>
  <c r="I72" i="11"/>
  <c r="I72" i="18" s="1"/>
  <c r="E73" i="11"/>
  <c r="E73" i="18" s="1"/>
  <c r="F73" i="11"/>
  <c r="F73" i="18" s="1"/>
  <c r="G73" i="11"/>
  <c r="G73" i="18" s="1"/>
  <c r="H73" i="11"/>
  <c r="H73" i="18" s="1"/>
  <c r="I73" i="11"/>
  <c r="I73" i="18" s="1"/>
  <c r="E74" i="11"/>
  <c r="E74" i="18" s="1"/>
  <c r="F74" i="11"/>
  <c r="F74" i="18" s="1"/>
  <c r="G74" i="11"/>
  <c r="G74" i="18" s="1"/>
  <c r="H74" i="11"/>
  <c r="H74" i="18" s="1"/>
  <c r="I74" i="11"/>
  <c r="I74" i="18" s="1"/>
  <c r="E75" i="11"/>
  <c r="E75" i="18" s="1"/>
  <c r="F75" i="11"/>
  <c r="F75" i="18" s="1"/>
  <c r="G75" i="11"/>
  <c r="G75" i="18" s="1"/>
  <c r="H75" i="11"/>
  <c r="H75" i="18" s="1"/>
  <c r="I75" i="11"/>
  <c r="I75" i="18" s="1"/>
  <c r="E76" i="11"/>
  <c r="E76" i="18" s="1"/>
  <c r="F76" i="11"/>
  <c r="F76" i="18" s="1"/>
  <c r="G76" i="11"/>
  <c r="G76" i="18" s="1"/>
  <c r="H76" i="11"/>
  <c r="H76" i="18" s="1"/>
  <c r="I76" i="11"/>
  <c r="I76" i="18" s="1"/>
  <c r="E77" i="11"/>
  <c r="E77" i="18" s="1"/>
  <c r="F77" i="11"/>
  <c r="F77" i="18" s="1"/>
  <c r="G77" i="11"/>
  <c r="G77" i="18" s="1"/>
  <c r="H77" i="11"/>
  <c r="H77" i="18" s="1"/>
  <c r="I77" i="11"/>
  <c r="I77" i="18" s="1"/>
  <c r="E78" i="11"/>
  <c r="E78" i="18" s="1"/>
  <c r="F78" i="11"/>
  <c r="F78" i="18" s="1"/>
  <c r="G78" i="11"/>
  <c r="G78" i="18" s="1"/>
  <c r="H78" i="11"/>
  <c r="H78" i="18" s="1"/>
  <c r="I78" i="11"/>
  <c r="I78" i="18" s="1"/>
  <c r="E79" i="11"/>
  <c r="E79" i="18" s="1"/>
  <c r="F79" i="11"/>
  <c r="F79" i="18" s="1"/>
  <c r="G79" i="11"/>
  <c r="G79" i="18" s="1"/>
  <c r="H79" i="11"/>
  <c r="H79" i="18" s="1"/>
  <c r="I79" i="11"/>
  <c r="I79" i="18" s="1"/>
  <c r="E80" i="11"/>
  <c r="E80" i="18" s="1"/>
  <c r="F80" i="11"/>
  <c r="F80" i="18" s="1"/>
  <c r="G80" i="11"/>
  <c r="G80" i="18" s="1"/>
  <c r="H80" i="11"/>
  <c r="H80" i="18" s="1"/>
  <c r="I80" i="11"/>
  <c r="I80" i="18" s="1"/>
  <c r="E81" i="11"/>
  <c r="E81" i="18" s="1"/>
  <c r="F81" i="11"/>
  <c r="F81" i="18" s="1"/>
  <c r="G81" i="11"/>
  <c r="G81" i="18" s="1"/>
  <c r="H81" i="11"/>
  <c r="H81" i="18" s="1"/>
  <c r="I81" i="11"/>
  <c r="I81" i="18" s="1"/>
  <c r="E82" i="11"/>
  <c r="E82" i="18" s="1"/>
  <c r="F82" i="11"/>
  <c r="F82" i="18" s="1"/>
  <c r="G82" i="11"/>
  <c r="G82" i="18" s="1"/>
  <c r="H82" i="11"/>
  <c r="H82" i="18" s="1"/>
  <c r="I82" i="11"/>
  <c r="I82" i="18" s="1"/>
  <c r="E83" i="11"/>
  <c r="E83" i="18" s="1"/>
  <c r="F83" i="11"/>
  <c r="F83" i="18" s="1"/>
  <c r="G83" i="11"/>
  <c r="G83" i="18" s="1"/>
  <c r="H83" i="11"/>
  <c r="H83" i="18" s="1"/>
  <c r="I83" i="11"/>
  <c r="I83" i="18" s="1"/>
  <c r="E84" i="11"/>
  <c r="E84" i="18" s="1"/>
  <c r="F84" i="11"/>
  <c r="F84" i="18" s="1"/>
  <c r="G84" i="11"/>
  <c r="G84" i="18" s="1"/>
  <c r="H84" i="11"/>
  <c r="H84" i="18" s="1"/>
  <c r="I84" i="11"/>
  <c r="I84" i="18" s="1"/>
  <c r="E85" i="11"/>
  <c r="E85" i="18" s="1"/>
  <c r="F85" i="11"/>
  <c r="F85" i="18" s="1"/>
  <c r="G85" i="11"/>
  <c r="G85" i="18" s="1"/>
  <c r="H85" i="11"/>
  <c r="H85" i="18" s="1"/>
  <c r="I85" i="11"/>
  <c r="I85" i="18" s="1"/>
  <c r="E86" i="11"/>
  <c r="E86" i="18" s="1"/>
  <c r="F86" i="11"/>
  <c r="F86" i="18" s="1"/>
  <c r="G86" i="11"/>
  <c r="G86" i="18" s="1"/>
  <c r="H86" i="11"/>
  <c r="H86" i="18" s="1"/>
  <c r="I86" i="11"/>
  <c r="I86" i="18" s="1"/>
  <c r="E87" i="11"/>
  <c r="E87" i="18" s="1"/>
  <c r="F87" i="11"/>
  <c r="F87" i="18" s="1"/>
  <c r="G87" i="11"/>
  <c r="G87" i="18" s="1"/>
  <c r="H87" i="11"/>
  <c r="H87" i="18" s="1"/>
  <c r="I87" i="11"/>
  <c r="I87" i="18" s="1"/>
  <c r="E88" i="11"/>
  <c r="E88" i="18" s="1"/>
  <c r="F88" i="11"/>
  <c r="F88" i="18" s="1"/>
  <c r="G88" i="11"/>
  <c r="G88" i="18" s="1"/>
  <c r="H88" i="11"/>
  <c r="H88" i="18" s="1"/>
  <c r="I88" i="11"/>
  <c r="I88" i="18" s="1"/>
  <c r="E89" i="11"/>
  <c r="E89" i="18" s="1"/>
  <c r="F89" i="11"/>
  <c r="F89" i="18" s="1"/>
  <c r="G89" i="11"/>
  <c r="G89" i="18" s="1"/>
  <c r="H89" i="11"/>
  <c r="H89" i="18" s="1"/>
  <c r="I89" i="11"/>
  <c r="I89" i="18" s="1"/>
  <c r="E90" i="11"/>
  <c r="E90" i="18" s="1"/>
  <c r="F90" i="11"/>
  <c r="F90" i="18" s="1"/>
  <c r="G90" i="11"/>
  <c r="G90" i="18" s="1"/>
  <c r="H90" i="11"/>
  <c r="H90" i="18" s="1"/>
  <c r="I90" i="11"/>
  <c r="I90" i="18" s="1"/>
  <c r="E91" i="11"/>
  <c r="E91" i="18" s="1"/>
  <c r="F91" i="11"/>
  <c r="F91" i="18" s="1"/>
  <c r="G91" i="11"/>
  <c r="G91" i="18" s="1"/>
  <c r="H91" i="11"/>
  <c r="H91" i="18" s="1"/>
  <c r="I91" i="11"/>
  <c r="I91" i="18" s="1"/>
  <c r="E92" i="11"/>
  <c r="E92" i="18" s="1"/>
  <c r="F92" i="11"/>
  <c r="F92" i="18" s="1"/>
  <c r="G92" i="11"/>
  <c r="G92" i="18" s="1"/>
  <c r="H92" i="11"/>
  <c r="H92" i="18" s="1"/>
  <c r="I92" i="11"/>
  <c r="I92" i="18" s="1"/>
  <c r="E93" i="11"/>
  <c r="E93" i="18" s="1"/>
  <c r="F93" i="11"/>
  <c r="F93" i="18" s="1"/>
  <c r="G93" i="11"/>
  <c r="G93" i="18" s="1"/>
  <c r="H93" i="11"/>
  <c r="H93" i="18" s="1"/>
  <c r="I93" i="11"/>
  <c r="I93" i="18" s="1"/>
  <c r="E94" i="11"/>
  <c r="E94" i="18" s="1"/>
  <c r="F94" i="11"/>
  <c r="F94" i="18" s="1"/>
  <c r="G94" i="11"/>
  <c r="G94" i="18" s="1"/>
  <c r="H94" i="11"/>
  <c r="H94" i="18" s="1"/>
  <c r="I94" i="11"/>
  <c r="I94" i="18" s="1"/>
  <c r="E95" i="11"/>
  <c r="E95" i="18" s="1"/>
  <c r="F95" i="11"/>
  <c r="F95" i="18" s="1"/>
  <c r="G95" i="11"/>
  <c r="G95" i="18" s="1"/>
  <c r="H95" i="11"/>
  <c r="H95" i="18" s="1"/>
  <c r="I95" i="11"/>
  <c r="I95" i="18" s="1"/>
  <c r="E96" i="11"/>
  <c r="E96" i="18" s="1"/>
  <c r="F96" i="11"/>
  <c r="F96" i="18" s="1"/>
  <c r="G96" i="11"/>
  <c r="G96" i="18" s="1"/>
  <c r="H96" i="11"/>
  <c r="H96" i="18" s="1"/>
  <c r="I96" i="11"/>
  <c r="I96" i="18" s="1"/>
  <c r="E97" i="11"/>
  <c r="E97" i="18" s="1"/>
  <c r="F97" i="11"/>
  <c r="F97" i="18" s="1"/>
  <c r="G97" i="11"/>
  <c r="G97" i="18" s="1"/>
  <c r="H97" i="11"/>
  <c r="H97" i="18" s="1"/>
  <c r="I97" i="11"/>
  <c r="I97" i="18" s="1"/>
  <c r="E98" i="11"/>
  <c r="E98" i="18" s="1"/>
  <c r="F98" i="11"/>
  <c r="F98" i="18" s="1"/>
  <c r="G98" i="11"/>
  <c r="G98" i="18" s="1"/>
  <c r="H98" i="11"/>
  <c r="H98" i="18" s="1"/>
  <c r="I98" i="11"/>
  <c r="I98" i="18" s="1"/>
  <c r="E99" i="11"/>
  <c r="E99" i="18" s="1"/>
  <c r="F99" i="11"/>
  <c r="F99" i="18" s="1"/>
  <c r="G99" i="11"/>
  <c r="G99" i="18" s="1"/>
  <c r="H99" i="11"/>
  <c r="H99" i="18" s="1"/>
  <c r="I99" i="11"/>
  <c r="I99" i="18" s="1"/>
  <c r="E100" i="11"/>
  <c r="E100" i="18" s="1"/>
  <c r="F100" i="11"/>
  <c r="F100" i="18" s="1"/>
  <c r="G100" i="11"/>
  <c r="G100" i="18" s="1"/>
  <c r="H100" i="11"/>
  <c r="H100" i="18" s="1"/>
  <c r="I100" i="11"/>
  <c r="I100" i="18" s="1"/>
  <c r="E101" i="11"/>
  <c r="E101" i="18" s="1"/>
  <c r="F101" i="11"/>
  <c r="F101" i="18" s="1"/>
  <c r="G101" i="11"/>
  <c r="G101" i="18" s="1"/>
  <c r="H101" i="11"/>
  <c r="H101" i="18" s="1"/>
  <c r="I101" i="11"/>
  <c r="I101" i="18" s="1"/>
  <c r="E102" i="11"/>
  <c r="E102" i="18" s="1"/>
  <c r="F102" i="11"/>
  <c r="F102" i="18" s="1"/>
  <c r="G102" i="11"/>
  <c r="G102" i="18" s="1"/>
  <c r="H102" i="11"/>
  <c r="H102" i="18" s="1"/>
  <c r="I102" i="11"/>
  <c r="I102" i="18" s="1"/>
  <c r="E103" i="11"/>
  <c r="E103" i="18" s="1"/>
  <c r="F103" i="11"/>
  <c r="F103" i="18" s="1"/>
  <c r="G103" i="11"/>
  <c r="G103" i="18" s="1"/>
  <c r="H103" i="11"/>
  <c r="H103" i="18" s="1"/>
  <c r="I103" i="11"/>
  <c r="I103" i="18" s="1"/>
  <c r="E104" i="11"/>
  <c r="E104" i="18" s="1"/>
  <c r="F104" i="11"/>
  <c r="F104" i="18" s="1"/>
  <c r="G104" i="11"/>
  <c r="G104" i="18" s="1"/>
  <c r="H104" i="11"/>
  <c r="H104" i="18" s="1"/>
  <c r="I104" i="11"/>
  <c r="I104" i="18" s="1"/>
  <c r="E105" i="11"/>
  <c r="E105" i="18" s="1"/>
  <c r="F105" i="11"/>
  <c r="F105" i="18" s="1"/>
  <c r="G105" i="11"/>
  <c r="G105" i="18" s="1"/>
  <c r="H105" i="11"/>
  <c r="H105" i="18" s="1"/>
  <c r="I105" i="11"/>
  <c r="I105" i="18" s="1"/>
  <c r="E106" i="11"/>
  <c r="E106" i="18" s="1"/>
  <c r="F106" i="11"/>
  <c r="F106" i="18" s="1"/>
  <c r="G106" i="11"/>
  <c r="G106" i="18" s="1"/>
  <c r="H106" i="11"/>
  <c r="H106" i="18" s="1"/>
  <c r="I106" i="11"/>
  <c r="I106" i="18" s="1"/>
  <c r="E107" i="11"/>
  <c r="E107" i="18" s="1"/>
  <c r="F107" i="11"/>
  <c r="F107" i="18" s="1"/>
  <c r="G107" i="11"/>
  <c r="G107" i="18" s="1"/>
  <c r="H107" i="11"/>
  <c r="H107" i="18" s="1"/>
  <c r="I107" i="11"/>
  <c r="I107" i="18" s="1"/>
  <c r="E108" i="11"/>
  <c r="E108" i="18" s="1"/>
  <c r="F108" i="11"/>
  <c r="F108" i="18" s="1"/>
  <c r="G108" i="11"/>
  <c r="G108" i="18" s="1"/>
  <c r="H108" i="11"/>
  <c r="H108" i="18" s="1"/>
  <c r="I108" i="11"/>
  <c r="I108" i="18" s="1"/>
  <c r="E109" i="11"/>
  <c r="E109" i="18" s="1"/>
  <c r="F109" i="11"/>
  <c r="F109" i="18" s="1"/>
  <c r="G109" i="11"/>
  <c r="G109" i="18" s="1"/>
  <c r="H109" i="11"/>
  <c r="H109" i="18" s="1"/>
  <c r="I109" i="11"/>
  <c r="I109" i="18" s="1"/>
  <c r="E110" i="11"/>
  <c r="E110" i="18" s="1"/>
  <c r="F110" i="11"/>
  <c r="F110" i="18" s="1"/>
  <c r="G110" i="11"/>
  <c r="G110" i="18" s="1"/>
  <c r="H110" i="11"/>
  <c r="H110" i="18" s="1"/>
  <c r="I110" i="11"/>
  <c r="I110" i="18" s="1"/>
  <c r="E111" i="11"/>
  <c r="E111" i="18" s="1"/>
  <c r="F111" i="11"/>
  <c r="F111" i="18" s="1"/>
  <c r="G111" i="11"/>
  <c r="G111" i="18" s="1"/>
  <c r="H111" i="11"/>
  <c r="H111" i="18" s="1"/>
  <c r="I111" i="11"/>
  <c r="I111" i="18" s="1"/>
  <c r="E112" i="11"/>
  <c r="E112" i="18" s="1"/>
  <c r="F112" i="11"/>
  <c r="F112" i="18" s="1"/>
  <c r="G112" i="11"/>
  <c r="G112" i="18" s="1"/>
  <c r="H112" i="11"/>
  <c r="H112" i="18" s="1"/>
  <c r="I112" i="11"/>
  <c r="I112" i="18" s="1"/>
  <c r="E113" i="11"/>
  <c r="E113" i="18" s="1"/>
  <c r="F113" i="11"/>
  <c r="F113" i="18" s="1"/>
  <c r="G113" i="11"/>
  <c r="G113" i="18" s="1"/>
  <c r="H113" i="11"/>
  <c r="H113" i="18" s="1"/>
  <c r="I113" i="11"/>
  <c r="I113" i="18" s="1"/>
  <c r="E114" i="11"/>
  <c r="E114" i="18" s="1"/>
  <c r="F114" i="11"/>
  <c r="F114" i="18" s="1"/>
  <c r="G114" i="11"/>
  <c r="G114" i="18" s="1"/>
  <c r="H114" i="11"/>
  <c r="H114" i="18" s="1"/>
  <c r="I114" i="11"/>
  <c r="I114" i="18" s="1"/>
  <c r="E115" i="11"/>
  <c r="E115" i="18" s="1"/>
  <c r="F115" i="11"/>
  <c r="F115" i="18" s="1"/>
  <c r="G115" i="11"/>
  <c r="G115" i="18" s="1"/>
  <c r="H115" i="11"/>
  <c r="H115" i="18" s="1"/>
  <c r="I115" i="11"/>
  <c r="I115" i="18" s="1"/>
  <c r="E116" i="11"/>
  <c r="E116" i="18" s="1"/>
  <c r="F116" i="11"/>
  <c r="F116" i="18" s="1"/>
  <c r="G116" i="11"/>
  <c r="G116" i="18" s="1"/>
  <c r="H116" i="11"/>
  <c r="H116" i="18" s="1"/>
  <c r="I116" i="11"/>
  <c r="I116" i="18" s="1"/>
  <c r="E117" i="11"/>
  <c r="E117" i="18" s="1"/>
  <c r="F117" i="11"/>
  <c r="F117" i="18" s="1"/>
  <c r="G117" i="11"/>
  <c r="G117" i="18" s="1"/>
  <c r="H117" i="11"/>
  <c r="H117" i="18" s="1"/>
  <c r="I117" i="11"/>
  <c r="I117" i="18" s="1"/>
  <c r="E118" i="11"/>
  <c r="E118" i="18" s="1"/>
  <c r="F118" i="11"/>
  <c r="F118" i="18" s="1"/>
  <c r="G118" i="11"/>
  <c r="G118" i="18" s="1"/>
  <c r="H118" i="11"/>
  <c r="H118" i="18" s="1"/>
  <c r="I118" i="11"/>
  <c r="I118" i="18" s="1"/>
  <c r="E119" i="11"/>
  <c r="E119" i="18" s="1"/>
  <c r="F119" i="11"/>
  <c r="F119" i="18" s="1"/>
  <c r="G119" i="11"/>
  <c r="G119" i="18" s="1"/>
  <c r="H119" i="11"/>
  <c r="H119" i="18" s="1"/>
  <c r="I119" i="11"/>
  <c r="I119" i="18" s="1"/>
  <c r="E120" i="11"/>
  <c r="E120" i="18" s="1"/>
  <c r="F120" i="11"/>
  <c r="F120" i="18" s="1"/>
  <c r="G120" i="11"/>
  <c r="G120" i="18" s="1"/>
  <c r="H120" i="11"/>
  <c r="H120" i="18" s="1"/>
  <c r="I120" i="11"/>
  <c r="I120" i="18" s="1"/>
  <c r="E121" i="11"/>
  <c r="E121" i="18" s="1"/>
  <c r="F121" i="11"/>
  <c r="F121" i="18" s="1"/>
  <c r="G121" i="11"/>
  <c r="G121" i="18" s="1"/>
  <c r="H121" i="11"/>
  <c r="H121" i="18" s="1"/>
  <c r="I121" i="11"/>
  <c r="I121" i="18" s="1"/>
  <c r="E122" i="11"/>
  <c r="E122" i="18" s="1"/>
  <c r="F122" i="11"/>
  <c r="F122" i="18" s="1"/>
  <c r="G122" i="11"/>
  <c r="G122" i="18" s="1"/>
  <c r="H122" i="11"/>
  <c r="H122" i="18" s="1"/>
  <c r="I122" i="11"/>
  <c r="I122" i="18" s="1"/>
  <c r="E123" i="11"/>
  <c r="E123" i="18" s="1"/>
  <c r="F123" i="11"/>
  <c r="F123" i="18" s="1"/>
  <c r="G123" i="11"/>
  <c r="G123" i="18" s="1"/>
  <c r="H123" i="11"/>
  <c r="H123" i="18" s="1"/>
  <c r="I123" i="11"/>
  <c r="I123" i="18" s="1"/>
  <c r="E124" i="11"/>
  <c r="E124" i="18" s="1"/>
  <c r="F124" i="11"/>
  <c r="F124" i="18" s="1"/>
  <c r="G124" i="11"/>
  <c r="G124" i="18" s="1"/>
  <c r="H124" i="11"/>
  <c r="H124" i="18" s="1"/>
  <c r="I124" i="11"/>
  <c r="I124" i="18" s="1"/>
  <c r="E125" i="11"/>
  <c r="E125" i="18" s="1"/>
  <c r="F125" i="11"/>
  <c r="F125" i="18" s="1"/>
  <c r="G125" i="11"/>
  <c r="G125" i="18" s="1"/>
  <c r="H125" i="11"/>
  <c r="H125" i="18" s="1"/>
  <c r="I125" i="11"/>
  <c r="I125" i="18" s="1"/>
  <c r="E126" i="11"/>
  <c r="E126" i="18" s="1"/>
  <c r="F126" i="11"/>
  <c r="F126" i="18" s="1"/>
  <c r="G126" i="11"/>
  <c r="G126" i="18" s="1"/>
  <c r="H126" i="11"/>
  <c r="H126" i="18" s="1"/>
  <c r="I126" i="11"/>
  <c r="I126" i="18" s="1"/>
  <c r="E127" i="11"/>
  <c r="E127" i="18" s="1"/>
  <c r="F127" i="11"/>
  <c r="F127" i="18" s="1"/>
  <c r="G127" i="11"/>
  <c r="G127" i="18" s="1"/>
  <c r="H127" i="11"/>
  <c r="H127" i="18" s="1"/>
  <c r="I127" i="11"/>
  <c r="I127" i="18" s="1"/>
  <c r="E128" i="11"/>
  <c r="E128" i="18" s="1"/>
  <c r="F128" i="11"/>
  <c r="F128" i="18" s="1"/>
  <c r="G128" i="11"/>
  <c r="G128" i="18" s="1"/>
  <c r="H128" i="11"/>
  <c r="H128" i="18" s="1"/>
  <c r="I128" i="11"/>
  <c r="I128" i="18" s="1"/>
  <c r="E129" i="11"/>
  <c r="E129" i="18" s="1"/>
  <c r="F129" i="11"/>
  <c r="F129" i="18" s="1"/>
  <c r="G129" i="11"/>
  <c r="G129" i="18" s="1"/>
  <c r="H129" i="11"/>
  <c r="H129" i="18" s="1"/>
  <c r="I129" i="11"/>
  <c r="I129" i="18" s="1"/>
  <c r="E130" i="11"/>
  <c r="E130" i="18" s="1"/>
  <c r="F130" i="11"/>
  <c r="F130" i="18" s="1"/>
  <c r="G130" i="11"/>
  <c r="G130" i="18" s="1"/>
  <c r="H130" i="11"/>
  <c r="H130" i="18" s="1"/>
  <c r="I130" i="11"/>
  <c r="I130" i="18" s="1"/>
  <c r="E131" i="11"/>
  <c r="E131" i="18" s="1"/>
  <c r="F131" i="11"/>
  <c r="F131" i="18" s="1"/>
  <c r="G131" i="11"/>
  <c r="G131" i="18" s="1"/>
  <c r="H131" i="11"/>
  <c r="H131" i="18" s="1"/>
  <c r="I131" i="11"/>
  <c r="I131" i="18" s="1"/>
  <c r="E132" i="11"/>
  <c r="E132" i="18" s="1"/>
  <c r="F132" i="11"/>
  <c r="F132" i="18" s="1"/>
  <c r="G132" i="11"/>
  <c r="G132" i="18" s="1"/>
  <c r="H132" i="11"/>
  <c r="H132" i="18" s="1"/>
  <c r="I132" i="11"/>
  <c r="I132" i="18" s="1"/>
  <c r="E133" i="11"/>
  <c r="E133" i="18" s="1"/>
  <c r="F133" i="11"/>
  <c r="F133" i="18" s="1"/>
  <c r="G133" i="11"/>
  <c r="G133" i="18" s="1"/>
  <c r="H133" i="11"/>
  <c r="H133" i="18" s="1"/>
  <c r="I133" i="11"/>
  <c r="I133" i="18" s="1"/>
  <c r="E134" i="11"/>
  <c r="E134" i="18" s="1"/>
  <c r="F134" i="11"/>
  <c r="F134" i="18" s="1"/>
  <c r="G134" i="11"/>
  <c r="G134" i="18" s="1"/>
  <c r="H134" i="11"/>
  <c r="H134" i="18" s="1"/>
  <c r="I134" i="11"/>
  <c r="I134" i="18" s="1"/>
  <c r="E135" i="11"/>
  <c r="E135" i="18" s="1"/>
  <c r="F135" i="11"/>
  <c r="F135" i="18" s="1"/>
  <c r="G135" i="11"/>
  <c r="G135" i="18" s="1"/>
  <c r="H135" i="11"/>
  <c r="H135" i="18" s="1"/>
  <c r="I135" i="11"/>
  <c r="I135" i="18" s="1"/>
  <c r="E136" i="11"/>
  <c r="E136" i="18" s="1"/>
  <c r="F136" i="11"/>
  <c r="F136" i="18" s="1"/>
  <c r="G136" i="11"/>
  <c r="G136" i="18" s="1"/>
  <c r="H136" i="11"/>
  <c r="H136" i="18" s="1"/>
  <c r="I136" i="11"/>
  <c r="I136" i="18" s="1"/>
  <c r="E137" i="11"/>
  <c r="E137" i="18" s="1"/>
  <c r="F137" i="11"/>
  <c r="F137" i="18" s="1"/>
  <c r="G137" i="11"/>
  <c r="G137" i="18" s="1"/>
  <c r="H137" i="11"/>
  <c r="H137" i="18" s="1"/>
  <c r="I137" i="11"/>
  <c r="I137" i="18" s="1"/>
  <c r="E138" i="11"/>
  <c r="E138" i="18" s="1"/>
  <c r="F138" i="11"/>
  <c r="F138" i="18" s="1"/>
  <c r="G138" i="11"/>
  <c r="G138" i="18" s="1"/>
  <c r="H138" i="11"/>
  <c r="H138" i="18" s="1"/>
  <c r="I138" i="11"/>
  <c r="I138" i="18" s="1"/>
  <c r="E139" i="11"/>
  <c r="E139" i="18" s="1"/>
  <c r="F139" i="11"/>
  <c r="F139" i="18" s="1"/>
  <c r="G139" i="11"/>
  <c r="G139" i="18" s="1"/>
  <c r="H139" i="11"/>
  <c r="H139" i="18" s="1"/>
  <c r="I139" i="11"/>
  <c r="I139" i="18" s="1"/>
  <c r="E140" i="11"/>
  <c r="E140" i="18" s="1"/>
  <c r="F140" i="11"/>
  <c r="F140" i="18" s="1"/>
  <c r="G140" i="11"/>
  <c r="G140" i="18" s="1"/>
  <c r="H140" i="11"/>
  <c r="H140" i="18" s="1"/>
  <c r="I140" i="11"/>
  <c r="I140" i="18" s="1"/>
  <c r="E141" i="11"/>
  <c r="E141" i="18" s="1"/>
  <c r="F141" i="11"/>
  <c r="F141" i="18" s="1"/>
  <c r="G141" i="11"/>
  <c r="G141" i="18" s="1"/>
  <c r="H141" i="11"/>
  <c r="H141" i="18" s="1"/>
  <c r="I141" i="11"/>
  <c r="I141" i="18" s="1"/>
  <c r="E142" i="11"/>
  <c r="E142" i="18" s="1"/>
  <c r="F142" i="11"/>
  <c r="F142" i="18" s="1"/>
  <c r="G142" i="11"/>
  <c r="G142" i="18" s="1"/>
  <c r="H142" i="11"/>
  <c r="H142" i="18" s="1"/>
  <c r="I142" i="11"/>
  <c r="I142" i="18" s="1"/>
  <c r="E143" i="11"/>
  <c r="E143" i="18" s="1"/>
  <c r="F143" i="11"/>
  <c r="F143" i="18" s="1"/>
  <c r="G143" i="11"/>
  <c r="G143" i="18" s="1"/>
  <c r="H143" i="11"/>
  <c r="H143" i="18" s="1"/>
  <c r="I143" i="11"/>
  <c r="I143" i="18" s="1"/>
  <c r="E144" i="11"/>
  <c r="E144" i="18" s="1"/>
  <c r="F144" i="11"/>
  <c r="F144" i="18" s="1"/>
  <c r="G144" i="11"/>
  <c r="G144" i="18" s="1"/>
  <c r="H144" i="11"/>
  <c r="H144" i="18" s="1"/>
  <c r="I144" i="11"/>
  <c r="I144" i="18" s="1"/>
  <c r="E145" i="11"/>
  <c r="E145" i="18" s="1"/>
  <c r="F145" i="11"/>
  <c r="F145" i="18" s="1"/>
  <c r="G145" i="11"/>
  <c r="G145" i="18" s="1"/>
  <c r="H145" i="11"/>
  <c r="H145" i="18" s="1"/>
  <c r="I145" i="11"/>
  <c r="I145" i="18" s="1"/>
  <c r="E146" i="11"/>
  <c r="E146" i="18" s="1"/>
  <c r="F146" i="11"/>
  <c r="F146" i="18" s="1"/>
  <c r="G146" i="11"/>
  <c r="G146" i="18" s="1"/>
  <c r="H146" i="11"/>
  <c r="H146" i="18" s="1"/>
  <c r="I146" i="11"/>
  <c r="I146" i="18" s="1"/>
  <c r="E147" i="11"/>
  <c r="E147" i="18" s="1"/>
  <c r="F147" i="11"/>
  <c r="F147" i="18" s="1"/>
  <c r="G147" i="11"/>
  <c r="G147" i="18" s="1"/>
  <c r="H147" i="11"/>
  <c r="H147" i="18" s="1"/>
  <c r="I147" i="11"/>
  <c r="I147" i="18" s="1"/>
  <c r="E148" i="11"/>
  <c r="E148" i="18" s="1"/>
  <c r="F148" i="11"/>
  <c r="F148" i="18" s="1"/>
  <c r="G148" i="11"/>
  <c r="G148" i="18" s="1"/>
  <c r="H148" i="11"/>
  <c r="H148" i="18" s="1"/>
  <c r="I148" i="11"/>
  <c r="I148" i="18" s="1"/>
  <c r="E149" i="11"/>
  <c r="E149" i="18" s="1"/>
  <c r="F149" i="11"/>
  <c r="F149" i="18" s="1"/>
  <c r="G149" i="11"/>
  <c r="G149" i="18" s="1"/>
  <c r="H149" i="11"/>
  <c r="H149" i="18" s="1"/>
  <c r="I149" i="11"/>
  <c r="I149" i="18" s="1"/>
  <c r="E150" i="11"/>
  <c r="E150" i="18" s="1"/>
  <c r="F150" i="11"/>
  <c r="F150" i="18" s="1"/>
  <c r="G150" i="11"/>
  <c r="G150" i="18" s="1"/>
  <c r="H150" i="11"/>
  <c r="H150" i="18" s="1"/>
  <c r="I150" i="11"/>
  <c r="I150" i="18" s="1"/>
  <c r="E151" i="11"/>
  <c r="E151" i="18" s="1"/>
  <c r="F151" i="11"/>
  <c r="F151" i="18" s="1"/>
  <c r="G151" i="11"/>
  <c r="G151" i="18" s="1"/>
  <c r="H151" i="11"/>
  <c r="H151" i="18" s="1"/>
  <c r="I151" i="11"/>
  <c r="I151" i="18" s="1"/>
  <c r="E152" i="11"/>
  <c r="E152" i="18" s="1"/>
  <c r="F152" i="11"/>
  <c r="F152" i="18" s="1"/>
  <c r="G152" i="11"/>
  <c r="G152" i="18" s="1"/>
  <c r="H152" i="11"/>
  <c r="H152" i="18" s="1"/>
  <c r="I152" i="11"/>
  <c r="I152" i="18" s="1"/>
  <c r="E153" i="11"/>
  <c r="E153" i="18" s="1"/>
  <c r="F153" i="11"/>
  <c r="F153" i="18" s="1"/>
  <c r="G153" i="11"/>
  <c r="G153" i="18" s="1"/>
  <c r="H153" i="11"/>
  <c r="H153" i="18" s="1"/>
  <c r="I153" i="11"/>
  <c r="I153" i="18" s="1"/>
  <c r="E154" i="11"/>
  <c r="E154" i="18" s="1"/>
  <c r="F154" i="11"/>
  <c r="F154" i="18" s="1"/>
  <c r="G154" i="11"/>
  <c r="G154" i="18" s="1"/>
  <c r="H154" i="11"/>
  <c r="H154" i="18" s="1"/>
  <c r="I154" i="11"/>
  <c r="I154" i="18" s="1"/>
  <c r="E155" i="11"/>
  <c r="E155" i="18" s="1"/>
  <c r="F155" i="11"/>
  <c r="F155" i="18" s="1"/>
  <c r="G155" i="11"/>
  <c r="G155" i="18" s="1"/>
  <c r="H155" i="11"/>
  <c r="H155" i="18" s="1"/>
  <c r="I155" i="11"/>
  <c r="I155" i="18" s="1"/>
  <c r="E156" i="11"/>
  <c r="E156" i="18" s="1"/>
  <c r="F156" i="11"/>
  <c r="F156" i="18" s="1"/>
  <c r="G156" i="11"/>
  <c r="G156" i="18" s="1"/>
  <c r="H156" i="11"/>
  <c r="H156" i="18" s="1"/>
  <c r="I156" i="11"/>
  <c r="I156" i="18" s="1"/>
  <c r="E157" i="11"/>
  <c r="E157" i="18" s="1"/>
  <c r="F157" i="11"/>
  <c r="F157" i="18" s="1"/>
  <c r="G157" i="11"/>
  <c r="G157" i="18" s="1"/>
  <c r="H157" i="11"/>
  <c r="H157" i="18" s="1"/>
  <c r="I157" i="11"/>
  <c r="I157" i="18" s="1"/>
  <c r="E158" i="11"/>
  <c r="E158" i="18" s="1"/>
  <c r="F158" i="11"/>
  <c r="F158" i="18" s="1"/>
  <c r="G158" i="11"/>
  <c r="G158" i="18" s="1"/>
  <c r="H158" i="11"/>
  <c r="H158" i="18" s="1"/>
  <c r="I158" i="11"/>
  <c r="I158" i="18" s="1"/>
  <c r="E159" i="11"/>
  <c r="E159" i="18" s="1"/>
  <c r="F159" i="11"/>
  <c r="F159" i="18" s="1"/>
  <c r="G159" i="11"/>
  <c r="G159" i="18" s="1"/>
  <c r="H159" i="11"/>
  <c r="H159" i="18" s="1"/>
  <c r="I159" i="11"/>
  <c r="I159" i="18" s="1"/>
  <c r="E160" i="11"/>
  <c r="E160" i="18" s="1"/>
  <c r="F160" i="11"/>
  <c r="F160" i="18" s="1"/>
  <c r="G160" i="11"/>
  <c r="G160" i="18" s="1"/>
  <c r="H160" i="11"/>
  <c r="H160" i="18" s="1"/>
  <c r="I160" i="11"/>
  <c r="I160" i="18" s="1"/>
  <c r="E161" i="11"/>
  <c r="E161" i="18" s="1"/>
  <c r="F161" i="11"/>
  <c r="F161" i="18" s="1"/>
  <c r="G161" i="11"/>
  <c r="G161" i="18" s="1"/>
  <c r="H161" i="11"/>
  <c r="H161" i="18" s="1"/>
  <c r="I161" i="11"/>
  <c r="I161" i="18" s="1"/>
  <c r="E162" i="11"/>
  <c r="E162" i="18" s="1"/>
  <c r="F162" i="11"/>
  <c r="F162" i="18" s="1"/>
  <c r="G162" i="11"/>
  <c r="G162" i="18" s="1"/>
  <c r="H162" i="11"/>
  <c r="H162" i="18" s="1"/>
  <c r="I162" i="11"/>
  <c r="I162" i="18" s="1"/>
  <c r="E163" i="11"/>
  <c r="E163" i="18" s="1"/>
  <c r="F163" i="11"/>
  <c r="F163" i="18" s="1"/>
  <c r="G163" i="11"/>
  <c r="G163" i="18" s="1"/>
  <c r="H163" i="11"/>
  <c r="H163" i="18" s="1"/>
  <c r="I163" i="11"/>
  <c r="I163" i="18" s="1"/>
  <c r="E164" i="11"/>
  <c r="E164" i="18" s="1"/>
  <c r="F164" i="11"/>
  <c r="F164" i="18" s="1"/>
  <c r="G164" i="11"/>
  <c r="G164" i="18" s="1"/>
  <c r="H164" i="11"/>
  <c r="H164" i="18" s="1"/>
  <c r="I164" i="11"/>
  <c r="I164" i="18" s="1"/>
  <c r="E165" i="11"/>
  <c r="E165" i="18" s="1"/>
  <c r="F165" i="11"/>
  <c r="F165" i="18" s="1"/>
  <c r="G165" i="11"/>
  <c r="G165" i="18" s="1"/>
  <c r="H165" i="11"/>
  <c r="H165" i="18" s="1"/>
  <c r="I165" i="11"/>
  <c r="I165" i="18" s="1"/>
  <c r="E166" i="11"/>
  <c r="E166" i="18" s="1"/>
  <c r="F166" i="11"/>
  <c r="F166" i="18" s="1"/>
  <c r="G166" i="11"/>
  <c r="G166" i="18" s="1"/>
  <c r="H166" i="11"/>
  <c r="H166" i="18" s="1"/>
  <c r="I166" i="11"/>
  <c r="I166" i="18" s="1"/>
  <c r="E167" i="11"/>
  <c r="E167" i="18" s="1"/>
  <c r="F167" i="11"/>
  <c r="F167" i="18" s="1"/>
  <c r="G167" i="11"/>
  <c r="G167" i="18" s="1"/>
  <c r="H167" i="11"/>
  <c r="H167" i="18" s="1"/>
  <c r="I167" i="11"/>
  <c r="I167" i="18" s="1"/>
  <c r="E168" i="11"/>
  <c r="E168" i="18" s="1"/>
  <c r="F168" i="11"/>
  <c r="F168" i="18" s="1"/>
  <c r="G168" i="11"/>
  <c r="G168" i="18" s="1"/>
  <c r="H168" i="11"/>
  <c r="H168" i="18" s="1"/>
  <c r="I168" i="11"/>
  <c r="I168" i="18" s="1"/>
  <c r="E169" i="11"/>
  <c r="E169" i="18" s="1"/>
  <c r="F169" i="11"/>
  <c r="F169" i="18" s="1"/>
  <c r="G169" i="11"/>
  <c r="G169" i="18" s="1"/>
  <c r="H169" i="11"/>
  <c r="H169" i="18" s="1"/>
  <c r="I169" i="11"/>
  <c r="I169" i="18" s="1"/>
  <c r="E170" i="11"/>
  <c r="E170" i="18" s="1"/>
  <c r="F170" i="11"/>
  <c r="F170" i="18" s="1"/>
  <c r="G170" i="11"/>
  <c r="G170" i="18" s="1"/>
  <c r="H170" i="11"/>
  <c r="H170" i="18" s="1"/>
  <c r="I170" i="11"/>
  <c r="I170" i="18" s="1"/>
  <c r="E171" i="11"/>
  <c r="E171" i="18" s="1"/>
  <c r="F171" i="11"/>
  <c r="F171" i="18" s="1"/>
  <c r="G171" i="11"/>
  <c r="G171" i="18" s="1"/>
  <c r="H171" i="11"/>
  <c r="H171" i="18" s="1"/>
  <c r="I171" i="11"/>
  <c r="I171" i="18" s="1"/>
  <c r="E172" i="11"/>
  <c r="E172" i="18" s="1"/>
  <c r="F172" i="11"/>
  <c r="F172" i="18" s="1"/>
  <c r="G172" i="11"/>
  <c r="G172" i="18" s="1"/>
  <c r="H172" i="11"/>
  <c r="H172" i="18" s="1"/>
  <c r="I172" i="11"/>
  <c r="I172" i="18" s="1"/>
  <c r="E173" i="11"/>
  <c r="E173" i="18" s="1"/>
  <c r="F173" i="11"/>
  <c r="F173" i="18" s="1"/>
  <c r="G173" i="11"/>
  <c r="G173" i="18" s="1"/>
  <c r="H173" i="11"/>
  <c r="H173" i="18" s="1"/>
  <c r="I173" i="11"/>
  <c r="I173" i="18" s="1"/>
  <c r="E174" i="11"/>
  <c r="E174" i="18" s="1"/>
  <c r="F174" i="11"/>
  <c r="F174" i="18" s="1"/>
  <c r="G174" i="11"/>
  <c r="G174" i="18" s="1"/>
  <c r="H174" i="11"/>
  <c r="H174" i="18" s="1"/>
  <c r="I174" i="11"/>
  <c r="I174" i="18" s="1"/>
  <c r="E175" i="11"/>
  <c r="E175" i="18" s="1"/>
  <c r="F175" i="11"/>
  <c r="F175" i="18" s="1"/>
  <c r="G175" i="11"/>
  <c r="G175" i="18" s="1"/>
  <c r="H175" i="11"/>
  <c r="H175" i="18" s="1"/>
  <c r="I175" i="11"/>
  <c r="I175" i="18" s="1"/>
  <c r="E176" i="11"/>
  <c r="E176" i="18" s="1"/>
  <c r="F176" i="11"/>
  <c r="F176" i="18" s="1"/>
  <c r="G176" i="11"/>
  <c r="G176" i="18" s="1"/>
  <c r="H176" i="11"/>
  <c r="H176" i="18" s="1"/>
  <c r="I176" i="11"/>
  <c r="I176" i="18" s="1"/>
  <c r="E177" i="11"/>
  <c r="E177" i="18" s="1"/>
  <c r="F177" i="11"/>
  <c r="F177" i="18" s="1"/>
  <c r="G177" i="11"/>
  <c r="G177" i="18" s="1"/>
  <c r="H177" i="11"/>
  <c r="H177" i="18" s="1"/>
  <c r="I177" i="11"/>
  <c r="I177" i="18" s="1"/>
  <c r="E178" i="11"/>
  <c r="E178" i="18" s="1"/>
  <c r="F178" i="11"/>
  <c r="F178" i="18" s="1"/>
  <c r="G178" i="11"/>
  <c r="G178" i="18" s="1"/>
  <c r="H178" i="11"/>
  <c r="H178" i="18" s="1"/>
  <c r="I178" i="11"/>
  <c r="I178" i="18" s="1"/>
  <c r="E179" i="11"/>
  <c r="E179" i="18" s="1"/>
  <c r="F179" i="11"/>
  <c r="F179" i="18" s="1"/>
  <c r="G179" i="11"/>
  <c r="G179" i="18" s="1"/>
  <c r="H179" i="11"/>
  <c r="H179" i="18" s="1"/>
  <c r="I179" i="11"/>
  <c r="I179" i="18" s="1"/>
  <c r="I12" i="11"/>
  <c r="I12" i="18" s="1"/>
  <c r="H12" i="11"/>
  <c r="H12" i="18" s="1"/>
  <c r="G12" i="11"/>
  <c r="G12" i="18" s="1"/>
  <c r="F12" i="11"/>
  <c r="F12" i="18" s="1"/>
  <c r="E12" i="11"/>
  <c r="E12" i="18" s="1"/>
  <c r="J363" i="11"/>
  <c r="J323" i="11"/>
  <c r="J307" i="11"/>
  <c r="J299" i="11"/>
  <c r="J275" i="11"/>
  <c r="J235" i="11"/>
  <c r="J227" i="11"/>
  <c r="J211" i="11"/>
  <c r="C13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I13" i="15" s="1"/>
  <c r="C14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I14" i="15" s="1"/>
  <c r="C15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I15" i="15" s="1"/>
  <c r="C16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I16" i="15" s="1"/>
  <c r="C17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I17" i="15" s="1"/>
  <c r="C18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I18" i="15" s="1"/>
  <c r="C19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I19" i="15" s="1"/>
  <c r="C20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I20" i="15" s="1"/>
  <c r="C21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I21" i="15" s="1"/>
  <c r="C22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I22" i="15" s="1"/>
  <c r="C23" i="14"/>
  <c r="D23" i="14"/>
  <c r="E23" i="14"/>
  <c r="F23" i="14"/>
  <c r="G23" i="14"/>
  <c r="H23" i="14"/>
  <c r="I23" i="14"/>
  <c r="K23" i="14"/>
  <c r="L23" i="14"/>
  <c r="M23" i="14"/>
  <c r="N23" i="14"/>
  <c r="O23" i="14"/>
  <c r="P23" i="14"/>
  <c r="I23" i="15" s="1"/>
  <c r="C24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I24" i="15" s="1"/>
  <c r="C25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I25" i="15" s="1"/>
  <c r="C26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I26" i="15" s="1"/>
  <c r="C27" i="14"/>
  <c r="D27" i="14"/>
  <c r="E27" i="14"/>
  <c r="F27" i="14"/>
  <c r="G27" i="14"/>
  <c r="H27" i="14"/>
  <c r="I27" i="14"/>
  <c r="K27" i="14"/>
  <c r="L27" i="14"/>
  <c r="M27" i="14"/>
  <c r="N27" i="14"/>
  <c r="O27" i="14"/>
  <c r="P27" i="14"/>
  <c r="I27" i="15" s="1"/>
  <c r="C28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I28" i="15" s="1"/>
  <c r="C29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I29" i="15" s="1"/>
  <c r="C30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I30" i="15" s="1"/>
  <c r="C31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I31" i="15" s="1"/>
  <c r="C32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I32" i="15" s="1"/>
  <c r="C33" i="14"/>
  <c r="D33" i="14"/>
  <c r="E33" i="14"/>
  <c r="G33" i="14"/>
  <c r="H33" i="14"/>
  <c r="I33" i="14"/>
  <c r="J33" i="14"/>
  <c r="K33" i="14"/>
  <c r="L33" i="14"/>
  <c r="M33" i="14"/>
  <c r="N33" i="14"/>
  <c r="O33" i="14"/>
  <c r="P33" i="14"/>
  <c r="I33" i="15" s="1"/>
  <c r="C34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I34" i="15" s="1"/>
  <c r="C35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I35" i="15" s="1"/>
  <c r="C36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I36" i="15" s="1"/>
  <c r="C37" i="14"/>
  <c r="D37" i="14"/>
  <c r="E37" i="14"/>
  <c r="G37" i="14"/>
  <c r="H37" i="14"/>
  <c r="I37" i="14"/>
  <c r="K37" i="14"/>
  <c r="L37" i="14"/>
  <c r="M37" i="14"/>
  <c r="O37" i="14"/>
  <c r="P37" i="14"/>
  <c r="I37" i="15" s="1"/>
  <c r="C38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I38" i="15" s="1"/>
  <c r="C39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I39" i="15" s="1"/>
  <c r="C40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I40" i="15" s="1"/>
  <c r="C41" i="14"/>
  <c r="D41" i="14"/>
  <c r="E41" i="14"/>
  <c r="G41" i="14"/>
  <c r="H41" i="14"/>
  <c r="I41" i="14"/>
  <c r="J41" i="14"/>
  <c r="K41" i="14"/>
  <c r="L41" i="14"/>
  <c r="M41" i="14"/>
  <c r="N41" i="14"/>
  <c r="O41" i="14"/>
  <c r="P41" i="14"/>
  <c r="I41" i="15" s="1"/>
  <c r="C42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C43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I43" i="15" s="1"/>
  <c r="C44" i="14"/>
  <c r="E44" i="14"/>
  <c r="F44" i="14"/>
  <c r="G44" i="14"/>
  <c r="I44" i="14"/>
  <c r="J44" i="14"/>
  <c r="K44" i="14"/>
  <c r="M44" i="14"/>
  <c r="N44" i="14"/>
  <c r="O44" i="14"/>
  <c r="P44" i="14"/>
  <c r="I44" i="15" s="1"/>
  <c r="C45" i="14"/>
  <c r="D45" i="14"/>
  <c r="E45" i="14"/>
  <c r="G45" i="14"/>
  <c r="H45" i="14"/>
  <c r="I45" i="14"/>
  <c r="J45" i="14"/>
  <c r="K45" i="14"/>
  <c r="L45" i="14"/>
  <c r="M45" i="14"/>
  <c r="N45" i="14"/>
  <c r="O45" i="14"/>
  <c r="P45" i="14"/>
  <c r="I45" i="15" s="1"/>
  <c r="C46" i="14"/>
  <c r="D46" i="14"/>
  <c r="E46" i="14"/>
  <c r="F46" i="14"/>
  <c r="G46" i="14"/>
  <c r="H46" i="14"/>
  <c r="I46" i="14"/>
  <c r="J46" i="14"/>
  <c r="K46" i="14"/>
  <c r="M46" i="14"/>
  <c r="N46" i="14"/>
  <c r="O46" i="14"/>
  <c r="P46" i="14"/>
  <c r="I46" i="15" s="1"/>
  <c r="C47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I47" i="15" s="1"/>
  <c r="C48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I48" i="15" s="1"/>
  <c r="C49" i="14"/>
  <c r="D49" i="14"/>
  <c r="E49" i="14"/>
  <c r="G49" i="14"/>
  <c r="H49" i="14"/>
  <c r="I49" i="14"/>
  <c r="J49" i="14"/>
  <c r="K49" i="14"/>
  <c r="L49" i="14"/>
  <c r="M49" i="14"/>
  <c r="N49" i="14"/>
  <c r="O49" i="14"/>
  <c r="P49" i="14"/>
  <c r="I49" i="15" s="1"/>
  <c r="C50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I50" i="15" s="1"/>
  <c r="C51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I51" i="15" s="1"/>
  <c r="C52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I52" i="15" s="1"/>
  <c r="C53" i="14"/>
  <c r="D53" i="14"/>
  <c r="E53" i="14"/>
  <c r="G53" i="14"/>
  <c r="H53" i="14"/>
  <c r="I53" i="14"/>
  <c r="J53" i="14"/>
  <c r="K53" i="14"/>
  <c r="L53" i="14"/>
  <c r="M53" i="14"/>
  <c r="N53" i="14"/>
  <c r="O53" i="14"/>
  <c r="P53" i="14"/>
  <c r="I53" i="15" s="1"/>
  <c r="C54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I54" i="15" s="1"/>
  <c r="C55" i="14"/>
  <c r="D55" i="14"/>
  <c r="E55" i="14"/>
  <c r="G55" i="14"/>
  <c r="H55" i="14"/>
  <c r="I55" i="14"/>
  <c r="J55" i="14"/>
  <c r="K55" i="14"/>
  <c r="L55" i="14"/>
  <c r="M55" i="14"/>
  <c r="N55" i="14"/>
  <c r="O55" i="14"/>
  <c r="P55" i="14"/>
  <c r="I55" i="15" s="1"/>
  <c r="C56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I56" i="15" s="1"/>
  <c r="C57" i="14"/>
  <c r="D57" i="14"/>
  <c r="E57" i="14"/>
  <c r="G57" i="14"/>
  <c r="H57" i="14"/>
  <c r="I57" i="14"/>
  <c r="J57" i="14"/>
  <c r="K57" i="14"/>
  <c r="L57" i="14"/>
  <c r="M57" i="14"/>
  <c r="N57" i="14"/>
  <c r="O57" i="14"/>
  <c r="P57" i="14"/>
  <c r="I57" i="15" s="1"/>
  <c r="C58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I58" i="15" s="1"/>
  <c r="C59" i="14"/>
  <c r="D59" i="14"/>
  <c r="E59" i="14"/>
  <c r="G59" i="14"/>
  <c r="H59" i="14"/>
  <c r="I59" i="14"/>
  <c r="J59" i="14"/>
  <c r="K59" i="14"/>
  <c r="L59" i="14"/>
  <c r="M59" i="14"/>
  <c r="N59" i="14"/>
  <c r="O59" i="14"/>
  <c r="P59" i="14"/>
  <c r="I59" i="15" s="1"/>
  <c r="C60" i="14"/>
  <c r="E60" i="14"/>
  <c r="F60" i="14"/>
  <c r="G60" i="14"/>
  <c r="I60" i="14"/>
  <c r="J60" i="14"/>
  <c r="K60" i="14"/>
  <c r="M60" i="14"/>
  <c r="N60" i="14"/>
  <c r="O60" i="14"/>
  <c r="C61" i="14"/>
  <c r="D61" i="14"/>
  <c r="E61" i="14"/>
  <c r="G61" i="14"/>
  <c r="H61" i="14"/>
  <c r="I61" i="14"/>
  <c r="K61" i="14"/>
  <c r="L61" i="14"/>
  <c r="M61" i="14"/>
  <c r="O61" i="14"/>
  <c r="P61" i="14"/>
  <c r="I61" i="15" s="1"/>
  <c r="C62" i="14"/>
  <c r="D62" i="14"/>
  <c r="E62" i="14"/>
  <c r="F62" i="14"/>
  <c r="G62" i="14"/>
  <c r="H62" i="14"/>
  <c r="I62" i="14"/>
  <c r="J62" i="14"/>
  <c r="K62" i="14"/>
  <c r="L62" i="14"/>
  <c r="M62" i="14"/>
  <c r="N62" i="14"/>
  <c r="O62" i="14"/>
  <c r="P62" i="14"/>
  <c r="I62" i="15" s="1"/>
  <c r="C63" i="14"/>
  <c r="D63" i="14"/>
  <c r="E63" i="14"/>
  <c r="G63" i="14"/>
  <c r="H63" i="14"/>
  <c r="I63" i="14"/>
  <c r="J63" i="14"/>
  <c r="K63" i="14"/>
  <c r="L63" i="14"/>
  <c r="M63" i="14"/>
  <c r="N63" i="14"/>
  <c r="O63" i="14"/>
  <c r="P63" i="14"/>
  <c r="I63" i="15" s="1"/>
  <c r="C64" i="14"/>
  <c r="D64" i="14"/>
  <c r="E64" i="14"/>
  <c r="F64" i="14"/>
  <c r="G64" i="14"/>
  <c r="H64" i="14"/>
  <c r="I64" i="14"/>
  <c r="J64" i="14"/>
  <c r="K64" i="14"/>
  <c r="L64" i="14"/>
  <c r="M64" i="14"/>
  <c r="N64" i="14"/>
  <c r="O64" i="14"/>
  <c r="P64" i="14"/>
  <c r="I64" i="15" s="1"/>
  <c r="C65" i="14"/>
  <c r="D65" i="14"/>
  <c r="E65" i="14"/>
  <c r="G65" i="14"/>
  <c r="H65" i="14"/>
  <c r="I65" i="14"/>
  <c r="J65" i="14"/>
  <c r="K65" i="14"/>
  <c r="L65" i="14"/>
  <c r="M65" i="14"/>
  <c r="N65" i="14"/>
  <c r="O65" i="14"/>
  <c r="P65" i="14"/>
  <c r="I65" i="15" s="1"/>
  <c r="C66" i="14"/>
  <c r="D66" i="14"/>
  <c r="E66" i="14"/>
  <c r="F66" i="14"/>
  <c r="G66" i="14"/>
  <c r="H66" i="14"/>
  <c r="I66" i="14"/>
  <c r="J66" i="14"/>
  <c r="K66" i="14"/>
  <c r="L66" i="14"/>
  <c r="M66" i="14"/>
  <c r="N66" i="14"/>
  <c r="O66" i="14"/>
  <c r="P66" i="14"/>
  <c r="I66" i="15" s="1"/>
  <c r="C67" i="14"/>
  <c r="D67" i="14"/>
  <c r="E67" i="14"/>
  <c r="G67" i="14"/>
  <c r="H67" i="14"/>
  <c r="I67" i="14"/>
  <c r="J67" i="14"/>
  <c r="K67" i="14"/>
  <c r="L67" i="14"/>
  <c r="M67" i="14"/>
  <c r="N67" i="14"/>
  <c r="O67" i="14"/>
  <c r="P67" i="14"/>
  <c r="I67" i="15" s="1"/>
  <c r="C68" i="14"/>
  <c r="D68" i="14"/>
  <c r="E68" i="14"/>
  <c r="F68" i="14"/>
  <c r="G68" i="14"/>
  <c r="H68" i="14"/>
  <c r="I68" i="14"/>
  <c r="J68" i="14"/>
  <c r="K68" i="14"/>
  <c r="L68" i="14"/>
  <c r="M68" i="14"/>
  <c r="N68" i="14"/>
  <c r="O68" i="14"/>
  <c r="P68" i="14"/>
  <c r="I68" i="15" s="1"/>
  <c r="C69" i="14"/>
  <c r="D69" i="14"/>
  <c r="E69" i="14"/>
  <c r="G69" i="14"/>
  <c r="H69" i="14"/>
  <c r="I69" i="14"/>
  <c r="J69" i="14"/>
  <c r="K69" i="14"/>
  <c r="L69" i="14"/>
  <c r="M69" i="14"/>
  <c r="O69" i="14"/>
  <c r="P69" i="14"/>
  <c r="I69" i="15" s="1"/>
  <c r="C70" i="14"/>
  <c r="D70" i="14"/>
  <c r="E70" i="14"/>
  <c r="F70" i="14"/>
  <c r="G70" i="14"/>
  <c r="I70" i="14"/>
  <c r="J70" i="14"/>
  <c r="K70" i="14"/>
  <c r="L70" i="14"/>
  <c r="M70" i="14"/>
  <c r="N70" i="14"/>
  <c r="O70" i="14"/>
  <c r="P70" i="14"/>
  <c r="I70" i="15" s="1"/>
  <c r="C71" i="14"/>
  <c r="D71" i="14"/>
  <c r="E71" i="14"/>
  <c r="G71" i="14"/>
  <c r="H71" i="14"/>
  <c r="I71" i="14"/>
  <c r="J71" i="14"/>
  <c r="K71" i="14"/>
  <c r="L71" i="14"/>
  <c r="M71" i="14"/>
  <c r="N71" i="14"/>
  <c r="O71" i="14"/>
  <c r="P71" i="14"/>
  <c r="I71" i="15" s="1"/>
  <c r="C72" i="14"/>
  <c r="D72" i="14"/>
  <c r="E72" i="14"/>
  <c r="F72" i="14"/>
  <c r="G72" i="14"/>
  <c r="H72" i="14"/>
  <c r="I72" i="14"/>
  <c r="J72" i="14"/>
  <c r="K72" i="14"/>
  <c r="L72" i="14"/>
  <c r="M72" i="14"/>
  <c r="N72" i="14"/>
  <c r="O72" i="14"/>
  <c r="P72" i="14"/>
  <c r="I72" i="15" s="1"/>
  <c r="C73" i="14"/>
  <c r="D73" i="14"/>
  <c r="E73" i="14"/>
  <c r="G73" i="14"/>
  <c r="H73" i="14"/>
  <c r="I73" i="14"/>
  <c r="J73" i="14"/>
  <c r="K73" i="14"/>
  <c r="L73" i="14"/>
  <c r="M73" i="14"/>
  <c r="N73" i="14"/>
  <c r="O73" i="14"/>
  <c r="P73" i="14"/>
  <c r="I73" i="15" s="1"/>
  <c r="C74" i="14"/>
  <c r="D74" i="14"/>
  <c r="E74" i="14"/>
  <c r="F74" i="14"/>
  <c r="G74" i="14"/>
  <c r="H74" i="14"/>
  <c r="I74" i="14"/>
  <c r="J74" i="14"/>
  <c r="K74" i="14"/>
  <c r="L74" i="14"/>
  <c r="M74" i="14"/>
  <c r="N74" i="14"/>
  <c r="O74" i="14"/>
  <c r="P74" i="14"/>
  <c r="I74" i="15" s="1"/>
  <c r="C75" i="14"/>
  <c r="D75" i="14"/>
  <c r="E75" i="14"/>
  <c r="G75" i="14"/>
  <c r="H75" i="14"/>
  <c r="I75" i="14"/>
  <c r="J75" i="14"/>
  <c r="K75" i="14"/>
  <c r="L75" i="14"/>
  <c r="M75" i="14"/>
  <c r="N75" i="14"/>
  <c r="O75" i="14"/>
  <c r="P75" i="14"/>
  <c r="I75" i="15" s="1"/>
  <c r="C76" i="14"/>
  <c r="D76" i="14"/>
  <c r="E76" i="14"/>
  <c r="F76" i="14"/>
  <c r="G76" i="14"/>
  <c r="H76" i="14"/>
  <c r="I76" i="14"/>
  <c r="J76" i="14"/>
  <c r="K76" i="14"/>
  <c r="L76" i="14"/>
  <c r="M76" i="14"/>
  <c r="N76" i="14"/>
  <c r="O76" i="14"/>
  <c r="P76" i="14"/>
  <c r="I76" i="15" s="1"/>
  <c r="C77" i="14"/>
  <c r="D77" i="14"/>
  <c r="E77" i="14"/>
  <c r="G77" i="14"/>
  <c r="H77" i="14"/>
  <c r="I77" i="14"/>
  <c r="J77" i="14"/>
  <c r="K77" i="14"/>
  <c r="L77" i="14"/>
  <c r="M77" i="14"/>
  <c r="N77" i="14"/>
  <c r="O77" i="14"/>
  <c r="P77" i="14"/>
  <c r="I77" i="15" s="1"/>
  <c r="C78" i="14"/>
  <c r="D78" i="14"/>
  <c r="E78" i="14"/>
  <c r="F78" i="14"/>
  <c r="G78" i="14"/>
  <c r="H78" i="14"/>
  <c r="I78" i="14"/>
  <c r="J78" i="14"/>
  <c r="K78" i="14"/>
  <c r="L78" i="14"/>
  <c r="M78" i="14"/>
  <c r="N78" i="14"/>
  <c r="O78" i="14"/>
  <c r="P78" i="14"/>
  <c r="I78" i="15" s="1"/>
  <c r="C79" i="14"/>
  <c r="D79" i="14"/>
  <c r="E79" i="14"/>
  <c r="G79" i="14"/>
  <c r="H79" i="14"/>
  <c r="I79" i="14"/>
  <c r="J79" i="14"/>
  <c r="K79" i="14"/>
  <c r="L79" i="14"/>
  <c r="M79" i="14"/>
  <c r="N79" i="14"/>
  <c r="O79" i="14"/>
  <c r="P79" i="14"/>
  <c r="I79" i="15" s="1"/>
  <c r="C80" i="14"/>
  <c r="E80" i="14"/>
  <c r="F80" i="14"/>
  <c r="G80" i="14"/>
  <c r="H80" i="14"/>
  <c r="I80" i="14"/>
  <c r="J80" i="14"/>
  <c r="K80" i="14"/>
  <c r="L80" i="14"/>
  <c r="M80" i="14"/>
  <c r="N80" i="14"/>
  <c r="O80" i="14"/>
  <c r="P80" i="14"/>
  <c r="I80" i="15" s="1"/>
  <c r="C81" i="14"/>
  <c r="D81" i="14"/>
  <c r="E81" i="14"/>
  <c r="G81" i="14"/>
  <c r="H81" i="14"/>
  <c r="I81" i="14"/>
  <c r="J81" i="14"/>
  <c r="K81" i="14"/>
  <c r="L81" i="14"/>
  <c r="M81" i="14"/>
  <c r="N81" i="14"/>
  <c r="O81" i="14"/>
  <c r="P81" i="14"/>
  <c r="I81" i="15" s="1"/>
  <c r="C82" i="14"/>
  <c r="D82" i="14"/>
  <c r="E82" i="14"/>
  <c r="F82" i="14"/>
  <c r="G82" i="14"/>
  <c r="H82" i="14"/>
  <c r="I82" i="14"/>
  <c r="J82" i="14"/>
  <c r="K82" i="14"/>
  <c r="L82" i="14"/>
  <c r="M82" i="14"/>
  <c r="N82" i="14"/>
  <c r="O82" i="14"/>
  <c r="P82" i="14"/>
  <c r="I82" i="15" s="1"/>
  <c r="C83" i="14"/>
  <c r="D83" i="14"/>
  <c r="E83" i="14"/>
  <c r="G83" i="14"/>
  <c r="H83" i="14"/>
  <c r="I83" i="14"/>
  <c r="J83" i="14"/>
  <c r="K83" i="14"/>
  <c r="L83" i="14"/>
  <c r="M83" i="14"/>
  <c r="N83" i="14"/>
  <c r="O83" i="14"/>
  <c r="P83" i="14"/>
  <c r="I83" i="15" s="1"/>
  <c r="C84" i="14"/>
  <c r="E84" i="14"/>
  <c r="F84" i="14"/>
  <c r="G84" i="14"/>
  <c r="I84" i="14"/>
  <c r="J84" i="14"/>
  <c r="K84" i="14"/>
  <c r="M84" i="14"/>
  <c r="N84" i="14"/>
  <c r="O84" i="14"/>
  <c r="C85" i="14"/>
  <c r="D85" i="14"/>
  <c r="E85" i="14"/>
  <c r="G85" i="14"/>
  <c r="H85" i="14"/>
  <c r="I85" i="14"/>
  <c r="K85" i="14"/>
  <c r="L85" i="14"/>
  <c r="M85" i="14"/>
  <c r="O85" i="14"/>
  <c r="P85" i="14"/>
  <c r="I85" i="15" s="1"/>
  <c r="C86" i="14"/>
  <c r="D86" i="14"/>
  <c r="E86" i="14"/>
  <c r="F86" i="14"/>
  <c r="G86" i="14"/>
  <c r="H86" i="14"/>
  <c r="I86" i="14"/>
  <c r="J86" i="14"/>
  <c r="K86" i="14"/>
  <c r="L86" i="14"/>
  <c r="M86" i="14"/>
  <c r="N86" i="14"/>
  <c r="O86" i="14"/>
  <c r="P86" i="14"/>
  <c r="I86" i="15" s="1"/>
  <c r="C87" i="14"/>
  <c r="D87" i="14"/>
  <c r="E87" i="14"/>
  <c r="G87" i="14"/>
  <c r="H87" i="14"/>
  <c r="I87" i="14"/>
  <c r="J87" i="14"/>
  <c r="K87" i="14"/>
  <c r="L87" i="14"/>
  <c r="M87" i="14"/>
  <c r="N87" i="14"/>
  <c r="O87" i="14"/>
  <c r="P87" i="14"/>
  <c r="I87" i="15" s="1"/>
  <c r="C88" i="14"/>
  <c r="E88" i="14"/>
  <c r="F88" i="14"/>
  <c r="G88" i="14"/>
  <c r="H88" i="14"/>
  <c r="I88" i="14"/>
  <c r="J88" i="14"/>
  <c r="K88" i="14"/>
  <c r="L88" i="14"/>
  <c r="M88" i="14"/>
  <c r="N88" i="14"/>
  <c r="O88" i="14"/>
  <c r="P88" i="14"/>
  <c r="I88" i="15" s="1"/>
  <c r="C89" i="14"/>
  <c r="D89" i="14"/>
  <c r="E89" i="14"/>
  <c r="G89" i="14"/>
  <c r="H89" i="14"/>
  <c r="I89" i="14"/>
  <c r="J89" i="14"/>
  <c r="K89" i="14"/>
  <c r="L89" i="14"/>
  <c r="M89" i="14"/>
  <c r="N89" i="14"/>
  <c r="O89" i="14"/>
  <c r="P89" i="14"/>
  <c r="I89" i="15" s="1"/>
  <c r="C90" i="14"/>
  <c r="D90" i="14"/>
  <c r="E90" i="14"/>
  <c r="F90" i="14"/>
  <c r="G90" i="14"/>
  <c r="H90" i="14"/>
  <c r="I90" i="14"/>
  <c r="J90" i="14"/>
  <c r="K90" i="14"/>
  <c r="L90" i="14"/>
  <c r="M90" i="14"/>
  <c r="N90" i="14"/>
  <c r="O90" i="14"/>
  <c r="P90" i="14"/>
  <c r="I90" i="15" s="1"/>
  <c r="C91" i="14"/>
  <c r="D91" i="14"/>
  <c r="E91" i="14"/>
  <c r="G91" i="14"/>
  <c r="H91" i="14"/>
  <c r="I91" i="14"/>
  <c r="J91" i="14"/>
  <c r="K91" i="14"/>
  <c r="L91" i="14"/>
  <c r="M91" i="14"/>
  <c r="N91" i="14"/>
  <c r="O91" i="14"/>
  <c r="P91" i="14"/>
  <c r="I91" i="15" s="1"/>
  <c r="C92" i="14"/>
  <c r="E92" i="14"/>
  <c r="F92" i="14"/>
  <c r="G92" i="14"/>
  <c r="H92" i="14"/>
  <c r="I92" i="14"/>
  <c r="J92" i="14"/>
  <c r="K92" i="14"/>
  <c r="L92" i="14"/>
  <c r="M92" i="14"/>
  <c r="N92" i="14"/>
  <c r="O92" i="14"/>
  <c r="P92" i="14"/>
  <c r="I92" i="15" s="1"/>
  <c r="C93" i="14"/>
  <c r="D93" i="14"/>
  <c r="E93" i="14"/>
  <c r="G93" i="14"/>
  <c r="H93" i="14"/>
  <c r="I93" i="14"/>
  <c r="J93" i="14"/>
  <c r="K93" i="14"/>
  <c r="L93" i="14"/>
  <c r="M93" i="14"/>
  <c r="N93" i="14"/>
  <c r="O93" i="14"/>
  <c r="P93" i="14"/>
  <c r="I93" i="15" s="1"/>
  <c r="C94" i="14"/>
  <c r="D94" i="14"/>
  <c r="E94" i="14"/>
  <c r="F94" i="14"/>
  <c r="G94" i="14"/>
  <c r="H94" i="14"/>
  <c r="I94" i="14"/>
  <c r="J94" i="14"/>
  <c r="K94" i="14"/>
  <c r="L94" i="14"/>
  <c r="M94" i="14"/>
  <c r="N94" i="14"/>
  <c r="O94" i="14"/>
  <c r="P94" i="14"/>
  <c r="I94" i="15" s="1"/>
  <c r="C95" i="14"/>
  <c r="D95" i="14"/>
  <c r="E95" i="14"/>
  <c r="G95" i="14"/>
  <c r="H95" i="14"/>
  <c r="I95" i="14"/>
  <c r="J95" i="14"/>
  <c r="K95" i="14"/>
  <c r="L95" i="14"/>
  <c r="M95" i="14"/>
  <c r="N95" i="14"/>
  <c r="O95" i="14"/>
  <c r="P95" i="14"/>
  <c r="I95" i="15" s="1"/>
  <c r="C96" i="14"/>
  <c r="E96" i="14"/>
  <c r="F96" i="14"/>
  <c r="G96" i="14"/>
  <c r="H96" i="14"/>
  <c r="I96" i="14"/>
  <c r="J96" i="14"/>
  <c r="K96" i="14"/>
  <c r="L96" i="14"/>
  <c r="M96" i="14"/>
  <c r="N96" i="14"/>
  <c r="O96" i="14"/>
  <c r="P96" i="14"/>
  <c r="I96" i="15" s="1"/>
  <c r="C97" i="14"/>
  <c r="D97" i="14"/>
  <c r="E97" i="14"/>
  <c r="G97" i="14"/>
  <c r="H97" i="14"/>
  <c r="I97" i="14"/>
  <c r="J97" i="14"/>
  <c r="K97" i="14"/>
  <c r="L97" i="14"/>
  <c r="M97" i="14"/>
  <c r="N97" i="14"/>
  <c r="O97" i="14"/>
  <c r="P97" i="14"/>
  <c r="I97" i="15" s="1"/>
  <c r="C98" i="14"/>
  <c r="D98" i="14"/>
  <c r="E98" i="14"/>
  <c r="F98" i="14"/>
  <c r="G98" i="14"/>
  <c r="H98" i="14"/>
  <c r="I98" i="14"/>
  <c r="J98" i="14"/>
  <c r="K98" i="14"/>
  <c r="L98" i="14"/>
  <c r="M98" i="14"/>
  <c r="N98" i="14"/>
  <c r="O98" i="14"/>
  <c r="P98" i="14"/>
  <c r="I98" i="15" s="1"/>
  <c r="C99" i="14"/>
  <c r="D99" i="14"/>
  <c r="E99" i="14"/>
  <c r="G99" i="14"/>
  <c r="H99" i="14"/>
  <c r="I99" i="14"/>
  <c r="J99" i="14"/>
  <c r="K99" i="14"/>
  <c r="L99" i="14"/>
  <c r="M99" i="14"/>
  <c r="N99" i="14"/>
  <c r="O99" i="14"/>
  <c r="P99" i="14"/>
  <c r="I99" i="15" s="1"/>
  <c r="C100" i="14"/>
  <c r="E100" i="14"/>
  <c r="F100" i="14"/>
  <c r="G100" i="14"/>
  <c r="H100" i="14"/>
  <c r="I100" i="14"/>
  <c r="J100" i="14"/>
  <c r="K100" i="14"/>
  <c r="L100" i="14"/>
  <c r="M100" i="14"/>
  <c r="N100" i="14"/>
  <c r="O100" i="14"/>
  <c r="P100" i="14"/>
  <c r="I100" i="15" s="1"/>
  <c r="C101" i="14"/>
  <c r="D101" i="14"/>
  <c r="E101" i="14"/>
  <c r="G101" i="14"/>
  <c r="H101" i="14"/>
  <c r="I101" i="14"/>
  <c r="J101" i="14"/>
  <c r="K101" i="14"/>
  <c r="L101" i="14"/>
  <c r="M101" i="14"/>
  <c r="N101" i="14"/>
  <c r="O101" i="14"/>
  <c r="P101" i="14"/>
  <c r="I101" i="15" s="1"/>
  <c r="C102" i="14"/>
  <c r="D102" i="14"/>
  <c r="E102" i="14"/>
  <c r="F102" i="14"/>
  <c r="G102" i="14"/>
  <c r="H102" i="14"/>
  <c r="I102" i="14"/>
  <c r="J102" i="14"/>
  <c r="K102" i="14"/>
  <c r="L102" i="14"/>
  <c r="M102" i="14"/>
  <c r="N102" i="14"/>
  <c r="O102" i="14"/>
  <c r="P102" i="14"/>
  <c r="I102" i="15" s="1"/>
  <c r="C103" i="14"/>
  <c r="D103" i="14"/>
  <c r="E103" i="14"/>
  <c r="G103" i="14"/>
  <c r="H103" i="14"/>
  <c r="I103" i="14"/>
  <c r="J103" i="14"/>
  <c r="K103" i="14"/>
  <c r="L103" i="14"/>
  <c r="M103" i="14"/>
  <c r="N103" i="14"/>
  <c r="O103" i="14"/>
  <c r="P103" i="14"/>
  <c r="I103" i="15" s="1"/>
  <c r="C104" i="14"/>
  <c r="E104" i="14"/>
  <c r="F104" i="14"/>
  <c r="G104" i="14"/>
  <c r="H104" i="14"/>
  <c r="I104" i="14"/>
  <c r="J104" i="14"/>
  <c r="K104" i="14"/>
  <c r="L104" i="14"/>
  <c r="M104" i="14"/>
  <c r="N104" i="14"/>
  <c r="O104" i="14"/>
  <c r="P104" i="14"/>
  <c r="I104" i="15" s="1"/>
  <c r="C105" i="14"/>
  <c r="D105" i="14"/>
  <c r="E105" i="14"/>
  <c r="G105" i="14"/>
  <c r="H105" i="14"/>
  <c r="I105" i="14"/>
  <c r="J105" i="14"/>
  <c r="K105" i="14"/>
  <c r="L105" i="14"/>
  <c r="M105" i="14"/>
  <c r="N105" i="14"/>
  <c r="O105" i="14"/>
  <c r="P105" i="14"/>
  <c r="I105" i="15" s="1"/>
  <c r="C106" i="14"/>
  <c r="D106" i="14"/>
  <c r="E106" i="14"/>
  <c r="F106" i="14"/>
  <c r="G106" i="14"/>
  <c r="H106" i="14"/>
  <c r="I106" i="14"/>
  <c r="J106" i="14"/>
  <c r="K106" i="14"/>
  <c r="L106" i="14"/>
  <c r="M106" i="14"/>
  <c r="N106" i="14"/>
  <c r="O106" i="14"/>
  <c r="P106" i="14"/>
  <c r="I106" i="15" s="1"/>
  <c r="C107" i="14"/>
  <c r="D107" i="14"/>
  <c r="E107" i="14"/>
  <c r="G107" i="14"/>
  <c r="H107" i="14"/>
  <c r="I107" i="14"/>
  <c r="J107" i="14"/>
  <c r="K107" i="14"/>
  <c r="L107" i="14"/>
  <c r="M107" i="14"/>
  <c r="N107" i="14"/>
  <c r="O107" i="14"/>
  <c r="P107" i="14"/>
  <c r="I107" i="15" s="1"/>
  <c r="C108" i="14"/>
  <c r="E108" i="14"/>
  <c r="F108" i="14"/>
  <c r="G108" i="14"/>
  <c r="I108" i="14"/>
  <c r="J108" i="14"/>
  <c r="K108" i="14"/>
  <c r="M108" i="14"/>
  <c r="N108" i="14"/>
  <c r="O108" i="14"/>
  <c r="C109" i="14"/>
  <c r="D109" i="14"/>
  <c r="E109" i="14"/>
  <c r="G109" i="14"/>
  <c r="H109" i="14"/>
  <c r="I109" i="14"/>
  <c r="K109" i="14"/>
  <c r="L109" i="14"/>
  <c r="M109" i="14"/>
  <c r="O109" i="14"/>
  <c r="P109" i="14"/>
  <c r="I109" i="15" s="1"/>
  <c r="C110" i="14"/>
  <c r="D110" i="14"/>
  <c r="E110" i="14"/>
  <c r="F110" i="14"/>
  <c r="G110" i="14"/>
  <c r="H110" i="14"/>
  <c r="I110" i="14"/>
  <c r="J110" i="14"/>
  <c r="K110" i="14"/>
  <c r="L110" i="14"/>
  <c r="M110" i="14"/>
  <c r="N110" i="14"/>
  <c r="O110" i="14"/>
  <c r="P110" i="14"/>
  <c r="I110" i="15" s="1"/>
  <c r="C111" i="14"/>
  <c r="D111" i="14"/>
  <c r="E111" i="14"/>
  <c r="G111" i="14"/>
  <c r="H111" i="14"/>
  <c r="I111" i="14"/>
  <c r="J111" i="14"/>
  <c r="K111" i="14"/>
  <c r="L111" i="14"/>
  <c r="M111" i="14"/>
  <c r="N111" i="14"/>
  <c r="O111" i="14"/>
  <c r="P111" i="14"/>
  <c r="I111" i="15" s="1"/>
  <c r="C112" i="14"/>
  <c r="E112" i="14"/>
  <c r="F112" i="14"/>
  <c r="G112" i="14"/>
  <c r="H112" i="14"/>
  <c r="I112" i="14"/>
  <c r="J112" i="14"/>
  <c r="K112" i="14"/>
  <c r="L112" i="14"/>
  <c r="M112" i="14"/>
  <c r="N112" i="14"/>
  <c r="O112" i="14"/>
  <c r="P112" i="14"/>
  <c r="I112" i="15" s="1"/>
  <c r="C113" i="14"/>
  <c r="D113" i="14"/>
  <c r="E113" i="14"/>
  <c r="G113" i="14"/>
  <c r="H113" i="14"/>
  <c r="I113" i="14"/>
  <c r="J113" i="14"/>
  <c r="K113" i="14"/>
  <c r="L113" i="14"/>
  <c r="M113" i="14"/>
  <c r="N113" i="14"/>
  <c r="O113" i="14"/>
  <c r="P113" i="14"/>
  <c r="I113" i="15" s="1"/>
  <c r="C114" i="14"/>
  <c r="D114" i="14"/>
  <c r="E114" i="14"/>
  <c r="F114" i="14"/>
  <c r="G114" i="14"/>
  <c r="H114" i="14"/>
  <c r="I114" i="14"/>
  <c r="J114" i="14"/>
  <c r="K114" i="14"/>
  <c r="L114" i="14"/>
  <c r="M114" i="14"/>
  <c r="N114" i="14"/>
  <c r="O114" i="14"/>
  <c r="P114" i="14"/>
  <c r="I114" i="15" s="1"/>
  <c r="C115" i="14"/>
  <c r="D115" i="14"/>
  <c r="E115" i="14"/>
  <c r="G115" i="14"/>
  <c r="H115" i="14"/>
  <c r="I115" i="14"/>
  <c r="J115" i="14"/>
  <c r="K115" i="14"/>
  <c r="L115" i="14"/>
  <c r="M115" i="14"/>
  <c r="N115" i="14"/>
  <c r="O115" i="14"/>
  <c r="P115" i="14"/>
  <c r="I115" i="15" s="1"/>
  <c r="C116" i="14"/>
  <c r="E116" i="14"/>
  <c r="F116" i="14"/>
  <c r="G116" i="14"/>
  <c r="H116" i="14"/>
  <c r="I116" i="14"/>
  <c r="J116" i="14"/>
  <c r="K116" i="14"/>
  <c r="L116" i="14"/>
  <c r="M116" i="14"/>
  <c r="N116" i="14"/>
  <c r="O116" i="14"/>
  <c r="P116" i="14"/>
  <c r="I116" i="15" s="1"/>
  <c r="C117" i="14"/>
  <c r="D117" i="14"/>
  <c r="E117" i="14"/>
  <c r="G117" i="14"/>
  <c r="H117" i="14"/>
  <c r="I117" i="14"/>
  <c r="J117" i="14"/>
  <c r="K117" i="14"/>
  <c r="L117" i="14"/>
  <c r="M117" i="14"/>
  <c r="N117" i="14"/>
  <c r="O117" i="14"/>
  <c r="P117" i="14"/>
  <c r="I117" i="15" s="1"/>
  <c r="C118" i="14"/>
  <c r="D118" i="14"/>
  <c r="E118" i="14"/>
  <c r="F118" i="14"/>
  <c r="G118" i="14"/>
  <c r="H118" i="14"/>
  <c r="I118" i="14"/>
  <c r="J118" i="14"/>
  <c r="K118" i="14"/>
  <c r="L118" i="14"/>
  <c r="M118" i="14"/>
  <c r="N118" i="14"/>
  <c r="O118" i="14"/>
  <c r="P118" i="14"/>
  <c r="I118" i="15" s="1"/>
  <c r="C119" i="14"/>
  <c r="D119" i="14"/>
  <c r="E119" i="14"/>
  <c r="G119" i="14"/>
  <c r="H119" i="14"/>
  <c r="I119" i="14"/>
  <c r="J119" i="14"/>
  <c r="K119" i="14"/>
  <c r="L119" i="14"/>
  <c r="M119" i="14"/>
  <c r="N119" i="14"/>
  <c r="O119" i="14"/>
  <c r="P119" i="14"/>
  <c r="I119" i="15" s="1"/>
  <c r="C120" i="14"/>
  <c r="E120" i="14"/>
  <c r="F120" i="14"/>
  <c r="G120" i="14"/>
  <c r="H120" i="14"/>
  <c r="I120" i="14"/>
  <c r="J120" i="14"/>
  <c r="K120" i="14"/>
  <c r="L120" i="14"/>
  <c r="M120" i="14"/>
  <c r="N120" i="14"/>
  <c r="O120" i="14"/>
  <c r="P120" i="14"/>
  <c r="I120" i="15" s="1"/>
  <c r="C121" i="14"/>
  <c r="D121" i="14"/>
  <c r="E121" i="14"/>
  <c r="G121" i="14"/>
  <c r="H121" i="14"/>
  <c r="I121" i="14"/>
  <c r="J121" i="14"/>
  <c r="K121" i="14"/>
  <c r="L121" i="14"/>
  <c r="M121" i="14"/>
  <c r="N121" i="14"/>
  <c r="O121" i="14"/>
  <c r="P121" i="14"/>
  <c r="I121" i="15" s="1"/>
  <c r="C122" i="14"/>
  <c r="D122" i="14"/>
  <c r="E122" i="14"/>
  <c r="F122" i="14"/>
  <c r="G122" i="14"/>
  <c r="H122" i="14"/>
  <c r="I122" i="14"/>
  <c r="J122" i="14"/>
  <c r="K122" i="14"/>
  <c r="L122" i="14"/>
  <c r="M122" i="14"/>
  <c r="N122" i="14"/>
  <c r="O122" i="14"/>
  <c r="P122" i="14"/>
  <c r="I122" i="15" s="1"/>
  <c r="C123" i="14"/>
  <c r="D123" i="14"/>
  <c r="E123" i="14"/>
  <c r="G123" i="14"/>
  <c r="H123" i="14"/>
  <c r="I123" i="14"/>
  <c r="J123" i="14"/>
  <c r="K123" i="14"/>
  <c r="L123" i="14"/>
  <c r="M123" i="14"/>
  <c r="N123" i="14"/>
  <c r="O123" i="14"/>
  <c r="P123" i="14"/>
  <c r="I123" i="15" s="1"/>
  <c r="C124" i="14"/>
  <c r="E124" i="14"/>
  <c r="F124" i="14"/>
  <c r="G124" i="14"/>
  <c r="H124" i="14"/>
  <c r="I124" i="14"/>
  <c r="J124" i="14"/>
  <c r="K124" i="14"/>
  <c r="L124" i="14"/>
  <c r="M124" i="14"/>
  <c r="N124" i="14"/>
  <c r="O124" i="14"/>
  <c r="P124" i="14"/>
  <c r="I124" i="15" s="1"/>
  <c r="C125" i="14"/>
  <c r="D125" i="14"/>
  <c r="E125" i="14"/>
  <c r="G125" i="14"/>
  <c r="H125" i="14"/>
  <c r="I125" i="14"/>
  <c r="J125" i="14"/>
  <c r="K125" i="14"/>
  <c r="L125" i="14"/>
  <c r="M125" i="14"/>
  <c r="N125" i="14"/>
  <c r="O125" i="14"/>
  <c r="P125" i="14"/>
  <c r="I125" i="15" s="1"/>
  <c r="C126" i="14"/>
  <c r="D126" i="14"/>
  <c r="E126" i="14"/>
  <c r="F126" i="14"/>
  <c r="G126" i="14"/>
  <c r="H126" i="14"/>
  <c r="I126" i="14"/>
  <c r="J126" i="14"/>
  <c r="K126" i="14"/>
  <c r="L126" i="14"/>
  <c r="M126" i="14"/>
  <c r="N126" i="14"/>
  <c r="O126" i="14"/>
  <c r="P126" i="14"/>
  <c r="I126" i="15" s="1"/>
  <c r="C127" i="14"/>
  <c r="D127" i="14"/>
  <c r="E127" i="14"/>
  <c r="G127" i="14"/>
  <c r="H127" i="14"/>
  <c r="I127" i="14"/>
  <c r="J127" i="14"/>
  <c r="K127" i="14"/>
  <c r="L127" i="14"/>
  <c r="M127" i="14"/>
  <c r="N127" i="14"/>
  <c r="O127" i="14"/>
  <c r="P127" i="14"/>
  <c r="I127" i="15" s="1"/>
  <c r="C128" i="14"/>
  <c r="E128" i="14"/>
  <c r="F128" i="14"/>
  <c r="G128" i="14"/>
  <c r="H128" i="14"/>
  <c r="I128" i="14"/>
  <c r="J128" i="14"/>
  <c r="K128" i="14"/>
  <c r="L128" i="14"/>
  <c r="M128" i="14"/>
  <c r="N128" i="14"/>
  <c r="O128" i="14"/>
  <c r="P128" i="14"/>
  <c r="I128" i="15" s="1"/>
  <c r="C129" i="14"/>
  <c r="D129" i="14"/>
  <c r="E129" i="14"/>
  <c r="G129" i="14"/>
  <c r="H129" i="14"/>
  <c r="I129" i="14"/>
  <c r="J129" i="14"/>
  <c r="K129" i="14"/>
  <c r="L129" i="14"/>
  <c r="M129" i="14"/>
  <c r="N129" i="14"/>
  <c r="O129" i="14"/>
  <c r="P129" i="14"/>
  <c r="I129" i="15" s="1"/>
  <c r="C130" i="14"/>
  <c r="D130" i="14"/>
  <c r="E130" i="14"/>
  <c r="F130" i="14"/>
  <c r="G130" i="14"/>
  <c r="H130" i="14"/>
  <c r="I130" i="14"/>
  <c r="J130" i="14"/>
  <c r="K130" i="14"/>
  <c r="L130" i="14"/>
  <c r="M130" i="14"/>
  <c r="N130" i="14"/>
  <c r="O130" i="14"/>
  <c r="P130" i="14"/>
  <c r="I130" i="15" s="1"/>
  <c r="C131" i="14"/>
  <c r="D131" i="14"/>
  <c r="E131" i="14"/>
  <c r="G131" i="14"/>
  <c r="H131" i="14"/>
  <c r="I131" i="14"/>
  <c r="J131" i="14"/>
  <c r="K131" i="14"/>
  <c r="L131" i="14"/>
  <c r="M131" i="14"/>
  <c r="N131" i="14"/>
  <c r="O131" i="14"/>
  <c r="P131" i="14"/>
  <c r="I131" i="15" s="1"/>
  <c r="C132" i="14"/>
  <c r="E132" i="14"/>
  <c r="F132" i="14"/>
  <c r="G132" i="14"/>
  <c r="I132" i="14"/>
  <c r="J132" i="14"/>
  <c r="K132" i="14"/>
  <c r="M132" i="14"/>
  <c r="N132" i="14"/>
  <c r="O132" i="14"/>
  <c r="C133" i="14"/>
  <c r="D133" i="14"/>
  <c r="E133" i="14"/>
  <c r="G133" i="14"/>
  <c r="H133" i="14"/>
  <c r="I133" i="14"/>
  <c r="K133" i="14"/>
  <c r="L133" i="14"/>
  <c r="M133" i="14"/>
  <c r="O133" i="14"/>
  <c r="P133" i="14"/>
  <c r="I133" i="15" s="1"/>
  <c r="C134" i="14"/>
  <c r="D134" i="14"/>
  <c r="E134" i="14"/>
  <c r="F134" i="14"/>
  <c r="G134" i="14"/>
  <c r="H134" i="14"/>
  <c r="I134" i="14"/>
  <c r="J134" i="14"/>
  <c r="K134" i="14"/>
  <c r="L134" i="14"/>
  <c r="M134" i="14"/>
  <c r="N134" i="14"/>
  <c r="O134" i="14"/>
  <c r="P134" i="14"/>
  <c r="I134" i="15" s="1"/>
  <c r="C135" i="14"/>
  <c r="D135" i="14"/>
  <c r="E135" i="14"/>
  <c r="G135" i="14"/>
  <c r="H135" i="14"/>
  <c r="I135" i="14"/>
  <c r="J135" i="14"/>
  <c r="K135" i="14"/>
  <c r="L135" i="14"/>
  <c r="M135" i="14"/>
  <c r="N135" i="14"/>
  <c r="O135" i="14"/>
  <c r="P135" i="14"/>
  <c r="I135" i="15" s="1"/>
  <c r="C136" i="14"/>
  <c r="E136" i="14"/>
  <c r="F136" i="14"/>
  <c r="G136" i="14"/>
  <c r="H136" i="14"/>
  <c r="I136" i="14"/>
  <c r="J136" i="14"/>
  <c r="K136" i="14"/>
  <c r="L136" i="14"/>
  <c r="M136" i="14"/>
  <c r="N136" i="14"/>
  <c r="O136" i="14"/>
  <c r="P136" i="14"/>
  <c r="I136" i="15" s="1"/>
  <c r="C137" i="14"/>
  <c r="D137" i="14"/>
  <c r="E137" i="14"/>
  <c r="G137" i="14"/>
  <c r="H137" i="14"/>
  <c r="I137" i="14"/>
  <c r="J137" i="14"/>
  <c r="K137" i="14"/>
  <c r="L137" i="14"/>
  <c r="M137" i="14"/>
  <c r="N137" i="14"/>
  <c r="O137" i="14"/>
  <c r="P137" i="14"/>
  <c r="I137" i="15" s="1"/>
  <c r="C138" i="14"/>
  <c r="D138" i="14"/>
  <c r="E138" i="14"/>
  <c r="F138" i="14"/>
  <c r="G138" i="14"/>
  <c r="H138" i="14"/>
  <c r="I138" i="14"/>
  <c r="J138" i="14"/>
  <c r="K138" i="14"/>
  <c r="L138" i="14"/>
  <c r="M138" i="14"/>
  <c r="N138" i="14"/>
  <c r="O138" i="14"/>
  <c r="P138" i="14"/>
  <c r="I138" i="15" s="1"/>
  <c r="C139" i="14"/>
  <c r="D139" i="14"/>
  <c r="E139" i="14"/>
  <c r="G139" i="14"/>
  <c r="H139" i="14"/>
  <c r="I139" i="14"/>
  <c r="J139" i="14"/>
  <c r="K139" i="14"/>
  <c r="L139" i="14"/>
  <c r="M139" i="14"/>
  <c r="N139" i="14"/>
  <c r="O139" i="14"/>
  <c r="P139" i="14"/>
  <c r="I139" i="15" s="1"/>
  <c r="C140" i="14"/>
  <c r="E140" i="14"/>
  <c r="F140" i="14"/>
  <c r="G140" i="14"/>
  <c r="H140" i="14"/>
  <c r="I140" i="14"/>
  <c r="J140" i="14"/>
  <c r="K140" i="14"/>
  <c r="L140" i="14"/>
  <c r="M140" i="14"/>
  <c r="N140" i="14"/>
  <c r="O140" i="14"/>
  <c r="P140" i="14"/>
  <c r="I140" i="15" s="1"/>
  <c r="C141" i="14"/>
  <c r="D141" i="14"/>
  <c r="E141" i="14"/>
  <c r="G141" i="14"/>
  <c r="H141" i="14"/>
  <c r="I141" i="14"/>
  <c r="J141" i="14"/>
  <c r="K141" i="14"/>
  <c r="L141" i="14"/>
  <c r="M141" i="14"/>
  <c r="N141" i="14"/>
  <c r="O141" i="14"/>
  <c r="P141" i="14"/>
  <c r="I141" i="15" s="1"/>
  <c r="C142" i="14"/>
  <c r="D142" i="14"/>
  <c r="E142" i="14"/>
  <c r="F142" i="14"/>
  <c r="G142" i="14"/>
  <c r="H142" i="14"/>
  <c r="I142" i="14"/>
  <c r="J142" i="14"/>
  <c r="K142" i="14"/>
  <c r="L142" i="14"/>
  <c r="M142" i="14"/>
  <c r="N142" i="14"/>
  <c r="O142" i="14"/>
  <c r="P142" i="14"/>
  <c r="I142" i="15" s="1"/>
  <c r="C143" i="14"/>
  <c r="D143" i="14"/>
  <c r="E143" i="14"/>
  <c r="G143" i="14"/>
  <c r="H143" i="14"/>
  <c r="I143" i="14"/>
  <c r="J143" i="14"/>
  <c r="K143" i="14"/>
  <c r="L143" i="14"/>
  <c r="M143" i="14"/>
  <c r="N143" i="14"/>
  <c r="O143" i="14"/>
  <c r="P143" i="14"/>
  <c r="I143" i="15" s="1"/>
  <c r="C144" i="14"/>
  <c r="E144" i="14"/>
  <c r="F144" i="14"/>
  <c r="G144" i="14"/>
  <c r="H144" i="14"/>
  <c r="I144" i="14"/>
  <c r="J144" i="14"/>
  <c r="K144" i="14"/>
  <c r="L144" i="14"/>
  <c r="M144" i="14"/>
  <c r="N144" i="14"/>
  <c r="O144" i="14"/>
  <c r="P144" i="14"/>
  <c r="I144" i="15" s="1"/>
  <c r="C145" i="14"/>
  <c r="D145" i="14"/>
  <c r="E145" i="14"/>
  <c r="G145" i="14"/>
  <c r="H145" i="14"/>
  <c r="I145" i="14"/>
  <c r="J145" i="14"/>
  <c r="K145" i="14"/>
  <c r="L145" i="14"/>
  <c r="M145" i="14"/>
  <c r="N145" i="14"/>
  <c r="O145" i="14"/>
  <c r="P145" i="14"/>
  <c r="I145" i="15" s="1"/>
  <c r="C146" i="14"/>
  <c r="D146" i="14"/>
  <c r="E146" i="14"/>
  <c r="F146" i="14"/>
  <c r="G146" i="14"/>
  <c r="H146" i="14"/>
  <c r="I146" i="14"/>
  <c r="J146" i="14"/>
  <c r="K146" i="14"/>
  <c r="L146" i="14"/>
  <c r="M146" i="14"/>
  <c r="N146" i="14"/>
  <c r="O146" i="14"/>
  <c r="P146" i="14"/>
  <c r="I146" i="15" s="1"/>
  <c r="C147" i="14"/>
  <c r="D147" i="14"/>
  <c r="E147" i="14"/>
  <c r="G147" i="14"/>
  <c r="H147" i="14"/>
  <c r="I147" i="14"/>
  <c r="J147" i="14"/>
  <c r="K147" i="14"/>
  <c r="L147" i="14"/>
  <c r="M147" i="14"/>
  <c r="N147" i="14"/>
  <c r="O147" i="14"/>
  <c r="P147" i="14"/>
  <c r="I147" i="15" s="1"/>
  <c r="C148" i="14"/>
  <c r="E148" i="14"/>
  <c r="F148" i="14"/>
  <c r="G148" i="14"/>
  <c r="H148" i="14"/>
  <c r="I148" i="14"/>
  <c r="J148" i="14"/>
  <c r="K148" i="14"/>
  <c r="L148" i="14"/>
  <c r="M148" i="14"/>
  <c r="N148" i="14"/>
  <c r="O148" i="14"/>
  <c r="P148" i="14"/>
  <c r="I148" i="15" s="1"/>
  <c r="C149" i="14"/>
  <c r="D149" i="14"/>
  <c r="E149" i="14"/>
  <c r="G149" i="14"/>
  <c r="H149" i="14"/>
  <c r="I149" i="14"/>
  <c r="J149" i="14"/>
  <c r="K149" i="14"/>
  <c r="L149" i="14"/>
  <c r="M149" i="14"/>
  <c r="N149" i="14"/>
  <c r="O149" i="14"/>
  <c r="P149" i="14"/>
  <c r="I149" i="15" s="1"/>
  <c r="C150" i="14"/>
  <c r="D150" i="14"/>
  <c r="E150" i="14"/>
  <c r="F150" i="14"/>
  <c r="G150" i="14"/>
  <c r="H150" i="14"/>
  <c r="I150" i="14"/>
  <c r="J150" i="14"/>
  <c r="K150" i="14"/>
  <c r="L150" i="14"/>
  <c r="M150" i="14"/>
  <c r="N150" i="14"/>
  <c r="O150" i="14"/>
  <c r="P150" i="14"/>
  <c r="I150" i="15" s="1"/>
  <c r="C151" i="14"/>
  <c r="D151" i="14"/>
  <c r="E151" i="14"/>
  <c r="G151" i="14"/>
  <c r="H151" i="14"/>
  <c r="I151" i="14"/>
  <c r="J151" i="14"/>
  <c r="K151" i="14"/>
  <c r="L151" i="14"/>
  <c r="M151" i="14"/>
  <c r="N151" i="14"/>
  <c r="O151" i="14"/>
  <c r="P151" i="14"/>
  <c r="I151" i="15" s="1"/>
  <c r="C152" i="14"/>
  <c r="E152" i="14"/>
  <c r="F152" i="14"/>
  <c r="G152" i="14"/>
  <c r="H152" i="14"/>
  <c r="I152" i="14"/>
  <c r="J152" i="14"/>
  <c r="K152" i="14"/>
  <c r="L152" i="14"/>
  <c r="M152" i="14"/>
  <c r="N152" i="14"/>
  <c r="O152" i="14"/>
  <c r="P152" i="14"/>
  <c r="I152" i="15" s="1"/>
  <c r="C153" i="14"/>
  <c r="D153" i="14"/>
  <c r="E153" i="14"/>
  <c r="G153" i="14"/>
  <c r="H153" i="14"/>
  <c r="I153" i="14"/>
  <c r="J153" i="14"/>
  <c r="K153" i="14"/>
  <c r="L153" i="14"/>
  <c r="M153" i="14"/>
  <c r="N153" i="14"/>
  <c r="O153" i="14"/>
  <c r="P153" i="14"/>
  <c r="I153" i="15" s="1"/>
  <c r="C154" i="14"/>
  <c r="D154" i="14"/>
  <c r="E154" i="14"/>
  <c r="F154" i="14"/>
  <c r="G154" i="14"/>
  <c r="H154" i="14"/>
  <c r="I154" i="14"/>
  <c r="J154" i="14"/>
  <c r="K154" i="14"/>
  <c r="L154" i="14"/>
  <c r="M154" i="14"/>
  <c r="N154" i="14"/>
  <c r="O154" i="14"/>
  <c r="P154" i="14"/>
  <c r="I154" i="15" s="1"/>
  <c r="C155" i="14"/>
  <c r="D155" i="14"/>
  <c r="E155" i="14"/>
  <c r="G155" i="14"/>
  <c r="H155" i="14"/>
  <c r="I155" i="14"/>
  <c r="J155" i="14"/>
  <c r="K155" i="14"/>
  <c r="L155" i="14"/>
  <c r="M155" i="14"/>
  <c r="N155" i="14"/>
  <c r="O155" i="14"/>
  <c r="P155" i="14"/>
  <c r="I155" i="15" s="1"/>
  <c r="C156" i="14"/>
  <c r="E156" i="14"/>
  <c r="F156" i="14"/>
  <c r="G156" i="14"/>
  <c r="I156" i="14"/>
  <c r="J156" i="14"/>
  <c r="K156" i="14"/>
  <c r="M156" i="14"/>
  <c r="N156" i="14"/>
  <c r="O156" i="14"/>
  <c r="C157" i="14"/>
  <c r="D157" i="14"/>
  <c r="E157" i="14"/>
  <c r="G157" i="14"/>
  <c r="H157" i="14"/>
  <c r="I157" i="14"/>
  <c r="K157" i="14"/>
  <c r="L157" i="14"/>
  <c r="M157" i="14"/>
  <c r="O157" i="14"/>
  <c r="P157" i="14"/>
  <c r="I157" i="15" s="1"/>
  <c r="C158" i="14"/>
  <c r="D158" i="14"/>
  <c r="E158" i="14"/>
  <c r="F158" i="14"/>
  <c r="G158" i="14"/>
  <c r="H158" i="14"/>
  <c r="I158" i="14"/>
  <c r="J158" i="14"/>
  <c r="K158" i="14"/>
  <c r="L158" i="14"/>
  <c r="M158" i="14"/>
  <c r="N158" i="14"/>
  <c r="O158" i="14"/>
  <c r="P158" i="14"/>
  <c r="I158" i="15" s="1"/>
  <c r="C159" i="14"/>
  <c r="D159" i="14"/>
  <c r="E159" i="14"/>
  <c r="G159" i="14"/>
  <c r="H159" i="14"/>
  <c r="I159" i="14"/>
  <c r="J159" i="14"/>
  <c r="K159" i="14"/>
  <c r="L159" i="14"/>
  <c r="M159" i="14"/>
  <c r="N159" i="14"/>
  <c r="O159" i="14"/>
  <c r="P159" i="14"/>
  <c r="I159" i="15" s="1"/>
  <c r="C160" i="14"/>
  <c r="E160" i="14"/>
  <c r="F160" i="14"/>
  <c r="G160" i="14"/>
  <c r="H160" i="14"/>
  <c r="I160" i="14"/>
  <c r="J160" i="14"/>
  <c r="K160" i="14"/>
  <c r="L160" i="14"/>
  <c r="M160" i="14"/>
  <c r="N160" i="14"/>
  <c r="O160" i="14"/>
  <c r="P160" i="14"/>
  <c r="I160" i="15" s="1"/>
  <c r="C161" i="14"/>
  <c r="D161" i="14"/>
  <c r="E161" i="14"/>
  <c r="G161" i="14"/>
  <c r="H161" i="14"/>
  <c r="I161" i="14"/>
  <c r="J161" i="14"/>
  <c r="K161" i="14"/>
  <c r="L161" i="14"/>
  <c r="M161" i="14"/>
  <c r="N161" i="14"/>
  <c r="O161" i="14"/>
  <c r="P161" i="14"/>
  <c r="I161" i="15" s="1"/>
  <c r="C162" i="14"/>
  <c r="D162" i="14"/>
  <c r="E162" i="14"/>
  <c r="F162" i="14"/>
  <c r="G162" i="14"/>
  <c r="H162" i="14"/>
  <c r="I162" i="14"/>
  <c r="J162" i="14"/>
  <c r="K162" i="14"/>
  <c r="L162" i="14"/>
  <c r="M162" i="14"/>
  <c r="N162" i="14"/>
  <c r="O162" i="14"/>
  <c r="P162" i="14"/>
  <c r="I162" i="15" s="1"/>
  <c r="C163" i="14"/>
  <c r="D163" i="14"/>
  <c r="E163" i="14"/>
  <c r="G163" i="14"/>
  <c r="H163" i="14"/>
  <c r="I163" i="14"/>
  <c r="J163" i="14"/>
  <c r="K163" i="14"/>
  <c r="L163" i="14"/>
  <c r="M163" i="14"/>
  <c r="N163" i="14"/>
  <c r="O163" i="14"/>
  <c r="P163" i="14"/>
  <c r="I163" i="15" s="1"/>
  <c r="C164" i="14"/>
  <c r="E164" i="14"/>
  <c r="F164" i="14"/>
  <c r="G164" i="14"/>
  <c r="H164" i="14"/>
  <c r="I164" i="14"/>
  <c r="J164" i="14"/>
  <c r="K164" i="14"/>
  <c r="L164" i="14"/>
  <c r="M164" i="14"/>
  <c r="N164" i="14"/>
  <c r="O164" i="14"/>
  <c r="P164" i="14"/>
  <c r="I164" i="15" s="1"/>
  <c r="C165" i="14"/>
  <c r="D165" i="14"/>
  <c r="E165" i="14"/>
  <c r="G165" i="14"/>
  <c r="H165" i="14"/>
  <c r="I165" i="14"/>
  <c r="J165" i="14"/>
  <c r="K165" i="14"/>
  <c r="L165" i="14"/>
  <c r="M165" i="14"/>
  <c r="N165" i="14"/>
  <c r="O165" i="14"/>
  <c r="P165" i="14"/>
  <c r="I165" i="15" s="1"/>
  <c r="C166" i="14"/>
  <c r="D166" i="14"/>
  <c r="E166" i="14"/>
  <c r="F166" i="14"/>
  <c r="G166" i="14"/>
  <c r="H166" i="14"/>
  <c r="I166" i="14"/>
  <c r="J166" i="14"/>
  <c r="K166" i="14"/>
  <c r="L166" i="14"/>
  <c r="M166" i="14"/>
  <c r="N166" i="14"/>
  <c r="O166" i="14"/>
  <c r="P166" i="14"/>
  <c r="I166" i="15" s="1"/>
  <c r="C167" i="14"/>
  <c r="D167" i="14"/>
  <c r="E167" i="14"/>
  <c r="G167" i="14"/>
  <c r="H167" i="14"/>
  <c r="I167" i="14"/>
  <c r="J167" i="14"/>
  <c r="K167" i="14"/>
  <c r="L167" i="14"/>
  <c r="M167" i="14"/>
  <c r="N167" i="14"/>
  <c r="O167" i="14"/>
  <c r="P167" i="14"/>
  <c r="I167" i="15" s="1"/>
  <c r="C168" i="14"/>
  <c r="E168" i="14"/>
  <c r="F168" i="14"/>
  <c r="G168" i="14"/>
  <c r="H168" i="14"/>
  <c r="I168" i="14"/>
  <c r="J168" i="14"/>
  <c r="K168" i="14"/>
  <c r="L168" i="14"/>
  <c r="M168" i="14"/>
  <c r="N168" i="14"/>
  <c r="O168" i="14"/>
  <c r="P168" i="14"/>
  <c r="I168" i="15" s="1"/>
  <c r="C169" i="14"/>
  <c r="D169" i="14"/>
  <c r="E169" i="14"/>
  <c r="G169" i="14"/>
  <c r="H169" i="14"/>
  <c r="I169" i="14"/>
  <c r="J169" i="14"/>
  <c r="K169" i="14"/>
  <c r="L169" i="14"/>
  <c r="M169" i="14"/>
  <c r="N169" i="14"/>
  <c r="O169" i="14"/>
  <c r="P169" i="14"/>
  <c r="I169" i="15" s="1"/>
  <c r="C170" i="14"/>
  <c r="D170" i="14"/>
  <c r="E170" i="14"/>
  <c r="F170" i="14"/>
  <c r="G170" i="14"/>
  <c r="H170" i="14"/>
  <c r="I170" i="14"/>
  <c r="J170" i="14"/>
  <c r="K170" i="14"/>
  <c r="L170" i="14"/>
  <c r="M170" i="14"/>
  <c r="N170" i="14"/>
  <c r="P170" i="14"/>
  <c r="I170" i="15" s="1"/>
  <c r="C171" i="14"/>
  <c r="D171" i="14"/>
  <c r="E171" i="14"/>
  <c r="G171" i="14"/>
  <c r="H171" i="14"/>
  <c r="I171" i="14"/>
  <c r="J171" i="14"/>
  <c r="K171" i="14"/>
  <c r="L171" i="14"/>
  <c r="M171" i="14"/>
  <c r="N171" i="14"/>
  <c r="O171" i="14"/>
  <c r="P171" i="14"/>
  <c r="I171" i="15" s="1"/>
  <c r="C172" i="14"/>
  <c r="E172" i="14"/>
  <c r="F172" i="14"/>
  <c r="G172" i="14"/>
  <c r="H172" i="14"/>
  <c r="I172" i="14"/>
  <c r="J172" i="14"/>
  <c r="K172" i="14"/>
  <c r="L172" i="14"/>
  <c r="M172" i="14"/>
  <c r="N172" i="14"/>
  <c r="O172" i="14"/>
  <c r="P172" i="14"/>
  <c r="I172" i="15" s="1"/>
  <c r="C173" i="14"/>
  <c r="D173" i="14"/>
  <c r="F173" i="14"/>
  <c r="G173" i="14"/>
  <c r="H173" i="14"/>
  <c r="I173" i="14"/>
  <c r="J173" i="14"/>
  <c r="K173" i="14"/>
  <c r="L173" i="14"/>
  <c r="M173" i="14"/>
  <c r="N173" i="14"/>
  <c r="O173" i="14"/>
  <c r="P173" i="14"/>
  <c r="I173" i="15" s="1"/>
  <c r="C174" i="14"/>
  <c r="D174" i="14"/>
  <c r="E174" i="14"/>
  <c r="F174" i="14"/>
  <c r="G174" i="14"/>
  <c r="H174" i="14"/>
  <c r="I174" i="14"/>
  <c r="J174" i="14"/>
  <c r="K174" i="14"/>
  <c r="L174" i="14"/>
  <c r="M174" i="14"/>
  <c r="N174" i="14"/>
  <c r="O174" i="14"/>
  <c r="P174" i="14"/>
  <c r="I174" i="15" s="1"/>
  <c r="C175" i="14"/>
  <c r="D175" i="14"/>
  <c r="E175" i="14"/>
  <c r="G175" i="14"/>
  <c r="H175" i="14"/>
  <c r="I175" i="14"/>
  <c r="J175" i="14"/>
  <c r="K175" i="14"/>
  <c r="L175" i="14"/>
  <c r="M175" i="14"/>
  <c r="N175" i="14"/>
  <c r="O175" i="14"/>
  <c r="P175" i="14"/>
  <c r="I175" i="15" s="1"/>
  <c r="C176" i="14"/>
  <c r="E176" i="14"/>
  <c r="F176" i="14"/>
  <c r="G176" i="14"/>
  <c r="H176" i="14"/>
  <c r="I176" i="14"/>
  <c r="J176" i="14"/>
  <c r="K176" i="14"/>
  <c r="L176" i="14"/>
  <c r="M176" i="14"/>
  <c r="N176" i="14"/>
  <c r="O176" i="14"/>
  <c r="P176" i="14"/>
  <c r="I176" i="15" s="1"/>
  <c r="C177" i="14"/>
  <c r="E177" i="14"/>
  <c r="F177" i="14"/>
  <c r="G177" i="14"/>
  <c r="H177" i="14"/>
  <c r="I177" i="14"/>
  <c r="J177" i="14"/>
  <c r="K177" i="14"/>
  <c r="L177" i="14"/>
  <c r="M177" i="14"/>
  <c r="N177" i="14"/>
  <c r="O177" i="14"/>
  <c r="P177" i="14"/>
  <c r="I177" i="15" s="1"/>
  <c r="C178" i="14"/>
  <c r="D178" i="14"/>
  <c r="E178" i="14"/>
  <c r="F178" i="14"/>
  <c r="G178" i="14"/>
  <c r="H178" i="14"/>
  <c r="I178" i="14"/>
  <c r="J178" i="14"/>
  <c r="K178" i="14"/>
  <c r="L178" i="14"/>
  <c r="M178" i="14"/>
  <c r="N178" i="14"/>
  <c r="O178" i="14"/>
  <c r="P178" i="14"/>
  <c r="I178" i="15" s="1"/>
  <c r="C179" i="14"/>
  <c r="E179" i="14"/>
  <c r="F179" i="14"/>
  <c r="G179" i="14"/>
  <c r="H179" i="14"/>
  <c r="I179" i="14"/>
  <c r="J179" i="14"/>
  <c r="K179" i="14"/>
  <c r="L179" i="14"/>
  <c r="M179" i="14"/>
  <c r="N179" i="14"/>
  <c r="O179" i="14"/>
  <c r="P179" i="14"/>
  <c r="I179" i="15" s="1"/>
  <c r="F12" i="14"/>
  <c r="G12" i="14"/>
  <c r="J12" i="14"/>
  <c r="K12" i="14"/>
  <c r="N12" i="14"/>
  <c r="O12" i="14"/>
  <c r="O202" i="17"/>
  <c r="K202" i="17"/>
  <c r="I202" i="17"/>
  <c r="G202" i="17"/>
  <c r="C202" i="17"/>
  <c r="O199" i="17"/>
  <c r="M199" i="17"/>
  <c r="I199" i="17"/>
  <c r="G199" i="17"/>
  <c r="E199" i="17"/>
  <c r="O196" i="17"/>
  <c r="M196" i="17"/>
  <c r="K196" i="17"/>
  <c r="I196" i="17"/>
  <c r="G196" i="17"/>
  <c r="E196" i="17"/>
  <c r="C196" i="17"/>
  <c r="O193" i="17"/>
  <c r="M193" i="17"/>
  <c r="K193" i="17"/>
  <c r="I193" i="17"/>
  <c r="G193" i="17"/>
  <c r="E193" i="17"/>
  <c r="C193" i="17"/>
  <c r="O190" i="17"/>
  <c r="M190" i="17"/>
  <c r="K190" i="17"/>
  <c r="I190" i="17"/>
  <c r="G190" i="17"/>
  <c r="E190" i="17"/>
  <c r="C190" i="17"/>
  <c r="O187" i="17"/>
  <c r="M187" i="17"/>
  <c r="K187" i="17"/>
  <c r="I187" i="17"/>
  <c r="G187" i="17"/>
  <c r="E187" i="17"/>
  <c r="C187" i="17"/>
  <c r="O184" i="17"/>
  <c r="M184" i="17"/>
  <c r="K184" i="17"/>
  <c r="G184" i="17"/>
  <c r="F184" i="17"/>
  <c r="K181" i="17"/>
  <c r="K205" i="17" s="1"/>
  <c r="G181" i="17"/>
  <c r="G205" i="17" s="1"/>
  <c r="F181" i="17"/>
  <c r="Q174" i="17"/>
  <c r="Q170" i="17"/>
  <c r="Q166" i="17"/>
  <c r="Q158" i="17"/>
  <c r="Q154" i="17"/>
  <c r="Q150" i="17"/>
  <c r="Q142" i="17"/>
  <c r="Q138" i="17"/>
  <c r="Q134" i="17"/>
  <c r="Q130" i="17"/>
  <c r="Q126" i="17"/>
  <c r="Q122" i="17"/>
  <c r="Q118" i="17"/>
  <c r="Q114" i="17"/>
  <c r="Q110" i="17"/>
  <c r="Q106" i="17"/>
  <c r="Q102" i="17"/>
  <c r="Q98" i="17"/>
  <c r="Q94" i="17"/>
  <c r="Q90" i="17"/>
  <c r="Q86" i="17"/>
  <c r="Q82" i="17"/>
  <c r="Q78" i="17"/>
  <c r="Q76" i="17"/>
  <c r="Q74" i="17"/>
  <c r="Q72" i="17"/>
  <c r="Q70" i="17"/>
  <c r="Q68" i="17"/>
  <c r="Q66" i="17"/>
  <c r="Q64" i="17"/>
  <c r="Q62" i="17"/>
  <c r="Q60" i="17"/>
  <c r="Q58" i="17"/>
  <c r="Q56" i="17"/>
  <c r="Q54" i="17"/>
  <c r="Q52" i="17"/>
  <c r="Q51" i="17"/>
  <c r="Q50" i="17"/>
  <c r="Q48" i="17"/>
  <c r="Q47" i="17"/>
  <c r="Q46" i="17"/>
  <c r="Q44" i="17"/>
  <c r="Q43" i="17"/>
  <c r="Q42" i="17"/>
  <c r="Q40" i="17"/>
  <c r="Q39" i="17"/>
  <c r="Q38" i="17"/>
  <c r="Q36" i="17"/>
  <c r="Q35" i="17"/>
  <c r="Q34" i="17"/>
  <c r="Q32" i="17"/>
  <c r="Q31" i="17"/>
  <c r="Q30" i="17"/>
  <c r="Q29" i="17"/>
  <c r="Q28" i="17"/>
  <c r="Q27" i="17"/>
  <c r="Q26" i="17"/>
  <c r="Q25" i="17"/>
  <c r="Q24" i="17"/>
  <c r="Q23" i="17"/>
  <c r="Q22" i="17"/>
  <c r="Q21" i="17"/>
  <c r="Q20" i="17"/>
  <c r="Q19" i="17"/>
  <c r="Q18" i="17"/>
  <c r="Q17" i="17"/>
  <c r="Q16" i="17"/>
  <c r="Q15" i="17"/>
  <c r="Q14" i="17"/>
  <c r="Q13" i="17"/>
  <c r="L8" i="17"/>
  <c r="C8" i="17"/>
  <c r="L7" i="17"/>
  <c r="C7" i="17"/>
  <c r="B5" i="17"/>
  <c r="K4" i="17"/>
  <c r="B4" i="17"/>
  <c r="K3" i="17"/>
  <c r="B3" i="17"/>
  <c r="K2" i="17"/>
  <c r="B2" i="17"/>
  <c r="K1" i="17"/>
  <c r="B1" i="17"/>
  <c r="P400" i="1"/>
  <c r="O400" i="1"/>
  <c r="N400" i="1"/>
  <c r="M400" i="1"/>
  <c r="L400" i="1"/>
  <c r="K400" i="1"/>
  <c r="J400" i="1"/>
  <c r="I400" i="1"/>
  <c r="H400" i="1"/>
  <c r="G400" i="1"/>
  <c r="F400" i="1"/>
  <c r="E400" i="1"/>
  <c r="D400" i="1"/>
  <c r="C400" i="1"/>
  <c r="P397" i="1"/>
  <c r="O397" i="1"/>
  <c r="N397" i="1"/>
  <c r="M397" i="1"/>
  <c r="L397" i="1"/>
  <c r="K397" i="1"/>
  <c r="J397" i="1"/>
  <c r="I397" i="1"/>
  <c r="H397" i="1"/>
  <c r="G397" i="1"/>
  <c r="F397" i="1"/>
  <c r="E397" i="1"/>
  <c r="D397" i="1"/>
  <c r="C397" i="1"/>
  <c r="P394" i="1"/>
  <c r="O394" i="1"/>
  <c r="N394" i="1"/>
  <c r="M394" i="1"/>
  <c r="L394" i="1"/>
  <c r="K394" i="1"/>
  <c r="J394" i="1"/>
  <c r="I394" i="1"/>
  <c r="H394" i="1"/>
  <c r="G394" i="1"/>
  <c r="F394" i="1"/>
  <c r="E394" i="1"/>
  <c r="D394" i="1"/>
  <c r="C394" i="1"/>
  <c r="P391" i="1"/>
  <c r="O391" i="1"/>
  <c r="N391" i="1"/>
  <c r="M391" i="1"/>
  <c r="L391" i="1"/>
  <c r="K391" i="1"/>
  <c r="J391" i="1"/>
  <c r="I391" i="1"/>
  <c r="H391" i="1"/>
  <c r="G391" i="1"/>
  <c r="F391" i="1"/>
  <c r="E391" i="1"/>
  <c r="D391" i="1"/>
  <c r="C391" i="1"/>
  <c r="P388" i="1"/>
  <c r="O388" i="1"/>
  <c r="N388" i="1"/>
  <c r="M388" i="1"/>
  <c r="L388" i="1"/>
  <c r="K388" i="1"/>
  <c r="J388" i="1"/>
  <c r="I388" i="1"/>
  <c r="H388" i="1"/>
  <c r="G388" i="1"/>
  <c r="F388" i="1"/>
  <c r="E388" i="1"/>
  <c r="D388" i="1"/>
  <c r="C388" i="1"/>
  <c r="P385" i="1"/>
  <c r="O385" i="1"/>
  <c r="N385" i="1"/>
  <c r="M385" i="1"/>
  <c r="L385" i="1"/>
  <c r="K385" i="1"/>
  <c r="J385" i="1"/>
  <c r="I385" i="1"/>
  <c r="H385" i="1"/>
  <c r="G385" i="1"/>
  <c r="F385" i="1"/>
  <c r="E385" i="1"/>
  <c r="D385" i="1"/>
  <c r="C385" i="1"/>
  <c r="P382" i="1"/>
  <c r="O382" i="1"/>
  <c r="N382" i="1"/>
  <c r="M382" i="1"/>
  <c r="L382" i="1"/>
  <c r="K382" i="1"/>
  <c r="J382" i="1"/>
  <c r="I382" i="1"/>
  <c r="H382" i="1"/>
  <c r="G382" i="1"/>
  <c r="F382" i="1"/>
  <c r="E382" i="1"/>
  <c r="D382" i="1"/>
  <c r="C382" i="1"/>
  <c r="P379" i="1"/>
  <c r="O379" i="1"/>
  <c r="O403" i="1" s="1"/>
  <c r="N379" i="1"/>
  <c r="N403" i="1" s="1"/>
  <c r="M379" i="1"/>
  <c r="M403" i="1" s="1"/>
  <c r="L379" i="1"/>
  <c r="K379" i="1"/>
  <c r="K403" i="1" s="1"/>
  <c r="J379" i="1"/>
  <c r="J403" i="1" s="1"/>
  <c r="I379" i="1"/>
  <c r="I403" i="1" s="1"/>
  <c r="H379" i="1"/>
  <c r="G379" i="1"/>
  <c r="G403" i="1" s="1"/>
  <c r="F379" i="1"/>
  <c r="F403" i="1" s="1"/>
  <c r="E379" i="1"/>
  <c r="E403" i="1" s="1"/>
  <c r="D379" i="1"/>
  <c r="C379" i="1"/>
  <c r="C403" i="1" s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C424" i="16"/>
  <c r="D424" i="16"/>
  <c r="E424" i="16"/>
  <c r="F424" i="16"/>
  <c r="G424" i="16"/>
  <c r="H424" i="16"/>
  <c r="I424" i="16"/>
  <c r="J424" i="16"/>
  <c r="K424" i="16"/>
  <c r="L424" i="16"/>
  <c r="M424" i="16"/>
  <c r="N424" i="16"/>
  <c r="O424" i="16"/>
  <c r="P424" i="16"/>
  <c r="Q424" i="16"/>
  <c r="C425" i="16"/>
  <c r="D425" i="16"/>
  <c r="E425" i="16"/>
  <c r="F425" i="16"/>
  <c r="G425" i="16"/>
  <c r="H425" i="16"/>
  <c r="I425" i="16"/>
  <c r="J425" i="16"/>
  <c r="K425" i="16"/>
  <c r="L425" i="16"/>
  <c r="M425" i="16"/>
  <c r="N425" i="16"/>
  <c r="O425" i="16"/>
  <c r="P425" i="16"/>
  <c r="Q425" i="16"/>
  <c r="C426" i="16"/>
  <c r="D426" i="16"/>
  <c r="E426" i="16"/>
  <c r="F426" i="16"/>
  <c r="G426" i="16"/>
  <c r="H426" i="16"/>
  <c r="I426" i="16"/>
  <c r="J426" i="16"/>
  <c r="K426" i="16"/>
  <c r="L426" i="16"/>
  <c r="M426" i="16"/>
  <c r="N426" i="16"/>
  <c r="O426" i="16"/>
  <c r="P426" i="16"/>
  <c r="Q426" i="16"/>
  <c r="C427" i="16"/>
  <c r="D427" i="16"/>
  <c r="E427" i="16"/>
  <c r="F427" i="16"/>
  <c r="G427" i="16"/>
  <c r="H427" i="16"/>
  <c r="I427" i="16"/>
  <c r="J427" i="16"/>
  <c r="K427" i="16"/>
  <c r="L427" i="16"/>
  <c r="M427" i="16"/>
  <c r="N427" i="16"/>
  <c r="O427" i="16"/>
  <c r="P427" i="16"/>
  <c r="Q427" i="16"/>
  <c r="C428" i="16"/>
  <c r="D428" i="16"/>
  <c r="E428" i="16"/>
  <c r="F428" i="16"/>
  <c r="G428" i="16"/>
  <c r="H428" i="16"/>
  <c r="I428" i="16"/>
  <c r="J428" i="16"/>
  <c r="K428" i="16"/>
  <c r="L428" i="16"/>
  <c r="M428" i="16"/>
  <c r="N428" i="16"/>
  <c r="O428" i="16"/>
  <c r="P428" i="16"/>
  <c r="Q428" i="16"/>
  <c r="C429" i="16"/>
  <c r="D429" i="16"/>
  <c r="E429" i="16"/>
  <c r="F429" i="16"/>
  <c r="G429" i="16"/>
  <c r="H429" i="16"/>
  <c r="I429" i="16"/>
  <c r="J429" i="16"/>
  <c r="K429" i="16"/>
  <c r="L429" i="16"/>
  <c r="M429" i="16"/>
  <c r="N429" i="16"/>
  <c r="O429" i="16"/>
  <c r="P429" i="16"/>
  <c r="Q429" i="16"/>
  <c r="C430" i="16"/>
  <c r="D430" i="16"/>
  <c r="E430" i="16"/>
  <c r="F430" i="16"/>
  <c r="G430" i="16"/>
  <c r="H430" i="16"/>
  <c r="I430" i="16"/>
  <c r="J430" i="16"/>
  <c r="K430" i="16"/>
  <c r="L430" i="16"/>
  <c r="M430" i="16"/>
  <c r="N430" i="16"/>
  <c r="O430" i="16"/>
  <c r="P430" i="16"/>
  <c r="Q430" i="16"/>
  <c r="C431" i="16"/>
  <c r="D431" i="16"/>
  <c r="E431" i="16"/>
  <c r="F431" i="16"/>
  <c r="G431" i="16"/>
  <c r="H431" i="16"/>
  <c r="I431" i="16"/>
  <c r="J431" i="16"/>
  <c r="K431" i="16"/>
  <c r="L431" i="16"/>
  <c r="M431" i="16"/>
  <c r="N431" i="16"/>
  <c r="O431" i="16"/>
  <c r="P431" i="16"/>
  <c r="Q431" i="16"/>
  <c r="C432" i="16"/>
  <c r="D432" i="16"/>
  <c r="E432" i="16"/>
  <c r="F432" i="16"/>
  <c r="G432" i="16"/>
  <c r="H432" i="16"/>
  <c r="I432" i="16"/>
  <c r="J432" i="16"/>
  <c r="K432" i="16"/>
  <c r="L432" i="16"/>
  <c r="M432" i="16"/>
  <c r="N432" i="16"/>
  <c r="O432" i="16"/>
  <c r="P432" i="16"/>
  <c r="Q432" i="16"/>
  <c r="C433" i="16"/>
  <c r="D433" i="16"/>
  <c r="E433" i="16"/>
  <c r="F433" i="16"/>
  <c r="G433" i="16"/>
  <c r="H433" i="16"/>
  <c r="I433" i="16"/>
  <c r="J433" i="16"/>
  <c r="K433" i="16"/>
  <c r="L433" i="16"/>
  <c r="M433" i="16"/>
  <c r="N433" i="16"/>
  <c r="O433" i="16"/>
  <c r="P433" i="16"/>
  <c r="Q433" i="16"/>
  <c r="C434" i="16"/>
  <c r="D434" i="16"/>
  <c r="E434" i="16"/>
  <c r="F434" i="16"/>
  <c r="G434" i="16"/>
  <c r="H434" i="16"/>
  <c r="I434" i="16"/>
  <c r="J434" i="16"/>
  <c r="K434" i="16"/>
  <c r="L434" i="16"/>
  <c r="M434" i="16"/>
  <c r="N434" i="16"/>
  <c r="O434" i="16"/>
  <c r="P434" i="16"/>
  <c r="Q434" i="16"/>
  <c r="C435" i="16"/>
  <c r="D435" i="16"/>
  <c r="E435" i="16"/>
  <c r="F435" i="16"/>
  <c r="G435" i="16"/>
  <c r="H435" i="16"/>
  <c r="I435" i="16"/>
  <c r="J435" i="16"/>
  <c r="K435" i="16"/>
  <c r="L435" i="16"/>
  <c r="M435" i="16"/>
  <c r="N435" i="16"/>
  <c r="O435" i="16"/>
  <c r="P435" i="16"/>
  <c r="Q435" i="16"/>
  <c r="C436" i="16"/>
  <c r="D436" i="16"/>
  <c r="E436" i="16"/>
  <c r="F436" i="16"/>
  <c r="G436" i="16"/>
  <c r="H436" i="16"/>
  <c r="I436" i="16"/>
  <c r="J436" i="16"/>
  <c r="K436" i="16"/>
  <c r="L436" i="16"/>
  <c r="M436" i="16"/>
  <c r="N436" i="16"/>
  <c r="O436" i="16"/>
  <c r="P436" i="16"/>
  <c r="Q436" i="16"/>
  <c r="C437" i="16"/>
  <c r="D437" i="16"/>
  <c r="E437" i="16"/>
  <c r="F437" i="16"/>
  <c r="G437" i="16"/>
  <c r="H437" i="16"/>
  <c r="I437" i="16"/>
  <c r="J437" i="16"/>
  <c r="K437" i="16"/>
  <c r="L437" i="16"/>
  <c r="M437" i="16"/>
  <c r="N437" i="16"/>
  <c r="O437" i="16"/>
  <c r="P437" i="16"/>
  <c r="Q437" i="16"/>
  <c r="C438" i="16"/>
  <c r="D438" i="16"/>
  <c r="E438" i="16"/>
  <c r="F438" i="16"/>
  <c r="G438" i="16"/>
  <c r="H438" i="16"/>
  <c r="I438" i="16"/>
  <c r="J438" i="16"/>
  <c r="K438" i="16"/>
  <c r="L438" i="16"/>
  <c r="M438" i="16"/>
  <c r="N438" i="16"/>
  <c r="O438" i="16"/>
  <c r="P438" i="16"/>
  <c r="Q438" i="16"/>
  <c r="C439" i="16"/>
  <c r="D439" i="16"/>
  <c r="E439" i="16"/>
  <c r="F439" i="16"/>
  <c r="G439" i="16"/>
  <c r="H439" i="16"/>
  <c r="I439" i="16"/>
  <c r="J439" i="16"/>
  <c r="K439" i="16"/>
  <c r="L439" i="16"/>
  <c r="M439" i="16"/>
  <c r="N439" i="16"/>
  <c r="O439" i="16"/>
  <c r="P439" i="16"/>
  <c r="Q439" i="16"/>
  <c r="C440" i="16"/>
  <c r="D440" i="16"/>
  <c r="E440" i="16"/>
  <c r="F440" i="16"/>
  <c r="G440" i="16"/>
  <c r="H440" i="16"/>
  <c r="I440" i="16"/>
  <c r="J440" i="16"/>
  <c r="K440" i="16"/>
  <c r="L440" i="16"/>
  <c r="M440" i="16"/>
  <c r="N440" i="16"/>
  <c r="O440" i="16"/>
  <c r="P440" i="16"/>
  <c r="Q440" i="16"/>
  <c r="C441" i="16"/>
  <c r="D441" i="16"/>
  <c r="E441" i="16"/>
  <c r="F441" i="16"/>
  <c r="G441" i="16"/>
  <c r="H441" i="16"/>
  <c r="I441" i="16"/>
  <c r="J441" i="16"/>
  <c r="K441" i="16"/>
  <c r="L441" i="16"/>
  <c r="M441" i="16"/>
  <c r="N441" i="16"/>
  <c r="O441" i="16"/>
  <c r="P441" i="16"/>
  <c r="Q441" i="16"/>
  <c r="C442" i="16"/>
  <c r="D442" i="16"/>
  <c r="E442" i="16"/>
  <c r="F442" i="16"/>
  <c r="G442" i="16"/>
  <c r="H442" i="16"/>
  <c r="I442" i="16"/>
  <c r="J442" i="16"/>
  <c r="K442" i="16"/>
  <c r="L442" i="16"/>
  <c r="M442" i="16"/>
  <c r="N442" i="16"/>
  <c r="O442" i="16"/>
  <c r="P442" i="16"/>
  <c r="Q442" i="16"/>
  <c r="C443" i="16"/>
  <c r="D443" i="16"/>
  <c r="E443" i="16"/>
  <c r="F443" i="16"/>
  <c r="G443" i="16"/>
  <c r="H443" i="16"/>
  <c r="I443" i="16"/>
  <c r="J443" i="16"/>
  <c r="K443" i="16"/>
  <c r="L443" i="16"/>
  <c r="M443" i="16"/>
  <c r="N443" i="16"/>
  <c r="O443" i="16"/>
  <c r="P443" i="16"/>
  <c r="Q443" i="16"/>
  <c r="C444" i="16"/>
  <c r="D444" i="16"/>
  <c r="E444" i="16"/>
  <c r="F444" i="16"/>
  <c r="G444" i="16"/>
  <c r="H444" i="16"/>
  <c r="I444" i="16"/>
  <c r="J444" i="16"/>
  <c r="K444" i="16"/>
  <c r="L444" i="16"/>
  <c r="M444" i="16"/>
  <c r="N444" i="16"/>
  <c r="O444" i="16"/>
  <c r="P444" i="16"/>
  <c r="Q444" i="16"/>
  <c r="C445" i="16"/>
  <c r="D445" i="16"/>
  <c r="E445" i="16"/>
  <c r="F445" i="16"/>
  <c r="G445" i="16"/>
  <c r="H445" i="16"/>
  <c r="I445" i="16"/>
  <c r="J445" i="16"/>
  <c r="K445" i="16"/>
  <c r="L445" i="16"/>
  <c r="M445" i="16"/>
  <c r="N445" i="16"/>
  <c r="O445" i="16"/>
  <c r="P445" i="16"/>
  <c r="Q445" i="16"/>
  <c r="C446" i="16"/>
  <c r="D446" i="16"/>
  <c r="E446" i="16"/>
  <c r="F446" i="16"/>
  <c r="G446" i="16"/>
  <c r="H446" i="16"/>
  <c r="I446" i="16"/>
  <c r="J446" i="16"/>
  <c r="K446" i="16"/>
  <c r="L446" i="16"/>
  <c r="M446" i="16"/>
  <c r="N446" i="16"/>
  <c r="O446" i="16"/>
  <c r="P446" i="16"/>
  <c r="Q446" i="16"/>
  <c r="C447" i="16"/>
  <c r="D447" i="16"/>
  <c r="E447" i="16"/>
  <c r="F447" i="16"/>
  <c r="G447" i="16"/>
  <c r="H447" i="16"/>
  <c r="I447" i="16"/>
  <c r="J447" i="16"/>
  <c r="K447" i="16"/>
  <c r="L447" i="16"/>
  <c r="M447" i="16"/>
  <c r="N447" i="16"/>
  <c r="O447" i="16"/>
  <c r="P447" i="16"/>
  <c r="Q447" i="16"/>
  <c r="C448" i="16"/>
  <c r="D448" i="16"/>
  <c r="E448" i="16"/>
  <c r="F448" i="16"/>
  <c r="G448" i="16"/>
  <c r="H448" i="16"/>
  <c r="I448" i="16"/>
  <c r="J448" i="16"/>
  <c r="K448" i="16"/>
  <c r="L448" i="16"/>
  <c r="M448" i="16"/>
  <c r="N448" i="16"/>
  <c r="O448" i="16"/>
  <c r="P448" i="16"/>
  <c r="Q448" i="16"/>
  <c r="C449" i="16"/>
  <c r="D449" i="16"/>
  <c r="E449" i="16"/>
  <c r="F449" i="16"/>
  <c r="G449" i="16"/>
  <c r="H449" i="16"/>
  <c r="I449" i="16"/>
  <c r="J449" i="16"/>
  <c r="K449" i="16"/>
  <c r="L449" i="16"/>
  <c r="M449" i="16"/>
  <c r="N449" i="16"/>
  <c r="O449" i="16"/>
  <c r="P449" i="16"/>
  <c r="Q449" i="16"/>
  <c r="C450" i="16"/>
  <c r="D450" i="16"/>
  <c r="E450" i="16"/>
  <c r="F450" i="16"/>
  <c r="G450" i="16"/>
  <c r="H450" i="16"/>
  <c r="I450" i="16"/>
  <c r="J450" i="16"/>
  <c r="K450" i="16"/>
  <c r="L450" i="16"/>
  <c r="M450" i="16"/>
  <c r="N450" i="16"/>
  <c r="O450" i="16"/>
  <c r="P450" i="16"/>
  <c r="Q450" i="16"/>
  <c r="C451" i="16"/>
  <c r="D451" i="16"/>
  <c r="E451" i="16"/>
  <c r="F451" i="16"/>
  <c r="G451" i="16"/>
  <c r="H451" i="16"/>
  <c r="I451" i="16"/>
  <c r="J451" i="16"/>
  <c r="K451" i="16"/>
  <c r="L451" i="16"/>
  <c r="M451" i="16"/>
  <c r="N451" i="16"/>
  <c r="O451" i="16"/>
  <c r="P451" i="16"/>
  <c r="Q451" i="16"/>
  <c r="C452" i="16"/>
  <c r="D452" i="16"/>
  <c r="E452" i="16"/>
  <c r="F452" i="16"/>
  <c r="G452" i="16"/>
  <c r="H452" i="16"/>
  <c r="I452" i="16"/>
  <c r="J452" i="16"/>
  <c r="K452" i="16"/>
  <c r="L452" i="16"/>
  <c r="M452" i="16"/>
  <c r="N452" i="16"/>
  <c r="O452" i="16"/>
  <c r="P452" i="16"/>
  <c r="Q452" i="16"/>
  <c r="C453" i="16"/>
  <c r="D453" i="16"/>
  <c r="E453" i="16"/>
  <c r="F453" i="16"/>
  <c r="G453" i="16"/>
  <c r="H453" i="16"/>
  <c r="I453" i="16"/>
  <c r="J453" i="16"/>
  <c r="K453" i="16"/>
  <c r="L453" i="16"/>
  <c r="M453" i="16"/>
  <c r="N453" i="16"/>
  <c r="O453" i="16"/>
  <c r="P453" i="16"/>
  <c r="Q453" i="16"/>
  <c r="C454" i="16"/>
  <c r="D454" i="16"/>
  <c r="E454" i="16"/>
  <c r="F454" i="16"/>
  <c r="G454" i="16"/>
  <c r="H454" i="16"/>
  <c r="I454" i="16"/>
  <c r="J454" i="16"/>
  <c r="K454" i="16"/>
  <c r="L454" i="16"/>
  <c r="M454" i="16"/>
  <c r="N454" i="16"/>
  <c r="O454" i="16"/>
  <c r="P454" i="16"/>
  <c r="Q454" i="16"/>
  <c r="C455" i="16"/>
  <c r="D455" i="16"/>
  <c r="E455" i="16"/>
  <c r="F455" i="16"/>
  <c r="G455" i="16"/>
  <c r="H455" i="16"/>
  <c r="I455" i="16"/>
  <c r="J455" i="16"/>
  <c r="K455" i="16"/>
  <c r="L455" i="16"/>
  <c r="M455" i="16"/>
  <c r="N455" i="16"/>
  <c r="O455" i="16"/>
  <c r="P455" i="16"/>
  <c r="Q455" i="16"/>
  <c r="C456" i="16"/>
  <c r="D456" i="16"/>
  <c r="E456" i="16"/>
  <c r="F456" i="16"/>
  <c r="G456" i="16"/>
  <c r="H456" i="16"/>
  <c r="I456" i="16"/>
  <c r="J456" i="16"/>
  <c r="K456" i="16"/>
  <c r="L456" i="16"/>
  <c r="M456" i="16"/>
  <c r="N456" i="16"/>
  <c r="O456" i="16"/>
  <c r="P456" i="16"/>
  <c r="Q456" i="16"/>
  <c r="C457" i="16"/>
  <c r="D457" i="16"/>
  <c r="E457" i="16"/>
  <c r="F457" i="16"/>
  <c r="G457" i="16"/>
  <c r="H457" i="16"/>
  <c r="I457" i="16"/>
  <c r="J457" i="16"/>
  <c r="K457" i="16"/>
  <c r="L457" i="16"/>
  <c r="M457" i="16"/>
  <c r="N457" i="16"/>
  <c r="O457" i="16"/>
  <c r="P457" i="16"/>
  <c r="Q457" i="16"/>
  <c r="C458" i="16"/>
  <c r="D458" i="16"/>
  <c r="E458" i="16"/>
  <c r="F458" i="16"/>
  <c r="G458" i="16"/>
  <c r="H458" i="16"/>
  <c r="I458" i="16"/>
  <c r="J458" i="16"/>
  <c r="K458" i="16"/>
  <c r="L458" i="16"/>
  <c r="M458" i="16"/>
  <c r="N458" i="16"/>
  <c r="O458" i="16"/>
  <c r="P458" i="16"/>
  <c r="Q458" i="16"/>
  <c r="C459" i="16"/>
  <c r="D459" i="16"/>
  <c r="E459" i="16"/>
  <c r="F459" i="16"/>
  <c r="G459" i="16"/>
  <c r="H459" i="16"/>
  <c r="I459" i="16"/>
  <c r="J459" i="16"/>
  <c r="K459" i="16"/>
  <c r="L459" i="16"/>
  <c r="M459" i="16"/>
  <c r="N459" i="16"/>
  <c r="O459" i="16"/>
  <c r="P459" i="16"/>
  <c r="Q459" i="16"/>
  <c r="C460" i="16"/>
  <c r="D460" i="16"/>
  <c r="E460" i="16"/>
  <c r="F460" i="16"/>
  <c r="G460" i="16"/>
  <c r="H460" i="16"/>
  <c r="I460" i="16"/>
  <c r="J460" i="16"/>
  <c r="K460" i="16"/>
  <c r="L460" i="16"/>
  <c r="M460" i="16"/>
  <c r="N460" i="16"/>
  <c r="O460" i="16"/>
  <c r="P460" i="16"/>
  <c r="Q460" i="16"/>
  <c r="C461" i="16"/>
  <c r="D461" i="16"/>
  <c r="E461" i="16"/>
  <c r="F461" i="16"/>
  <c r="G461" i="16"/>
  <c r="H461" i="16"/>
  <c r="I461" i="16"/>
  <c r="J461" i="16"/>
  <c r="K461" i="16"/>
  <c r="L461" i="16"/>
  <c r="M461" i="16"/>
  <c r="N461" i="16"/>
  <c r="O461" i="16"/>
  <c r="P461" i="16"/>
  <c r="Q461" i="16"/>
  <c r="C462" i="16"/>
  <c r="D462" i="16"/>
  <c r="E462" i="16"/>
  <c r="F462" i="16"/>
  <c r="G462" i="16"/>
  <c r="H462" i="16"/>
  <c r="I462" i="16"/>
  <c r="J462" i="16"/>
  <c r="K462" i="16"/>
  <c r="L462" i="16"/>
  <c r="M462" i="16"/>
  <c r="N462" i="16"/>
  <c r="O462" i="16"/>
  <c r="P462" i="16"/>
  <c r="Q462" i="16"/>
  <c r="C463" i="16"/>
  <c r="D463" i="16"/>
  <c r="E463" i="16"/>
  <c r="F463" i="16"/>
  <c r="G463" i="16"/>
  <c r="H463" i="16"/>
  <c r="I463" i="16"/>
  <c r="J463" i="16"/>
  <c r="K463" i="16"/>
  <c r="L463" i="16"/>
  <c r="M463" i="16"/>
  <c r="N463" i="16"/>
  <c r="O463" i="16"/>
  <c r="P463" i="16"/>
  <c r="Q463" i="16"/>
  <c r="C464" i="16"/>
  <c r="D464" i="16"/>
  <c r="E464" i="16"/>
  <c r="F464" i="16"/>
  <c r="G464" i="16"/>
  <c r="H464" i="16"/>
  <c r="I464" i="16"/>
  <c r="J464" i="16"/>
  <c r="K464" i="16"/>
  <c r="L464" i="16"/>
  <c r="M464" i="16"/>
  <c r="N464" i="16"/>
  <c r="O464" i="16"/>
  <c r="P464" i="16"/>
  <c r="Q464" i="16"/>
  <c r="C465" i="16"/>
  <c r="D465" i="16"/>
  <c r="E465" i="16"/>
  <c r="F465" i="16"/>
  <c r="G465" i="16"/>
  <c r="H465" i="16"/>
  <c r="I465" i="16"/>
  <c r="J465" i="16"/>
  <c r="K465" i="16"/>
  <c r="L465" i="16"/>
  <c r="M465" i="16"/>
  <c r="N465" i="16"/>
  <c r="O465" i="16"/>
  <c r="P465" i="16"/>
  <c r="Q465" i="16"/>
  <c r="C466" i="16"/>
  <c r="D466" i="16"/>
  <c r="E466" i="16"/>
  <c r="F466" i="16"/>
  <c r="G466" i="16"/>
  <c r="H466" i="16"/>
  <c r="I466" i="16"/>
  <c r="J466" i="16"/>
  <c r="K466" i="16"/>
  <c r="L466" i="16"/>
  <c r="M466" i="16"/>
  <c r="N466" i="16"/>
  <c r="O466" i="16"/>
  <c r="P466" i="16"/>
  <c r="Q466" i="16"/>
  <c r="C467" i="16"/>
  <c r="D467" i="16"/>
  <c r="E467" i="16"/>
  <c r="F467" i="16"/>
  <c r="G467" i="16"/>
  <c r="H467" i="16"/>
  <c r="I467" i="16"/>
  <c r="J467" i="16"/>
  <c r="K467" i="16"/>
  <c r="L467" i="16"/>
  <c r="M467" i="16"/>
  <c r="N467" i="16"/>
  <c r="O467" i="16"/>
  <c r="P467" i="16"/>
  <c r="Q467" i="16"/>
  <c r="C468" i="16"/>
  <c r="D468" i="16"/>
  <c r="E468" i="16"/>
  <c r="F468" i="16"/>
  <c r="G468" i="16"/>
  <c r="H468" i="16"/>
  <c r="I468" i="16"/>
  <c r="J468" i="16"/>
  <c r="K468" i="16"/>
  <c r="L468" i="16"/>
  <c r="M468" i="16"/>
  <c r="N468" i="16"/>
  <c r="O468" i="16"/>
  <c r="P468" i="16"/>
  <c r="Q468" i="16"/>
  <c r="C469" i="16"/>
  <c r="D469" i="16"/>
  <c r="E469" i="16"/>
  <c r="F469" i="16"/>
  <c r="G469" i="16"/>
  <c r="H469" i="16"/>
  <c r="I469" i="16"/>
  <c r="J469" i="16"/>
  <c r="K469" i="16"/>
  <c r="L469" i="16"/>
  <c r="M469" i="16"/>
  <c r="N469" i="16"/>
  <c r="O469" i="16"/>
  <c r="P469" i="16"/>
  <c r="Q469" i="16"/>
  <c r="C470" i="16"/>
  <c r="D470" i="16"/>
  <c r="E470" i="16"/>
  <c r="F470" i="16"/>
  <c r="G470" i="16"/>
  <c r="H470" i="16"/>
  <c r="I470" i="16"/>
  <c r="J470" i="16"/>
  <c r="K470" i="16"/>
  <c r="L470" i="16"/>
  <c r="M470" i="16"/>
  <c r="N470" i="16"/>
  <c r="O470" i="16"/>
  <c r="P470" i="16"/>
  <c r="Q470" i="16"/>
  <c r="C471" i="16"/>
  <c r="D471" i="16"/>
  <c r="E471" i="16"/>
  <c r="F471" i="16"/>
  <c r="G471" i="16"/>
  <c r="H471" i="16"/>
  <c r="I471" i="16"/>
  <c r="J471" i="16"/>
  <c r="K471" i="16"/>
  <c r="L471" i="16"/>
  <c r="M471" i="16"/>
  <c r="N471" i="16"/>
  <c r="O471" i="16"/>
  <c r="P471" i="16"/>
  <c r="Q471" i="16"/>
  <c r="C472" i="16"/>
  <c r="D472" i="16"/>
  <c r="E472" i="16"/>
  <c r="F472" i="16"/>
  <c r="G472" i="16"/>
  <c r="H472" i="16"/>
  <c r="I472" i="16"/>
  <c r="J472" i="16"/>
  <c r="K472" i="16"/>
  <c r="L472" i="16"/>
  <c r="M472" i="16"/>
  <c r="N472" i="16"/>
  <c r="O472" i="16"/>
  <c r="P472" i="16"/>
  <c r="Q472" i="16"/>
  <c r="C473" i="16"/>
  <c r="D473" i="16"/>
  <c r="E473" i="16"/>
  <c r="F473" i="16"/>
  <c r="G473" i="16"/>
  <c r="H473" i="16"/>
  <c r="I473" i="16"/>
  <c r="J473" i="16"/>
  <c r="K473" i="16"/>
  <c r="L473" i="16"/>
  <c r="M473" i="16"/>
  <c r="N473" i="16"/>
  <c r="O473" i="16"/>
  <c r="P473" i="16"/>
  <c r="Q473" i="16"/>
  <c r="C474" i="16"/>
  <c r="D474" i="16"/>
  <c r="E474" i="16"/>
  <c r="F474" i="16"/>
  <c r="G474" i="16"/>
  <c r="H474" i="16"/>
  <c r="I474" i="16"/>
  <c r="J474" i="16"/>
  <c r="K474" i="16"/>
  <c r="L474" i="16"/>
  <c r="M474" i="16"/>
  <c r="N474" i="16"/>
  <c r="O474" i="16"/>
  <c r="P474" i="16"/>
  <c r="Q474" i="16"/>
  <c r="C475" i="16"/>
  <c r="D475" i="16"/>
  <c r="E475" i="16"/>
  <c r="F475" i="16"/>
  <c r="G475" i="16"/>
  <c r="H475" i="16"/>
  <c r="I475" i="16"/>
  <c r="J475" i="16"/>
  <c r="K475" i="16"/>
  <c r="L475" i="16"/>
  <c r="M475" i="16"/>
  <c r="N475" i="16"/>
  <c r="O475" i="16"/>
  <c r="P475" i="16"/>
  <c r="Q475" i="16"/>
  <c r="C476" i="16"/>
  <c r="D476" i="16"/>
  <c r="E476" i="16"/>
  <c r="F476" i="16"/>
  <c r="G476" i="16"/>
  <c r="H476" i="16"/>
  <c r="I476" i="16"/>
  <c r="J476" i="16"/>
  <c r="K476" i="16"/>
  <c r="L476" i="16"/>
  <c r="M476" i="16"/>
  <c r="N476" i="16"/>
  <c r="O476" i="16"/>
  <c r="P476" i="16"/>
  <c r="Q476" i="16"/>
  <c r="C477" i="16"/>
  <c r="D477" i="16"/>
  <c r="E477" i="16"/>
  <c r="F477" i="16"/>
  <c r="G477" i="16"/>
  <c r="H477" i="16"/>
  <c r="I477" i="16"/>
  <c r="J477" i="16"/>
  <c r="K477" i="16"/>
  <c r="L477" i="16"/>
  <c r="M477" i="16"/>
  <c r="N477" i="16"/>
  <c r="O477" i="16"/>
  <c r="P477" i="16"/>
  <c r="Q477" i="16"/>
  <c r="C478" i="16"/>
  <c r="D478" i="16"/>
  <c r="E478" i="16"/>
  <c r="F478" i="16"/>
  <c r="G478" i="16"/>
  <c r="H478" i="16"/>
  <c r="I478" i="16"/>
  <c r="J478" i="16"/>
  <c r="K478" i="16"/>
  <c r="L478" i="16"/>
  <c r="M478" i="16"/>
  <c r="N478" i="16"/>
  <c r="O478" i="16"/>
  <c r="P478" i="16"/>
  <c r="Q478" i="16"/>
  <c r="C479" i="16"/>
  <c r="D479" i="16"/>
  <c r="E479" i="16"/>
  <c r="F479" i="16"/>
  <c r="G479" i="16"/>
  <c r="H479" i="16"/>
  <c r="I479" i="16"/>
  <c r="J479" i="16"/>
  <c r="K479" i="16"/>
  <c r="L479" i="16"/>
  <c r="M479" i="16"/>
  <c r="N479" i="16"/>
  <c r="O479" i="16"/>
  <c r="P479" i="16"/>
  <c r="Q479" i="16"/>
  <c r="C480" i="16"/>
  <c r="D480" i="16"/>
  <c r="E480" i="16"/>
  <c r="F480" i="16"/>
  <c r="G480" i="16"/>
  <c r="H480" i="16"/>
  <c r="I480" i="16"/>
  <c r="J480" i="16"/>
  <c r="K480" i="16"/>
  <c r="L480" i="16"/>
  <c r="M480" i="16"/>
  <c r="N480" i="16"/>
  <c r="O480" i="16"/>
  <c r="P480" i="16"/>
  <c r="Q480" i="16"/>
  <c r="C481" i="16"/>
  <c r="D481" i="16"/>
  <c r="E481" i="16"/>
  <c r="F481" i="16"/>
  <c r="G481" i="16"/>
  <c r="H481" i="16"/>
  <c r="I481" i="16"/>
  <c r="J481" i="16"/>
  <c r="K481" i="16"/>
  <c r="L481" i="16"/>
  <c r="M481" i="16"/>
  <c r="N481" i="16"/>
  <c r="O481" i="16"/>
  <c r="P481" i="16"/>
  <c r="Q481" i="16"/>
  <c r="C482" i="16"/>
  <c r="D482" i="16"/>
  <c r="E482" i="16"/>
  <c r="F482" i="16"/>
  <c r="G482" i="16"/>
  <c r="H482" i="16"/>
  <c r="I482" i="16"/>
  <c r="J482" i="16"/>
  <c r="K482" i="16"/>
  <c r="L482" i="16"/>
  <c r="M482" i="16"/>
  <c r="N482" i="16"/>
  <c r="O482" i="16"/>
  <c r="P482" i="16"/>
  <c r="Q482" i="16"/>
  <c r="C483" i="16"/>
  <c r="D483" i="16"/>
  <c r="E483" i="16"/>
  <c r="F483" i="16"/>
  <c r="G483" i="16"/>
  <c r="H483" i="16"/>
  <c r="I483" i="16"/>
  <c r="J483" i="16"/>
  <c r="K483" i="16"/>
  <c r="L483" i="16"/>
  <c r="M483" i="16"/>
  <c r="N483" i="16"/>
  <c r="O483" i="16"/>
  <c r="P483" i="16"/>
  <c r="Q483" i="16"/>
  <c r="C484" i="16"/>
  <c r="D484" i="16"/>
  <c r="E484" i="16"/>
  <c r="F484" i="16"/>
  <c r="G484" i="16"/>
  <c r="H484" i="16"/>
  <c r="I484" i="16"/>
  <c r="J484" i="16"/>
  <c r="K484" i="16"/>
  <c r="L484" i="16"/>
  <c r="M484" i="16"/>
  <c r="N484" i="16"/>
  <c r="O484" i="16"/>
  <c r="P484" i="16"/>
  <c r="Q484" i="16"/>
  <c r="C485" i="16"/>
  <c r="D485" i="16"/>
  <c r="E485" i="16"/>
  <c r="F485" i="16"/>
  <c r="G485" i="16"/>
  <c r="H485" i="16"/>
  <c r="I485" i="16"/>
  <c r="J485" i="16"/>
  <c r="K485" i="16"/>
  <c r="L485" i="16"/>
  <c r="M485" i="16"/>
  <c r="N485" i="16"/>
  <c r="O485" i="16"/>
  <c r="P485" i="16"/>
  <c r="Q485" i="16"/>
  <c r="C486" i="16"/>
  <c r="D486" i="16"/>
  <c r="E486" i="16"/>
  <c r="F486" i="16"/>
  <c r="G486" i="16"/>
  <c r="H486" i="16"/>
  <c r="I486" i="16"/>
  <c r="J486" i="16"/>
  <c r="K486" i="16"/>
  <c r="L486" i="16"/>
  <c r="M486" i="16"/>
  <c r="N486" i="16"/>
  <c r="O486" i="16"/>
  <c r="P486" i="16"/>
  <c r="Q486" i="16"/>
  <c r="C487" i="16"/>
  <c r="D487" i="16"/>
  <c r="E487" i="16"/>
  <c r="F487" i="16"/>
  <c r="G487" i="16"/>
  <c r="H487" i="16"/>
  <c r="I487" i="16"/>
  <c r="J487" i="16"/>
  <c r="K487" i="16"/>
  <c r="L487" i="16"/>
  <c r="M487" i="16"/>
  <c r="N487" i="16"/>
  <c r="O487" i="16"/>
  <c r="P487" i="16"/>
  <c r="Q487" i="16"/>
  <c r="C488" i="16"/>
  <c r="D488" i="16"/>
  <c r="E488" i="16"/>
  <c r="F488" i="16"/>
  <c r="G488" i="16"/>
  <c r="H488" i="16"/>
  <c r="I488" i="16"/>
  <c r="J488" i="16"/>
  <c r="K488" i="16"/>
  <c r="L488" i="16"/>
  <c r="M488" i="16"/>
  <c r="N488" i="16"/>
  <c r="O488" i="16"/>
  <c r="P488" i="16"/>
  <c r="Q488" i="16"/>
  <c r="C489" i="16"/>
  <c r="D489" i="16"/>
  <c r="E489" i="16"/>
  <c r="F489" i="16"/>
  <c r="G489" i="16"/>
  <c r="H489" i="16"/>
  <c r="I489" i="16"/>
  <c r="J489" i="16"/>
  <c r="K489" i="16"/>
  <c r="L489" i="16"/>
  <c r="M489" i="16"/>
  <c r="N489" i="16"/>
  <c r="O489" i="16"/>
  <c r="P489" i="16"/>
  <c r="Q489" i="16"/>
  <c r="C490" i="16"/>
  <c r="D490" i="16"/>
  <c r="E490" i="16"/>
  <c r="F490" i="16"/>
  <c r="G490" i="16"/>
  <c r="H490" i="16"/>
  <c r="I490" i="16"/>
  <c r="J490" i="16"/>
  <c r="K490" i="16"/>
  <c r="L490" i="16"/>
  <c r="M490" i="16"/>
  <c r="N490" i="16"/>
  <c r="O490" i="16"/>
  <c r="P490" i="16"/>
  <c r="Q490" i="16"/>
  <c r="C491" i="16"/>
  <c r="D491" i="16"/>
  <c r="E491" i="16"/>
  <c r="F491" i="16"/>
  <c r="G491" i="16"/>
  <c r="H491" i="16"/>
  <c r="I491" i="16"/>
  <c r="J491" i="16"/>
  <c r="K491" i="16"/>
  <c r="L491" i="16"/>
  <c r="M491" i="16"/>
  <c r="N491" i="16"/>
  <c r="O491" i="16"/>
  <c r="P491" i="16"/>
  <c r="Q491" i="16"/>
  <c r="C492" i="16"/>
  <c r="D492" i="16"/>
  <c r="E492" i="16"/>
  <c r="F492" i="16"/>
  <c r="G492" i="16"/>
  <c r="H492" i="16"/>
  <c r="I492" i="16"/>
  <c r="J492" i="16"/>
  <c r="K492" i="16"/>
  <c r="L492" i="16"/>
  <c r="M492" i="16"/>
  <c r="N492" i="16"/>
  <c r="O492" i="16"/>
  <c r="P492" i="16"/>
  <c r="Q492" i="16"/>
  <c r="C493" i="16"/>
  <c r="D493" i="16"/>
  <c r="E493" i="16"/>
  <c r="F493" i="16"/>
  <c r="G493" i="16"/>
  <c r="H493" i="16"/>
  <c r="I493" i="16"/>
  <c r="J493" i="16"/>
  <c r="K493" i="16"/>
  <c r="L493" i="16"/>
  <c r="M493" i="16"/>
  <c r="N493" i="16"/>
  <c r="O493" i="16"/>
  <c r="P493" i="16"/>
  <c r="Q493" i="16"/>
  <c r="C494" i="16"/>
  <c r="D494" i="16"/>
  <c r="E494" i="16"/>
  <c r="F494" i="16"/>
  <c r="G494" i="16"/>
  <c r="H494" i="16"/>
  <c r="I494" i="16"/>
  <c r="J494" i="16"/>
  <c r="K494" i="16"/>
  <c r="L494" i="16"/>
  <c r="M494" i="16"/>
  <c r="N494" i="16"/>
  <c r="O494" i="16"/>
  <c r="P494" i="16"/>
  <c r="Q494" i="16"/>
  <c r="C495" i="16"/>
  <c r="D495" i="16"/>
  <c r="E495" i="16"/>
  <c r="F495" i="16"/>
  <c r="G495" i="16"/>
  <c r="H495" i="16"/>
  <c r="I495" i="16"/>
  <c r="J495" i="16"/>
  <c r="K495" i="16"/>
  <c r="L495" i="16"/>
  <c r="M495" i="16"/>
  <c r="N495" i="16"/>
  <c r="O495" i="16"/>
  <c r="P495" i="16"/>
  <c r="Q495" i="16"/>
  <c r="C496" i="16"/>
  <c r="D496" i="16"/>
  <c r="E496" i="16"/>
  <c r="F496" i="16"/>
  <c r="G496" i="16"/>
  <c r="H496" i="16"/>
  <c r="I496" i="16"/>
  <c r="J496" i="16"/>
  <c r="K496" i="16"/>
  <c r="L496" i="16"/>
  <c r="M496" i="16"/>
  <c r="N496" i="16"/>
  <c r="O496" i="16"/>
  <c r="P496" i="16"/>
  <c r="Q496" i="16"/>
  <c r="C497" i="16"/>
  <c r="D497" i="16"/>
  <c r="E497" i="16"/>
  <c r="F497" i="16"/>
  <c r="G497" i="16"/>
  <c r="H497" i="16"/>
  <c r="I497" i="16"/>
  <c r="J497" i="16"/>
  <c r="K497" i="16"/>
  <c r="L497" i="16"/>
  <c r="M497" i="16"/>
  <c r="N497" i="16"/>
  <c r="O497" i="16"/>
  <c r="P497" i="16"/>
  <c r="Q497" i="16"/>
  <c r="C498" i="16"/>
  <c r="D498" i="16"/>
  <c r="E498" i="16"/>
  <c r="F498" i="16"/>
  <c r="G498" i="16"/>
  <c r="H498" i="16"/>
  <c r="I498" i="16"/>
  <c r="J498" i="16"/>
  <c r="K498" i="16"/>
  <c r="L498" i="16"/>
  <c r="M498" i="16"/>
  <c r="N498" i="16"/>
  <c r="O498" i="16"/>
  <c r="P498" i="16"/>
  <c r="Q498" i="16"/>
  <c r="C499" i="16"/>
  <c r="D499" i="16"/>
  <c r="E499" i="16"/>
  <c r="F499" i="16"/>
  <c r="G499" i="16"/>
  <c r="H499" i="16"/>
  <c r="I499" i="16"/>
  <c r="J499" i="16"/>
  <c r="K499" i="16"/>
  <c r="L499" i="16"/>
  <c r="M499" i="16"/>
  <c r="N499" i="16"/>
  <c r="O499" i="16"/>
  <c r="P499" i="16"/>
  <c r="Q499" i="16"/>
  <c r="C500" i="16"/>
  <c r="D500" i="16"/>
  <c r="E500" i="16"/>
  <c r="F500" i="16"/>
  <c r="G500" i="16"/>
  <c r="H500" i="16"/>
  <c r="I500" i="16"/>
  <c r="J500" i="16"/>
  <c r="K500" i="16"/>
  <c r="L500" i="16"/>
  <c r="M500" i="16"/>
  <c r="N500" i="16"/>
  <c r="O500" i="16"/>
  <c r="P500" i="16"/>
  <c r="Q500" i="16"/>
  <c r="C501" i="16"/>
  <c r="D501" i="16"/>
  <c r="E501" i="16"/>
  <c r="F501" i="16"/>
  <c r="G501" i="16"/>
  <c r="H501" i="16"/>
  <c r="I501" i="16"/>
  <c r="J501" i="16"/>
  <c r="K501" i="16"/>
  <c r="L501" i="16"/>
  <c r="M501" i="16"/>
  <c r="N501" i="16"/>
  <c r="O501" i="16"/>
  <c r="P501" i="16"/>
  <c r="Q501" i="16"/>
  <c r="C502" i="16"/>
  <c r="D502" i="16"/>
  <c r="E502" i="16"/>
  <c r="F502" i="16"/>
  <c r="G502" i="16"/>
  <c r="H502" i="16"/>
  <c r="I502" i="16"/>
  <c r="J502" i="16"/>
  <c r="K502" i="16"/>
  <c r="L502" i="16"/>
  <c r="M502" i="16"/>
  <c r="N502" i="16"/>
  <c r="O502" i="16"/>
  <c r="P502" i="16"/>
  <c r="Q502" i="16"/>
  <c r="C503" i="16"/>
  <c r="D503" i="16"/>
  <c r="E503" i="16"/>
  <c r="F503" i="16"/>
  <c r="G503" i="16"/>
  <c r="H503" i="16"/>
  <c r="I503" i="16"/>
  <c r="J503" i="16"/>
  <c r="K503" i="16"/>
  <c r="L503" i="16"/>
  <c r="M503" i="16"/>
  <c r="N503" i="16"/>
  <c r="O503" i="16"/>
  <c r="P503" i="16"/>
  <c r="Q503" i="16"/>
  <c r="C504" i="16"/>
  <c r="D504" i="16"/>
  <c r="E504" i="16"/>
  <c r="F504" i="16"/>
  <c r="G504" i="16"/>
  <c r="H504" i="16"/>
  <c r="I504" i="16"/>
  <c r="J504" i="16"/>
  <c r="K504" i="16"/>
  <c r="L504" i="16"/>
  <c r="M504" i="16"/>
  <c r="N504" i="16"/>
  <c r="O504" i="16"/>
  <c r="P504" i="16"/>
  <c r="Q504" i="16"/>
  <c r="C505" i="16"/>
  <c r="D505" i="16"/>
  <c r="E505" i="16"/>
  <c r="F505" i="16"/>
  <c r="G505" i="16"/>
  <c r="H505" i="16"/>
  <c r="I505" i="16"/>
  <c r="J505" i="16"/>
  <c r="K505" i="16"/>
  <c r="L505" i="16"/>
  <c r="M505" i="16"/>
  <c r="N505" i="16"/>
  <c r="O505" i="16"/>
  <c r="P505" i="16"/>
  <c r="Q505" i="16"/>
  <c r="C506" i="16"/>
  <c r="D506" i="16"/>
  <c r="E506" i="16"/>
  <c r="F506" i="16"/>
  <c r="G506" i="16"/>
  <c r="H506" i="16"/>
  <c r="I506" i="16"/>
  <c r="J506" i="16"/>
  <c r="K506" i="16"/>
  <c r="L506" i="16"/>
  <c r="M506" i="16"/>
  <c r="N506" i="16"/>
  <c r="O506" i="16"/>
  <c r="P506" i="16"/>
  <c r="Q506" i="16"/>
  <c r="C507" i="16"/>
  <c r="D507" i="16"/>
  <c r="E507" i="16"/>
  <c r="F507" i="16"/>
  <c r="G507" i="16"/>
  <c r="H507" i="16"/>
  <c r="I507" i="16"/>
  <c r="J507" i="16"/>
  <c r="K507" i="16"/>
  <c r="L507" i="16"/>
  <c r="M507" i="16"/>
  <c r="N507" i="16"/>
  <c r="O507" i="16"/>
  <c r="P507" i="16"/>
  <c r="Q507" i="16"/>
  <c r="C508" i="16"/>
  <c r="D508" i="16"/>
  <c r="E508" i="16"/>
  <c r="F508" i="16"/>
  <c r="G508" i="16"/>
  <c r="H508" i="16"/>
  <c r="I508" i="16"/>
  <c r="J508" i="16"/>
  <c r="K508" i="16"/>
  <c r="L508" i="16"/>
  <c r="M508" i="16"/>
  <c r="N508" i="16"/>
  <c r="O508" i="16"/>
  <c r="P508" i="16"/>
  <c r="Q508" i="16"/>
  <c r="C509" i="16"/>
  <c r="D509" i="16"/>
  <c r="E509" i="16"/>
  <c r="F509" i="16"/>
  <c r="G509" i="16"/>
  <c r="H509" i="16"/>
  <c r="I509" i="16"/>
  <c r="J509" i="16"/>
  <c r="K509" i="16"/>
  <c r="L509" i="16"/>
  <c r="M509" i="16"/>
  <c r="N509" i="16"/>
  <c r="O509" i="16"/>
  <c r="P509" i="16"/>
  <c r="Q509" i="16"/>
  <c r="C510" i="16"/>
  <c r="D510" i="16"/>
  <c r="E510" i="16"/>
  <c r="F510" i="16"/>
  <c r="G510" i="16"/>
  <c r="H510" i="16"/>
  <c r="I510" i="16"/>
  <c r="J510" i="16"/>
  <c r="K510" i="16"/>
  <c r="L510" i="16"/>
  <c r="M510" i="16"/>
  <c r="N510" i="16"/>
  <c r="O510" i="16"/>
  <c r="P510" i="16"/>
  <c r="Q510" i="16"/>
  <c r="C511" i="16"/>
  <c r="D511" i="16"/>
  <c r="E511" i="16"/>
  <c r="F511" i="16"/>
  <c r="G511" i="16"/>
  <c r="H511" i="16"/>
  <c r="I511" i="16"/>
  <c r="J511" i="16"/>
  <c r="K511" i="16"/>
  <c r="L511" i="16"/>
  <c r="M511" i="16"/>
  <c r="N511" i="16"/>
  <c r="O511" i="16"/>
  <c r="P511" i="16"/>
  <c r="Q511" i="16"/>
  <c r="C512" i="16"/>
  <c r="D512" i="16"/>
  <c r="E512" i="16"/>
  <c r="F512" i="16"/>
  <c r="G512" i="16"/>
  <c r="H512" i="16"/>
  <c r="I512" i="16"/>
  <c r="J512" i="16"/>
  <c r="K512" i="16"/>
  <c r="L512" i="16"/>
  <c r="M512" i="16"/>
  <c r="N512" i="16"/>
  <c r="O512" i="16"/>
  <c r="P512" i="16"/>
  <c r="Q512" i="16"/>
  <c r="C513" i="16"/>
  <c r="D513" i="16"/>
  <c r="E513" i="16"/>
  <c r="F513" i="16"/>
  <c r="G513" i="16"/>
  <c r="H513" i="16"/>
  <c r="I513" i="16"/>
  <c r="J513" i="16"/>
  <c r="K513" i="16"/>
  <c r="L513" i="16"/>
  <c r="M513" i="16"/>
  <c r="N513" i="16"/>
  <c r="O513" i="16"/>
  <c r="P513" i="16"/>
  <c r="Q513" i="16"/>
  <c r="C514" i="16"/>
  <c r="D514" i="16"/>
  <c r="E514" i="16"/>
  <c r="F514" i="16"/>
  <c r="G514" i="16"/>
  <c r="I514" i="16"/>
  <c r="J514" i="16"/>
  <c r="K514" i="16"/>
  <c r="L514" i="16"/>
  <c r="M514" i="16"/>
  <c r="N514" i="16"/>
  <c r="O514" i="16"/>
  <c r="P514" i="16"/>
  <c r="Q514" i="16"/>
  <c r="C515" i="16"/>
  <c r="D515" i="16"/>
  <c r="E515" i="16"/>
  <c r="F515" i="16"/>
  <c r="G515" i="16"/>
  <c r="H515" i="16"/>
  <c r="J515" i="16"/>
  <c r="K515" i="16"/>
  <c r="L515" i="16"/>
  <c r="M515" i="16"/>
  <c r="N515" i="16"/>
  <c r="O515" i="16"/>
  <c r="P515" i="16"/>
  <c r="Q515" i="16"/>
  <c r="C516" i="16"/>
  <c r="D516" i="16"/>
  <c r="E516" i="16"/>
  <c r="F516" i="16"/>
  <c r="G516" i="16"/>
  <c r="H516" i="16"/>
  <c r="I516" i="16"/>
  <c r="J516" i="16"/>
  <c r="K516" i="16"/>
  <c r="L516" i="16"/>
  <c r="M516" i="16"/>
  <c r="N516" i="16"/>
  <c r="O516" i="16"/>
  <c r="P516" i="16"/>
  <c r="Q516" i="16"/>
  <c r="C517" i="16"/>
  <c r="D517" i="16"/>
  <c r="E517" i="16"/>
  <c r="F517" i="16"/>
  <c r="G517" i="16"/>
  <c r="H517" i="16"/>
  <c r="I517" i="16"/>
  <c r="J517" i="16"/>
  <c r="K517" i="16"/>
  <c r="L517" i="16"/>
  <c r="M517" i="16"/>
  <c r="N517" i="16"/>
  <c r="O517" i="16"/>
  <c r="P517" i="16"/>
  <c r="Q517" i="16"/>
  <c r="C518" i="16"/>
  <c r="D518" i="16"/>
  <c r="E518" i="16"/>
  <c r="F518" i="16"/>
  <c r="G518" i="16"/>
  <c r="H518" i="16"/>
  <c r="I518" i="16"/>
  <c r="J518" i="16"/>
  <c r="K518" i="16"/>
  <c r="L518" i="16"/>
  <c r="M518" i="16"/>
  <c r="N518" i="16"/>
  <c r="O518" i="16"/>
  <c r="P518" i="16"/>
  <c r="Q518" i="16"/>
  <c r="C519" i="16"/>
  <c r="D519" i="16"/>
  <c r="E519" i="16"/>
  <c r="F519" i="16"/>
  <c r="G519" i="16"/>
  <c r="H519" i="16"/>
  <c r="I519" i="16"/>
  <c r="J519" i="16"/>
  <c r="K519" i="16"/>
  <c r="L519" i="16"/>
  <c r="M519" i="16"/>
  <c r="N519" i="16"/>
  <c r="O519" i="16"/>
  <c r="P519" i="16"/>
  <c r="Q519" i="16"/>
  <c r="C520" i="16"/>
  <c r="D520" i="16"/>
  <c r="E520" i="16"/>
  <c r="F520" i="16"/>
  <c r="G520" i="16"/>
  <c r="H520" i="16"/>
  <c r="I520" i="16"/>
  <c r="J520" i="16"/>
  <c r="K520" i="16"/>
  <c r="L520" i="16"/>
  <c r="M520" i="16"/>
  <c r="N520" i="16"/>
  <c r="O520" i="16"/>
  <c r="P520" i="16"/>
  <c r="Q520" i="16"/>
  <c r="C521" i="16"/>
  <c r="D521" i="16"/>
  <c r="E521" i="16"/>
  <c r="F521" i="16"/>
  <c r="G521" i="16"/>
  <c r="H521" i="16"/>
  <c r="I521" i="16"/>
  <c r="J521" i="16"/>
  <c r="K521" i="16"/>
  <c r="L521" i="16"/>
  <c r="M521" i="16"/>
  <c r="N521" i="16"/>
  <c r="O521" i="16"/>
  <c r="P521" i="16"/>
  <c r="Q521" i="16"/>
  <c r="C522" i="16"/>
  <c r="D522" i="16"/>
  <c r="E522" i="16"/>
  <c r="F522" i="16"/>
  <c r="G522" i="16"/>
  <c r="H522" i="16"/>
  <c r="I522" i="16"/>
  <c r="J522" i="16"/>
  <c r="K522" i="16"/>
  <c r="L522" i="16"/>
  <c r="M522" i="16"/>
  <c r="N522" i="16"/>
  <c r="O522" i="16"/>
  <c r="P522" i="16"/>
  <c r="Q522" i="16"/>
  <c r="C523" i="16"/>
  <c r="D523" i="16"/>
  <c r="E523" i="16"/>
  <c r="F523" i="16"/>
  <c r="G523" i="16"/>
  <c r="H523" i="16"/>
  <c r="I523" i="16"/>
  <c r="J523" i="16"/>
  <c r="K523" i="16"/>
  <c r="L523" i="16"/>
  <c r="M523" i="16"/>
  <c r="N523" i="16"/>
  <c r="O523" i="16"/>
  <c r="P523" i="16"/>
  <c r="Q523" i="16"/>
  <c r="C524" i="16"/>
  <c r="D524" i="16"/>
  <c r="E524" i="16"/>
  <c r="F524" i="16"/>
  <c r="G524" i="16"/>
  <c r="H524" i="16"/>
  <c r="I524" i="16"/>
  <c r="J524" i="16"/>
  <c r="K524" i="16"/>
  <c r="L524" i="16"/>
  <c r="M524" i="16"/>
  <c r="N524" i="16"/>
  <c r="O524" i="16"/>
  <c r="P524" i="16"/>
  <c r="Q524" i="16"/>
  <c r="C525" i="16"/>
  <c r="D525" i="16"/>
  <c r="E525" i="16"/>
  <c r="F525" i="16"/>
  <c r="G525" i="16"/>
  <c r="H525" i="16"/>
  <c r="I525" i="16"/>
  <c r="J525" i="16"/>
  <c r="K525" i="16"/>
  <c r="L525" i="16"/>
  <c r="M525" i="16"/>
  <c r="N525" i="16"/>
  <c r="O525" i="16"/>
  <c r="P525" i="16"/>
  <c r="Q525" i="16"/>
  <c r="C526" i="16"/>
  <c r="D526" i="16"/>
  <c r="E526" i="16"/>
  <c r="F526" i="16"/>
  <c r="G526" i="16"/>
  <c r="H526" i="16"/>
  <c r="I526" i="16"/>
  <c r="J526" i="16"/>
  <c r="K526" i="16"/>
  <c r="L526" i="16"/>
  <c r="M526" i="16"/>
  <c r="N526" i="16"/>
  <c r="O526" i="16"/>
  <c r="P526" i="16"/>
  <c r="Q526" i="16"/>
  <c r="C527" i="16"/>
  <c r="D527" i="16"/>
  <c r="E527" i="16"/>
  <c r="F527" i="16"/>
  <c r="G527" i="16"/>
  <c r="H527" i="16"/>
  <c r="I527" i="16"/>
  <c r="J527" i="16"/>
  <c r="K527" i="16"/>
  <c r="L527" i="16"/>
  <c r="M527" i="16"/>
  <c r="N527" i="16"/>
  <c r="O527" i="16"/>
  <c r="P527" i="16"/>
  <c r="Q527" i="16"/>
  <c r="C528" i="16"/>
  <c r="D528" i="16"/>
  <c r="E528" i="16"/>
  <c r="F528" i="16"/>
  <c r="G528" i="16"/>
  <c r="H528" i="16"/>
  <c r="I528" i="16"/>
  <c r="J528" i="16"/>
  <c r="K528" i="16"/>
  <c r="L528" i="16"/>
  <c r="M528" i="16"/>
  <c r="N528" i="16"/>
  <c r="O528" i="16"/>
  <c r="P528" i="16"/>
  <c r="Q528" i="16"/>
  <c r="C529" i="16"/>
  <c r="D529" i="16"/>
  <c r="E529" i="16"/>
  <c r="F529" i="16"/>
  <c r="G529" i="16"/>
  <c r="H529" i="16"/>
  <c r="I529" i="16"/>
  <c r="J529" i="16"/>
  <c r="K529" i="16"/>
  <c r="L529" i="16"/>
  <c r="M529" i="16"/>
  <c r="N529" i="16"/>
  <c r="O529" i="16"/>
  <c r="P529" i="16"/>
  <c r="Q529" i="16"/>
  <c r="C530" i="16"/>
  <c r="D530" i="16"/>
  <c r="E530" i="16"/>
  <c r="F530" i="16"/>
  <c r="G530" i="16"/>
  <c r="H530" i="16"/>
  <c r="I530" i="16"/>
  <c r="J530" i="16"/>
  <c r="K530" i="16"/>
  <c r="L530" i="16"/>
  <c r="M530" i="16"/>
  <c r="N530" i="16"/>
  <c r="O530" i="16"/>
  <c r="P530" i="16"/>
  <c r="Q530" i="16"/>
  <c r="C531" i="16"/>
  <c r="D531" i="16"/>
  <c r="E531" i="16"/>
  <c r="F531" i="16"/>
  <c r="G531" i="16"/>
  <c r="H531" i="16"/>
  <c r="I531" i="16"/>
  <c r="J531" i="16"/>
  <c r="K531" i="16"/>
  <c r="L531" i="16"/>
  <c r="M531" i="16"/>
  <c r="N531" i="16"/>
  <c r="O531" i="16"/>
  <c r="P531" i="16"/>
  <c r="Q531" i="16"/>
  <c r="C532" i="16"/>
  <c r="D532" i="16"/>
  <c r="E532" i="16"/>
  <c r="G532" i="16"/>
  <c r="H532" i="16"/>
  <c r="I532" i="16"/>
  <c r="J532" i="16"/>
  <c r="K532" i="16"/>
  <c r="L532" i="16"/>
  <c r="M532" i="16"/>
  <c r="N532" i="16"/>
  <c r="O532" i="16"/>
  <c r="P532" i="16"/>
  <c r="Q532" i="16"/>
  <c r="C533" i="16"/>
  <c r="D533" i="16"/>
  <c r="E533" i="16"/>
  <c r="F533" i="16"/>
  <c r="G533" i="16"/>
  <c r="H533" i="16"/>
  <c r="I533" i="16"/>
  <c r="J533" i="16"/>
  <c r="K533" i="16"/>
  <c r="L533" i="16"/>
  <c r="M533" i="16"/>
  <c r="N533" i="16"/>
  <c r="O533" i="16"/>
  <c r="P533" i="16"/>
  <c r="Q533" i="16"/>
  <c r="C534" i="16"/>
  <c r="D534" i="16"/>
  <c r="E534" i="16"/>
  <c r="F534" i="16"/>
  <c r="G534" i="16"/>
  <c r="H534" i="16"/>
  <c r="I534" i="16"/>
  <c r="J534" i="16"/>
  <c r="K534" i="16"/>
  <c r="L534" i="16"/>
  <c r="M534" i="16"/>
  <c r="N534" i="16"/>
  <c r="O534" i="16"/>
  <c r="P534" i="16"/>
  <c r="Q534" i="16"/>
  <c r="C535" i="16"/>
  <c r="D535" i="16"/>
  <c r="E535" i="16"/>
  <c r="F535" i="16"/>
  <c r="G535" i="16"/>
  <c r="H535" i="16"/>
  <c r="I535" i="16"/>
  <c r="J535" i="16"/>
  <c r="K535" i="16"/>
  <c r="L535" i="16"/>
  <c r="M535" i="16"/>
  <c r="N535" i="16"/>
  <c r="O535" i="16"/>
  <c r="P535" i="16"/>
  <c r="Q535" i="16"/>
  <c r="C536" i="16"/>
  <c r="D536" i="16"/>
  <c r="E536" i="16"/>
  <c r="F536" i="16"/>
  <c r="G536" i="16"/>
  <c r="H536" i="16"/>
  <c r="I536" i="16"/>
  <c r="J536" i="16"/>
  <c r="K536" i="16"/>
  <c r="L536" i="16"/>
  <c r="M536" i="16"/>
  <c r="N536" i="16"/>
  <c r="O536" i="16"/>
  <c r="P536" i="16"/>
  <c r="Q536" i="16"/>
  <c r="C537" i="16"/>
  <c r="D537" i="16"/>
  <c r="E537" i="16"/>
  <c r="F537" i="16"/>
  <c r="G537" i="16"/>
  <c r="H537" i="16"/>
  <c r="I537" i="16"/>
  <c r="J537" i="16"/>
  <c r="K537" i="16"/>
  <c r="L537" i="16"/>
  <c r="M537" i="16"/>
  <c r="N537" i="16"/>
  <c r="O537" i="16"/>
  <c r="P537" i="16"/>
  <c r="Q537" i="16"/>
  <c r="C538" i="16"/>
  <c r="D538" i="16"/>
  <c r="E538" i="16"/>
  <c r="F538" i="16"/>
  <c r="G538" i="16"/>
  <c r="H538" i="16"/>
  <c r="I538" i="16"/>
  <c r="J538" i="16"/>
  <c r="K538" i="16"/>
  <c r="L538" i="16"/>
  <c r="M538" i="16"/>
  <c r="N538" i="16"/>
  <c r="O538" i="16"/>
  <c r="P538" i="16"/>
  <c r="Q538" i="16"/>
  <c r="C539" i="16"/>
  <c r="D539" i="16"/>
  <c r="E539" i="16"/>
  <c r="F539" i="16"/>
  <c r="G539" i="16"/>
  <c r="H539" i="16"/>
  <c r="I539" i="16"/>
  <c r="J539" i="16"/>
  <c r="K539" i="16"/>
  <c r="L539" i="16"/>
  <c r="M539" i="16"/>
  <c r="N539" i="16"/>
  <c r="O539" i="16"/>
  <c r="P539" i="16"/>
  <c r="Q539" i="16"/>
  <c r="C540" i="16"/>
  <c r="D540" i="16"/>
  <c r="E540" i="16"/>
  <c r="F540" i="16"/>
  <c r="G540" i="16"/>
  <c r="H540" i="16"/>
  <c r="I540" i="16"/>
  <c r="J540" i="16"/>
  <c r="K540" i="16"/>
  <c r="L540" i="16"/>
  <c r="M540" i="16"/>
  <c r="N540" i="16"/>
  <c r="O540" i="16"/>
  <c r="P540" i="16"/>
  <c r="Q540" i="16"/>
  <c r="C541" i="16"/>
  <c r="D541" i="16"/>
  <c r="E541" i="16"/>
  <c r="F541" i="16"/>
  <c r="G541" i="16"/>
  <c r="H541" i="16"/>
  <c r="I541" i="16"/>
  <c r="J541" i="16"/>
  <c r="K541" i="16"/>
  <c r="L541" i="16"/>
  <c r="M541" i="16"/>
  <c r="N541" i="16"/>
  <c r="O541" i="16"/>
  <c r="P541" i="16"/>
  <c r="Q541" i="16"/>
  <c r="C542" i="16"/>
  <c r="D542" i="16"/>
  <c r="E542" i="16"/>
  <c r="F542" i="16"/>
  <c r="G542" i="16"/>
  <c r="H542" i="16"/>
  <c r="I542" i="16"/>
  <c r="J542" i="16"/>
  <c r="K542" i="16"/>
  <c r="L542" i="16"/>
  <c r="M542" i="16"/>
  <c r="N542" i="16"/>
  <c r="O542" i="16"/>
  <c r="P542" i="16"/>
  <c r="Q542" i="16"/>
  <c r="C543" i="16"/>
  <c r="D543" i="16"/>
  <c r="E543" i="16"/>
  <c r="F543" i="16"/>
  <c r="G543" i="16"/>
  <c r="H543" i="16"/>
  <c r="I543" i="16"/>
  <c r="J543" i="16"/>
  <c r="K543" i="16"/>
  <c r="L543" i="16"/>
  <c r="M543" i="16"/>
  <c r="N543" i="16"/>
  <c r="O543" i="16"/>
  <c r="P543" i="16"/>
  <c r="Q543" i="16"/>
  <c r="C544" i="16"/>
  <c r="D544" i="16"/>
  <c r="E544" i="16"/>
  <c r="F544" i="16"/>
  <c r="G544" i="16"/>
  <c r="H544" i="16"/>
  <c r="I544" i="16"/>
  <c r="J544" i="16"/>
  <c r="K544" i="16"/>
  <c r="L544" i="16"/>
  <c r="M544" i="16"/>
  <c r="N544" i="16"/>
  <c r="O544" i="16"/>
  <c r="P544" i="16"/>
  <c r="Q544" i="16"/>
  <c r="C545" i="16"/>
  <c r="D545" i="16"/>
  <c r="E545" i="16"/>
  <c r="F545" i="16"/>
  <c r="G545" i="16"/>
  <c r="H545" i="16"/>
  <c r="I545" i="16"/>
  <c r="J545" i="16"/>
  <c r="K545" i="16"/>
  <c r="L545" i="16"/>
  <c r="M545" i="16"/>
  <c r="N545" i="16"/>
  <c r="O545" i="16"/>
  <c r="P545" i="16"/>
  <c r="Q545" i="16"/>
  <c r="C546" i="16"/>
  <c r="D546" i="16"/>
  <c r="E546" i="16"/>
  <c r="F546" i="16"/>
  <c r="G546" i="16"/>
  <c r="H546" i="16"/>
  <c r="I546" i="16"/>
  <c r="J546" i="16"/>
  <c r="K546" i="16"/>
  <c r="L546" i="16"/>
  <c r="M546" i="16"/>
  <c r="N546" i="16"/>
  <c r="O546" i="16"/>
  <c r="P546" i="16"/>
  <c r="Q546" i="16"/>
  <c r="C547" i="16"/>
  <c r="D547" i="16"/>
  <c r="E547" i="16"/>
  <c r="F547" i="16"/>
  <c r="G547" i="16"/>
  <c r="H547" i="16"/>
  <c r="I547" i="16"/>
  <c r="J547" i="16"/>
  <c r="K547" i="16"/>
  <c r="L547" i="16"/>
  <c r="M547" i="16"/>
  <c r="N547" i="16"/>
  <c r="O547" i="16"/>
  <c r="P547" i="16"/>
  <c r="Q547" i="16"/>
  <c r="C548" i="16"/>
  <c r="D548" i="16"/>
  <c r="E548" i="16"/>
  <c r="F548" i="16"/>
  <c r="G548" i="16"/>
  <c r="H548" i="16"/>
  <c r="I548" i="16"/>
  <c r="J548" i="16"/>
  <c r="K548" i="16"/>
  <c r="L548" i="16"/>
  <c r="M548" i="16"/>
  <c r="N548" i="16"/>
  <c r="O548" i="16"/>
  <c r="P548" i="16"/>
  <c r="Q548" i="16"/>
  <c r="C549" i="16"/>
  <c r="D549" i="16"/>
  <c r="E549" i="16"/>
  <c r="F549" i="16"/>
  <c r="G549" i="16"/>
  <c r="H549" i="16"/>
  <c r="I549" i="16"/>
  <c r="J549" i="16"/>
  <c r="K549" i="16"/>
  <c r="L549" i="16"/>
  <c r="M549" i="16"/>
  <c r="N549" i="16"/>
  <c r="O549" i="16"/>
  <c r="P549" i="16"/>
  <c r="Q549" i="16"/>
  <c r="C550" i="16"/>
  <c r="D550" i="16"/>
  <c r="E550" i="16"/>
  <c r="F550" i="16"/>
  <c r="G550" i="16"/>
  <c r="H550" i="16"/>
  <c r="I550" i="16"/>
  <c r="J550" i="16"/>
  <c r="K550" i="16"/>
  <c r="L550" i="16"/>
  <c r="M550" i="16"/>
  <c r="N550" i="16"/>
  <c r="O550" i="16"/>
  <c r="P550" i="16"/>
  <c r="Q550" i="16"/>
  <c r="C551" i="16"/>
  <c r="D551" i="16"/>
  <c r="E551" i="16"/>
  <c r="F551" i="16"/>
  <c r="G551" i="16"/>
  <c r="H551" i="16"/>
  <c r="I551" i="16"/>
  <c r="J551" i="16"/>
  <c r="K551" i="16"/>
  <c r="L551" i="16"/>
  <c r="M551" i="16"/>
  <c r="N551" i="16"/>
  <c r="O551" i="16"/>
  <c r="P551" i="16"/>
  <c r="Q551" i="16"/>
  <c r="C552" i="16"/>
  <c r="D552" i="16"/>
  <c r="E552" i="16"/>
  <c r="F552" i="16"/>
  <c r="G552" i="16"/>
  <c r="H552" i="16"/>
  <c r="I552" i="16"/>
  <c r="J552" i="16"/>
  <c r="K552" i="16"/>
  <c r="L552" i="16"/>
  <c r="M552" i="16"/>
  <c r="N552" i="16"/>
  <c r="O552" i="16"/>
  <c r="P552" i="16"/>
  <c r="Q552" i="16"/>
  <c r="C553" i="16"/>
  <c r="D553" i="16"/>
  <c r="E553" i="16"/>
  <c r="F553" i="16"/>
  <c r="G553" i="16"/>
  <c r="H553" i="16"/>
  <c r="I553" i="16"/>
  <c r="J553" i="16"/>
  <c r="K553" i="16"/>
  <c r="L553" i="16"/>
  <c r="M553" i="16"/>
  <c r="N553" i="16"/>
  <c r="O553" i="16"/>
  <c r="P553" i="16"/>
  <c r="Q553" i="16"/>
  <c r="C554" i="16"/>
  <c r="D554" i="16"/>
  <c r="E554" i="16"/>
  <c r="F554" i="16"/>
  <c r="G554" i="16"/>
  <c r="H554" i="16"/>
  <c r="I554" i="16"/>
  <c r="J554" i="16"/>
  <c r="K554" i="16"/>
  <c r="L554" i="16"/>
  <c r="M554" i="16"/>
  <c r="N554" i="16"/>
  <c r="O554" i="16"/>
  <c r="P554" i="16"/>
  <c r="Q554" i="16"/>
  <c r="C555" i="16"/>
  <c r="D555" i="16"/>
  <c r="E555" i="16"/>
  <c r="F555" i="16"/>
  <c r="G555" i="16"/>
  <c r="H555" i="16"/>
  <c r="I555" i="16"/>
  <c r="J555" i="16"/>
  <c r="K555" i="16"/>
  <c r="L555" i="16"/>
  <c r="M555" i="16"/>
  <c r="N555" i="16"/>
  <c r="O555" i="16"/>
  <c r="P555" i="16"/>
  <c r="Q555" i="16"/>
  <c r="C556" i="16"/>
  <c r="D556" i="16"/>
  <c r="E556" i="16"/>
  <c r="F556" i="16"/>
  <c r="G556" i="16"/>
  <c r="H556" i="16"/>
  <c r="I556" i="16"/>
  <c r="J556" i="16"/>
  <c r="K556" i="16"/>
  <c r="L556" i="16"/>
  <c r="M556" i="16"/>
  <c r="N556" i="16"/>
  <c r="O556" i="16"/>
  <c r="P556" i="16"/>
  <c r="Q556" i="16"/>
  <c r="C557" i="16"/>
  <c r="D557" i="16"/>
  <c r="E557" i="16"/>
  <c r="F557" i="16"/>
  <c r="G557" i="16"/>
  <c r="H557" i="16"/>
  <c r="I557" i="16"/>
  <c r="J557" i="16"/>
  <c r="K557" i="16"/>
  <c r="L557" i="16"/>
  <c r="M557" i="16"/>
  <c r="N557" i="16"/>
  <c r="O557" i="16"/>
  <c r="P557" i="16"/>
  <c r="Q557" i="16"/>
  <c r="C558" i="16"/>
  <c r="D558" i="16"/>
  <c r="E558" i="16"/>
  <c r="F558" i="16"/>
  <c r="G558" i="16"/>
  <c r="H558" i="16"/>
  <c r="I558" i="16"/>
  <c r="J558" i="16"/>
  <c r="K558" i="16"/>
  <c r="L558" i="16"/>
  <c r="M558" i="16"/>
  <c r="N558" i="16"/>
  <c r="O558" i="16"/>
  <c r="P558" i="16"/>
  <c r="Q558" i="16"/>
  <c r="C559" i="16"/>
  <c r="D559" i="16"/>
  <c r="E559" i="16"/>
  <c r="F559" i="16"/>
  <c r="G559" i="16"/>
  <c r="H559" i="16"/>
  <c r="I559" i="16"/>
  <c r="J559" i="16"/>
  <c r="K559" i="16"/>
  <c r="L559" i="16"/>
  <c r="M559" i="16"/>
  <c r="N559" i="16"/>
  <c r="O559" i="16"/>
  <c r="P559" i="16"/>
  <c r="Q559" i="16"/>
  <c r="C560" i="16"/>
  <c r="D560" i="16"/>
  <c r="E560" i="16"/>
  <c r="F560" i="16"/>
  <c r="G560" i="16"/>
  <c r="H560" i="16"/>
  <c r="I560" i="16"/>
  <c r="J560" i="16"/>
  <c r="K560" i="16"/>
  <c r="L560" i="16"/>
  <c r="M560" i="16"/>
  <c r="N560" i="16"/>
  <c r="O560" i="16"/>
  <c r="P560" i="16"/>
  <c r="Q560" i="16"/>
  <c r="C561" i="16"/>
  <c r="D561" i="16"/>
  <c r="E561" i="16"/>
  <c r="F561" i="16"/>
  <c r="G561" i="16"/>
  <c r="H561" i="16"/>
  <c r="I561" i="16"/>
  <c r="J561" i="16"/>
  <c r="K561" i="16"/>
  <c r="L561" i="16"/>
  <c r="M561" i="16"/>
  <c r="N561" i="16"/>
  <c r="O561" i="16"/>
  <c r="P561" i="16"/>
  <c r="Q561" i="16"/>
  <c r="C562" i="16"/>
  <c r="D562" i="16"/>
  <c r="E562" i="16"/>
  <c r="F562" i="16"/>
  <c r="G562" i="16"/>
  <c r="H562" i="16"/>
  <c r="I562" i="16"/>
  <c r="J562" i="16"/>
  <c r="K562" i="16"/>
  <c r="L562" i="16"/>
  <c r="M562" i="16"/>
  <c r="N562" i="16"/>
  <c r="O562" i="16"/>
  <c r="P562" i="16"/>
  <c r="Q562" i="16"/>
  <c r="C563" i="16"/>
  <c r="D563" i="16"/>
  <c r="E563" i="16"/>
  <c r="F563" i="16"/>
  <c r="G563" i="16"/>
  <c r="H563" i="16"/>
  <c r="I563" i="16"/>
  <c r="J563" i="16"/>
  <c r="K563" i="16"/>
  <c r="L563" i="16"/>
  <c r="M563" i="16"/>
  <c r="N563" i="16"/>
  <c r="O563" i="16"/>
  <c r="P563" i="16"/>
  <c r="Q563" i="16"/>
  <c r="C564" i="16"/>
  <c r="D564" i="16"/>
  <c r="E564" i="16"/>
  <c r="F564" i="16"/>
  <c r="G564" i="16"/>
  <c r="H564" i="16"/>
  <c r="I564" i="16"/>
  <c r="J564" i="16"/>
  <c r="K564" i="16"/>
  <c r="L564" i="16"/>
  <c r="M564" i="16"/>
  <c r="N564" i="16"/>
  <c r="O564" i="16"/>
  <c r="P564" i="16"/>
  <c r="Q564" i="16"/>
  <c r="C565" i="16"/>
  <c r="D565" i="16"/>
  <c r="E565" i="16"/>
  <c r="F565" i="16"/>
  <c r="G565" i="16"/>
  <c r="H565" i="16"/>
  <c r="I565" i="16"/>
  <c r="J565" i="16"/>
  <c r="K565" i="16"/>
  <c r="L565" i="16"/>
  <c r="M565" i="16"/>
  <c r="N565" i="16"/>
  <c r="O565" i="16"/>
  <c r="P565" i="16"/>
  <c r="Q565" i="16"/>
  <c r="C566" i="16"/>
  <c r="D566" i="16"/>
  <c r="E566" i="16"/>
  <c r="F566" i="16"/>
  <c r="G566" i="16"/>
  <c r="H566" i="16"/>
  <c r="I566" i="16"/>
  <c r="J566" i="16"/>
  <c r="K566" i="16"/>
  <c r="L566" i="16"/>
  <c r="M566" i="16"/>
  <c r="N566" i="16"/>
  <c r="O566" i="16"/>
  <c r="P566" i="16"/>
  <c r="Q566" i="16"/>
  <c r="C567" i="16"/>
  <c r="D567" i="16"/>
  <c r="E567" i="16"/>
  <c r="F567" i="16"/>
  <c r="G567" i="16"/>
  <c r="H567" i="16"/>
  <c r="I567" i="16"/>
  <c r="J567" i="16"/>
  <c r="K567" i="16"/>
  <c r="L567" i="16"/>
  <c r="M567" i="16"/>
  <c r="N567" i="16"/>
  <c r="O567" i="16"/>
  <c r="P567" i="16"/>
  <c r="Q567" i="16"/>
  <c r="C568" i="16"/>
  <c r="D568" i="16"/>
  <c r="E568" i="16"/>
  <c r="F568" i="16"/>
  <c r="G568" i="16"/>
  <c r="H568" i="16"/>
  <c r="I568" i="16"/>
  <c r="J568" i="16"/>
  <c r="K568" i="16"/>
  <c r="L568" i="16"/>
  <c r="M568" i="16"/>
  <c r="N568" i="16"/>
  <c r="O568" i="16"/>
  <c r="P568" i="16"/>
  <c r="Q568" i="16"/>
  <c r="C569" i="16"/>
  <c r="D569" i="16"/>
  <c r="E569" i="16"/>
  <c r="F569" i="16"/>
  <c r="G569" i="16"/>
  <c r="H569" i="16"/>
  <c r="I569" i="16"/>
  <c r="J569" i="16"/>
  <c r="K569" i="16"/>
  <c r="L569" i="16"/>
  <c r="M569" i="16"/>
  <c r="N569" i="16"/>
  <c r="O569" i="16"/>
  <c r="P569" i="16"/>
  <c r="Q569" i="16"/>
  <c r="C570" i="16"/>
  <c r="D570" i="16"/>
  <c r="E570" i="16"/>
  <c r="F570" i="16"/>
  <c r="G570" i="16"/>
  <c r="H570" i="16"/>
  <c r="I570" i="16"/>
  <c r="J570" i="16"/>
  <c r="K570" i="16"/>
  <c r="L570" i="16"/>
  <c r="M570" i="16"/>
  <c r="N570" i="16"/>
  <c r="O570" i="16"/>
  <c r="P570" i="16"/>
  <c r="Q570" i="16"/>
  <c r="C571" i="16"/>
  <c r="D571" i="16"/>
  <c r="E571" i="16"/>
  <c r="F571" i="16"/>
  <c r="G571" i="16"/>
  <c r="H571" i="16"/>
  <c r="I571" i="16"/>
  <c r="J571" i="16"/>
  <c r="K571" i="16"/>
  <c r="L571" i="16"/>
  <c r="M571" i="16"/>
  <c r="N571" i="16"/>
  <c r="O571" i="16"/>
  <c r="P571" i="16"/>
  <c r="Q571" i="16"/>
  <c r="C572" i="16"/>
  <c r="D572" i="16"/>
  <c r="E572" i="16"/>
  <c r="F572" i="16"/>
  <c r="G572" i="16"/>
  <c r="H572" i="16"/>
  <c r="I572" i="16"/>
  <c r="J572" i="16"/>
  <c r="K572" i="16"/>
  <c r="L572" i="16"/>
  <c r="M572" i="16"/>
  <c r="N572" i="16"/>
  <c r="O572" i="16"/>
  <c r="P572" i="16"/>
  <c r="Q572" i="16"/>
  <c r="C573" i="16"/>
  <c r="D573" i="16"/>
  <c r="E573" i="16"/>
  <c r="F573" i="16"/>
  <c r="G573" i="16"/>
  <c r="H573" i="16"/>
  <c r="I573" i="16"/>
  <c r="J573" i="16"/>
  <c r="K573" i="16"/>
  <c r="L573" i="16"/>
  <c r="M573" i="16"/>
  <c r="N573" i="16"/>
  <c r="O573" i="16"/>
  <c r="P573" i="16"/>
  <c r="Q573" i="16"/>
  <c r="C574" i="16"/>
  <c r="D574" i="16"/>
  <c r="E574" i="16"/>
  <c r="F574" i="16"/>
  <c r="G574" i="16"/>
  <c r="H574" i="16"/>
  <c r="I574" i="16"/>
  <c r="J574" i="16"/>
  <c r="K574" i="16"/>
  <c r="L574" i="16"/>
  <c r="M574" i="16"/>
  <c r="N574" i="16"/>
  <c r="O574" i="16"/>
  <c r="P574" i="16"/>
  <c r="Q574" i="16"/>
  <c r="C575" i="16"/>
  <c r="D575" i="16"/>
  <c r="E575" i="16"/>
  <c r="F575" i="16"/>
  <c r="G575" i="16"/>
  <c r="H575" i="16"/>
  <c r="I575" i="16"/>
  <c r="J575" i="16"/>
  <c r="K575" i="16"/>
  <c r="L575" i="16"/>
  <c r="M575" i="16"/>
  <c r="N575" i="16"/>
  <c r="O575" i="16"/>
  <c r="P575" i="16"/>
  <c r="Q575" i="16"/>
  <c r="C576" i="16"/>
  <c r="D576" i="16"/>
  <c r="E576" i="16"/>
  <c r="F576" i="16"/>
  <c r="G576" i="16"/>
  <c r="H576" i="16"/>
  <c r="I576" i="16"/>
  <c r="J576" i="16"/>
  <c r="K576" i="16"/>
  <c r="L576" i="16"/>
  <c r="M576" i="16"/>
  <c r="N576" i="16"/>
  <c r="O576" i="16"/>
  <c r="P576" i="16"/>
  <c r="Q576" i="16"/>
  <c r="C577" i="16"/>
  <c r="D577" i="16"/>
  <c r="E577" i="16"/>
  <c r="F577" i="16"/>
  <c r="G577" i="16"/>
  <c r="H577" i="16"/>
  <c r="I577" i="16"/>
  <c r="J577" i="16"/>
  <c r="K577" i="16"/>
  <c r="L577" i="16"/>
  <c r="M577" i="16"/>
  <c r="N577" i="16"/>
  <c r="O577" i="16"/>
  <c r="P577" i="16"/>
  <c r="Q577" i="16"/>
  <c r="C578" i="16"/>
  <c r="D578" i="16"/>
  <c r="E578" i="16"/>
  <c r="F578" i="16"/>
  <c r="G578" i="16"/>
  <c r="H578" i="16"/>
  <c r="I578" i="16"/>
  <c r="J578" i="16"/>
  <c r="K578" i="16"/>
  <c r="L578" i="16"/>
  <c r="M578" i="16"/>
  <c r="N578" i="16"/>
  <c r="O578" i="16"/>
  <c r="P578" i="16"/>
  <c r="Q578" i="16"/>
  <c r="C579" i="16"/>
  <c r="D579" i="16"/>
  <c r="E579" i="16"/>
  <c r="F579" i="16"/>
  <c r="G579" i="16"/>
  <c r="H579" i="16"/>
  <c r="I579" i="16"/>
  <c r="J579" i="16"/>
  <c r="K579" i="16"/>
  <c r="L579" i="16"/>
  <c r="M579" i="16"/>
  <c r="N579" i="16"/>
  <c r="O579" i="16"/>
  <c r="P579" i="16"/>
  <c r="Q579" i="16"/>
  <c r="C580" i="16"/>
  <c r="D580" i="16"/>
  <c r="E580" i="16"/>
  <c r="F580" i="16"/>
  <c r="G580" i="16"/>
  <c r="H580" i="16"/>
  <c r="I580" i="16"/>
  <c r="J580" i="16"/>
  <c r="K580" i="16"/>
  <c r="L580" i="16"/>
  <c r="M580" i="16"/>
  <c r="N580" i="16"/>
  <c r="O580" i="16"/>
  <c r="P580" i="16"/>
  <c r="Q580" i="16"/>
  <c r="C581" i="16"/>
  <c r="D581" i="16"/>
  <c r="E581" i="16"/>
  <c r="F581" i="16"/>
  <c r="G581" i="16"/>
  <c r="H581" i="16"/>
  <c r="I581" i="16"/>
  <c r="J581" i="16"/>
  <c r="K581" i="16"/>
  <c r="L581" i="16"/>
  <c r="M581" i="16"/>
  <c r="N581" i="16"/>
  <c r="O581" i="16"/>
  <c r="P581" i="16"/>
  <c r="Q581" i="16"/>
  <c r="C582" i="16"/>
  <c r="D582" i="16"/>
  <c r="E582" i="16"/>
  <c r="F582" i="16"/>
  <c r="G582" i="16"/>
  <c r="H582" i="16"/>
  <c r="I582" i="16"/>
  <c r="J582" i="16"/>
  <c r="K582" i="16"/>
  <c r="L582" i="16"/>
  <c r="M582" i="16"/>
  <c r="N582" i="16"/>
  <c r="O582" i="16"/>
  <c r="P582" i="16"/>
  <c r="Q582" i="16"/>
  <c r="C583" i="16"/>
  <c r="D583" i="16"/>
  <c r="E583" i="16"/>
  <c r="F583" i="16"/>
  <c r="G583" i="16"/>
  <c r="H583" i="16"/>
  <c r="I583" i="16"/>
  <c r="J583" i="16"/>
  <c r="K583" i="16"/>
  <c r="L583" i="16"/>
  <c r="M583" i="16"/>
  <c r="N583" i="16"/>
  <c r="O583" i="16"/>
  <c r="P583" i="16"/>
  <c r="Q583" i="16"/>
  <c r="C584" i="16"/>
  <c r="D584" i="16"/>
  <c r="E584" i="16"/>
  <c r="F584" i="16"/>
  <c r="G584" i="16"/>
  <c r="H584" i="16"/>
  <c r="I584" i="16"/>
  <c r="J584" i="16"/>
  <c r="K584" i="16"/>
  <c r="L584" i="16"/>
  <c r="M584" i="16"/>
  <c r="N584" i="16"/>
  <c r="O584" i="16"/>
  <c r="P584" i="16"/>
  <c r="Q584" i="16"/>
  <c r="C585" i="16"/>
  <c r="D585" i="16"/>
  <c r="E585" i="16"/>
  <c r="F585" i="16"/>
  <c r="G585" i="16"/>
  <c r="H585" i="16"/>
  <c r="I585" i="16"/>
  <c r="J585" i="16"/>
  <c r="K585" i="16"/>
  <c r="L585" i="16"/>
  <c r="M585" i="16"/>
  <c r="N585" i="16"/>
  <c r="O585" i="16"/>
  <c r="P585" i="16"/>
  <c r="Q585" i="16"/>
  <c r="C586" i="16"/>
  <c r="D586" i="16"/>
  <c r="E586" i="16"/>
  <c r="F586" i="16"/>
  <c r="G586" i="16"/>
  <c r="H586" i="16"/>
  <c r="I586" i="16"/>
  <c r="J586" i="16"/>
  <c r="K586" i="16"/>
  <c r="L586" i="16"/>
  <c r="M586" i="16"/>
  <c r="N586" i="16"/>
  <c r="O586" i="16"/>
  <c r="P586" i="16"/>
  <c r="Q586" i="16"/>
  <c r="C587" i="16"/>
  <c r="D587" i="16"/>
  <c r="E587" i="16"/>
  <c r="F587" i="16"/>
  <c r="G587" i="16"/>
  <c r="H587" i="16"/>
  <c r="I587" i="16"/>
  <c r="J587" i="16"/>
  <c r="K587" i="16"/>
  <c r="L587" i="16"/>
  <c r="M587" i="16"/>
  <c r="N587" i="16"/>
  <c r="O587" i="16"/>
  <c r="P587" i="16"/>
  <c r="Q587" i="16"/>
  <c r="C588" i="16"/>
  <c r="D588" i="16"/>
  <c r="E588" i="16"/>
  <c r="F588" i="16"/>
  <c r="G588" i="16"/>
  <c r="H588" i="16"/>
  <c r="I588" i="16"/>
  <c r="J588" i="16"/>
  <c r="K588" i="16"/>
  <c r="L588" i="16"/>
  <c r="M588" i="16"/>
  <c r="N588" i="16"/>
  <c r="O588" i="16"/>
  <c r="P588" i="16"/>
  <c r="Q588" i="16"/>
  <c r="C589" i="16"/>
  <c r="D589" i="16"/>
  <c r="E589" i="16"/>
  <c r="F589" i="16"/>
  <c r="G589" i="16"/>
  <c r="H589" i="16"/>
  <c r="I589" i="16"/>
  <c r="J589" i="16"/>
  <c r="K589" i="16"/>
  <c r="L589" i="16"/>
  <c r="M589" i="16"/>
  <c r="N589" i="16"/>
  <c r="O589" i="16"/>
  <c r="P589" i="16"/>
  <c r="Q589" i="16"/>
  <c r="C590" i="16"/>
  <c r="D590" i="16"/>
  <c r="E590" i="16"/>
  <c r="F590" i="16"/>
  <c r="G590" i="16"/>
  <c r="H590" i="16"/>
  <c r="I590" i="16"/>
  <c r="J590" i="16"/>
  <c r="K590" i="16"/>
  <c r="L590" i="16"/>
  <c r="M590" i="16"/>
  <c r="N590" i="16"/>
  <c r="O590" i="16"/>
  <c r="P590" i="16"/>
  <c r="Q590" i="16"/>
  <c r="D423" i="16"/>
  <c r="E423" i="16"/>
  <c r="F195" i="16"/>
  <c r="G423" i="16"/>
  <c r="H423" i="16"/>
  <c r="I423" i="16"/>
  <c r="J195" i="16"/>
  <c r="K423" i="16"/>
  <c r="L423" i="16"/>
  <c r="M195" i="16"/>
  <c r="N195" i="16"/>
  <c r="O423" i="16"/>
  <c r="P423" i="16"/>
  <c r="Q423" i="16"/>
  <c r="C195" i="16"/>
  <c r="B424" i="16"/>
  <c r="B425" i="16" s="1"/>
  <c r="B426" i="16" s="1"/>
  <c r="B423" i="16"/>
  <c r="A423" i="16"/>
  <c r="P413" i="16"/>
  <c r="L413" i="16"/>
  <c r="H413" i="16"/>
  <c r="D413" i="16"/>
  <c r="O410" i="16"/>
  <c r="K410" i="16"/>
  <c r="G410" i="16"/>
  <c r="C410" i="16"/>
  <c r="O407" i="16"/>
  <c r="N407" i="16"/>
  <c r="K407" i="16"/>
  <c r="J407" i="16"/>
  <c r="G407" i="16"/>
  <c r="F407" i="16"/>
  <c r="C407" i="16"/>
  <c r="Q404" i="16"/>
  <c r="N404" i="16"/>
  <c r="M404" i="16"/>
  <c r="J404" i="16"/>
  <c r="I404" i="16"/>
  <c r="F404" i="16"/>
  <c r="E404" i="16"/>
  <c r="Q401" i="16"/>
  <c r="P401" i="16"/>
  <c r="O401" i="16"/>
  <c r="N401" i="16"/>
  <c r="M401" i="16"/>
  <c r="L401" i="16"/>
  <c r="K401" i="16"/>
  <c r="J401" i="16"/>
  <c r="I401" i="16"/>
  <c r="H401" i="16"/>
  <c r="G401" i="16"/>
  <c r="F401" i="16"/>
  <c r="E401" i="16"/>
  <c r="D401" i="16"/>
  <c r="C401" i="16"/>
  <c r="Q398" i="16"/>
  <c r="P398" i="16"/>
  <c r="O398" i="16"/>
  <c r="N398" i="16"/>
  <c r="M398" i="16"/>
  <c r="L398" i="16"/>
  <c r="K398" i="16"/>
  <c r="J398" i="16"/>
  <c r="I398" i="16"/>
  <c r="H398" i="16"/>
  <c r="G398" i="16"/>
  <c r="F398" i="16"/>
  <c r="E398" i="16"/>
  <c r="D398" i="16"/>
  <c r="C398" i="16"/>
  <c r="Q395" i="16"/>
  <c r="P395" i="16"/>
  <c r="O395" i="16"/>
  <c r="N395" i="16"/>
  <c r="M395" i="16"/>
  <c r="L395" i="16"/>
  <c r="K395" i="16"/>
  <c r="J395" i="16"/>
  <c r="I395" i="16"/>
  <c r="H395" i="16"/>
  <c r="G395" i="16"/>
  <c r="F395" i="16"/>
  <c r="E395" i="16"/>
  <c r="D395" i="16"/>
  <c r="Q392" i="16"/>
  <c r="M392" i="16"/>
  <c r="M416" i="16" s="1"/>
  <c r="I392" i="16"/>
  <c r="I416" i="16" s="1"/>
  <c r="E392" i="16"/>
  <c r="E416" i="16" s="1"/>
  <c r="R389" i="16"/>
  <c r="R385" i="16"/>
  <c r="R381" i="16"/>
  <c r="R377" i="16"/>
  <c r="R373" i="16"/>
  <c r="R369" i="16"/>
  <c r="R365" i="16"/>
  <c r="R361" i="16"/>
  <c r="R357" i="16"/>
  <c r="R354" i="16"/>
  <c r="R353" i="16"/>
  <c r="R350" i="16"/>
  <c r="R349" i="16"/>
  <c r="R346" i="16"/>
  <c r="R345" i="16"/>
  <c r="R342" i="16"/>
  <c r="R341" i="16"/>
  <c r="R338" i="16"/>
  <c r="R337" i="16"/>
  <c r="R334" i="16"/>
  <c r="R333" i="16"/>
  <c r="R330" i="16"/>
  <c r="R329" i="16"/>
  <c r="R326" i="16"/>
  <c r="R325" i="16"/>
  <c r="R323" i="16"/>
  <c r="R322" i="16"/>
  <c r="R321" i="16"/>
  <c r="R320" i="16"/>
  <c r="R319" i="16"/>
  <c r="R318" i="16"/>
  <c r="R317" i="16"/>
  <c r="R316" i="16"/>
  <c r="R315" i="16"/>
  <c r="R314" i="16"/>
  <c r="R313" i="16"/>
  <c r="R312" i="16"/>
  <c r="R311" i="16"/>
  <c r="R310" i="16"/>
  <c r="R309" i="16"/>
  <c r="R308" i="16"/>
  <c r="R307" i="16"/>
  <c r="R306" i="16"/>
  <c r="R305" i="16"/>
  <c r="R304" i="16"/>
  <c r="R303" i="16"/>
  <c r="R302" i="16"/>
  <c r="R301" i="16"/>
  <c r="R300" i="16"/>
  <c r="R299" i="16"/>
  <c r="R298" i="16"/>
  <c r="R297" i="16"/>
  <c r="R296" i="16"/>
  <c r="R295" i="16"/>
  <c r="R294" i="16"/>
  <c r="R293" i="16"/>
  <c r="R292" i="16"/>
  <c r="R291" i="16"/>
  <c r="R290" i="16"/>
  <c r="R289" i="16"/>
  <c r="R288" i="16"/>
  <c r="R287" i="16"/>
  <c r="R286" i="16"/>
  <c r="R285" i="16"/>
  <c r="R284" i="16"/>
  <c r="R283" i="16"/>
  <c r="R282" i="16"/>
  <c r="R281" i="16"/>
  <c r="R280" i="16"/>
  <c r="R279" i="16"/>
  <c r="R278" i="16"/>
  <c r="R277" i="16"/>
  <c r="R276" i="16"/>
  <c r="R275" i="16"/>
  <c r="R274" i="16"/>
  <c r="R273" i="16"/>
  <c r="R272" i="16"/>
  <c r="R271" i="16"/>
  <c r="R270" i="16"/>
  <c r="R269" i="16"/>
  <c r="R268" i="16"/>
  <c r="R267" i="16"/>
  <c r="R266" i="16"/>
  <c r="R265" i="16"/>
  <c r="R264" i="16"/>
  <c r="R263" i="16"/>
  <c r="R262" i="16"/>
  <c r="R261" i="16"/>
  <c r="R260" i="16"/>
  <c r="R259" i="16"/>
  <c r="R258" i="16"/>
  <c r="R257" i="16"/>
  <c r="R256" i="16"/>
  <c r="R255" i="16"/>
  <c r="R254" i="16"/>
  <c r="R253" i="16"/>
  <c r="R252" i="16"/>
  <c r="R251" i="16"/>
  <c r="R250" i="16"/>
  <c r="R249" i="16"/>
  <c r="R248" i="16"/>
  <c r="R247" i="16"/>
  <c r="R246" i="16"/>
  <c r="R245" i="16"/>
  <c r="R244" i="16"/>
  <c r="R243" i="16"/>
  <c r="R242" i="16"/>
  <c r="R241" i="16"/>
  <c r="R240" i="16"/>
  <c r="R239" i="16"/>
  <c r="R238" i="16"/>
  <c r="R237" i="16"/>
  <c r="R236" i="16"/>
  <c r="R235" i="16"/>
  <c r="R234" i="16"/>
  <c r="R233" i="16"/>
  <c r="R232" i="16"/>
  <c r="R231" i="16"/>
  <c r="R230" i="16"/>
  <c r="R229" i="16"/>
  <c r="R228" i="16"/>
  <c r="R227" i="16"/>
  <c r="R226" i="16"/>
  <c r="R225" i="16"/>
  <c r="R224" i="16"/>
  <c r="B223" i="16"/>
  <c r="A223" i="16" s="1"/>
  <c r="H198" i="16"/>
  <c r="R97" i="16"/>
  <c r="R86" i="16"/>
  <c r="R76" i="16"/>
  <c r="R65" i="16"/>
  <c r="R54" i="16"/>
  <c r="R46" i="16"/>
  <c r="R39" i="16"/>
  <c r="R34" i="16"/>
  <c r="R28" i="16"/>
  <c r="R24" i="16"/>
  <c r="B23" i="16"/>
  <c r="B24" i="16" s="1"/>
  <c r="I181" i="20" l="1"/>
  <c r="F181" i="20"/>
  <c r="J132" i="20"/>
  <c r="F196" i="20"/>
  <c r="J37" i="20"/>
  <c r="J187" i="20"/>
  <c r="F188" i="20" s="1"/>
  <c r="E181" i="20"/>
  <c r="E205" i="20" s="1"/>
  <c r="E187" i="20"/>
  <c r="E188" i="20" s="1"/>
  <c r="J15" i="20"/>
  <c r="J140" i="20"/>
  <c r="H184" i="20"/>
  <c r="G181" i="20"/>
  <c r="G205" i="20" s="1"/>
  <c r="J13" i="20"/>
  <c r="H193" i="20"/>
  <c r="E193" i="20"/>
  <c r="J164" i="20"/>
  <c r="J202" i="20" s="1"/>
  <c r="G203" i="20" s="1"/>
  <c r="J51" i="20"/>
  <c r="J63" i="20"/>
  <c r="F397" i="11"/>
  <c r="J377" i="11"/>
  <c r="J353" i="11"/>
  <c r="J321" i="11"/>
  <c r="J289" i="11"/>
  <c r="J257" i="11"/>
  <c r="J225" i="11"/>
  <c r="J331" i="11"/>
  <c r="J361" i="11"/>
  <c r="J297" i="11"/>
  <c r="H391" i="11"/>
  <c r="J265" i="11"/>
  <c r="J345" i="11"/>
  <c r="J329" i="11"/>
  <c r="J313" i="11"/>
  <c r="J281" i="11"/>
  <c r="J249" i="11"/>
  <c r="J233" i="11"/>
  <c r="J217" i="11"/>
  <c r="I391" i="11"/>
  <c r="F394" i="11"/>
  <c r="F385" i="11"/>
  <c r="J224" i="11"/>
  <c r="I379" i="11"/>
  <c r="I403" i="11" s="1"/>
  <c r="F388" i="11"/>
  <c r="G388" i="11"/>
  <c r="F379" i="11"/>
  <c r="F403" i="11" s="1"/>
  <c r="J367" i="11"/>
  <c r="J351" i="11"/>
  <c r="J343" i="11"/>
  <c r="H397" i="11"/>
  <c r="J319" i="11"/>
  <c r="H394" i="11"/>
  <c r="J295" i="11"/>
  <c r="J287" i="11"/>
  <c r="H388" i="11"/>
  <c r="J255" i="11"/>
  <c r="J239" i="11"/>
  <c r="H385" i="11"/>
  <c r="J215" i="11"/>
  <c r="G379" i="11"/>
  <c r="G403" i="11" s="1"/>
  <c r="J373" i="11"/>
  <c r="J364" i="11"/>
  <c r="G400" i="11"/>
  <c r="J348" i="11"/>
  <c r="J333" i="11"/>
  <c r="J324" i="11"/>
  <c r="J317" i="11"/>
  <c r="J309" i="11"/>
  <c r="G394" i="11"/>
  <c r="J300" i="11"/>
  <c r="J293" i="11"/>
  <c r="J285" i="11"/>
  <c r="G391" i="11"/>
  <c r="J268" i="11"/>
  <c r="J260" i="11"/>
  <c r="J253" i="11"/>
  <c r="J244" i="11"/>
  <c r="J237" i="11"/>
  <c r="E385" i="11"/>
  <c r="J228" i="11"/>
  <c r="J221" i="11"/>
  <c r="H379" i="11"/>
  <c r="H403" i="11" s="1"/>
  <c r="J375" i="11"/>
  <c r="J372" i="11"/>
  <c r="J365" i="11"/>
  <c r="J357" i="11"/>
  <c r="J340" i="11"/>
  <c r="J332" i="11"/>
  <c r="J277" i="11"/>
  <c r="G382" i="11"/>
  <c r="G397" i="11"/>
  <c r="I388" i="11"/>
  <c r="H382" i="11"/>
  <c r="J359" i="11"/>
  <c r="H400" i="11"/>
  <c r="J335" i="11"/>
  <c r="J327" i="11"/>
  <c r="J311" i="11"/>
  <c r="J303" i="11"/>
  <c r="F391" i="11"/>
  <c r="J279" i="11"/>
  <c r="J271" i="11"/>
  <c r="J263" i="11"/>
  <c r="J247" i="11"/>
  <c r="J231" i="11"/>
  <c r="J223" i="11"/>
  <c r="I382" i="11"/>
  <c r="E400" i="11"/>
  <c r="J349" i="11"/>
  <c r="J341" i="11"/>
  <c r="J325" i="11"/>
  <c r="J316" i="11"/>
  <c r="J308" i="11"/>
  <c r="J301" i="11"/>
  <c r="J292" i="11"/>
  <c r="E391" i="11"/>
  <c r="J276" i="11"/>
  <c r="J269" i="11"/>
  <c r="J261" i="11"/>
  <c r="J252" i="11"/>
  <c r="J245" i="11"/>
  <c r="G385" i="11"/>
  <c r="J229" i="11"/>
  <c r="J220" i="11"/>
  <c r="J212" i="11"/>
  <c r="E388" i="11"/>
  <c r="R523" i="16"/>
  <c r="R449" i="16"/>
  <c r="R429" i="16"/>
  <c r="H607" i="16"/>
  <c r="R477" i="16"/>
  <c r="F601" i="16"/>
  <c r="R456" i="16"/>
  <c r="R499" i="16"/>
  <c r="Q601" i="16"/>
  <c r="R467" i="16"/>
  <c r="R436" i="16"/>
  <c r="R435" i="16"/>
  <c r="R428" i="16"/>
  <c r="R488" i="16"/>
  <c r="R471" i="16"/>
  <c r="R440" i="16"/>
  <c r="R439" i="16"/>
  <c r="R424" i="16"/>
  <c r="J598" i="16"/>
  <c r="N598" i="16"/>
  <c r="R445" i="16"/>
  <c r="R431" i="16"/>
  <c r="R460" i="16"/>
  <c r="C598" i="16"/>
  <c r="R433" i="16"/>
  <c r="R425" i="16"/>
  <c r="E382" i="11"/>
  <c r="I394" i="11"/>
  <c r="F382" i="11"/>
  <c r="I385" i="11"/>
  <c r="E397" i="11"/>
  <c r="I400" i="11"/>
  <c r="J210" i="11"/>
  <c r="J282" i="11"/>
  <c r="J391" i="11" s="1"/>
  <c r="J236" i="11"/>
  <c r="J284" i="11"/>
  <c r="J356" i="11"/>
  <c r="I397" i="11"/>
  <c r="J258" i="11"/>
  <c r="E394" i="11"/>
  <c r="J213" i="11"/>
  <c r="J39" i="18"/>
  <c r="H187" i="18"/>
  <c r="J35" i="18"/>
  <c r="J31" i="18"/>
  <c r="J27" i="18"/>
  <c r="J23" i="18"/>
  <c r="J19" i="18"/>
  <c r="J15" i="18"/>
  <c r="G184" i="18"/>
  <c r="J170" i="18"/>
  <c r="J166" i="18"/>
  <c r="J162" i="18"/>
  <c r="J158" i="18"/>
  <c r="G202" i="18"/>
  <c r="J154" i="18"/>
  <c r="J150" i="18"/>
  <c r="J146" i="18"/>
  <c r="J142" i="18"/>
  <c r="J138" i="18"/>
  <c r="J134" i="18"/>
  <c r="G199" i="18"/>
  <c r="J130" i="18"/>
  <c r="J126" i="18"/>
  <c r="J122" i="18"/>
  <c r="J118" i="18"/>
  <c r="J114" i="18"/>
  <c r="J110" i="18"/>
  <c r="G196" i="18"/>
  <c r="J106" i="18"/>
  <c r="J102" i="18"/>
  <c r="J98" i="18"/>
  <c r="J94" i="18"/>
  <c r="J90" i="18"/>
  <c r="J86" i="18"/>
  <c r="G193" i="18"/>
  <c r="J82" i="18"/>
  <c r="J78" i="18"/>
  <c r="J74" i="18"/>
  <c r="J70" i="18"/>
  <c r="J66" i="18"/>
  <c r="J62" i="18"/>
  <c r="G190" i="18"/>
  <c r="J58" i="18"/>
  <c r="J54" i="18"/>
  <c r="J50" i="18"/>
  <c r="J46" i="18"/>
  <c r="J42" i="18"/>
  <c r="J38" i="18"/>
  <c r="J34" i="18"/>
  <c r="J30" i="18"/>
  <c r="J26" i="18"/>
  <c r="J22" i="18"/>
  <c r="J18" i="18"/>
  <c r="J14" i="18"/>
  <c r="H184" i="18"/>
  <c r="F196" i="18"/>
  <c r="F193" i="18"/>
  <c r="F190" i="18"/>
  <c r="J41" i="18"/>
  <c r="J37" i="18"/>
  <c r="J33" i="18"/>
  <c r="J29" i="18"/>
  <c r="J25" i="18"/>
  <c r="J21" i="18"/>
  <c r="J17" i="18"/>
  <c r="J13" i="18"/>
  <c r="I190" i="18"/>
  <c r="E190" i="18"/>
  <c r="J40" i="18"/>
  <c r="J32" i="18"/>
  <c r="J28" i="18"/>
  <c r="J24" i="18"/>
  <c r="J20" i="18"/>
  <c r="J16" i="18"/>
  <c r="R541" i="16"/>
  <c r="M604" i="16"/>
  <c r="R560" i="16"/>
  <c r="D610" i="16"/>
  <c r="R509" i="16"/>
  <c r="Q193" i="19"/>
  <c r="L194" i="19" s="1"/>
  <c r="H179" i="15"/>
  <c r="G178" i="15"/>
  <c r="H176" i="15"/>
  <c r="G175" i="15"/>
  <c r="E174" i="15"/>
  <c r="H173" i="15"/>
  <c r="G172" i="15"/>
  <c r="E170" i="15"/>
  <c r="H169" i="15"/>
  <c r="G168" i="15"/>
  <c r="G165" i="15"/>
  <c r="E163" i="15"/>
  <c r="H162" i="15"/>
  <c r="H159" i="15"/>
  <c r="G158" i="15"/>
  <c r="H155" i="15"/>
  <c r="G154" i="15"/>
  <c r="E153" i="15"/>
  <c r="H152" i="15"/>
  <c r="G151" i="15"/>
  <c r="E150" i="15"/>
  <c r="H149" i="15"/>
  <c r="G148" i="15"/>
  <c r="G145" i="15"/>
  <c r="E143" i="15"/>
  <c r="H142" i="15"/>
  <c r="H139" i="15"/>
  <c r="G138" i="15"/>
  <c r="E137" i="15"/>
  <c r="H136" i="15"/>
  <c r="G135" i="15"/>
  <c r="E134" i="15"/>
  <c r="G131" i="15"/>
  <c r="E130" i="15"/>
  <c r="H129" i="15"/>
  <c r="G128" i="15"/>
  <c r="G125" i="15"/>
  <c r="E123" i="15"/>
  <c r="H122" i="15"/>
  <c r="H119" i="15"/>
  <c r="G118" i="15"/>
  <c r="E117" i="15"/>
  <c r="H116" i="15"/>
  <c r="G115" i="15"/>
  <c r="E114" i="15"/>
  <c r="H113" i="15"/>
  <c r="G112" i="15"/>
  <c r="E109" i="15"/>
  <c r="G105" i="15"/>
  <c r="E103" i="15"/>
  <c r="H102" i="15"/>
  <c r="E61" i="15"/>
  <c r="G57" i="15"/>
  <c r="E56" i="15"/>
  <c r="H55" i="15"/>
  <c r="G54" i="15"/>
  <c r="E53" i="15"/>
  <c r="H52" i="15"/>
  <c r="E51" i="15"/>
  <c r="H50" i="15"/>
  <c r="G47" i="15"/>
  <c r="E46" i="15"/>
  <c r="H45" i="15"/>
  <c r="H43" i="15"/>
  <c r="G42" i="15"/>
  <c r="E41" i="15"/>
  <c r="H40" i="15"/>
  <c r="E39" i="15"/>
  <c r="G36" i="15"/>
  <c r="G34" i="15"/>
  <c r="E33" i="15"/>
  <c r="F178" i="15"/>
  <c r="F172" i="15"/>
  <c r="F168" i="15"/>
  <c r="F158" i="15"/>
  <c r="F154" i="15"/>
  <c r="F148" i="15"/>
  <c r="F138" i="15"/>
  <c r="F128" i="15"/>
  <c r="F118" i="15"/>
  <c r="F112" i="15"/>
  <c r="H99" i="15"/>
  <c r="G98" i="15"/>
  <c r="F98" i="15"/>
  <c r="E97" i="15"/>
  <c r="H96" i="15"/>
  <c r="G95" i="15"/>
  <c r="E94" i="15"/>
  <c r="H93" i="15"/>
  <c r="G92" i="15"/>
  <c r="F92" i="15"/>
  <c r="G89" i="15"/>
  <c r="E87" i="15"/>
  <c r="F54" i="15"/>
  <c r="F47" i="15"/>
  <c r="F42" i="15"/>
  <c r="H38" i="15"/>
  <c r="F36" i="15"/>
  <c r="F34" i="15"/>
  <c r="H32" i="15"/>
  <c r="E31" i="15"/>
  <c r="H30" i="15"/>
  <c r="E29" i="15"/>
  <c r="H28" i="15"/>
  <c r="F27" i="15"/>
  <c r="G25" i="15"/>
  <c r="F25" i="15"/>
  <c r="E22" i="15"/>
  <c r="H21" i="15"/>
  <c r="E20" i="15"/>
  <c r="H19" i="15"/>
  <c r="E18" i="15"/>
  <c r="H17" i="15"/>
  <c r="E16" i="15"/>
  <c r="H15" i="15"/>
  <c r="E14" i="15"/>
  <c r="H13" i="15"/>
  <c r="J391" i="13"/>
  <c r="F392" i="13" s="1"/>
  <c r="J400" i="13"/>
  <c r="M181" i="19"/>
  <c r="P181" i="19"/>
  <c r="P205" i="19" s="1"/>
  <c r="N202" i="19"/>
  <c r="J202" i="19"/>
  <c r="F202" i="19"/>
  <c r="Q385" i="12"/>
  <c r="M386" i="12" s="1"/>
  <c r="Q388" i="12"/>
  <c r="P389" i="12" s="1"/>
  <c r="Q391" i="12"/>
  <c r="Q394" i="12"/>
  <c r="J395" i="12" s="1"/>
  <c r="Q397" i="12"/>
  <c r="L398" i="12" s="1"/>
  <c r="Q400" i="12"/>
  <c r="E401" i="12" s="1"/>
  <c r="I202" i="19"/>
  <c r="E181" i="19"/>
  <c r="E205" i="19" s="1"/>
  <c r="M202" i="19"/>
  <c r="H199" i="18"/>
  <c r="H86" i="15"/>
  <c r="H84" i="15"/>
  <c r="E83" i="15"/>
  <c r="H82" i="15"/>
  <c r="H79" i="15"/>
  <c r="G78" i="15"/>
  <c r="F78" i="15"/>
  <c r="E77" i="15"/>
  <c r="H76" i="15"/>
  <c r="G73" i="15"/>
  <c r="E72" i="15"/>
  <c r="H71" i="15"/>
  <c r="G70" i="15"/>
  <c r="G69" i="15"/>
  <c r="E68" i="15"/>
  <c r="H67" i="15"/>
  <c r="G66" i="15"/>
  <c r="F66" i="15"/>
  <c r="E65" i="15"/>
  <c r="H64" i="15"/>
  <c r="H178" i="15"/>
  <c r="H175" i="15"/>
  <c r="G174" i="15"/>
  <c r="F174" i="15"/>
  <c r="H172" i="15"/>
  <c r="G171" i="15"/>
  <c r="G170" i="15"/>
  <c r="F170" i="15"/>
  <c r="E169" i="15"/>
  <c r="H168" i="15"/>
  <c r="G167" i="15"/>
  <c r="E166" i="15"/>
  <c r="H165" i="15"/>
  <c r="G164" i="15"/>
  <c r="F164" i="15"/>
  <c r="G161" i="15"/>
  <c r="E159" i="15"/>
  <c r="H158" i="15"/>
  <c r="H156" i="15"/>
  <c r="E155" i="15"/>
  <c r="H154" i="15"/>
  <c r="H151" i="15"/>
  <c r="G150" i="15"/>
  <c r="F150" i="15"/>
  <c r="E149" i="15"/>
  <c r="H148" i="15"/>
  <c r="G147" i="15"/>
  <c r="E146" i="15"/>
  <c r="H145" i="15"/>
  <c r="G144" i="15"/>
  <c r="F144" i="15"/>
  <c r="G141" i="15"/>
  <c r="E139" i="15"/>
  <c r="H138" i="15"/>
  <c r="H135" i="15"/>
  <c r="G134" i="15"/>
  <c r="F134" i="15"/>
  <c r="H131" i="15"/>
  <c r="G130" i="15"/>
  <c r="F130" i="15"/>
  <c r="E129" i="15"/>
  <c r="H128" i="15"/>
  <c r="G127" i="15"/>
  <c r="E126" i="15"/>
  <c r="H125" i="15"/>
  <c r="G124" i="15"/>
  <c r="F124" i="15"/>
  <c r="G121" i="15"/>
  <c r="E119" i="15"/>
  <c r="H118" i="15"/>
  <c r="H115" i="15"/>
  <c r="G114" i="15"/>
  <c r="F114" i="15"/>
  <c r="E113" i="15"/>
  <c r="H112" i="15"/>
  <c r="G111" i="15"/>
  <c r="E110" i="15"/>
  <c r="G107" i="15"/>
  <c r="E106" i="15"/>
  <c r="H105" i="15"/>
  <c r="G104" i="15"/>
  <c r="F104" i="15"/>
  <c r="G101" i="15"/>
  <c r="E99" i="15"/>
  <c r="H98" i="15"/>
  <c r="H95" i="15"/>
  <c r="G94" i="15"/>
  <c r="F94" i="15"/>
  <c r="E93" i="15"/>
  <c r="H92" i="15"/>
  <c r="G91" i="15"/>
  <c r="E90" i="15"/>
  <c r="H89" i="15"/>
  <c r="G88" i="15"/>
  <c r="F88" i="15"/>
  <c r="E85" i="15"/>
  <c r="G81" i="15"/>
  <c r="E79" i="15"/>
  <c r="H78" i="15"/>
  <c r="G75" i="15"/>
  <c r="E74" i="15"/>
  <c r="H73" i="15"/>
  <c r="G72" i="15"/>
  <c r="F72" i="15"/>
  <c r="E71" i="15"/>
  <c r="H70" i="15"/>
  <c r="G68" i="15"/>
  <c r="F68" i="15"/>
  <c r="E67" i="15"/>
  <c r="H66" i="15"/>
  <c r="G177" i="15"/>
  <c r="F177" i="15"/>
  <c r="E175" i="15"/>
  <c r="H174" i="15"/>
  <c r="H171" i="15"/>
  <c r="H167" i="15"/>
  <c r="G166" i="15"/>
  <c r="F166" i="15"/>
  <c r="E165" i="15"/>
  <c r="H164" i="15"/>
  <c r="G163" i="15"/>
  <c r="E162" i="15"/>
  <c r="H161" i="15"/>
  <c r="G160" i="15"/>
  <c r="F160" i="15"/>
  <c r="E157" i="15"/>
  <c r="G153" i="15"/>
  <c r="E151" i="15"/>
  <c r="H150" i="15"/>
  <c r="H147" i="15"/>
  <c r="G146" i="15"/>
  <c r="F146" i="15"/>
  <c r="E145" i="15"/>
  <c r="H144" i="15"/>
  <c r="G143" i="15"/>
  <c r="E142" i="15"/>
  <c r="H141" i="15"/>
  <c r="G140" i="15"/>
  <c r="F140" i="15"/>
  <c r="G137" i="15"/>
  <c r="E135" i="15"/>
  <c r="H134" i="15"/>
  <c r="H132" i="15"/>
  <c r="E131" i="15"/>
  <c r="H130" i="15"/>
  <c r="H127" i="15"/>
  <c r="G126" i="15"/>
  <c r="F126" i="15"/>
  <c r="E125" i="15"/>
  <c r="H124" i="15"/>
  <c r="G123" i="15"/>
  <c r="E122" i="15"/>
  <c r="H121" i="15"/>
  <c r="G120" i="15"/>
  <c r="F120" i="15"/>
  <c r="G117" i="15"/>
  <c r="E115" i="15"/>
  <c r="H114" i="15"/>
  <c r="H111" i="15"/>
  <c r="G110" i="15"/>
  <c r="F110" i="15"/>
  <c r="H107" i="15"/>
  <c r="G106" i="15"/>
  <c r="F106" i="15"/>
  <c r="E105" i="15"/>
  <c r="H104" i="15"/>
  <c r="G103" i="15"/>
  <c r="E102" i="15"/>
  <c r="H101" i="15"/>
  <c r="G100" i="15"/>
  <c r="F100" i="15"/>
  <c r="G97" i="15"/>
  <c r="E95" i="15"/>
  <c r="H94" i="15"/>
  <c r="H91" i="15"/>
  <c r="G90" i="15"/>
  <c r="F90" i="15"/>
  <c r="G179" i="15"/>
  <c r="F179" i="15"/>
  <c r="E178" i="15"/>
  <c r="H177" i="15"/>
  <c r="G176" i="15"/>
  <c r="F176" i="15"/>
  <c r="G173" i="15"/>
  <c r="F173" i="15"/>
  <c r="E171" i="15"/>
  <c r="G169" i="15"/>
  <c r="E167" i="15"/>
  <c r="H166" i="15"/>
  <c r="H163" i="15"/>
  <c r="G162" i="15"/>
  <c r="F162" i="15"/>
  <c r="E161" i="15"/>
  <c r="H160" i="15"/>
  <c r="G159" i="15"/>
  <c r="E158" i="15"/>
  <c r="G155" i="15"/>
  <c r="E154" i="15"/>
  <c r="H153" i="15"/>
  <c r="G152" i="15"/>
  <c r="F152" i="15"/>
  <c r="G149" i="15"/>
  <c r="E147" i="15"/>
  <c r="H146" i="15"/>
  <c r="H143" i="15"/>
  <c r="G142" i="15"/>
  <c r="F142" i="15"/>
  <c r="E141" i="15"/>
  <c r="H140" i="15"/>
  <c r="G139" i="15"/>
  <c r="E138" i="15"/>
  <c r="H137" i="15"/>
  <c r="G136" i="15"/>
  <c r="F136" i="15"/>
  <c r="E133" i="15"/>
  <c r="G129" i="15"/>
  <c r="E127" i="15"/>
  <c r="H126" i="15"/>
  <c r="H123" i="15"/>
  <c r="G122" i="15"/>
  <c r="F122" i="15"/>
  <c r="E121" i="15"/>
  <c r="H120" i="15"/>
  <c r="G119" i="15"/>
  <c r="E118" i="15"/>
  <c r="H117" i="15"/>
  <c r="G116" i="15"/>
  <c r="F116" i="15"/>
  <c r="G113" i="15"/>
  <c r="E111" i="15"/>
  <c r="H110" i="15"/>
  <c r="H108" i="15"/>
  <c r="E107" i="15"/>
  <c r="H106" i="15"/>
  <c r="H103" i="15"/>
  <c r="G102" i="15"/>
  <c r="F102" i="15"/>
  <c r="G63" i="15"/>
  <c r="E62" i="15"/>
  <c r="G59" i="15"/>
  <c r="E58" i="15"/>
  <c r="H57" i="15"/>
  <c r="G56" i="15"/>
  <c r="F56" i="15"/>
  <c r="E55" i="15"/>
  <c r="H54" i="15"/>
  <c r="G51" i="15"/>
  <c r="F51" i="15"/>
  <c r="G49" i="15"/>
  <c r="E48" i="15"/>
  <c r="H47" i="15"/>
  <c r="F46" i="15"/>
  <c r="E45" i="15"/>
  <c r="H44" i="15"/>
  <c r="H42" i="15"/>
  <c r="G39" i="15"/>
  <c r="F39" i="15"/>
  <c r="E37" i="15"/>
  <c r="H36" i="15"/>
  <c r="E35" i="15"/>
  <c r="H34" i="15"/>
  <c r="G31" i="15"/>
  <c r="F31" i="15"/>
  <c r="G29" i="15"/>
  <c r="F29" i="15"/>
  <c r="E26" i="15"/>
  <c r="H25" i="15"/>
  <c r="E24" i="15"/>
  <c r="H23" i="15"/>
  <c r="G22" i="15"/>
  <c r="F22" i="15"/>
  <c r="G20" i="15"/>
  <c r="F20" i="15"/>
  <c r="G18" i="15"/>
  <c r="F18" i="15"/>
  <c r="G16" i="15"/>
  <c r="F16" i="15"/>
  <c r="G14" i="15"/>
  <c r="F14" i="15"/>
  <c r="E89" i="15"/>
  <c r="H88" i="15"/>
  <c r="G87" i="15"/>
  <c r="E86" i="15"/>
  <c r="G83" i="15"/>
  <c r="E82" i="15"/>
  <c r="H81" i="15"/>
  <c r="G80" i="15"/>
  <c r="F80" i="15"/>
  <c r="G77" i="15"/>
  <c r="E76" i="15"/>
  <c r="H75" i="15"/>
  <c r="G74" i="15"/>
  <c r="F74" i="15"/>
  <c r="E73" i="15"/>
  <c r="H72" i="15"/>
  <c r="E70" i="15"/>
  <c r="E69" i="15"/>
  <c r="H68" i="15"/>
  <c r="G65" i="15"/>
  <c r="E64" i="15"/>
  <c r="H63" i="15"/>
  <c r="G62" i="15"/>
  <c r="F62" i="15"/>
  <c r="H59" i="15"/>
  <c r="G58" i="15"/>
  <c r="F58" i="15"/>
  <c r="E57" i="15"/>
  <c r="H56" i="15"/>
  <c r="G53" i="15"/>
  <c r="E52" i="15"/>
  <c r="H51" i="15"/>
  <c r="E50" i="15"/>
  <c r="H49" i="15"/>
  <c r="G48" i="15"/>
  <c r="F48" i="15"/>
  <c r="E43" i="15"/>
  <c r="G41" i="15"/>
  <c r="E40" i="15"/>
  <c r="H39" i="15"/>
  <c r="E38" i="15"/>
  <c r="G35" i="15"/>
  <c r="F35" i="15"/>
  <c r="G33" i="15"/>
  <c r="E32" i="15"/>
  <c r="H31" i="15"/>
  <c r="E30" i="15"/>
  <c r="H29" i="15"/>
  <c r="E28" i="15"/>
  <c r="H27" i="15"/>
  <c r="G26" i="15"/>
  <c r="F26" i="15"/>
  <c r="G24" i="15"/>
  <c r="F24" i="15"/>
  <c r="E23" i="15"/>
  <c r="H22" i="15"/>
  <c r="E21" i="15"/>
  <c r="H20" i="15"/>
  <c r="E19" i="15"/>
  <c r="H18" i="15"/>
  <c r="E17" i="15"/>
  <c r="H16" i="15"/>
  <c r="E15" i="15"/>
  <c r="H14" i="15"/>
  <c r="E13" i="15"/>
  <c r="E101" i="15"/>
  <c r="H100" i="15"/>
  <c r="G99" i="15"/>
  <c r="E98" i="15"/>
  <c r="H97" i="15"/>
  <c r="G96" i="15"/>
  <c r="F96" i="15"/>
  <c r="G93" i="15"/>
  <c r="E91" i="15"/>
  <c r="H90" i="15"/>
  <c r="H87" i="15"/>
  <c r="G86" i="15"/>
  <c r="F86" i="15"/>
  <c r="H83" i="15"/>
  <c r="G82" i="15"/>
  <c r="F82" i="15"/>
  <c r="E81" i="15"/>
  <c r="H80" i="15"/>
  <c r="G79" i="15"/>
  <c r="E78" i="15"/>
  <c r="H77" i="15"/>
  <c r="G76" i="15"/>
  <c r="F76" i="15"/>
  <c r="E75" i="15"/>
  <c r="H74" i="15"/>
  <c r="G71" i="15"/>
  <c r="G67" i="15"/>
  <c r="E66" i="15"/>
  <c r="H65" i="15"/>
  <c r="G64" i="15"/>
  <c r="F64" i="15"/>
  <c r="E63" i="15"/>
  <c r="H62" i="15"/>
  <c r="H60" i="15"/>
  <c r="E59" i="15"/>
  <c r="H58" i="15"/>
  <c r="G55" i="15"/>
  <c r="E54" i="15"/>
  <c r="H53" i="15"/>
  <c r="G52" i="15"/>
  <c r="F52" i="15"/>
  <c r="G50" i="15"/>
  <c r="F50" i="15"/>
  <c r="E49" i="15"/>
  <c r="H48" i="15"/>
  <c r="E47" i="15"/>
  <c r="H46" i="15"/>
  <c r="G45" i="15"/>
  <c r="G43" i="15"/>
  <c r="F43" i="15"/>
  <c r="E42" i="15"/>
  <c r="H41" i="15"/>
  <c r="G40" i="15"/>
  <c r="F40" i="15"/>
  <c r="G38" i="15"/>
  <c r="F38" i="15"/>
  <c r="E36" i="15"/>
  <c r="H35" i="15"/>
  <c r="E34" i="15"/>
  <c r="H33" i="15"/>
  <c r="G32" i="15"/>
  <c r="F32" i="15"/>
  <c r="G30" i="15"/>
  <c r="F30" i="15"/>
  <c r="G28" i="15"/>
  <c r="F28" i="15"/>
  <c r="E27" i="15"/>
  <c r="H26" i="15"/>
  <c r="E25" i="15"/>
  <c r="H24" i="15"/>
  <c r="F23" i="15"/>
  <c r="G21" i="15"/>
  <c r="F21" i="15"/>
  <c r="G19" i="15"/>
  <c r="F19" i="15"/>
  <c r="G17" i="15"/>
  <c r="F17" i="15"/>
  <c r="G15" i="15"/>
  <c r="F15" i="15"/>
  <c r="G13" i="15"/>
  <c r="F13" i="15"/>
  <c r="I202" i="18"/>
  <c r="F202" i="18"/>
  <c r="F199" i="18"/>
  <c r="I181" i="17"/>
  <c r="I205" i="17" s="1"/>
  <c r="I12" i="14"/>
  <c r="Q172" i="17"/>
  <c r="D172" i="14"/>
  <c r="E172" i="15" s="1"/>
  <c r="Q171" i="17"/>
  <c r="F171" i="14"/>
  <c r="F171" i="15" s="1"/>
  <c r="Q169" i="17"/>
  <c r="F169" i="14"/>
  <c r="F169" i="15" s="1"/>
  <c r="Q168" i="17"/>
  <c r="D168" i="14"/>
  <c r="E168" i="15" s="1"/>
  <c r="Q167" i="17"/>
  <c r="F167" i="14"/>
  <c r="F167" i="15" s="1"/>
  <c r="Q165" i="17"/>
  <c r="F165" i="14"/>
  <c r="F165" i="15" s="1"/>
  <c r="Q164" i="17"/>
  <c r="D164" i="14"/>
  <c r="E164" i="15" s="1"/>
  <c r="Q163" i="17"/>
  <c r="F163" i="14"/>
  <c r="F163" i="15" s="1"/>
  <c r="Q161" i="17"/>
  <c r="F161" i="14"/>
  <c r="F161" i="15" s="1"/>
  <c r="Q160" i="17"/>
  <c r="D160" i="14"/>
  <c r="E160" i="15" s="1"/>
  <c r="Q159" i="17"/>
  <c r="F159" i="14"/>
  <c r="F159" i="15" s="1"/>
  <c r="N202" i="17"/>
  <c r="N157" i="14"/>
  <c r="H157" i="15" s="1"/>
  <c r="J202" i="17"/>
  <c r="J157" i="14"/>
  <c r="G157" i="15" s="1"/>
  <c r="Q157" i="17"/>
  <c r="F157" i="14"/>
  <c r="F157" i="15" s="1"/>
  <c r="P202" i="17"/>
  <c r="P156" i="14"/>
  <c r="I156" i="15" s="1"/>
  <c r="L202" i="17"/>
  <c r="L156" i="14"/>
  <c r="G156" i="15" s="1"/>
  <c r="H202" i="17"/>
  <c r="H156" i="14"/>
  <c r="F156" i="15" s="1"/>
  <c r="D202" i="17"/>
  <c r="D156" i="14"/>
  <c r="E156" i="15" s="1"/>
  <c r="Q155" i="17"/>
  <c r="F155" i="14"/>
  <c r="F155" i="15" s="1"/>
  <c r="Q153" i="17"/>
  <c r="F153" i="14"/>
  <c r="F153" i="15" s="1"/>
  <c r="Q152" i="17"/>
  <c r="D152" i="14"/>
  <c r="E152" i="15" s="1"/>
  <c r="Q151" i="17"/>
  <c r="F151" i="14"/>
  <c r="F151" i="15" s="1"/>
  <c r="Q149" i="17"/>
  <c r="F149" i="14"/>
  <c r="F149" i="15" s="1"/>
  <c r="Q148" i="17"/>
  <c r="D148" i="14"/>
  <c r="E148" i="15" s="1"/>
  <c r="Q147" i="17"/>
  <c r="F147" i="14"/>
  <c r="F147" i="15" s="1"/>
  <c r="Q145" i="17"/>
  <c r="F145" i="14"/>
  <c r="F145" i="15" s="1"/>
  <c r="Q144" i="17"/>
  <c r="D144" i="14"/>
  <c r="E144" i="15" s="1"/>
  <c r="Q143" i="17"/>
  <c r="F143" i="14"/>
  <c r="F143" i="15" s="1"/>
  <c r="Q141" i="17"/>
  <c r="F141" i="14"/>
  <c r="F141" i="15" s="1"/>
  <c r="Q140" i="17"/>
  <c r="D140" i="14"/>
  <c r="E140" i="15" s="1"/>
  <c r="Q139" i="17"/>
  <c r="F139" i="14"/>
  <c r="F139" i="15" s="1"/>
  <c r="Q137" i="17"/>
  <c r="F137" i="14"/>
  <c r="F137" i="15" s="1"/>
  <c r="Q136" i="17"/>
  <c r="D136" i="14"/>
  <c r="E136" i="15" s="1"/>
  <c r="Q135" i="17"/>
  <c r="F135" i="14"/>
  <c r="F135" i="15" s="1"/>
  <c r="N199" i="17"/>
  <c r="N133" i="14"/>
  <c r="H133" i="15" s="1"/>
  <c r="J199" i="17"/>
  <c r="J133" i="14"/>
  <c r="G133" i="15" s="1"/>
  <c r="F199" i="17"/>
  <c r="F133" i="14"/>
  <c r="F133" i="15" s="1"/>
  <c r="P199" i="17"/>
  <c r="P132" i="14"/>
  <c r="I132" i="15" s="1"/>
  <c r="L199" i="17"/>
  <c r="L132" i="14"/>
  <c r="G132" i="15" s="1"/>
  <c r="H199" i="17"/>
  <c r="H132" i="14"/>
  <c r="F132" i="15" s="1"/>
  <c r="Q132" i="17"/>
  <c r="D132" i="14"/>
  <c r="E132" i="15" s="1"/>
  <c r="Q131" i="17"/>
  <c r="F131" i="14"/>
  <c r="F131" i="15" s="1"/>
  <c r="Q129" i="17"/>
  <c r="F129" i="14"/>
  <c r="F129" i="15" s="1"/>
  <c r="Q128" i="17"/>
  <c r="D128" i="14"/>
  <c r="E128" i="15" s="1"/>
  <c r="Q127" i="17"/>
  <c r="F127" i="14"/>
  <c r="F127" i="15" s="1"/>
  <c r="Q125" i="17"/>
  <c r="F125" i="14"/>
  <c r="F125" i="15" s="1"/>
  <c r="Q124" i="17"/>
  <c r="D124" i="14"/>
  <c r="E124" i="15" s="1"/>
  <c r="Q123" i="17"/>
  <c r="F123" i="14"/>
  <c r="F123" i="15" s="1"/>
  <c r="Q121" i="17"/>
  <c r="F121" i="14"/>
  <c r="F121" i="15" s="1"/>
  <c r="Q120" i="17"/>
  <c r="D120" i="14"/>
  <c r="E120" i="15" s="1"/>
  <c r="Q119" i="17"/>
  <c r="F119" i="14"/>
  <c r="F119" i="15" s="1"/>
  <c r="Q117" i="17"/>
  <c r="F117" i="14"/>
  <c r="F117" i="15" s="1"/>
  <c r="Q116" i="17"/>
  <c r="D116" i="14"/>
  <c r="E116" i="15" s="1"/>
  <c r="Q115" i="17"/>
  <c r="F115" i="14"/>
  <c r="F115" i="15" s="1"/>
  <c r="Q113" i="17"/>
  <c r="F113" i="14"/>
  <c r="F113" i="15" s="1"/>
  <c r="Q112" i="17"/>
  <c r="D112" i="14"/>
  <c r="E112" i="15" s="1"/>
  <c r="Q111" i="17"/>
  <c r="F111" i="14"/>
  <c r="F111" i="15" s="1"/>
  <c r="N196" i="17"/>
  <c r="N109" i="14"/>
  <c r="H109" i="15" s="1"/>
  <c r="J196" i="17"/>
  <c r="J109" i="14"/>
  <c r="G109" i="15" s="1"/>
  <c r="Q109" i="17"/>
  <c r="F109" i="14"/>
  <c r="F109" i="15" s="1"/>
  <c r="P196" i="17"/>
  <c r="P108" i="14"/>
  <c r="I108" i="15" s="1"/>
  <c r="L196" i="17"/>
  <c r="L108" i="14"/>
  <c r="G108" i="15" s="1"/>
  <c r="H196" i="17"/>
  <c r="H108" i="14"/>
  <c r="F108" i="15" s="1"/>
  <c r="D196" i="17"/>
  <c r="D108" i="14"/>
  <c r="E108" i="15" s="1"/>
  <c r="Q107" i="17"/>
  <c r="F107" i="14"/>
  <c r="F107" i="15" s="1"/>
  <c r="Q105" i="17"/>
  <c r="F105" i="14"/>
  <c r="F105" i="15" s="1"/>
  <c r="Q104" i="17"/>
  <c r="D104" i="14"/>
  <c r="E104" i="15" s="1"/>
  <c r="Q103" i="17"/>
  <c r="F103" i="14"/>
  <c r="F103" i="15" s="1"/>
  <c r="Q101" i="17"/>
  <c r="F101" i="14"/>
  <c r="F101" i="15" s="1"/>
  <c r="Q100" i="17"/>
  <c r="D100" i="14"/>
  <c r="E100" i="15" s="1"/>
  <c r="Q99" i="17"/>
  <c r="F99" i="14"/>
  <c r="F99" i="15" s="1"/>
  <c r="Q97" i="17"/>
  <c r="F97" i="14"/>
  <c r="F97" i="15" s="1"/>
  <c r="Q96" i="17"/>
  <c r="D96" i="14"/>
  <c r="E96" i="15" s="1"/>
  <c r="Q95" i="17"/>
  <c r="F95" i="14"/>
  <c r="F95" i="15" s="1"/>
  <c r="Q93" i="17"/>
  <c r="F93" i="14"/>
  <c r="F93" i="15" s="1"/>
  <c r="Q92" i="17"/>
  <c r="D92" i="14"/>
  <c r="E92" i="15" s="1"/>
  <c r="Q91" i="17"/>
  <c r="F91" i="14"/>
  <c r="F91" i="15" s="1"/>
  <c r="Q89" i="17"/>
  <c r="F89" i="14"/>
  <c r="F89" i="15" s="1"/>
  <c r="Q88" i="17"/>
  <c r="D88" i="14"/>
  <c r="E88" i="15" s="1"/>
  <c r="Q87" i="17"/>
  <c r="F87" i="14"/>
  <c r="F87" i="15" s="1"/>
  <c r="N193" i="17"/>
  <c r="N85" i="14"/>
  <c r="H85" i="15" s="1"/>
  <c r="J193" i="17"/>
  <c r="J85" i="14"/>
  <c r="G85" i="15" s="1"/>
  <c r="F193" i="17"/>
  <c r="F85" i="14"/>
  <c r="F85" i="15" s="1"/>
  <c r="P193" i="17"/>
  <c r="P84" i="14"/>
  <c r="I84" i="15" s="1"/>
  <c r="L193" i="17"/>
  <c r="L84" i="14"/>
  <c r="G84" i="15" s="1"/>
  <c r="H193" i="17"/>
  <c r="H84" i="14"/>
  <c r="F84" i="15" s="1"/>
  <c r="Q84" i="17"/>
  <c r="D84" i="14"/>
  <c r="E84" i="15" s="1"/>
  <c r="Q83" i="17"/>
  <c r="F83" i="14"/>
  <c r="F83" i="15" s="1"/>
  <c r="Q81" i="17"/>
  <c r="F81" i="14"/>
  <c r="F81" i="15" s="1"/>
  <c r="Q80" i="17"/>
  <c r="D80" i="14"/>
  <c r="E80" i="15" s="1"/>
  <c r="Q79" i="17"/>
  <c r="F79" i="14"/>
  <c r="F79" i="15" s="1"/>
  <c r="Q77" i="17"/>
  <c r="F77" i="14"/>
  <c r="F77" i="15" s="1"/>
  <c r="Q75" i="17"/>
  <c r="F75" i="14"/>
  <c r="F75" i="15" s="1"/>
  <c r="Q73" i="17"/>
  <c r="F73" i="14"/>
  <c r="F73" i="15" s="1"/>
  <c r="Q71" i="17"/>
  <c r="F71" i="14"/>
  <c r="F71" i="15" s="1"/>
  <c r="H181" i="17"/>
  <c r="H205" i="17" s="1"/>
  <c r="H70" i="14"/>
  <c r="F70" i="15" s="1"/>
  <c r="N181" i="17"/>
  <c r="N205" i="17" s="1"/>
  <c r="N69" i="14"/>
  <c r="H69" i="15" s="1"/>
  <c r="Q69" i="17"/>
  <c r="F69" i="14"/>
  <c r="F69" i="15" s="1"/>
  <c r="Q67" i="17"/>
  <c r="F67" i="14"/>
  <c r="F67" i="15" s="1"/>
  <c r="Q65" i="17"/>
  <c r="F65" i="14"/>
  <c r="F65" i="15" s="1"/>
  <c r="Q63" i="17"/>
  <c r="F63" i="14"/>
  <c r="F63" i="15" s="1"/>
  <c r="N190" i="17"/>
  <c r="N61" i="14"/>
  <c r="H61" i="15" s="1"/>
  <c r="J190" i="17"/>
  <c r="J61" i="14"/>
  <c r="G61" i="15" s="1"/>
  <c r="Q61" i="17"/>
  <c r="F61" i="14"/>
  <c r="F61" i="15" s="1"/>
  <c r="P190" i="17"/>
  <c r="P60" i="14"/>
  <c r="I60" i="15" s="1"/>
  <c r="L190" i="17"/>
  <c r="L60" i="14"/>
  <c r="G60" i="15" s="1"/>
  <c r="H190" i="17"/>
  <c r="H60" i="14"/>
  <c r="F60" i="15" s="1"/>
  <c r="D190" i="17"/>
  <c r="D60" i="14"/>
  <c r="E60" i="15" s="1"/>
  <c r="Q59" i="17"/>
  <c r="F59" i="14"/>
  <c r="F59" i="15" s="1"/>
  <c r="Q57" i="17"/>
  <c r="F57" i="14"/>
  <c r="F57" i="15" s="1"/>
  <c r="Q55" i="17"/>
  <c r="F55" i="14"/>
  <c r="F55" i="15" s="1"/>
  <c r="Q53" i="17"/>
  <c r="F53" i="14"/>
  <c r="F53" i="15" s="1"/>
  <c r="Q49" i="17"/>
  <c r="F49" i="14"/>
  <c r="F49" i="15" s="1"/>
  <c r="L181" i="17"/>
  <c r="L205" i="17" s="1"/>
  <c r="L46" i="14"/>
  <c r="G46" i="15" s="1"/>
  <c r="Q45" i="17"/>
  <c r="F45" i="14"/>
  <c r="F45" i="15" s="1"/>
  <c r="L187" i="17"/>
  <c r="L44" i="14"/>
  <c r="G44" i="15" s="1"/>
  <c r="H187" i="17"/>
  <c r="H44" i="14"/>
  <c r="F44" i="15" s="1"/>
  <c r="D187" i="17"/>
  <c r="D44" i="14"/>
  <c r="E44" i="15" s="1"/>
  <c r="P187" i="17"/>
  <c r="P42" i="14"/>
  <c r="I42" i="15" s="1"/>
  <c r="Q41" i="17"/>
  <c r="F41" i="14"/>
  <c r="F41" i="15" s="1"/>
  <c r="N187" i="17"/>
  <c r="N37" i="14"/>
  <c r="H37" i="15" s="1"/>
  <c r="J187" i="17"/>
  <c r="J37" i="14"/>
  <c r="G37" i="15" s="1"/>
  <c r="F187" i="17"/>
  <c r="F37" i="14"/>
  <c r="F37" i="15" s="1"/>
  <c r="Q33" i="17"/>
  <c r="F33" i="14"/>
  <c r="F33" i="15" s="1"/>
  <c r="J181" i="17"/>
  <c r="J205" i="17" s="1"/>
  <c r="J27" i="14"/>
  <c r="G27" i="15" s="1"/>
  <c r="J184" i="17"/>
  <c r="J23" i="14"/>
  <c r="G23" i="15" s="1"/>
  <c r="M181" i="17"/>
  <c r="M205" i="17" s="1"/>
  <c r="M12" i="14"/>
  <c r="H12" i="15" s="1"/>
  <c r="P184" i="17"/>
  <c r="P12" i="14"/>
  <c r="I12" i="15" s="1"/>
  <c r="H184" i="17"/>
  <c r="H12" i="14"/>
  <c r="D184" i="17"/>
  <c r="D12" i="14"/>
  <c r="O181" i="17"/>
  <c r="O205" i="17" s="1"/>
  <c r="O170" i="14"/>
  <c r="H170" i="15" s="1"/>
  <c r="N184" i="17"/>
  <c r="C181" i="17"/>
  <c r="C205" i="17" s="1"/>
  <c r="C12" i="14"/>
  <c r="E181" i="17"/>
  <c r="E205" i="17" s="1"/>
  <c r="E12" i="14"/>
  <c r="Q176" i="17"/>
  <c r="D176" i="14"/>
  <c r="E176" i="15" s="1"/>
  <c r="Q175" i="17"/>
  <c r="F175" i="14"/>
  <c r="F175" i="15" s="1"/>
  <c r="I184" i="17"/>
  <c r="L184" i="17"/>
  <c r="L12" i="14"/>
  <c r="G12" i="15" s="1"/>
  <c r="Q173" i="17"/>
  <c r="E173" i="14"/>
  <c r="E173" i="15" s="1"/>
  <c r="Q146" i="17"/>
  <c r="Q162" i="17"/>
  <c r="Q178" i="17"/>
  <c r="P181" i="17"/>
  <c r="P205" i="17" s="1"/>
  <c r="C199" i="17"/>
  <c r="K199" i="17"/>
  <c r="E202" i="17"/>
  <c r="M202" i="17"/>
  <c r="Q179" i="17"/>
  <c r="D179" i="14"/>
  <c r="E179" i="15" s="1"/>
  <c r="Q177" i="17"/>
  <c r="D177" i="14"/>
  <c r="E177" i="15" s="1"/>
  <c r="F400" i="11"/>
  <c r="R586" i="16"/>
  <c r="R570" i="16"/>
  <c r="R556" i="16"/>
  <c r="R552" i="16"/>
  <c r="R549" i="16"/>
  <c r="J610" i="16"/>
  <c r="M610" i="16"/>
  <c r="R540" i="16"/>
  <c r="R538" i="16"/>
  <c r="R534" i="16"/>
  <c r="R533" i="16"/>
  <c r="R531" i="16"/>
  <c r="R529" i="16"/>
  <c r="R527" i="16"/>
  <c r="R525" i="16"/>
  <c r="Q607" i="16"/>
  <c r="M607" i="16"/>
  <c r="L607" i="16"/>
  <c r="G607" i="16"/>
  <c r="R513" i="16"/>
  <c r="R508" i="16"/>
  <c r="R503" i="16"/>
  <c r="K604" i="16"/>
  <c r="G604" i="16"/>
  <c r="Q604" i="16"/>
  <c r="R493" i="16"/>
  <c r="R481" i="16"/>
  <c r="E601" i="16"/>
  <c r="R465" i="16"/>
  <c r="R461" i="16"/>
  <c r="I598" i="16"/>
  <c r="R504" i="16"/>
  <c r="R492" i="16"/>
  <c r="R487" i="16"/>
  <c r="R483" i="16"/>
  <c r="J601" i="16"/>
  <c r="R476" i="16"/>
  <c r="O601" i="16"/>
  <c r="K601" i="16"/>
  <c r="R472" i="16"/>
  <c r="R455" i="16"/>
  <c r="R451" i="16"/>
  <c r="O598" i="16"/>
  <c r="R444" i="16"/>
  <c r="P613" i="16"/>
  <c r="P610" i="16"/>
  <c r="O607" i="16"/>
  <c r="R505" i="16"/>
  <c r="R501" i="16"/>
  <c r="R500" i="16"/>
  <c r="O604" i="16"/>
  <c r="C604" i="16"/>
  <c r="N604" i="16"/>
  <c r="J604" i="16"/>
  <c r="R496" i="16"/>
  <c r="E604" i="16"/>
  <c r="R495" i="16"/>
  <c r="R491" i="16"/>
  <c r="R489" i="16"/>
  <c r="R485" i="16"/>
  <c r="R484" i="16"/>
  <c r="R480" i="16"/>
  <c r="R479" i="16"/>
  <c r="R475" i="16"/>
  <c r="G601" i="16"/>
  <c r="C601" i="16"/>
  <c r="R473" i="16"/>
  <c r="N601" i="16"/>
  <c r="M601" i="16"/>
  <c r="I601" i="16"/>
  <c r="R469" i="16"/>
  <c r="R468" i="16"/>
  <c r="R464" i="16"/>
  <c r="R463" i="16"/>
  <c r="R459" i="16"/>
  <c r="R457" i="16"/>
  <c r="R453" i="16"/>
  <c r="R452" i="16"/>
  <c r="K598" i="16"/>
  <c r="G598" i="16"/>
  <c r="R448" i="16"/>
  <c r="F598" i="16"/>
  <c r="Q598" i="16"/>
  <c r="M598" i="16"/>
  <c r="R447" i="16"/>
  <c r="R443" i="16"/>
  <c r="R441" i="16"/>
  <c r="R437" i="16"/>
  <c r="R432" i="16"/>
  <c r="R427" i="16"/>
  <c r="L613" i="16"/>
  <c r="H610" i="16"/>
  <c r="P607" i="16"/>
  <c r="R587" i="16"/>
  <c r="R583" i="16"/>
  <c r="R579" i="16"/>
  <c r="R575" i="16"/>
  <c r="R571" i="16"/>
  <c r="R568" i="16"/>
  <c r="O613" i="16"/>
  <c r="K613" i="16"/>
  <c r="G613" i="16"/>
  <c r="R563" i="16"/>
  <c r="R559" i="16"/>
  <c r="R553" i="16"/>
  <c r="R512" i="16"/>
  <c r="R507" i="16"/>
  <c r="R590" i="16"/>
  <c r="R574" i="16"/>
  <c r="H613" i="16"/>
  <c r="R562" i="16"/>
  <c r="N610" i="16"/>
  <c r="L610" i="16"/>
  <c r="R542" i="16"/>
  <c r="I607" i="16"/>
  <c r="D607" i="16"/>
  <c r="R519" i="16"/>
  <c r="E598" i="16"/>
  <c r="C607" i="16"/>
  <c r="R572" i="16"/>
  <c r="R548" i="16"/>
  <c r="R536" i="16"/>
  <c r="R582" i="16"/>
  <c r="R578" i="16"/>
  <c r="D613" i="16"/>
  <c r="R566" i="16"/>
  <c r="R558" i="16"/>
  <c r="R554" i="16"/>
  <c r="R550" i="16"/>
  <c r="R546" i="16"/>
  <c r="I610" i="16"/>
  <c r="E610" i="16"/>
  <c r="R544" i="16"/>
  <c r="E607" i="16"/>
  <c r="K607" i="16"/>
  <c r="R517" i="16"/>
  <c r="R511" i="16"/>
  <c r="F604" i="16"/>
  <c r="R497" i="16"/>
  <c r="R521" i="16"/>
  <c r="R555" i="16"/>
  <c r="R551" i="16"/>
  <c r="R547" i="16"/>
  <c r="O610" i="16"/>
  <c r="K610" i="16"/>
  <c r="G610" i="16"/>
  <c r="C610" i="16"/>
  <c r="R539" i="16"/>
  <c r="R535" i="16"/>
  <c r="R528" i="16"/>
  <c r="R524" i="16"/>
  <c r="R520" i="16"/>
  <c r="N607" i="16"/>
  <c r="J607" i="16"/>
  <c r="R516" i="16"/>
  <c r="R510" i="16"/>
  <c r="R506" i="16"/>
  <c r="R502" i="16"/>
  <c r="R498" i="16"/>
  <c r="P604" i="16"/>
  <c r="L604" i="16"/>
  <c r="D604" i="16"/>
  <c r="R494" i="16"/>
  <c r="R490" i="16"/>
  <c r="R486" i="16"/>
  <c r="R482" i="16"/>
  <c r="R478" i="16"/>
  <c r="R474" i="16"/>
  <c r="P601" i="16"/>
  <c r="L601" i="16"/>
  <c r="H601" i="16"/>
  <c r="D601" i="16"/>
  <c r="R470" i="16"/>
  <c r="R466" i="16"/>
  <c r="R462" i="16"/>
  <c r="R458" i="16"/>
  <c r="R454" i="16"/>
  <c r="R450" i="16"/>
  <c r="P598" i="16"/>
  <c r="L598" i="16"/>
  <c r="H598" i="16"/>
  <c r="D598" i="16"/>
  <c r="R446" i="16"/>
  <c r="R442" i="16"/>
  <c r="R438" i="16"/>
  <c r="R434" i="16"/>
  <c r="R430" i="16"/>
  <c r="R426" i="16"/>
  <c r="N613" i="16"/>
  <c r="J613" i="16"/>
  <c r="F613" i="16"/>
  <c r="R564" i="16"/>
  <c r="F610" i="16"/>
  <c r="R588" i="16"/>
  <c r="R584" i="16"/>
  <c r="R580" i="16"/>
  <c r="R576" i="16"/>
  <c r="R589" i="16"/>
  <c r="R585" i="16"/>
  <c r="R581" i="16"/>
  <c r="R577" i="16"/>
  <c r="R573" i="16"/>
  <c r="R569" i="16"/>
  <c r="Q613" i="16"/>
  <c r="M613" i="16"/>
  <c r="I613" i="16"/>
  <c r="E613" i="16"/>
  <c r="R565" i="16"/>
  <c r="R561" i="16"/>
  <c r="R557" i="16"/>
  <c r="R545" i="16"/>
  <c r="Q610" i="16"/>
  <c r="R537" i="16"/>
  <c r="R530" i="16"/>
  <c r="R526" i="16"/>
  <c r="R522" i="16"/>
  <c r="R518" i="16"/>
  <c r="R543" i="16"/>
  <c r="Q592" i="16"/>
  <c r="Q616" i="16" s="1"/>
  <c r="Q595" i="16"/>
  <c r="I595" i="16"/>
  <c r="E592" i="16"/>
  <c r="E616" i="16" s="1"/>
  <c r="E595" i="16"/>
  <c r="P595" i="16"/>
  <c r="P592" i="16"/>
  <c r="P616" i="16" s="1"/>
  <c r="L595" i="16"/>
  <c r="L592" i="16"/>
  <c r="L616" i="16" s="1"/>
  <c r="H595" i="16"/>
  <c r="D595" i="16"/>
  <c r="D592" i="16"/>
  <c r="D616" i="16" s="1"/>
  <c r="R567" i="16"/>
  <c r="C613" i="16"/>
  <c r="O592" i="16"/>
  <c r="O616" i="16" s="1"/>
  <c r="O595" i="16"/>
  <c r="K592" i="16"/>
  <c r="K616" i="16" s="1"/>
  <c r="K595" i="16"/>
  <c r="G592" i="16"/>
  <c r="G616" i="16" s="1"/>
  <c r="G595" i="16"/>
  <c r="M423" i="16"/>
  <c r="R132" i="16"/>
  <c r="F532" i="16"/>
  <c r="F607" i="16" s="1"/>
  <c r="I204" i="16"/>
  <c r="I515" i="16"/>
  <c r="R515" i="16" s="1"/>
  <c r="H192" i="16"/>
  <c r="H216" i="16" s="1"/>
  <c r="H514" i="16"/>
  <c r="H604" i="16" s="1"/>
  <c r="R223" i="16"/>
  <c r="R395" i="16" s="1"/>
  <c r="N392" i="16"/>
  <c r="N416" i="16" s="1"/>
  <c r="J392" i="16"/>
  <c r="J416" i="16" s="1"/>
  <c r="F392" i="16"/>
  <c r="F416" i="16" s="1"/>
  <c r="C423" i="16"/>
  <c r="N423" i="16"/>
  <c r="J423" i="16"/>
  <c r="F423" i="16"/>
  <c r="J184" i="20"/>
  <c r="F185" i="20" s="1"/>
  <c r="H205" i="20"/>
  <c r="F205" i="20"/>
  <c r="J190" i="20"/>
  <c r="J199" i="20"/>
  <c r="G200" i="20" s="1"/>
  <c r="J193" i="20"/>
  <c r="J196" i="20"/>
  <c r="E197" i="20" s="1"/>
  <c r="I205" i="20"/>
  <c r="J388" i="13"/>
  <c r="H389" i="13" s="1"/>
  <c r="J397" i="13"/>
  <c r="H398" i="13" s="1"/>
  <c r="I401" i="13"/>
  <c r="E401" i="13"/>
  <c r="E392" i="13"/>
  <c r="F401" i="13"/>
  <c r="G401" i="13"/>
  <c r="J379" i="13"/>
  <c r="H380" i="13" s="1"/>
  <c r="J382" i="13"/>
  <c r="I383" i="13" s="1"/>
  <c r="J385" i="13"/>
  <c r="G386" i="13" s="1"/>
  <c r="J394" i="13"/>
  <c r="G395" i="13" s="1"/>
  <c r="F383" i="13"/>
  <c r="F395" i="13"/>
  <c r="H401" i="13"/>
  <c r="H392" i="13"/>
  <c r="F398" i="13"/>
  <c r="H403" i="13"/>
  <c r="E403" i="13"/>
  <c r="I403" i="13"/>
  <c r="K181" i="19"/>
  <c r="K205" i="19" s="1"/>
  <c r="G181" i="19"/>
  <c r="G205" i="19" s="1"/>
  <c r="E202" i="19"/>
  <c r="Q12" i="19"/>
  <c r="Q181" i="19" s="1"/>
  <c r="D182" i="19" s="1"/>
  <c r="A152" i="19"/>
  <c r="A12" i="19"/>
  <c r="A16" i="19"/>
  <c r="A20" i="19"/>
  <c r="A24" i="19"/>
  <c r="A28" i="19"/>
  <c r="A32" i="19"/>
  <c r="A36" i="19"/>
  <c r="A40" i="19"/>
  <c r="A44" i="19"/>
  <c r="A48" i="19"/>
  <c r="A52" i="19"/>
  <c r="A56" i="19"/>
  <c r="A60" i="19"/>
  <c r="A64" i="19"/>
  <c r="A68" i="19"/>
  <c r="A72" i="19"/>
  <c r="A76" i="19"/>
  <c r="A80" i="19"/>
  <c r="A84" i="19"/>
  <c r="A88" i="19"/>
  <c r="A92" i="19"/>
  <c r="A96" i="19"/>
  <c r="A100" i="19"/>
  <c r="A104" i="19"/>
  <c r="A108" i="19"/>
  <c r="A112" i="19"/>
  <c r="A116" i="19"/>
  <c r="A120" i="19"/>
  <c r="A125" i="19"/>
  <c r="A128" i="19"/>
  <c r="A133" i="19"/>
  <c r="A136" i="19"/>
  <c r="A141" i="19"/>
  <c r="A144" i="19"/>
  <c r="A149" i="19"/>
  <c r="I205" i="19"/>
  <c r="M205" i="19"/>
  <c r="A176" i="19"/>
  <c r="A172" i="19"/>
  <c r="A168" i="19"/>
  <c r="A164" i="19"/>
  <c r="A160" i="19"/>
  <c r="A156" i="19"/>
  <c r="A179" i="19"/>
  <c r="A175" i="19"/>
  <c r="A171" i="19"/>
  <c r="A167" i="19"/>
  <c r="A163" i="19"/>
  <c r="A159" i="19"/>
  <c r="A155" i="19"/>
  <c r="A151" i="19"/>
  <c r="A147" i="19"/>
  <c r="A143" i="19"/>
  <c r="A139" i="19"/>
  <c r="A135" i="19"/>
  <c r="A131" i="19"/>
  <c r="A127" i="19"/>
  <c r="A123" i="19"/>
  <c r="A15" i="19"/>
  <c r="A19" i="19"/>
  <c r="A23" i="19"/>
  <c r="A27" i="19"/>
  <c r="A31" i="19"/>
  <c r="A35" i="19"/>
  <c r="A39" i="19"/>
  <c r="A43" i="19"/>
  <c r="A47" i="19"/>
  <c r="A51" i="19"/>
  <c r="A55" i="19"/>
  <c r="A59" i="19"/>
  <c r="A63" i="19"/>
  <c r="A67" i="19"/>
  <c r="A71" i="19"/>
  <c r="A75" i="19"/>
  <c r="A79" i="19"/>
  <c r="A83" i="19"/>
  <c r="A87" i="19"/>
  <c r="A91" i="19"/>
  <c r="A95" i="19"/>
  <c r="A99" i="19"/>
  <c r="A103" i="19"/>
  <c r="A107" i="19"/>
  <c r="A111" i="19"/>
  <c r="A115" i="19"/>
  <c r="A119" i="19"/>
  <c r="A122" i="19"/>
  <c r="A130" i="19"/>
  <c r="A138" i="19"/>
  <c r="A146" i="19"/>
  <c r="A154" i="19"/>
  <c r="A158" i="19"/>
  <c r="A162" i="19"/>
  <c r="A166" i="19"/>
  <c r="A170" i="19"/>
  <c r="A174" i="19"/>
  <c r="A178" i="19"/>
  <c r="A14" i="19"/>
  <c r="A18" i="19"/>
  <c r="A22" i="19"/>
  <c r="A26" i="19"/>
  <c r="A30" i="19"/>
  <c r="A34" i="19"/>
  <c r="Q187" i="19"/>
  <c r="G188" i="19" s="1"/>
  <c r="A38" i="19"/>
  <c r="A42" i="19"/>
  <c r="A46" i="19"/>
  <c r="A50" i="19"/>
  <c r="A54" i="19"/>
  <c r="A58" i="19"/>
  <c r="Q190" i="19"/>
  <c r="J191" i="19" s="1"/>
  <c r="A62" i="19"/>
  <c r="A66" i="19"/>
  <c r="A70" i="19"/>
  <c r="A74" i="19"/>
  <c r="A78" i="19"/>
  <c r="A82" i="19"/>
  <c r="A86" i="19"/>
  <c r="A90" i="19"/>
  <c r="A94" i="19"/>
  <c r="A98" i="19"/>
  <c r="A102" i="19"/>
  <c r="A106" i="19"/>
  <c r="Q196" i="19"/>
  <c r="A110" i="19"/>
  <c r="A114" i="19"/>
  <c r="A118" i="19"/>
  <c r="A121" i="19"/>
  <c r="A124" i="19"/>
  <c r="A129" i="19"/>
  <c r="A132" i="19"/>
  <c r="A137" i="19"/>
  <c r="A140" i="19"/>
  <c r="A145" i="19"/>
  <c r="A148" i="19"/>
  <c r="A153" i="19"/>
  <c r="Q202" i="19"/>
  <c r="A13" i="19"/>
  <c r="A17" i="19"/>
  <c r="A21" i="19"/>
  <c r="A25" i="19"/>
  <c r="A29" i="19"/>
  <c r="A33" i="19"/>
  <c r="A37" i="19"/>
  <c r="A41" i="19"/>
  <c r="A45" i="19"/>
  <c r="A49" i="19"/>
  <c r="A53" i="19"/>
  <c r="A57" i="19"/>
  <c r="A61" i="19"/>
  <c r="A65" i="19"/>
  <c r="A69" i="19"/>
  <c r="A73" i="19"/>
  <c r="A77" i="19"/>
  <c r="A81" i="19"/>
  <c r="A85" i="19"/>
  <c r="A89" i="19"/>
  <c r="A93" i="19"/>
  <c r="A97" i="19"/>
  <c r="A101" i="19"/>
  <c r="A105" i="19"/>
  <c r="A109" i="19"/>
  <c r="A113" i="19"/>
  <c r="A117" i="19"/>
  <c r="A126" i="19"/>
  <c r="Q199" i="19"/>
  <c r="K200" i="19" s="1"/>
  <c r="A134" i="19"/>
  <c r="A142" i="19"/>
  <c r="A150" i="19"/>
  <c r="A157" i="19"/>
  <c r="A161" i="19"/>
  <c r="A165" i="19"/>
  <c r="A169" i="19"/>
  <c r="A173" i="19"/>
  <c r="A177" i="19"/>
  <c r="D389" i="12"/>
  <c r="Q382" i="12"/>
  <c r="C383" i="12" s="1"/>
  <c r="Q379" i="12"/>
  <c r="P380" i="12" s="1"/>
  <c r="E389" i="12"/>
  <c r="I389" i="12"/>
  <c r="M395" i="12"/>
  <c r="K398" i="12"/>
  <c r="O398" i="12"/>
  <c r="O392" i="12"/>
  <c r="K392" i="12"/>
  <c r="G392" i="12"/>
  <c r="C392" i="12"/>
  <c r="N395" i="12"/>
  <c r="J389" i="12"/>
  <c r="D392" i="12"/>
  <c r="H392" i="12"/>
  <c r="L392" i="12"/>
  <c r="P392" i="12"/>
  <c r="N401" i="12"/>
  <c r="O389" i="12"/>
  <c r="E392" i="12"/>
  <c r="I392" i="12"/>
  <c r="M392" i="12"/>
  <c r="C395" i="12"/>
  <c r="G401" i="12"/>
  <c r="F392" i="12"/>
  <c r="J392" i="12"/>
  <c r="N392" i="12"/>
  <c r="D395" i="12"/>
  <c r="H395" i="12"/>
  <c r="L395" i="12"/>
  <c r="P401" i="12"/>
  <c r="D403" i="12"/>
  <c r="H403" i="12"/>
  <c r="L403" i="12"/>
  <c r="P403" i="12"/>
  <c r="F184" i="18"/>
  <c r="F181" i="18"/>
  <c r="J12" i="18"/>
  <c r="F187" i="18"/>
  <c r="J36" i="18"/>
  <c r="D12" i="18"/>
  <c r="E184" i="18"/>
  <c r="E181" i="18"/>
  <c r="I184" i="18"/>
  <c r="I181" i="18"/>
  <c r="E187" i="18"/>
  <c r="I187" i="18"/>
  <c r="J43" i="18"/>
  <c r="J47" i="18"/>
  <c r="J51" i="18"/>
  <c r="J55" i="18"/>
  <c r="J59" i="18"/>
  <c r="J63" i="18"/>
  <c r="J67" i="18"/>
  <c r="J71" i="18"/>
  <c r="J75" i="18"/>
  <c r="J79" i="18"/>
  <c r="J83" i="18"/>
  <c r="J87" i="18"/>
  <c r="J91" i="18"/>
  <c r="J95" i="18"/>
  <c r="J99" i="18"/>
  <c r="J103" i="18"/>
  <c r="J107" i="18"/>
  <c r="J111" i="18"/>
  <c r="J115" i="18"/>
  <c r="J119" i="18"/>
  <c r="J123" i="18"/>
  <c r="J127" i="18"/>
  <c r="J131" i="18"/>
  <c r="J135" i="18"/>
  <c r="J139" i="18"/>
  <c r="J143" i="18"/>
  <c r="J147" i="18"/>
  <c r="J151" i="18"/>
  <c r="J155" i="18"/>
  <c r="J159" i="18"/>
  <c r="J163" i="18"/>
  <c r="J167" i="18"/>
  <c r="J171" i="18"/>
  <c r="J173" i="18"/>
  <c r="J175" i="18"/>
  <c r="J177" i="18"/>
  <c r="J179" i="18"/>
  <c r="G187" i="18"/>
  <c r="J45" i="18"/>
  <c r="J49" i="18"/>
  <c r="J53" i="18"/>
  <c r="J57" i="18"/>
  <c r="H190" i="18"/>
  <c r="J61" i="18"/>
  <c r="J65" i="18"/>
  <c r="J69" i="18"/>
  <c r="J73" i="18"/>
  <c r="J77" i="18"/>
  <c r="J81" i="18"/>
  <c r="H193" i="18"/>
  <c r="J85" i="18"/>
  <c r="J89" i="18"/>
  <c r="J93" i="18"/>
  <c r="J97" i="18"/>
  <c r="J101" i="18"/>
  <c r="J105" i="18"/>
  <c r="H196" i="18"/>
  <c r="J109" i="18"/>
  <c r="J113" i="18"/>
  <c r="J117" i="18"/>
  <c r="J121" i="18"/>
  <c r="J125" i="18"/>
  <c r="J129" i="18"/>
  <c r="J133" i="18"/>
  <c r="J137" i="18"/>
  <c r="J141" i="18"/>
  <c r="J145" i="18"/>
  <c r="J149" i="18"/>
  <c r="J153" i="18"/>
  <c r="H202" i="18"/>
  <c r="J157" i="18"/>
  <c r="J161" i="18"/>
  <c r="J165" i="18"/>
  <c r="J169" i="18"/>
  <c r="J172" i="18"/>
  <c r="J174" i="18"/>
  <c r="J176" i="18"/>
  <c r="J178" i="18"/>
  <c r="G181" i="18"/>
  <c r="H181" i="18"/>
  <c r="J44" i="18"/>
  <c r="J48" i="18"/>
  <c r="J52" i="18"/>
  <c r="J56" i="18"/>
  <c r="J60" i="18"/>
  <c r="J64" i="18"/>
  <c r="J68" i="18"/>
  <c r="J72" i="18"/>
  <c r="J76" i="18"/>
  <c r="J80" i="18"/>
  <c r="J84" i="18"/>
  <c r="E193" i="18"/>
  <c r="I193" i="18"/>
  <c r="J88" i="18"/>
  <c r="J92" i="18"/>
  <c r="J96" i="18"/>
  <c r="J100" i="18"/>
  <c r="J104" i="18"/>
  <c r="E196" i="18"/>
  <c r="J108" i="18"/>
  <c r="I196" i="18"/>
  <c r="J112" i="18"/>
  <c r="J116" i="18"/>
  <c r="J120" i="18"/>
  <c r="J124" i="18"/>
  <c r="J128" i="18"/>
  <c r="J132" i="18"/>
  <c r="E199" i="18"/>
  <c r="I199" i="18"/>
  <c r="J136" i="18"/>
  <c r="J140" i="18"/>
  <c r="J144" i="18"/>
  <c r="J148" i="18"/>
  <c r="J152" i="18"/>
  <c r="J156" i="18"/>
  <c r="J160" i="18"/>
  <c r="J164" i="18"/>
  <c r="J168" i="18"/>
  <c r="E202" i="18"/>
  <c r="C184" i="17"/>
  <c r="E184" i="17"/>
  <c r="D181" i="17"/>
  <c r="D205" i="17" s="1"/>
  <c r="Q12" i="17"/>
  <c r="J385" i="11"/>
  <c r="G386" i="11" s="1"/>
  <c r="E403" i="11"/>
  <c r="F190" i="17"/>
  <c r="D193" i="17"/>
  <c r="F196" i="17"/>
  <c r="D199" i="17"/>
  <c r="F202" i="17"/>
  <c r="Q108" i="17"/>
  <c r="Q156" i="17"/>
  <c r="Q37" i="17"/>
  <c r="Q85" i="17"/>
  <c r="Q133" i="17"/>
  <c r="B12" i="17"/>
  <c r="F205" i="17"/>
  <c r="Q385" i="1"/>
  <c r="Q388" i="1"/>
  <c r="F389" i="1" s="1"/>
  <c r="Q391" i="1"/>
  <c r="C392" i="1" s="1"/>
  <c r="Q394" i="1"/>
  <c r="F395" i="1" s="1"/>
  <c r="Q397" i="1"/>
  <c r="O398" i="1" s="1"/>
  <c r="Q382" i="1"/>
  <c r="C383" i="1" s="1"/>
  <c r="Q379" i="1"/>
  <c r="L380" i="1" s="1"/>
  <c r="D403" i="1"/>
  <c r="H403" i="1"/>
  <c r="L403" i="1"/>
  <c r="P403" i="1"/>
  <c r="Q400" i="1"/>
  <c r="G401" i="1" s="1"/>
  <c r="K395" i="1"/>
  <c r="O395" i="1"/>
  <c r="K210" i="16"/>
  <c r="C210" i="16"/>
  <c r="R137" i="16"/>
  <c r="R116" i="16"/>
  <c r="R110" i="16"/>
  <c r="R100" i="16"/>
  <c r="R93" i="16"/>
  <c r="R92" i="16"/>
  <c r="R88" i="16"/>
  <c r="R82" i="16"/>
  <c r="R81" i="16"/>
  <c r="R77" i="16"/>
  <c r="P201" i="16"/>
  <c r="R72" i="16"/>
  <c r="R70" i="16"/>
  <c r="R66" i="16"/>
  <c r="R61" i="16"/>
  <c r="R60" i="16"/>
  <c r="R56" i="16"/>
  <c r="R51" i="16"/>
  <c r="L198" i="16"/>
  <c r="R50" i="16"/>
  <c r="G198" i="16"/>
  <c r="C198" i="16"/>
  <c r="N198" i="16"/>
  <c r="R47" i="16"/>
  <c r="R43" i="16"/>
  <c r="R42" i="16"/>
  <c r="R40" i="16"/>
  <c r="R38" i="16"/>
  <c r="R36" i="16"/>
  <c r="R35" i="16"/>
  <c r="R32" i="16"/>
  <c r="R31" i="16"/>
  <c r="R30" i="16"/>
  <c r="Q195" i="16"/>
  <c r="R27" i="16"/>
  <c r="R26" i="16"/>
  <c r="K195" i="16"/>
  <c r="R153" i="16"/>
  <c r="B224" i="16"/>
  <c r="A224" i="16" s="1"/>
  <c r="R158" i="16"/>
  <c r="G195" i="16"/>
  <c r="R25" i="16"/>
  <c r="R390" i="16"/>
  <c r="R388" i="16"/>
  <c r="R387" i="16"/>
  <c r="R386" i="16"/>
  <c r="R384" i="16"/>
  <c r="R383" i="16"/>
  <c r="R382" i="16"/>
  <c r="R380" i="16"/>
  <c r="R379" i="16"/>
  <c r="R378" i="16"/>
  <c r="R376" i="16"/>
  <c r="R375" i="16"/>
  <c r="R374" i="16"/>
  <c r="R372" i="16"/>
  <c r="R371" i="16"/>
  <c r="R370" i="16"/>
  <c r="O413" i="16"/>
  <c r="K413" i="16"/>
  <c r="G413" i="16"/>
  <c r="C413" i="16"/>
  <c r="N413" i="16"/>
  <c r="J413" i="16"/>
  <c r="R368" i="16"/>
  <c r="Q413" i="16"/>
  <c r="M413" i="16"/>
  <c r="I413" i="16"/>
  <c r="E413" i="16"/>
  <c r="R366" i="16"/>
  <c r="R364" i="16"/>
  <c r="R363" i="16"/>
  <c r="R362" i="16"/>
  <c r="R360" i="16"/>
  <c r="R359" i="16"/>
  <c r="H410" i="16"/>
  <c r="R358" i="16"/>
  <c r="R356" i="16"/>
  <c r="R355" i="16"/>
  <c r="D410" i="16"/>
  <c r="R352" i="16"/>
  <c r="R351" i="16"/>
  <c r="P410" i="16"/>
  <c r="L410" i="16"/>
  <c r="R348" i="16"/>
  <c r="R347" i="16"/>
  <c r="N410" i="16"/>
  <c r="J410" i="16"/>
  <c r="F410" i="16"/>
  <c r="Q410" i="16"/>
  <c r="M410" i="16"/>
  <c r="I410" i="16"/>
  <c r="E410" i="16"/>
  <c r="R340" i="16"/>
  <c r="R339" i="16"/>
  <c r="R336" i="16"/>
  <c r="R335" i="16"/>
  <c r="R332" i="16"/>
  <c r="R331" i="16"/>
  <c r="R328" i="16"/>
  <c r="R327" i="16"/>
  <c r="R324" i="16"/>
  <c r="P407" i="16"/>
  <c r="L407" i="16"/>
  <c r="H407" i="16"/>
  <c r="D407" i="16"/>
  <c r="G392" i="16"/>
  <c r="G416" i="16" s="1"/>
  <c r="Q407" i="16"/>
  <c r="M407" i="16"/>
  <c r="I407" i="16"/>
  <c r="E407" i="16"/>
  <c r="H392" i="16"/>
  <c r="H416" i="16" s="1"/>
  <c r="D392" i="16"/>
  <c r="D416" i="16" s="1"/>
  <c r="O392" i="16"/>
  <c r="O416" i="16" s="1"/>
  <c r="K392" i="16"/>
  <c r="K416" i="16" s="1"/>
  <c r="P392" i="16"/>
  <c r="P416" i="16" s="1"/>
  <c r="L392" i="16"/>
  <c r="L416" i="16" s="1"/>
  <c r="H404" i="16"/>
  <c r="D404" i="16"/>
  <c r="O404" i="16"/>
  <c r="K404" i="16"/>
  <c r="G404" i="16"/>
  <c r="C404" i="16"/>
  <c r="P404" i="16"/>
  <c r="L404" i="16"/>
  <c r="I195" i="16"/>
  <c r="E195" i="16"/>
  <c r="R174" i="16"/>
  <c r="C395" i="16"/>
  <c r="R343" i="16"/>
  <c r="R367" i="16"/>
  <c r="C392" i="16"/>
  <c r="C416" i="16" s="1"/>
  <c r="F413" i="16"/>
  <c r="R344" i="16"/>
  <c r="R186" i="16"/>
  <c r="R185" i="16"/>
  <c r="R181" i="16"/>
  <c r="R180" i="16"/>
  <c r="R178" i="16"/>
  <c r="R176" i="16"/>
  <c r="M192" i="16"/>
  <c r="M216" i="16" s="1"/>
  <c r="R190" i="16"/>
  <c r="L213" i="16"/>
  <c r="D213" i="16"/>
  <c r="R164" i="16"/>
  <c r="R148" i="16"/>
  <c r="R142" i="16"/>
  <c r="R126" i="16"/>
  <c r="J207" i="16"/>
  <c r="R121" i="16"/>
  <c r="R105" i="16"/>
  <c r="R101" i="16"/>
  <c r="Q204" i="16"/>
  <c r="R96" i="16"/>
  <c r="R94" i="16"/>
  <c r="R90" i="16"/>
  <c r="R89" i="16"/>
  <c r="R85" i="16"/>
  <c r="R84" i="16"/>
  <c r="R80" i="16"/>
  <c r="R78" i="16"/>
  <c r="R74" i="16"/>
  <c r="R73" i="16"/>
  <c r="H201" i="16"/>
  <c r="R69" i="16"/>
  <c r="R68" i="16"/>
  <c r="R64" i="16"/>
  <c r="R62" i="16"/>
  <c r="R58" i="16"/>
  <c r="R57" i="16"/>
  <c r="R53" i="16"/>
  <c r="R52" i="16"/>
  <c r="O198" i="16"/>
  <c r="K198" i="16"/>
  <c r="J198" i="16"/>
  <c r="F198" i="16"/>
  <c r="R48" i="16"/>
  <c r="D198" i="16"/>
  <c r="R45" i="16"/>
  <c r="R44" i="16"/>
  <c r="R41" i="16"/>
  <c r="R37" i="16"/>
  <c r="R33" i="16"/>
  <c r="O195" i="16"/>
  <c r="R29" i="16"/>
  <c r="R169" i="16"/>
  <c r="R23" i="16"/>
  <c r="R188" i="16"/>
  <c r="R187" i="16"/>
  <c r="R182" i="16"/>
  <c r="R179" i="16"/>
  <c r="R177" i="16"/>
  <c r="R404" i="16"/>
  <c r="J405" i="16" s="1"/>
  <c r="R189" i="16"/>
  <c r="R184" i="16"/>
  <c r="R398" i="16"/>
  <c r="L399" i="16" s="1"/>
  <c r="B225" i="16"/>
  <c r="R49" i="16"/>
  <c r="A425" i="16"/>
  <c r="R173" i="16"/>
  <c r="R172" i="16"/>
  <c r="R171" i="16"/>
  <c r="P213" i="16"/>
  <c r="H213" i="16"/>
  <c r="R170" i="16"/>
  <c r="O213" i="16"/>
  <c r="K213" i="16"/>
  <c r="G213" i="16"/>
  <c r="C213" i="16"/>
  <c r="R166" i="16"/>
  <c r="R165" i="16"/>
  <c r="R162" i="16"/>
  <c r="R161" i="16"/>
  <c r="R160" i="16"/>
  <c r="R157" i="16"/>
  <c r="R156" i="16"/>
  <c r="R155" i="16"/>
  <c r="R154" i="16"/>
  <c r="R152" i="16"/>
  <c r="R151" i="16"/>
  <c r="R150" i="16"/>
  <c r="R149" i="16"/>
  <c r="O210" i="16"/>
  <c r="G210" i="16"/>
  <c r="R145" i="16"/>
  <c r="N210" i="16"/>
  <c r="J210" i="16"/>
  <c r="F210" i="16"/>
  <c r="R141" i="16"/>
  <c r="R140" i="16"/>
  <c r="R139" i="16"/>
  <c r="R138" i="16"/>
  <c r="R136" i="16"/>
  <c r="R134" i="16"/>
  <c r="R133" i="16"/>
  <c r="R131" i="16"/>
  <c r="R130" i="16"/>
  <c r="R129" i="16"/>
  <c r="R128" i="16"/>
  <c r="R125" i="16"/>
  <c r="R124" i="16"/>
  <c r="R122" i="16"/>
  <c r="N207" i="16"/>
  <c r="R120" i="16"/>
  <c r="Q207" i="16"/>
  <c r="M207" i="16"/>
  <c r="I207" i="16"/>
  <c r="R118" i="16"/>
  <c r="R117" i="16"/>
  <c r="R114" i="16"/>
  <c r="R113" i="16"/>
  <c r="R112" i="16"/>
  <c r="R109" i="16"/>
  <c r="R108" i="16"/>
  <c r="R106" i="16"/>
  <c r="R104" i="16"/>
  <c r="R102" i="16"/>
  <c r="J192" i="16"/>
  <c r="J216" i="16" s="1"/>
  <c r="I192" i="16"/>
  <c r="I216" i="16" s="1"/>
  <c r="P204" i="16"/>
  <c r="L192" i="16"/>
  <c r="L216" i="16" s="1"/>
  <c r="H204" i="16"/>
  <c r="R98" i="16"/>
  <c r="Q192" i="16"/>
  <c r="Q216" i="16" s="1"/>
  <c r="M204" i="16"/>
  <c r="L201" i="16"/>
  <c r="D201" i="16"/>
  <c r="K201" i="16"/>
  <c r="G201" i="16"/>
  <c r="C201" i="16"/>
  <c r="O201" i="16"/>
  <c r="P198" i="16"/>
  <c r="R67" i="16"/>
  <c r="R63" i="16"/>
  <c r="R59" i="16"/>
  <c r="R55" i="16"/>
  <c r="Q198" i="16"/>
  <c r="M198" i="16"/>
  <c r="I198" i="16"/>
  <c r="E198" i="16"/>
  <c r="P195" i="16"/>
  <c r="L195" i="16"/>
  <c r="H195" i="16"/>
  <c r="D195" i="16"/>
  <c r="J213" i="16"/>
  <c r="I213" i="16"/>
  <c r="R159" i="16"/>
  <c r="D210" i="16"/>
  <c r="I210" i="16"/>
  <c r="P207" i="16"/>
  <c r="O207" i="16"/>
  <c r="R119" i="16"/>
  <c r="R115" i="16"/>
  <c r="R111" i="16"/>
  <c r="R107" i="16"/>
  <c r="R103" i="16"/>
  <c r="R99" i="16"/>
  <c r="O204" i="16"/>
  <c r="K204" i="16"/>
  <c r="G204" i="16"/>
  <c r="C204" i="16"/>
  <c r="N204" i="16"/>
  <c r="J204" i="16"/>
  <c r="F204" i="16"/>
  <c r="R95" i="16"/>
  <c r="R91" i="16"/>
  <c r="R87" i="16"/>
  <c r="R83" i="16"/>
  <c r="R79" i="16"/>
  <c r="R75" i="16"/>
  <c r="N201" i="16"/>
  <c r="J201" i="16"/>
  <c r="F201" i="16"/>
  <c r="Q201" i="16"/>
  <c r="M201" i="16"/>
  <c r="I201" i="16"/>
  <c r="R71" i="16"/>
  <c r="E201" i="16"/>
  <c r="K192" i="16"/>
  <c r="K216" i="16" s="1"/>
  <c r="G192" i="16"/>
  <c r="G216" i="16" s="1"/>
  <c r="C192" i="16"/>
  <c r="C216" i="16" s="1"/>
  <c r="O192" i="16"/>
  <c r="O216" i="16" s="1"/>
  <c r="R183" i="16"/>
  <c r="F213" i="16"/>
  <c r="R163" i="16"/>
  <c r="H210" i="16"/>
  <c r="M210" i="16"/>
  <c r="L207" i="16"/>
  <c r="K207" i="16"/>
  <c r="R144" i="16"/>
  <c r="D192" i="16"/>
  <c r="D216" i="16" s="1"/>
  <c r="N192" i="16"/>
  <c r="N216" i="16" s="1"/>
  <c r="D204" i="16"/>
  <c r="L204" i="16"/>
  <c r="E207" i="16"/>
  <c r="N213" i="16"/>
  <c r="M213" i="16"/>
  <c r="P210" i="16"/>
  <c r="Q210" i="16"/>
  <c r="R123" i="16"/>
  <c r="D207" i="16"/>
  <c r="G207" i="16"/>
  <c r="E192" i="16"/>
  <c r="E216" i="16" s="1"/>
  <c r="P192" i="16"/>
  <c r="P216" i="16" s="1"/>
  <c r="E204" i="16"/>
  <c r="F207" i="16"/>
  <c r="R175" i="16"/>
  <c r="Q213" i="16"/>
  <c r="R167" i="16"/>
  <c r="E213" i="16"/>
  <c r="R147" i="16"/>
  <c r="L210" i="16"/>
  <c r="E210" i="16"/>
  <c r="R143" i="16"/>
  <c r="R135" i="16"/>
  <c r="R127" i="16"/>
  <c r="H207" i="16"/>
  <c r="C207" i="16"/>
  <c r="R146" i="16"/>
  <c r="R168" i="16"/>
  <c r="F192" i="16"/>
  <c r="F216" i="16" s="1"/>
  <c r="B25" i="16"/>
  <c r="A24" i="16"/>
  <c r="A23" i="16"/>
  <c r="B226" i="16"/>
  <c r="A225" i="16"/>
  <c r="B427" i="16"/>
  <c r="A426" i="16"/>
  <c r="J399" i="16"/>
  <c r="R401" i="16"/>
  <c r="G402" i="16" s="1"/>
  <c r="Q416" i="16"/>
  <c r="K399" i="16"/>
  <c r="A424" i="16"/>
  <c r="B619" i="4"/>
  <c r="A619" i="4" s="1"/>
  <c r="I405" i="16" l="1"/>
  <c r="D405" i="16"/>
  <c r="R410" i="16"/>
  <c r="G411" i="16" s="1"/>
  <c r="R407" i="16"/>
  <c r="M408" i="16" s="1"/>
  <c r="D401" i="12"/>
  <c r="I398" i="12"/>
  <c r="P398" i="12"/>
  <c r="N389" i="12"/>
  <c r="C398" i="12"/>
  <c r="G392" i="13"/>
  <c r="I392" i="13"/>
  <c r="G188" i="20"/>
  <c r="I188" i="20"/>
  <c r="L401" i="12"/>
  <c r="N398" i="12"/>
  <c r="J398" i="12"/>
  <c r="O395" i="12"/>
  <c r="K389" i="12"/>
  <c r="H398" i="12"/>
  <c r="F389" i="12"/>
  <c r="M401" i="12"/>
  <c r="I395" i="12"/>
  <c r="H389" i="12"/>
  <c r="E194" i="20"/>
  <c r="C401" i="12"/>
  <c r="H401" i="12"/>
  <c r="M398" i="12"/>
  <c r="G398" i="12"/>
  <c r="J181" i="20"/>
  <c r="F182" i="20" s="1"/>
  <c r="F398" i="12"/>
  <c r="K395" i="12"/>
  <c r="D398" i="12"/>
  <c r="F395" i="12"/>
  <c r="E395" i="12"/>
  <c r="L389" i="12"/>
  <c r="P194" i="19"/>
  <c r="H188" i="20"/>
  <c r="J401" i="12"/>
  <c r="F401" i="12"/>
  <c r="E398" i="12"/>
  <c r="O401" i="12"/>
  <c r="G389" i="12"/>
  <c r="I401" i="12"/>
  <c r="P395" i="12"/>
  <c r="K401" i="12"/>
  <c r="G395" i="12"/>
  <c r="C389" i="12"/>
  <c r="M389" i="12"/>
  <c r="N203" i="19"/>
  <c r="Q184" i="19"/>
  <c r="L185" i="19" s="1"/>
  <c r="I194" i="19"/>
  <c r="N194" i="19"/>
  <c r="O194" i="19"/>
  <c r="O389" i="1"/>
  <c r="D389" i="1"/>
  <c r="P401" i="1"/>
  <c r="K389" i="1"/>
  <c r="J397" i="11"/>
  <c r="H398" i="11" s="1"/>
  <c r="E395" i="1"/>
  <c r="J382" i="11"/>
  <c r="E383" i="11" s="1"/>
  <c r="J400" i="11"/>
  <c r="E401" i="11" s="1"/>
  <c r="J394" i="11"/>
  <c r="G395" i="11" s="1"/>
  <c r="F392" i="11"/>
  <c r="M389" i="1"/>
  <c r="F12" i="15"/>
  <c r="J379" i="11"/>
  <c r="H380" i="11" s="1"/>
  <c r="L395" i="1"/>
  <c r="P395" i="1"/>
  <c r="R198" i="16"/>
  <c r="L199" i="16" s="1"/>
  <c r="P392" i="1"/>
  <c r="J389" i="1"/>
  <c r="H392" i="1"/>
  <c r="N389" i="1"/>
  <c r="J388" i="11"/>
  <c r="F389" i="11" s="1"/>
  <c r="I389" i="1"/>
  <c r="Q190" i="17"/>
  <c r="L191" i="17" s="1"/>
  <c r="N392" i="1"/>
  <c r="C389" i="1"/>
  <c r="E389" i="1"/>
  <c r="G392" i="1"/>
  <c r="P389" i="1"/>
  <c r="Q193" i="17"/>
  <c r="P194" i="17" s="1"/>
  <c r="G389" i="1"/>
  <c r="M392" i="1"/>
  <c r="L389" i="1"/>
  <c r="J392" i="1"/>
  <c r="O392" i="1"/>
  <c r="H389" i="1"/>
  <c r="F398" i="1"/>
  <c r="O401" i="1"/>
  <c r="H398" i="1"/>
  <c r="F386" i="11"/>
  <c r="Q199" i="17"/>
  <c r="J200" i="17" s="1"/>
  <c r="Q202" i="17"/>
  <c r="J203" i="17" s="1"/>
  <c r="Q196" i="17"/>
  <c r="F197" i="17" s="1"/>
  <c r="R610" i="16"/>
  <c r="J611" i="16" s="1"/>
  <c r="R598" i="16"/>
  <c r="N599" i="16" s="1"/>
  <c r="R195" i="16"/>
  <c r="Q196" i="16" s="1"/>
  <c r="R601" i="16"/>
  <c r="G602" i="16" s="1"/>
  <c r="E194" i="19"/>
  <c r="C194" i="19"/>
  <c r="D194" i="19"/>
  <c r="F194" i="19"/>
  <c r="G194" i="19"/>
  <c r="H194" i="19"/>
  <c r="M194" i="19"/>
  <c r="J194" i="19"/>
  <c r="K194" i="19"/>
  <c r="E398" i="13"/>
  <c r="I395" i="11"/>
  <c r="Q184" i="17"/>
  <c r="O185" i="17" s="1"/>
  <c r="C395" i="1"/>
  <c r="J395" i="1"/>
  <c r="M395" i="1"/>
  <c r="E392" i="1"/>
  <c r="E392" i="11"/>
  <c r="R613" i="16"/>
  <c r="J614" i="16" s="1"/>
  <c r="N399" i="16"/>
  <c r="E399" i="16"/>
  <c r="D399" i="16"/>
  <c r="R413" i="16"/>
  <c r="O414" i="16" s="1"/>
  <c r="G399" i="16"/>
  <c r="F399" i="16"/>
  <c r="Q399" i="16"/>
  <c r="H399" i="16"/>
  <c r="C399" i="16"/>
  <c r="I399" i="16"/>
  <c r="P399" i="16"/>
  <c r="G398" i="13"/>
  <c r="F191" i="19"/>
  <c r="E12" i="15"/>
  <c r="H182" i="19"/>
  <c r="E380" i="12"/>
  <c r="J380" i="12"/>
  <c r="D386" i="12"/>
  <c r="F386" i="12"/>
  <c r="D383" i="12"/>
  <c r="K383" i="12"/>
  <c r="Q403" i="12"/>
  <c r="P404" i="12" s="1"/>
  <c r="G380" i="12"/>
  <c r="K380" i="12"/>
  <c r="O380" i="12"/>
  <c r="J182" i="19"/>
  <c r="I380" i="12"/>
  <c r="G386" i="12"/>
  <c r="K386" i="12"/>
  <c r="O386" i="12"/>
  <c r="N380" i="12"/>
  <c r="P386" i="12"/>
  <c r="N383" i="12"/>
  <c r="L380" i="12"/>
  <c r="P383" i="12"/>
  <c r="I386" i="12"/>
  <c r="G383" i="12"/>
  <c r="D404" i="12"/>
  <c r="M380" i="12"/>
  <c r="L386" i="12"/>
  <c r="J383" i="12"/>
  <c r="H380" i="12"/>
  <c r="C386" i="12"/>
  <c r="N386" i="12"/>
  <c r="L383" i="12"/>
  <c r="E386" i="12"/>
  <c r="L404" i="12"/>
  <c r="E383" i="12"/>
  <c r="I383" i="12"/>
  <c r="M383" i="12"/>
  <c r="G389" i="13"/>
  <c r="F182" i="19"/>
  <c r="I398" i="13"/>
  <c r="C380" i="12"/>
  <c r="F380" i="12"/>
  <c r="H386" i="12"/>
  <c r="F383" i="12"/>
  <c r="D380" i="12"/>
  <c r="J386" i="12"/>
  <c r="H383" i="12"/>
  <c r="O383" i="12"/>
  <c r="H395" i="11"/>
  <c r="L203" i="17"/>
  <c r="H203" i="17"/>
  <c r="L197" i="17"/>
  <c r="P197" i="17"/>
  <c r="M197" i="17"/>
  <c r="O197" i="17"/>
  <c r="D197" i="17"/>
  <c r="I197" i="17"/>
  <c r="C197" i="17"/>
  <c r="E398" i="1"/>
  <c r="O386" i="1"/>
  <c r="G386" i="1"/>
  <c r="K386" i="1"/>
  <c r="I380" i="1"/>
  <c r="H386" i="1"/>
  <c r="F383" i="1"/>
  <c r="D380" i="1"/>
  <c r="C386" i="1"/>
  <c r="N386" i="1"/>
  <c r="L383" i="1"/>
  <c r="M386" i="1"/>
  <c r="K383" i="1"/>
  <c r="D398" i="1"/>
  <c r="D392" i="1"/>
  <c r="G398" i="1"/>
  <c r="I398" i="1"/>
  <c r="I392" i="1"/>
  <c r="K392" i="1"/>
  <c r="C203" i="17"/>
  <c r="E395" i="11"/>
  <c r="M380" i="1"/>
  <c r="C380" i="1"/>
  <c r="F380" i="1"/>
  <c r="D386" i="1"/>
  <c r="P380" i="1"/>
  <c r="J386" i="1"/>
  <c r="H383" i="1"/>
  <c r="I386" i="1"/>
  <c r="G383" i="1"/>
  <c r="N398" i="1"/>
  <c r="P398" i="1"/>
  <c r="K398" i="1"/>
  <c r="M398" i="1"/>
  <c r="J380" i="1"/>
  <c r="N380" i="1"/>
  <c r="P386" i="1"/>
  <c r="N383" i="1"/>
  <c r="F386" i="1"/>
  <c r="D383" i="1"/>
  <c r="E386" i="1"/>
  <c r="C398" i="1"/>
  <c r="Q403" i="1"/>
  <c r="O380" i="1"/>
  <c r="K380" i="1"/>
  <c r="G380" i="1"/>
  <c r="F395" i="11"/>
  <c r="J398" i="1"/>
  <c r="F392" i="1"/>
  <c r="G395" i="1"/>
  <c r="L398" i="1"/>
  <c r="L392" i="1"/>
  <c r="I395" i="1"/>
  <c r="H395" i="1"/>
  <c r="N395" i="1"/>
  <c r="E383" i="1"/>
  <c r="M383" i="1"/>
  <c r="I383" i="1"/>
  <c r="E203" i="17"/>
  <c r="F398" i="11"/>
  <c r="E380" i="1"/>
  <c r="L386" i="1"/>
  <c r="J383" i="1"/>
  <c r="H380" i="1"/>
  <c r="P383" i="1"/>
  <c r="O383" i="1"/>
  <c r="M405" i="16"/>
  <c r="G405" i="16"/>
  <c r="E405" i="16"/>
  <c r="K405" i="16"/>
  <c r="P405" i="16"/>
  <c r="O399" i="16"/>
  <c r="H405" i="16"/>
  <c r="N411" i="16"/>
  <c r="M399" i="16"/>
  <c r="N405" i="16"/>
  <c r="H592" i="16"/>
  <c r="H616" i="16" s="1"/>
  <c r="R514" i="16"/>
  <c r="R604" i="16" s="1"/>
  <c r="D605" i="16" s="1"/>
  <c r="R532" i="16"/>
  <c r="R607" i="16" s="1"/>
  <c r="G608" i="16" s="1"/>
  <c r="I592" i="16"/>
  <c r="I616" i="16" s="1"/>
  <c r="K411" i="16"/>
  <c r="I604" i="16"/>
  <c r="P396" i="16"/>
  <c r="F396" i="16"/>
  <c r="N396" i="16"/>
  <c r="R392" i="16"/>
  <c r="P393" i="16" s="1"/>
  <c r="Q405" i="16"/>
  <c r="C405" i="16"/>
  <c r="O405" i="16"/>
  <c r="J595" i="16"/>
  <c r="J592" i="16"/>
  <c r="J616" i="16" s="1"/>
  <c r="N592" i="16"/>
  <c r="N616" i="16" s="1"/>
  <c r="N595" i="16"/>
  <c r="M595" i="16"/>
  <c r="M592" i="16"/>
  <c r="M616" i="16" s="1"/>
  <c r="L405" i="16"/>
  <c r="C592" i="16"/>
  <c r="C616" i="16" s="1"/>
  <c r="C595" i="16"/>
  <c r="R423" i="16"/>
  <c r="F405" i="16"/>
  <c r="F592" i="16"/>
  <c r="F616" i="16" s="1"/>
  <c r="F595" i="16"/>
  <c r="E203" i="20"/>
  <c r="G194" i="20"/>
  <c r="E185" i="20"/>
  <c r="E182" i="20"/>
  <c r="G185" i="20"/>
  <c r="I185" i="20"/>
  <c r="F203" i="20"/>
  <c r="I203" i="20"/>
  <c r="H203" i="20"/>
  <c r="H194" i="20"/>
  <c r="F194" i="20"/>
  <c r="I191" i="20"/>
  <c r="H191" i="20"/>
  <c r="F191" i="20"/>
  <c r="E191" i="20"/>
  <c r="G191" i="20"/>
  <c r="E200" i="20"/>
  <c r="I194" i="20"/>
  <c r="I197" i="20"/>
  <c r="J205" i="20"/>
  <c r="G206" i="20" s="1"/>
  <c r="G182" i="20"/>
  <c r="H185" i="20"/>
  <c r="H197" i="20"/>
  <c r="G197" i="20"/>
  <c r="F197" i="20"/>
  <c r="F200" i="20"/>
  <c r="H200" i="20"/>
  <c r="H182" i="20"/>
  <c r="I200" i="20"/>
  <c r="E383" i="13"/>
  <c r="J403" i="13"/>
  <c r="E404" i="13" s="1"/>
  <c r="G380" i="13"/>
  <c r="F380" i="13"/>
  <c r="I386" i="13"/>
  <c r="E386" i="13"/>
  <c r="H386" i="13"/>
  <c r="I395" i="13"/>
  <c r="H395" i="13"/>
  <c r="I380" i="13"/>
  <c r="F386" i="13"/>
  <c r="H383" i="13"/>
  <c r="G383" i="13"/>
  <c r="E395" i="13"/>
  <c r="E380" i="13"/>
  <c r="F389" i="13"/>
  <c r="I389" i="13"/>
  <c r="E389" i="13"/>
  <c r="G182" i="19"/>
  <c r="M182" i="19"/>
  <c r="E182" i="19"/>
  <c r="N182" i="19"/>
  <c r="K182" i="19"/>
  <c r="L182" i="19"/>
  <c r="Q205" i="19"/>
  <c r="O182" i="19"/>
  <c r="P182" i="19"/>
  <c r="I182" i="19"/>
  <c r="C182" i="19"/>
  <c r="J203" i="19"/>
  <c r="F203" i="19"/>
  <c r="O197" i="19"/>
  <c r="K197" i="19"/>
  <c r="G197" i="19"/>
  <c r="C197" i="19"/>
  <c r="N197" i="19"/>
  <c r="J197" i="19"/>
  <c r="F197" i="19"/>
  <c r="M197" i="19"/>
  <c r="I197" i="19"/>
  <c r="E197" i="19"/>
  <c r="N188" i="19"/>
  <c r="J188" i="19"/>
  <c r="F188" i="19"/>
  <c r="M188" i="19"/>
  <c r="I188" i="19"/>
  <c r="E188" i="19"/>
  <c r="D188" i="19"/>
  <c r="P188" i="19"/>
  <c r="L188" i="19"/>
  <c r="H188" i="19"/>
  <c r="K188" i="19"/>
  <c r="C200" i="19"/>
  <c r="D197" i="19"/>
  <c r="M191" i="19"/>
  <c r="I191" i="19"/>
  <c r="E191" i="19"/>
  <c r="P191" i="19"/>
  <c r="L191" i="19"/>
  <c r="H191" i="19"/>
  <c r="D191" i="19"/>
  <c r="K191" i="19"/>
  <c r="G191" i="19"/>
  <c r="C191" i="19"/>
  <c r="O191" i="19"/>
  <c r="O200" i="19"/>
  <c r="P197" i="19"/>
  <c r="C188" i="19"/>
  <c r="L197" i="19"/>
  <c r="N200" i="19"/>
  <c r="J200" i="19"/>
  <c r="F200" i="19"/>
  <c r="M200" i="19"/>
  <c r="I200" i="19"/>
  <c r="E200" i="19"/>
  <c r="H200" i="19"/>
  <c r="D200" i="19"/>
  <c r="P200" i="19"/>
  <c r="L200" i="19"/>
  <c r="N191" i="19"/>
  <c r="M203" i="19"/>
  <c r="I203" i="19"/>
  <c r="E203" i="19"/>
  <c r="P203" i="19"/>
  <c r="L203" i="19"/>
  <c r="H203" i="19"/>
  <c r="D203" i="19"/>
  <c r="O203" i="19"/>
  <c r="K203" i="19"/>
  <c r="G203" i="19"/>
  <c r="C203" i="19"/>
  <c r="I185" i="19"/>
  <c r="O188" i="19"/>
  <c r="G200" i="19"/>
  <c r="H197" i="19"/>
  <c r="J199" i="18"/>
  <c r="I200" i="18" s="1"/>
  <c r="J193" i="18"/>
  <c r="H194" i="18" s="1"/>
  <c r="J190" i="18"/>
  <c r="H191" i="18" s="1"/>
  <c r="J184" i="18"/>
  <c r="E185" i="18" s="1"/>
  <c r="J181" i="18"/>
  <c r="J205" i="18" s="1"/>
  <c r="J196" i="18"/>
  <c r="E197" i="18" s="1"/>
  <c r="H205" i="18"/>
  <c r="G205" i="18"/>
  <c r="E205" i="18"/>
  <c r="D13" i="18"/>
  <c r="C12" i="18"/>
  <c r="F205" i="18"/>
  <c r="J202" i="18"/>
  <c r="J187" i="18"/>
  <c r="G188" i="18" s="1"/>
  <c r="I205" i="18"/>
  <c r="F383" i="11"/>
  <c r="I383" i="11"/>
  <c r="Q181" i="17"/>
  <c r="F182" i="17" s="1"/>
  <c r="H392" i="11"/>
  <c r="I389" i="11"/>
  <c r="G392" i="11"/>
  <c r="I386" i="11"/>
  <c r="E386" i="11"/>
  <c r="H386" i="11"/>
  <c r="I392" i="11"/>
  <c r="H389" i="11"/>
  <c r="H383" i="11"/>
  <c r="G383" i="11"/>
  <c r="P203" i="17"/>
  <c r="K203" i="17"/>
  <c r="Q187" i="17"/>
  <c r="H188" i="17" s="1"/>
  <c r="M203" i="17"/>
  <c r="B13" i="17"/>
  <c r="A12" i="17"/>
  <c r="C185" i="17"/>
  <c r="J185" i="17"/>
  <c r="D185" i="17"/>
  <c r="C188" i="17"/>
  <c r="K185" i="17"/>
  <c r="D188" i="17"/>
  <c r="I401" i="1"/>
  <c r="H401" i="1"/>
  <c r="D395" i="1"/>
  <c r="N401" i="1"/>
  <c r="J401" i="1"/>
  <c r="F401" i="1"/>
  <c r="D401" i="1"/>
  <c r="K401" i="1"/>
  <c r="M401" i="1"/>
  <c r="L401" i="1"/>
  <c r="C401" i="1"/>
  <c r="E401" i="1"/>
  <c r="H611" i="16"/>
  <c r="E611" i="16"/>
  <c r="E411" i="16"/>
  <c r="R201" i="16"/>
  <c r="F202" i="16" s="1"/>
  <c r="R204" i="16"/>
  <c r="P402" i="16"/>
  <c r="R213" i="16"/>
  <c r="C214" i="16" s="1"/>
  <c r="P414" i="16"/>
  <c r="L414" i="16"/>
  <c r="C411" i="16"/>
  <c r="J402" i="16"/>
  <c r="R210" i="16"/>
  <c r="G211" i="16" s="1"/>
  <c r="I414" i="16"/>
  <c r="H393" i="16"/>
  <c r="L393" i="16"/>
  <c r="C393" i="16"/>
  <c r="Q214" i="16"/>
  <c r="O396" i="16"/>
  <c r="R192" i="16"/>
  <c r="F193" i="16" s="1"/>
  <c r="L411" i="16"/>
  <c r="Q396" i="16"/>
  <c r="L396" i="16"/>
  <c r="H411" i="16"/>
  <c r="M396" i="16"/>
  <c r="J411" i="16"/>
  <c r="H396" i="16"/>
  <c r="D414" i="16"/>
  <c r="J396" i="16"/>
  <c r="Q411" i="16"/>
  <c r="L408" i="16"/>
  <c r="I396" i="16"/>
  <c r="R207" i="16"/>
  <c r="L196" i="16"/>
  <c r="D402" i="16"/>
  <c r="N402" i="16"/>
  <c r="E408" i="16"/>
  <c r="H211" i="16"/>
  <c r="M402" i="16"/>
  <c r="E402" i="16"/>
  <c r="K402" i="16"/>
  <c r="C402" i="16"/>
  <c r="A25" i="16"/>
  <c r="B26" i="16"/>
  <c r="O411" i="16"/>
  <c r="L402" i="16"/>
  <c r="J414" i="16"/>
  <c r="F402" i="16"/>
  <c r="D411" i="16"/>
  <c r="C408" i="16"/>
  <c r="C396" i="16"/>
  <c r="G396" i="16"/>
  <c r="K396" i="16"/>
  <c r="E396" i="16"/>
  <c r="D396" i="16"/>
  <c r="B227" i="16"/>
  <c r="A226" i="16"/>
  <c r="Q402" i="16"/>
  <c r="K199" i="16"/>
  <c r="H402" i="16"/>
  <c r="P411" i="16"/>
  <c r="O408" i="16"/>
  <c r="I408" i="16"/>
  <c r="O402" i="16"/>
  <c r="B428" i="16"/>
  <c r="A427" i="16"/>
  <c r="I402" i="16"/>
  <c r="E199" i="16"/>
  <c r="G196" i="16"/>
  <c r="B421" i="4"/>
  <c r="A421" i="4" s="1"/>
  <c r="B23" i="4"/>
  <c r="B221" i="4"/>
  <c r="Q809" i="4"/>
  <c r="P809" i="4"/>
  <c r="O809" i="4"/>
  <c r="N809" i="4"/>
  <c r="M809" i="4"/>
  <c r="L809" i="4"/>
  <c r="K809" i="4"/>
  <c r="J809" i="4"/>
  <c r="I809" i="4"/>
  <c r="H809" i="4"/>
  <c r="G809" i="4"/>
  <c r="F809" i="4"/>
  <c r="E809" i="4"/>
  <c r="D809" i="4"/>
  <c r="C809" i="4"/>
  <c r="Q806" i="4"/>
  <c r="P806" i="4"/>
  <c r="O806" i="4"/>
  <c r="N806" i="4"/>
  <c r="M806" i="4"/>
  <c r="L806" i="4"/>
  <c r="K806" i="4"/>
  <c r="J806" i="4"/>
  <c r="I806" i="4"/>
  <c r="H806" i="4"/>
  <c r="G806" i="4"/>
  <c r="F806" i="4"/>
  <c r="E806" i="4"/>
  <c r="D806" i="4"/>
  <c r="C806" i="4"/>
  <c r="Q803" i="4"/>
  <c r="P803" i="4"/>
  <c r="O803" i="4"/>
  <c r="N803" i="4"/>
  <c r="M803" i="4"/>
  <c r="L803" i="4"/>
  <c r="K803" i="4"/>
  <c r="J803" i="4"/>
  <c r="I803" i="4"/>
  <c r="H803" i="4"/>
  <c r="G803" i="4"/>
  <c r="F803" i="4"/>
  <c r="E803" i="4"/>
  <c r="D803" i="4"/>
  <c r="C803" i="4"/>
  <c r="Q800" i="4"/>
  <c r="P800" i="4"/>
  <c r="O800" i="4"/>
  <c r="N800" i="4"/>
  <c r="M800" i="4"/>
  <c r="L800" i="4"/>
  <c r="K800" i="4"/>
  <c r="J800" i="4"/>
  <c r="I800" i="4"/>
  <c r="H800" i="4"/>
  <c r="G800" i="4"/>
  <c r="F800" i="4"/>
  <c r="E800" i="4"/>
  <c r="D800" i="4"/>
  <c r="C800" i="4"/>
  <c r="Q797" i="4"/>
  <c r="P797" i="4"/>
  <c r="O797" i="4"/>
  <c r="N797" i="4"/>
  <c r="M797" i="4"/>
  <c r="L797" i="4"/>
  <c r="K797" i="4"/>
  <c r="J797" i="4"/>
  <c r="I797" i="4"/>
  <c r="H797" i="4"/>
  <c r="G797" i="4"/>
  <c r="F797" i="4"/>
  <c r="E797" i="4"/>
  <c r="D797" i="4"/>
  <c r="C797" i="4"/>
  <c r="Q794" i="4"/>
  <c r="P794" i="4"/>
  <c r="O794" i="4"/>
  <c r="N794" i="4"/>
  <c r="M794" i="4"/>
  <c r="L794" i="4"/>
  <c r="K794" i="4"/>
  <c r="J794" i="4"/>
  <c r="I794" i="4"/>
  <c r="H794" i="4"/>
  <c r="G794" i="4"/>
  <c r="F794" i="4"/>
  <c r="E794" i="4"/>
  <c r="D794" i="4"/>
  <c r="C794" i="4"/>
  <c r="Q791" i="4"/>
  <c r="P791" i="4"/>
  <c r="O791" i="4"/>
  <c r="N791" i="4"/>
  <c r="M791" i="4"/>
  <c r="L791" i="4"/>
  <c r="K791" i="4"/>
  <c r="J791" i="4"/>
  <c r="I791" i="4"/>
  <c r="H791" i="4"/>
  <c r="G791" i="4"/>
  <c r="F791" i="4"/>
  <c r="E791" i="4"/>
  <c r="D791" i="4"/>
  <c r="C791" i="4"/>
  <c r="Q788" i="4"/>
  <c r="Q812" i="4" s="1"/>
  <c r="P788" i="4"/>
  <c r="P812" i="4" s="1"/>
  <c r="O788" i="4"/>
  <c r="O812" i="4" s="1"/>
  <c r="N788" i="4"/>
  <c r="M788" i="4"/>
  <c r="M812" i="4" s="1"/>
  <c r="L788" i="4"/>
  <c r="L812" i="4" s="1"/>
  <c r="K788" i="4"/>
  <c r="K812" i="4" s="1"/>
  <c r="J788" i="4"/>
  <c r="I788" i="4"/>
  <c r="I812" i="4" s="1"/>
  <c r="H788" i="4"/>
  <c r="H812" i="4" s="1"/>
  <c r="G788" i="4"/>
  <c r="G812" i="4" s="1"/>
  <c r="F788" i="4"/>
  <c r="E788" i="4"/>
  <c r="E812" i="4" s="1"/>
  <c r="D788" i="4"/>
  <c r="D812" i="4" s="1"/>
  <c r="C788" i="4"/>
  <c r="C812" i="4" s="1"/>
  <c r="R786" i="4"/>
  <c r="R785" i="4"/>
  <c r="R784" i="4"/>
  <c r="R783" i="4"/>
  <c r="R782" i="4"/>
  <c r="R781" i="4"/>
  <c r="R780" i="4"/>
  <c r="R779" i="4"/>
  <c r="R778" i="4"/>
  <c r="R777" i="4"/>
  <c r="R776" i="4"/>
  <c r="R775" i="4"/>
  <c r="R774" i="4"/>
  <c r="R773" i="4"/>
  <c r="R772" i="4"/>
  <c r="R771" i="4"/>
  <c r="R770" i="4"/>
  <c r="R769" i="4"/>
  <c r="R768" i="4"/>
  <c r="R767" i="4"/>
  <c r="R766" i="4"/>
  <c r="R765" i="4"/>
  <c r="R764" i="4"/>
  <c r="R763" i="4"/>
  <c r="R762" i="4"/>
  <c r="R761" i="4"/>
  <c r="R760" i="4"/>
  <c r="R759" i="4"/>
  <c r="R758" i="4"/>
  <c r="R757" i="4"/>
  <c r="R756" i="4"/>
  <c r="R755" i="4"/>
  <c r="R754" i="4"/>
  <c r="R753" i="4"/>
  <c r="R752" i="4"/>
  <c r="R751" i="4"/>
  <c r="R750" i="4"/>
  <c r="R749" i="4"/>
  <c r="R748" i="4"/>
  <c r="R747" i="4"/>
  <c r="R746" i="4"/>
  <c r="R745" i="4"/>
  <c r="R744" i="4"/>
  <c r="R743" i="4"/>
  <c r="R742" i="4"/>
  <c r="R741" i="4"/>
  <c r="R740" i="4"/>
  <c r="R739" i="4"/>
  <c r="R738" i="4"/>
  <c r="R737" i="4"/>
  <c r="R736" i="4"/>
  <c r="R735" i="4"/>
  <c r="R734" i="4"/>
  <c r="R733" i="4"/>
  <c r="R732" i="4"/>
  <c r="R731" i="4"/>
  <c r="R730" i="4"/>
  <c r="R729" i="4"/>
  <c r="R728" i="4"/>
  <c r="R727" i="4"/>
  <c r="R726" i="4"/>
  <c r="R725" i="4"/>
  <c r="R724" i="4"/>
  <c r="R723" i="4"/>
  <c r="R722" i="4"/>
  <c r="R721" i="4"/>
  <c r="R720" i="4"/>
  <c r="R719" i="4"/>
  <c r="R718" i="4"/>
  <c r="R717" i="4"/>
  <c r="R716" i="4"/>
  <c r="R715" i="4"/>
  <c r="R714" i="4"/>
  <c r="R713" i="4"/>
  <c r="R712" i="4"/>
  <c r="R711" i="4"/>
  <c r="R710" i="4"/>
  <c r="R709" i="4"/>
  <c r="R708" i="4"/>
  <c r="R707" i="4"/>
  <c r="R706" i="4"/>
  <c r="R705" i="4"/>
  <c r="R704" i="4"/>
  <c r="R703" i="4"/>
  <c r="R702" i="4"/>
  <c r="R701" i="4"/>
  <c r="R700" i="4"/>
  <c r="R699" i="4"/>
  <c r="R698" i="4"/>
  <c r="R697" i="4"/>
  <c r="R696" i="4"/>
  <c r="R695" i="4"/>
  <c r="R694" i="4"/>
  <c r="R693" i="4"/>
  <c r="R692" i="4"/>
  <c r="R691" i="4"/>
  <c r="R690" i="4"/>
  <c r="R689" i="4"/>
  <c r="R688" i="4"/>
  <c r="R687" i="4"/>
  <c r="R686" i="4"/>
  <c r="R685" i="4"/>
  <c r="R684" i="4"/>
  <c r="R683" i="4"/>
  <c r="R682" i="4"/>
  <c r="R681" i="4"/>
  <c r="R680" i="4"/>
  <c r="R679" i="4"/>
  <c r="R678" i="4"/>
  <c r="R677" i="4"/>
  <c r="R676" i="4"/>
  <c r="R675" i="4"/>
  <c r="R674" i="4"/>
  <c r="R673" i="4"/>
  <c r="R672" i="4"/>
  <c r="R671" i="4"/>
  <c r="R670" i="4"/>
  <c r="R669" i="4"/>
  <c r="R668" i="4"/>
  <c r="R667" i="4"/>
  <c r="R666" i="4"/>
  <c r="R665" i="4"/>
  <c r="R664" i="4"/>
  <c r="R663" i="4"/>
  <c r="R662" i="4"/>
  <c r="R661" i="4"/>
  <c r="R660" i="4"/>
  <c r="R659" i="4"/>
  <c r="R658" i="4"/>
  <c r="R657" i="4"/>
  <c r="R656" i="4"/>
  <c r="R655" i="4"/>
  <c r="R654" i="4"/>
  <c r="R653" i="4"/>
  <c r="R652" i="4"/>
  <c r="R651" i="4"/>
  <c r="R650" i="4"/>
  <c r="R649" i="4"/>
  <c r="R648" i="4"/>
  <c r="R647" i="4"/>
  <c r="R646" i="4"/>
  <c r="R645" i="4"/>
  <c r="R644" i="4"/>
  <c r="R643" i="4"/>
  <c r="R642" i="4"/>
  <c r="R641" i="4"/>
  <c r="R640" i="4"/>
  <c r="R639" i="4"/>
  <c r="R638" i="4"/>
  <c r="R637" i="4"/>
  <c r="R636" i="4"/>
  <c r="R635" i="4"/>
  <c r="R634" i="4"/>
  <c r="R633" i="4"/>
  <c r="R632" i="4"/>
  <c r="R631" i="4"/>
  <c r="R630" i="4"/>
  <c r="R629" i="4"/>
  <c r="R628" i="4"/>
  <c r="R627" i="4"/>
  <c r="R626" i="4"/>
  <c r="R625" i="4"/>
  <c r="R624" i="4"/>
  <c r="R623" i="4"/>
  <c r="R622" i="4"/>
  <c r="R621" i="4"/>
  <c r="R620" i="4"/>
  <c r="R619" i="4"/>
  <c r="B620" i="4"/>
  <c r="B621" i="4" s="1"/>
  <c r="Q411" i="4"/>
  <c r="P411" i="4"/>
  <c r="O411" i="4"/>
  <c r="N411" i="4"/>
  <c r="M411" i="4"/>
  <c r="L411" i="4"/>
  <c r="K411" i="4"/>
  <c r="J411" i="4"/>
  <c r="I411" i="4"/>
  <c r="H411" i="4"/>
  <c r="G411" i="4"/>
  <c r="F411" i="4"/>
  <c r="E411" i="4"/>
  <c r="D411" i="4"/>
  <c r="C411" i="4"/>
  <c r="Q408" i="4"/>
  <c r="P408" i="4"/>
  <c r="O408" i="4"/>
  <c r="N408" i="4"/>
  <c r="M408" i="4"/>
  <c r="L408" i="4"/>
  <c r="K408" i="4"/>
  <c r="J408" i="4"/>
  <c r="I408" i="4"/>
  <c r="H408" i="4"/>
  <c r="G408" i="4"/>
  <c r="F408" i="4"/>
  <c r="E408" i="4"/>
  <c r="D408" i="4"/>
  <c r="C408" i="4"/>
  <c r="Q405" i="4"/>
  <c r="P405" i="4"/>
  <c r="O405" i="4"/>
  <c r="N405" i="4"/>
  <c r="M405" i="4"/>
  <c r="L405" i="4"/>
  <c r="K405" i="4"/>
  <c r="J405" i="4"/>
  <c r="I405" i="4"/>
  <c r="H405" i="4"/>
  <c r="G405" i="4"/>
  <c r="F405" i="4"/>
  <c r="E405" i="4"/>
  <c r="D405" i="4"/>
  <c r="C405" i="4"/>
  <c r="Q402" i="4"/>
  <c r="P402" i="4"/>
  <c r="O402" i="4"/>
  <c r="N402" i="4"/>
  <c r="M402" i="4"/>
  <c r="L402" i="4"/>
  <c r="K402" i="4"/>
  <c r="J402" i="4"/>
  <c r="I402" i="4"/>
  <c r="H402" i="4"/>
  <c r="G402" i="4"/>
  <c r="F402" i="4"/>
  <c r="E402" i="4"/>
  <c r="D402" i="4"/>
  <c r="C402" i="4"/>
  <c r="Q399" i="4"/>
  <c r="P399" i="4"/>
  <c r="O399" i="4"/>
  <c r="N399" i="4"/>
  <c r="M399" i="4"/>
  <c r="L399" i="4"/>
  <c r="K399" i="4"/>
  <c r="J399" i="4"/>
  <c r="I399" i="4"/>
  <c r="H399" i="4"/>
  <c r="G399" i="4"/>
  <c r="F399" i="4"/>
  <c r="E399" i="4"/>
  <c r="D399" i="4"/>
  <c r="C399" i="4"/>
  <c r="Q396" i="4"/>
  <c r="P396" i="4"/>
  <c r="O396" i="4"/>
  <c r="N396" i="4"/>
  <c r="M396" i="4"/>
  <c r="L396" i="4"/>
  <c r="K396" i="4"/>
  <c r="J396" i="4"/>
  <c r="I396" i="4"/>
  <c r="H396" i="4"/>
  <c r="G396" i="4"/>
  <c r="F396" i="4"/>
  <c r="E396" i="4"/>
  <c r="D396" i="4"/>
  <c r="C396" i="4"/>
  <c r="Q393" i="4"/>
  <c r="P393" i="4"/>
  <c r="O393" i="4"/>
  <c r="N393" i="4"/>
  <c r="M393" i="4"/>
  <c r="L393" i="4"/>
  <c r="K393" i="4"/>
  <c r="J393" i="4"/>
  <c r="I393" i="4"/>
  <c r="H393" i="4"/>
  <c r="G393" i="4"/>
  <c r="F393" i="4"/>
  <c r="E393" i="4"/>
  <c r="D393" i="4"/>
  <c r="C393" i="4"/>
  <c r="Q390" i="4"/>
  <c r="Q414" i="4" s="1"/>
  <c r="P390" i="4"/>
  <c r="P414" i="4" s="1"/>
  <c r="O390" i="4"/>
  <c r="O414" i="4" s="1"/>
  <c r="N390" i="4"/>
  <c r="N414" i="4" s="1"/>
  <c r="M390" i="4"/>
  <c r="M414" i="4" s="1"/>
  <c r="L390" i="4"/>
  <c r="L414" i="4" s="1"/>
  <c r="K390" i="4"/>
  <c r="K414" i="4" s="1"/>
  <c r="J390" i="4"/>
  <c r="J414" i="4" s="1"/>
  <c r="I390" i="4"/>
  <c r="I414" i="4" s="1"/>
  <c r="H390" i="4"/>
  <c r="H414" i="4" s="1"/>
  <c r="G390" i="4"/>
  <c r="G414" i="4" s="1"/>
  <c r="F390" i="4"/>
  <c r="F414" i="4" s="1"/>
  <c r="E390" i="4"/>
  <c r="E414" i="4" s="1"/>
  <c r="D390" i="4"/>
  <c r="D414" i="4" s="1"/>
  <c r="C390" i="4"/>
  <c r="C414" i="4" s="1"/>
  <c r="R388" i="4"/>
  <c r="R387" i="4"/>
  <c r="R386" i="4"/>
  <c r="R385" i="4"/>
  <c r="R384" i="4"/>
  <c r="R383" i="4"/>
  <c r="R382" i="4"/>
  <c r="R381" i="4"/>
  <c r="R380" i="4"/>
  <c r="R379" i="4"/>
  <c r="R378" i="4"/>
  <c r="R377" i="4"/>
  <c r="R376" i="4"/>
  <c r="R375" i="4"/>
  <c r="R374" i="4"/>
  <c r="R373" i="4"/>
  <c r="R372" i="4"/>
  <c r="R371" i="4"/>
  <c r="R370" i="4"/>
  <c r="R369" i="4"/>
  <c r="R368" i="4"/>
  <c r="R367" i="4"/>
  <c r="R366" i="4"/>
  <c r="R365" i="4"/>
  <c r="R364" i="4"/>
  <c r="R363" i="4"/>
  <c r="R362" i="4"/>
  <c r="R361" i="4"/>
  <c r="R360" i="4"/>
  <c r="R359" i="4"/>
  <c r="R358" i="4"/>
  <c r="R357" i="4"/>
  <c r="R356" i="4"/>
  <c r="R355" i="4"/>
  <c r="R354" i="4"/>
  <c r="R353" i="4"/>
  <c r="R352" i="4"/>
  <c r="R351" i="4"/>
  <c r="R350" i="4"/>
  <c r="R349" i="4"/>
  <c r="R348" i="4"/>
  <c r="R347" i="4"/>
  <c r="R346" i="4"/>
  <c r="R345" i="4"/>
  <c r="R344" i="4"/>
  <c r="R343" i="4"/>
  <c r="R342" i="4"/>
  <c r="R341" i="4"/>
  <c r="R340" i="4"/>
  <c r="R339" i="4"/>
  <c r="R338" i="4"/>
  <c r="R337" i="4"/>
  <c r="R336" i="4"/>
  <c r="R335" i="4"/>
  <c r="R334" i="4"/>
  <c r="R333" i="4"/>
  <c r="R332" i="4"/>
  <c r="R331" i="4"/>
  <c r="R330" i="4"/>
  <c r="R329" i="4"/>
  <c r="R328" i="4"/>
  <c r="R327" i="4"/>
  <c r="R326" i="4"/>
  <c r="R325" i="4"/>
  <c r="R324" i="4"/>
  <c r="R323" i="4"/>
  <c r="R322" i="4"/>
  <c r="R321" i="4"/>
  <c r="R320" i="4"/>
  <c r="R319" i="4"/>
  <c r="R318" i="4"/>
  <c r="R317" i="4"/>
  <c r="R316" i="4"/>
  <c r="R315" i="4"/>
  <c r="R314" i="4"/>
  <c r="R313" i="4"/>
  <c r="R312" i="4"/>
  <c r="R311" i="4"/>
  <c r="R310" i="4"/>
  <c r="R309" i="4"/>
  <c r="R308" i="4"/>
  <c r="R307" i="4"/>
  <c r="R306" i="4"/>
  <c r="R305" i="4"/>
  <c r="R304" i="4"/>
  <c r="R303" i="4"/>
  <c r="R302" i="4"/>
  <c r="R301" i="4"/>
  <c r="R300" i="4"/>
  <c r="R299" i="4"/>
  <c r="R298" i="4"/>
  <c r="R297" i="4"/>
  <c r="R296" i="4"/>
  <c r="R295" i="4"/>
  <c r="R294" i="4"/>
  <c r="R293" i="4"/>
  <c r="R292" i="4"/>
  <c r="R291" i="4"/>
  <c r="R290" i="4"/>
  <c r="R289" i="4"/>
  <c r="R288" i="4"/>
  <c r="R287" i="4"/>
  <c r="R286" i="4"/>
  <c r="R285" i="4"/>
  <c r="R284" i="4"/>
  <c r="R283" i="4"/>
  <c r="R282" i="4"/>
  <c r="R281" i="4"/>
  <c r="R280" i="4"/>
  <c r="R279" i="4"/>
  <c r="R278" i="4"/>
  <c r="R277" i="4"/>
  <c r="R276" i="4"/>
  <c r="R275" i="4"/>
  <c r="R274" i="4"/>
  <c r="R273" i="4"/>
  <c r="R272" i="4"/>
  <c r="R271" i="4"/>
  <c r="R270" i="4"/>
  <c r="R269" i="4"/>
  <c r="R268" i="4"/>
  <c r="R267" i="4"/>
  <c r="R266" i="4"/>
  <c r="R265" i="4"/>
  <c r="R264" i="4"/>
  <c r="R263" i="4"/>
  <c r="R262" i="4"/>
  <c r="R261" i="4"/>
  <c r="R260" i="4"/>
  <c r="R259" i="4"/>
  <c r="R258" i="4"/>
  <c r="R257" i="4"/>
  <c r="R256" i="4"/>
  <c r="R255" i="4"/>
  <c r="R254" i="4"/>
  <c r="R253" i="4"/>
  <c r="R252" i="4"/>
  <c r="R251" i="4"/>
  <c r="R250" i="4"/>
  <c r="R249" i="4"/>
  <c r="R248" i="4"/>
  <c r="R247" i="4"/>
  <c r="R246" i="4"/>
  <c r="R245" i="4"/>
  <c r="R244" i="4"/>
  <c r="R243" i="4"/>
  <c r="R242" i="4"/>
  <c r="R241" i="4"/>
  <c r="R240" i="4"/>
  <c r="R239" i="4"/>
  <c r="R238" i="4"/>
  <c r="R237" i="4"/>
  <c r="R236" i="4"/>
  <c r="R235" i="4"/>
  <c r="R234" i="4"/>
  <c r="R233" i="4"/>
  <c r="R232" i="4"/>
  <c r="R231" i="4"/>
  <c r="R230" i="4"/>
  <c r="R229" i="4"/>
  <c r="R228" i="4"/>
  <c r="R227" i="4"/>
  <c r="R226" i="4"/>
  <c r="R225" i="4"/>
  <c r="R224" i="4"/>
  <c r="R223" i="4"/>
  <c r="R222" i="4"/>
  <c r="R221" i="4"/>
  <c r="N408" i="16" l="1"/>
  <c r="K408" i="16"/>
  <c r="Q408" i="16"/>
  <c r="H408" i="16"/>
  <c r="J408" i="16"/>
  <c r="G408" i="16"/>
  <c r="I611" i="16"/>
  <c r="D408" i="16"/>
  <c r="I411" i="16"/>
  <c r="P408" i="16"/>
  <c r="M411" i="16"/>
  <c r="F411" i="16"/>
  <c r="F408" i="16"/>
  <c r="G414" i="16"/>
  <c r="F414" i="16"/>
  <c r="Q393" i="16"/>
  <c r="Q414" i="16"/>
  <c r="Q611" i="16"/>
  <c r="M414" i="16"/>
  <c r="G393" i="16"/>
  <c r="E414" i="16"/>
  <c r="D393" i="16"/>
  <c r="F393" i="16"/>
  <c r="C414" i="16"/>
  <c r="H414" i="16"/>
  <c r="K414" i="16"/>
  <c r="J393" i="16"/>
  <c r="E393" i="16"/>
  <c r="N414" i="16"/>
  <c r="E599" i="16"/>
  <c r="M393" i="16"/>
  <c r="K393" i="16"/>
  <c r="F185" i="19"/>
  <c r="M185" i="19"/>
  <c r="K185" i="19"/>
  <c r="H185" i="19"/>
  <c r="E185" i="19"/>
  <c r="O185" i="19"/>
  <c r="I182" i="20"/>
  <c r="N185" i="19"/>
  <c r="P185" i="19"/>
  <c r="C185" i="19"/>
  <c r="D185" i="19"/>
  <c r="J185" i="19"/>
  <c r="G185" i="19"/>
  <c r="H199" i="16"/>
  <c r="D199" i="16"/>
  <c r="P599" i="16"/>
  <c r="M199" i="16"/>
  <c r="F199" i="16"/>
  <c r="C599" i="16"/>
  <c r="G199" i="16"/>
  <c r="J199" i="16"/>
  <c r="Q199" i="16"/>
  <c r="N199" i="16"/>
  <c r="P199" i="16"/>
  <c r="C199" i="16"/>
  <c r="O199" i="16"/>
  <c r="P614" i="16"/>
  <c r="O614" i="16"/>
  <c r="I199" i="16"/>
  <c r="I211" i="16"/>
  <c r="N614" i="16"/>
  <c r="M194" i="17"/>
  <c r="F188" i="17"/>
  <c r="G389" i="11"/>
  <c r="E380" i="11"/>
  <c r="I188" i="17"/>
  <c r="F185" i="17"/>
  <c r="I185" i="17"/>
  <c r="E389" i="11"/>
  <c r="J197" i="17"/>
  <c r="N197" i="17"/>
  <c r="K188" i="17"/>
  <c r="N188" i="17"/>
  <c r="K194" i="17"/>
  <c r="O188" i="17"/>
  <c r="E185" i="17"/>
  <c r="F401" i="11"/>
  <c r="M188" i="17"/>
  <c r="L194" i="17"/>
  <c r="G398" i="11"/>
  <c r="E398" i="11"/>
  <c r="G188" i="17"/>
  <c r="I398" i="11"/>
  <c r="E194" i="17"/>
  <c r="I200" i="17"/>
  <c r="P182" i="17"/>
  <c r="G380" i="11"/>
  <c r="I380" i="11"/>
  <c r="E197" i="17"/>
  <c r="G401" i="11"/>
  <c r="H401" i="11"/>
  <c r="H191" i="17"/>
  <c r="I191" i="17"/>
  <c r="C194" i="17"/>
  <c r="F203" i="17"/>
  <c r="J403" i="11"/>
  <c r="H404" i="11" s="1"/>
  <c r="H194" i="17"/>
  <c r="D194" i="17"/>
  <c r="C191" i="17"/>
  <c r="G194" i="17"/>
  <c r="F194" i="17"/>
  <c r="D203" i="17"/>
  <c r="N203" i="17"/>
  <c r="F191" i="17"/>
  <c r="O194" i="17"/>
  <c r="I203" i="17"/>
  <c r="O203" i="17"/>
  <c r="N191" i="17"/>
  <c r="N194" i="17"/>
  <c r="I194" i="17"/>
  <c r="J194" i="17"/>
  <c r="G203" i="17"/>
  <c r="F380" i="11"/>
  <c r="L599" i="16"/>
  <c r="D599" i="16"/>
  <c r="D214" i="16"/>
  <c r="M196" i="16"/>
  <c r="H599" i="16"/>
  <c r="I599" i="16"/>
  <c r="Q599" i="16"/>
  <c r="N211" i="16"/>
  <c r="Q614" i="16"/>
  <c r="K599" i="16"/>
  <c r="G599" i="16"/>
  <c r="O599" i="16"/>
  <c r="F214" i="16"/>
  <c r="L611" i="16"/>
  <c r="O605" i="16"/>
  <c r="F196" i="16"/>
  <c r="O196" i="16"/>
  <c r="F599" i="16"/>
  <c r="K605" i="16"/>
  <c r="M599" i="16"/>
  <c r="J599" i="16"/>
  <c r="K611" i="16"/>
  <c r="Q605" i="16"/>
  <c r="M611" i="16"/>
  <c r="K602" i="16"/>
  <c r="H196" i="16"/>
  <c r="C611" i="16"/>
  <c r="O211" i="16"/>
  <c r="G611" i="16"/>
  <c r="O611" i="16"/>
  <c r="N611" i="16"/>
  <c r="E196" i="16"/>
  <c r="J214" i="16"/>
  <c r="F611" i="16"/>
  <c r="I196" i="16"/>
  <c r="M602" i="16"/>
  <c r="C196" i="16"/>
  <c r="O214" i="16"/>
  <c r="D611" i="16"/>
  <c r="P611" i="16"/>
  <c r="M200" i="17"/>
  <c r="D191" i="17"/>
  <c r="J191" i="17"/>
  <c r="G191" i="17"/>
  <c r="D200" i="17"/>
  <c r="M185" i="17"/>
  <c r="G200" i="17"/>
  <c r="L185" i="17"/>
  <c r="P188" i="17"/>
  <c r="H197" i="17"/>
  <c r="K197" i="17"/>
  <c r="O191" i="17"/>
  <c r="E191" i="17"/>
  <c r="O200" i="17"/>
  <c r="P191" i="17"/>
  <c r="C200" i="17"/>
  <c r="H200" i="17"/>
  <c r="P200" i="17"/>
  <c r="K200" i="17"/>
  <c r="L200" i="17"/>
  <c r="M191" i="17"/>
  <c r="F200" i="17"/>
  <c r="E188" i="17"/>
  <c r="E200" i="17"/>
  <c r="N200" i="17"/>
  <c r="K191" i="17"/>
  <c r="G197" i="17"/>
  <c r="N185" i="17"/>
  <c r="E194" i="18"/>
  <c r="H185" i="17"/>
  <c r="P185" i="17"/>
  <c r="G185" i="17"/>
  <c r="E605" i="16"/>
  <c r="L605" i="16"/>
  <c r="Q602" i="16"/>
  <c r="L602" i="16"/>
  <c r="P605" i="16"/>
  <c r="M214" i="16"/>
  <c r="I605" i="16"/>
  <c r="D211" i="16"/>
  <c r="Q211" i="16"/>
  <c r="J605" i="16"/>
  <c r="F602" i="16"/>
  <c r="F605" i="16"/>
  <c r="N605" i="16"/>
  <c r="F608" i="16"/>
  <c r="I602" i="16"/>
  <c r="H605" i="16"/>
  <c r="H602" i="16"/>
  <c r="E211" i="16"/>
  <c r="E214" i="16"/>
  <c r="K196" i="16"/>
  <c r="O602" i="16"/>
  <c r="P211" i="16"/>
  <c r="P602" i="16"/>
  <c r="N196" i="16"/>
  <c r="G605" i="16"/>
  <c r="N602" i="16"/>
  <c r="J602" i="16"/>
  <c r="D196" i="16"/>
  <c r="M605" i="16"/>
  <c r="J196" i="16"/>
  <c r="P196" i="16"/>
  <c r="D602" i="16"/>
  <c r="M202" i="16"/>
  <c r="G214" i="16"/>
  <c r="N214" i="16"/>
  <c r="C602" i="16"/>
  <c r="E602" i="16"/>
  <c r="C605" i="16"/>
  <c r="E200" i="18"/>
  <c r="J188" i="17"/>
  <c r="L188" i="17"/>
  <c r="C182" i="17"/>
  <c r="E182" i="17"/>
  <c r="O182" i="17"/>
  <c r="I614" i="16"/>
  <c r="F614" i="16"/>
  <c r="C614" i="16"/>
  <c r="H614" i="16"/>
  <c r="D614" i="16"/>
  <c r="M614" i="16"/>
  <c r="G614" i="16"/>
  <c r="K614" i="16"/>
  <c r="E614" i="16"/>
  <c r="L614" i="16"/>
  <c r="Q608" i="16"/>
  <c r="J608" i="16"/>
  <c r="E608" i="16"/>
  <c r="K214" i="16"/>
  <c r="C211" i="16"/>
  <c r="M211" i="16"/>
  <c r="L211" i="16"/>
  <c r="P214" i="16"/>
  <c r="I214" i="16"/>
  <c r="H214" i="16"/>
  <c r="F211" i="16"/>
  <c r="K211" i="16"/>
  <c r="J211" i="16"/>
  <c r="L214" i="16"/>
  <c r="C404" i="12"/>
  <c r="N404" i="12"/>
  <c r="M404" i="12"/>
  <c r="O404" i="12"/>
  <c r="F404" i="12"/>
  <c r="E404" i="12"/>
  <c r="J404" i="12"/>
  <c r="G404" i="12"/>
  <c r="I404" i="12"/>
  <c r="K404" i="12"/>
  <c r="H404" i="12"/>
  <c r="H197" i="18"/>
  <c r="I182" i="18"/>
  <c r="F185" i="18"/>
  <c r="Q205" i="17"/>
  <c r="K206" i="17" s="1"/>
  <c r="C404" i="1"/>
  <c r="M404" i="1"/>
  <c r="N404" i="1"/>
  <c r="G404" i="1"/>
  <c r="K404" i="1"/>
  <c r="E404" i="1"/>
  <c r="F404" i="1"/>
  <c r="O404" i="1"/>
  <c r="I404" i="1"/>
  <c r="J404" i="1"/>
  <c r="L404" i="1"/>
  <c r="I194" i="18"/>
  <c r="D404" i="1"/>
  <c r="P404" i="1"/>
  <c r="H404" i="1"/>
  <c r="N608" i="16"/>
  <c r="M608" i="16"/>
  <c r="L608" i="16"/>
  <c r="P608" i="16"/>
  <c r="D608" i="16"/>
  <c r="C608" i="16"/>
  <c r="I608" i="16"/>
  <c r="K608" i="16"/>
  <c r="H608" i="16"/>
  <c r="O608" i="16"/>
  <c r="R416" i="16"/>
  <c r="N393" i="16"/>
  <c r="O393" i="16"/>
  <c r="I393" i="16"/>
  <c r="J202" i="16"/>
  <c r="L202" i="16"/>
  <c r="G202" i="16"/>
  <c r="R595" i="16"/>
  <c r="R592" i="16"/>
  <c r="I206" i="20"/>
  <c r="F206" i="20"/>
  <c r="E206" i="20"/>
  <c r="H206" i="20"/>
  <c r="F404" i="13"/>
  <c r="G404" i="13"/>
  <c r="I404" i="13"/>
  <c r="H404" i="13"/>
  <c r="J206" i="19"/>
  <c r="O206" i="19"/>
  <c r="P206" i="19"/>
  <c r="N206" i="19"/>
  <c r="C206" i="19"/>
  <c r="D206" i="19"/>
  <c r="G206" i="19"/>
  <c r="H206" i="19"/>
  <c r="F206" i="19"/>
  <c r="K206" i="19"/>
  <c r="L206" i="19"/>
  <c r="E206" i="19"/>
  <c r="M206" i="19"/>
  <c r="I206" i="19"/>
  <c r="I206" i="18"/>
  <c r="E182" i="18"/>
  <c r="F206" i="18"/>
  <c r="F188" i="18"/>
  <c r="E188" i="18"/>
  <c r="I188" i="18"/>
  <c r="G206" i="18"/>
  <c r="H206" i="18"/>
  <c r="F182" i="18"/>
  <c r="E206" i="18"/>
  <c r="G182" i="18"/>
  <c r="H182" i="18"/>
  <c r="G203" i="18"/>
  <c r="F203" i="18"/>
  <c r="G185" i="18"/>
  <c r="H185" i="18"/>
  <c r="E191" i="18"/>
  <c r="F191" i="18"/>
  <c r="G191" i="18"/>
  <c r="I191" i="18"/>
  <c r="D14" i="18"/>
  <c r="C13" i="18"/>
  <c r="I185" i="18"/>
  <c r="G194" i="18"/>
  <c r="F194" i="18"/>
  <c r="H188" i="18"/>
  <c r="I203" i="18"/>
  <c r="F197" i="18"/>
  <c r="G197" i="18"/>
  <c r="I197" i="18"/>
  <c r="H203" i="18"/>
  <c r="E203" i="18"/>
  <c r="F200" i="18"/>
  <c r="G200" i="18"/>
  <c r="H200" i="18"/>
  <c r="E404" i="11"/>
  <c r="L182" i="17"/>
  <c r="I182" i="17"/>
  <c r="M182" i="17"/>
  <c r="N182" i="17"/>
  <c r="J182" i="17"/>
  <c r="G182" i="17"/>
  <c r="K182" i="17"/>
  <c r="D182" i="17"/>
  <c r="H182" i="17"/>
  <c r="E206" i="17"/>
  <c r="C206" i="17"/>
  <c r="O206" i="17"/>
  <c r="G206" i="17"/>
  <c r="P206" i="17"/>
  <c r="I206" i="17"/>
  <c r="F206" i="17"/>
  <c r="J206" i="17"/>
  <c r="D206" i="17"/>
  <c r="B14" i="17"/>
  <c r="A13" i="17"/>
  <c r="K205" i="16"/>
  <c r="J205" i="16"/>
  <c r="H205" i="16"/>
  <c r="I205" i="16"/>
  <c r="C205" i="16"/>
  <c r="P205" i="16"/>
  <c r="Q205" i="16"/>
  <c r="F205" i="16"/>
  <c r="G205" i="16"/>
  <c r="N205" i="16"/>
  <c r="O205" i="16"/>
  <c r="E205" i="16"/>
  <c r="J193" i="16"/>
  <c r="M205" i="16"/>
  <c r="Q202" i="16"/>
  <c r="E202" i="16"/>
  <c r="P202" i="16"/>
  <c r="I202" i="16"/>
  <c r="C202" i="16"/>
  <c r="D202" i="16"/>
  <c r="N202" i="16"/>
  <c r="K202" i="16"/>
  <c r="H202" i="16"/>
  <c r="O202" i="16"/>
  <c r="E193" i="16"/>
  <c r="P193" i="16"/>
  <c r="L205" i="16"/>
  <c r="D205" i="16"/>
  <c r="C193" i="16"/>
  <c r="M193" i="16"/>
  <c r="I193" i="16"/>
  <c r="K193" i="16"/>
  <c r="H193" i="16"/>
  <c r="Q193" i="16"/>
  <c r="O193" i="16"/>
  <c r="D193" i="16"/>
  <c r="L193" i="16"/>
  <c r="N193" i="16"/>
  <c r="R216" i="16"/>
  <c r="P217" i="16" s="1"/>
  <c r="G193" i="16"/>
  <c r="C208" i="16"/>
  <c r="D208" i="16"/>
  <c r="M208" i="16"/>
  <c r="F208" i="16"/>
  <c r="H208" i="16"/>
  <c r="Q208" i="16"/>
  <c r="J208" i="16"/>
  <c r="L208" i="16"/>
  <c r="E208" i="16"/>
  <c r="O208" i="16"/>
  <c r="N208" i="16"/>
  <c r="P208" i="16"/>
  <c r="I208" i="16"/>
  <c r="G208" i="16"/>
  <c r="K208" i="16"/>
  <c r="B429" i="16"/>
  <c r="A428" i="16"/>
  <c r="B228" i="16"/>
  <c r="A227" i="16"/>
  <c r="A26" i="16"/>
  <c r="B27" i="16"/>
  <c r="A221" i="4"/>
  <c r="B222" i="4"/>
  <c r="A222" i="4" s="1"/>
  <c r="R788" i="4"/>
  <c r="R812" i="4" s="1"/>
  <c r="C813" i="4" s="1"/>
  <c r="R800" i="4"/>
  <c r="K801" i="4" s="1"/>
  <c r="A621" i="4"/>
  <c r="B622" i="4"/>
  <c r="A620" i="4"/>
  <c r="F812" i="4"/>
  <c r="J812" i="4"/>
  <c r="N812" i="4"/>
  <c r="F801" i="4"/>
  <c r="J801" i="4"/>
  <c r="N801" i="4"/>
  <c r="R791" i="4"/>
  <c r="G792" i="4" s="1"/>
  <c r="R794" i="4"/>
  <c r="L795" i="4" s="1"/>
  <c r="R797" i="4"/>
  <c r="E798" i="4" s="1"/>
  <c r="R809" i="4"/>
  <c r="Q810" i="4" s="1"/>
  <c r="C801" i="4"/>
  <c r="G801" i="4"/>
  <c r="O801" i="4"/>
  <c r="D801" i="4"/>
  <c r="L801" i="4"/>
  <c r="P801" i="4"/>
  <c r="R803" i="4"/>
  <c r="G804" i="4" s="1"/>
  <c r="R806" i="4"/>
  <c r="E807" i="4" s="1"/>
  <c r="E801" i="4"/>
  <c r="M801" i="4"/>
  <c r="Q801" i="4"/>
  <c r="R405" i="4"/>
  <c r="L406" i="4" s="1"/>
  <c r="R408" i="4"/>
  <c r="I409" i="4" s="1"/>
  <c r="R411" i="4"/>
  <c r="J412" i="4" s="1"/>
  <c r="R393" i="4"/>
  <c r="L394" i="4" s="1"/>
  <c r="R390" i="4"/>
  <c r="R414" i="4" s="1"/>
  <c r="C415" i="4" s="1"/>
  <c r="B223" i="4"/>
  <c r="R396" i="4"/>
  <c r="E397" i="4" s="1"/>
  <c r="R399" i="4"/>
  <c r="F400" i="4" s="1"/>
  <c r="R402" i="4"/>
  <c r="G403" i="4" s="1"/>
  <c r="J804" i="4" l="1"/>
  <c r="G404" i="11"/>
  <c r="F404" i="11"/>
  <c r="I404" i="11"/>
  <c r="O217" i="16"/>
  <c r="L206" i="17"/>
  <c r="M206" i="17"/>
  <c r="P409" i="4"/>
  <c r="N394" i="4"/>
  <c r="Q406" i="4"/>
  <c r="H789" i="4"/>
  <c r="F813" i="4"/>
  <c r="K394" i="4"/>
  <c r="L789" i="4"/>
  <c r="G789" i="4"/>
  <c r="I813" i="4"/>
  <c r="H813" i="4"/>
  <c r="J813" i="4"/>
  <c r="D789" i="4"/>
  <c r="L798" i="4"/>
  <c r="K813" i="4"/>
  <c r="M789" i="4"/>
  <c r="C789" i="4"/>
  <c r="E813" i="4"/>
  <c r="D813" i="4"/>
  <c r="O813" i="4"/>
  <c r="I789" i="4"/>
  <c r="E789" i="4"/>
  <c r="K789" i="4"/>
  <c r="M813" i="4"/>
  <c r="P813" i="4"/>
  <c r="G813" i="4"/>
  <c r="N813" i="4"/>
  <c r="N206" i="17"/>
  <c r="H206" i="17"/>
  <c r="J417" i="16"/>
  <c r="O417" i="16"/>
  <c r="D417" i="16"/>
  <c r="E417" i="16"/>
  <c r="H417" i="16"/>
  <c r="G417" i="16"/>
  <c r="C417" i="16"/>
  <c r="F417" i="16"/>
  <c r="I417" i="16"/>
  <c r="Q417" i="16"/>
  <c r="N417" i="16"/>
  <c r="M417" i="16"/>
  <c r="K417" i="16"/>
  <c r="P417" i="16"/>
  <c r="L417" i="16"/>
  <c r="I217" i="16"/>
  <c r="G795" i="4"/>
  <c r="M795" i="4"/>
  <c r="F795" i="4"/>
  <c r="L792" i="4"/>
  <c r="J789" i="4"/>
  <c r="N217" i="16"/>
  <c r="Q593" i="16"/>
  <c r="L593" i="16"/>
  <c r="P593" i="16"/>
  <c r="F593" i="16"/>
  <c r="G593" i="16"/>
  <c r="I593" i="16"/>
  <c r="J593" i="16"/>
  <c r="D593" i="16"/>
  <c r="M593" i="16"/>
  <c r="K593" i="16"/>
  <c r="C593" i="16"/>
  <c r="R616" i="16"/>
  <c r="E593" i="16"/>
  <c r="H593" i="16"/>
  <c r="N593" i="16"/>
  <c r="O593" i="16"/>
  <c r="F412" i="4"/>
  <c r="E409" i="4"/>
  <c r="O596" i="16"/>
  <c r="C596" i="16"/>
  <c r="G596" i="16"/>
  <c r="E596" i="16"/>
  <c r="J596" i="16"/>
  <c r="K596" i="16"/>
  <c r="L596" i="16"/>
  <c r="F596" i="16"/>
  <c r="H596" i="16"/>
  <c r="D596" i="16"/>
  <c r="M596" i="16"/>
  <c r="P596" i="16"/>
  <c r="N596" i="16"/>
  <c r="I596" i="16"/>
  <c r="Q596" i="16"/>
  <c r="F403" i="4"/>
  <c r="Q412" i="4"/>
  <c r="P412" i="4"/>
  <c r="H406" i="4"/>
  <c r="Q789" i="4"/>
  <c r="P789" i="4"/>
  <c r="O789" i="4"/>
  <c r="H810" i="4"/>
  <c r="I801" i="4"/>
  <c r="Q813" i="4"/>
  <c r="H801" i="4"/>
  <c r="L813" i="4"/>
  <c r="N789" i="4"/>
  <c r="F789" i="4"/>
  <c r="M217" i="16"/>
  <c r="K217" i="16"/>
  <c r="D15" i="18"/>
  <c r="C14" i="18"/>
  <c r="B15" i="17"/>
  <c r="A14" i="17"/>
  <c r="J217" i="16"/>
  <c r="G217" i="16"/>
  <c r="L217" i="16"/>
  <c r="F217" i="16"/>
  <c r="D217" i="16"/>
  <c r="C217" i="16"/>
  <c r="E217" i="16"/>
  <c r="H217" i="16"/>
  <c r="Q217" i="16"/>
  <c r="A228" i="16"/>
  <c r="B229" i="16"/>
  <c r="B28" i="16"/>
  <c r="A27" i="16"/>
  <c r="B430" i="16"/>
  <c r="A429" i="16"/>
  <c r="K412" i="4"/>
  <c r="H798" i="4"/>
  <c r="J409" i="4"/>
  <c r="K795" i="4"/>
  <c r="J795" i="4"/>
  <c r="D810" i="4"/>
  <c r="C810" i="4"/>
  <c r="C807" i="4"/>
  <c r="D798" i="4"/>
  <c r="O798" i="4"/>
  <c r="G810" i="4"/>
  <c r="P810" i="4"/>
  <c r="O810" i="4"/>
  <c r="K798" i="4"/>
  <c r="C795" i="4"/>
  <c r="G798" i="4"/>
  <c r="N798" i="4"/>
  <c r="N795" i="4"/>
  <c r="Q795" i="4"/>
  <c r="N810" i="4"/>
  <c r="J810" i="4"/>
  <c r="E391" i="4"/>
  <c r="P391" i="4"/>
  <c r="O391" i="4"/>
  <c r="K391" i="4"/>
  <c r="O406" i="4"/>
  <c r="O409" i="4"/>
  <c r="L810" i="4"/>
  <c r="G807" i="4"/>
  <c r="P798" i="4"/>
  <c r="O795" i="4"/>
  <c r="F792" i="4"/>
  <c r="K810" i="4"/>
  <c r="I804" i="4"/>
  <c r="C798" i="4"/>
  <c r="E792" i="4"/>
  <c r="Q807" i="4"/>
  <c r="F798" i="4"/>
  <c r="E795" i="4"/>
  <c r="K792" i="4"/>
  <c r="P804" i="4"/>
  <c r="E810" i="4"/>
  <c r="L807" i="4"/>
  <c r="J391" i="4"/>
  <c r="P807" i="4"/>
  <c r="K807" i="4"/>
  <c r="F804" i="4"/>
  <c r="J807" i="4"/>
  <c r="F810" i="4"/>
  <c r="J798" i="4"/>
  <c r="I795" i="4"/>
  <c r="O804" i="4"/>
  <c r="H795" i="4"/>
  <c r="Q391" i="4"/>
  <c r="L391" i="4"/>
  <c r="C391" i="4"/>
  <c r="M391" i="4"/>
  <c r="D391" i="4"/>
  <c r="N391" i="4"/>
  <c r="G406" i="4"/>
  <c r="H397" i="4"/>
  <c r="C394" i="4"/>
  <c r="J406" i="4"/>
  <c r="F394" i="4"/>
  <c r="I406" i="4"/>
  <c r="I394" i="4"/>
  <c r="P406" i="4"/>
  <c r="P394" i="4"/>
  <c r="Q394" i="4"/>
  <c r="D394" i="4"/>
  <c r="K406" i="4"/>
  <c r="M400" i="4"/>
  <c r="G394" i="4"/>
  <c r="N406" i="4"/>
  <c r="J394" i="4"/>
  <c r="M406" i="4"/>
  <c r="M394" i="4"/>
  <c r="D406" i="4"/>
  <c r="C406" i="4"/>
  <c r="O394" i="4"/>
  <c r="F406" i="4"/>
  <c r="E406" i="4"/>
  <c r="E394" i="4"/>
  <c r="H394" i="4"/>
  <c r="F807" i="4"/>
  <c r="E804" i="4"/>
  <c r="Q792" i="4"/>
  <c r="M807" i="4"/>
  <c r="L804" i="4"/>
  <c r="H792" i="4"/>
  <c r="K804" i="4"/>
  <c r="C792" i="4"/>
  <c r="M798" i="4"/>
  <c r="H807" i="4"/>
  <c r="D795" i="4"/>
  <c r="Q798" i="4"/>
  <c r="L409" i="4"/>
  <c r="F409" i="4"/>
  <c r="Q409" i="4"/>
  <c r="H412" i="4"/>
  <c r="G409" i="4"/>
  <c r="C412" i="4"/>
  <c r="N412" i="4"/>
  <c r="M409" i="4"/>
  <c r="N792" i="4"/>
  <c r="Q804" i="4"/>
  <c r="M792" i="4"/>
  <c r="I807" i="4"/>
  <c r="H804" i="4"/>
  <c r="D792" i="4"/>
  <c r="C804" i="4"/>
  <c r="M810" i="4"/>
  <c r="I798" i="4"/>
  <c r="D807" i="4"/>
  <c r="B623" i="4"/>
  <c r="A622" i="4"/>
  <c r="M412" i="4"/>
  <c r="L412" i="4"/>
  <c r="K409" i="4"/>
  <c r="G412" i="4"/>
  <c r="I412" i="4"/>
  <c r="H409" i="4"/>
  <c r="I391" i="4"/>
  <c r="H391" i="4"/>
  <c r="G391" i="4"/>
  <c r="F391" i="4"/>
  <c r="E412" i="4"/>
  <c r="D409" i="4"/>
  <c r="F415" i="4"/>
  <c r="D412" i="4"/>
  <c r="C409" i="4"/>
  <c r="O397" i="4"/>
  <c r="M415" i="4"/>
  <c r="O412" i="4"/>
  <c r="N409" i="4"/>
  <c r="O807" i="4"/>
  <c r="N804" i="4"/>
  <c r="J792" i="4"/>
  <c r="N807" i="4"/>
  <c r="M804" i="4"/>
  <c r="I792" i="4"/>
  <c r="D804" i="4"/>
  <c r="P792" i="4"/>
  <c r="O792" i="4"/>
  <c r="I810" i="4"/>
  <c r="P795" i="4"/>
  <c r="E403" i="4"/>
  <c r="Q403" i="4"/>
  <c r="N403" i="4"/>
  <c r="J403" i="4"/>
  <c r="J415" i="4"/>
  <c r="E415" i="4"/>
  <c r="I415" i="4"/>
  <c r="L415" i="4"/>
  <c r="D400" i="4"/>
  <c r="P397" i="4"/>
  <c r="D397" i="4"/>
  <c r="K397" i="4"/>
  <c r="I400" i="4"/>
  <c r="N415" i="4"/>
  <c r="P400" i="4"/>
  <c r="C397" i="4"/>
  <c r="Q415" i="4"/>
  <c r="L397" i="4"/>
  <c r="P415" i="4"/>
  <c r="D415" i="4"/>
  <c r="G415" i="4"/>
  <c r="Q400" i="4"/>
  <c r="I403" i="4"/>
  <c r="H400" i="4"/>
  <c r="G397" i="4"/>
  <c r="L403" i="4"/>
  <c r="K400" i="4"/>
  <c r="J397" i="4"/>
  <c r="H415" i="4"/>
  <c r="C403" i="4"/>
  <c r="Q397" i="4"/>
  <c r="O415" i="4"/>
  <c r="H403" i="4"/>
  <c r="G400" i="4"/>
  <c r="F397" i="4"/>
  <c r="O403" i="4"/>
  <c r="N400" i="4"/>
  <c r="M397" i="4"/>
  <c r="K415" i="4"/>
  <c r="A223" i="4"/>
  <c r="B224" i="4"/>
  <c r="D403" i="4"/>
  <c r="C400" i="4"/>
  <c r="K403" i="4"/>
  <c r="J400" i="4"/>
  <c r="I397" i="4"/>
  <c r="E400" i="4"/>
  <c r="M403" i="4"/>
  <c r="L400" i="4"/>
  <c r="P403" i="4"/>
  <c r="O400" i="4"/>
  <c r="N397" i="4"/>
  <c r="D181" i="12"/>
  <c r="E181" i="12"/>
  <c r="F181" i="12"/>
  <c r="G181" i="12"/>
  <c r="H181" i="12"/>
  <c r="I181" i="12"/>
  <c r="J181" i="12"/>
  <c r="K181" i="12"/>
  <c r="L181" i="12"/>
  <c r="M181" i="12"/>
  <c r="N181" i="12"/>
  <c r="O181" i="12"/>
  <c r="P181" i="12"/>
  <c r="C181" i="12"/>
  <c r="D181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C181" i="1"/>
  <c r="J192" i="4"/>
  <c r="D192" i="4"/>
  <c r="E192" i="4"/>
  <c r="F192" i="4"/>
  <c r="G192" i="4"/>
  <c r="H192" i="4"/>
  <c r="I192" i="4"/>
  <c r="K192" i="4"/>
  <c r="L192" i="4"/>
  <c r="M192" i="4"/>
  <c r="N192" i="4"/>
  <c r="O192" i="4"/>
  <c r="P192" i="4"/>
  <c r="Q192" i="4"/>
  <c r="C192" i="4"/>
  <c r="G617" i="16" l="1"/>
  <c r="E617" i="16"/>
  <c r="F617" i="16"/>
  <c r="H617" i="16"/>
  <c r="L617" i="16"/>
  <c r="I617" i="16"/>
  <c r="C617" i="16"/>
  <c r="Q617" i="16"/>
  <c r="N617" i="16"/>
  <c r="D617" i="16"/>
  <c r="P617" i="16"/>
  <c r="J617" i="16"/>
  <c r="K617" i="16"/>
  <c r="M617" i="16"/>
  <c r="O617" i="16"/>
  <c r="D16" i="18"/>
  <c r="C15" i="18"/>
  <c r="B16" i="17"/>
  <c r="A15" i="17"/>
  <c r="B230" i="16"/>
  <c r="A229" i="16"/>
  <c r="B431" i="16"/>
  <c r="A430" i="16"/>
  <c r="B29" i="16"/>
  <c r="A28" i="16"/>
  <c r="B624" i="4"/>
  <c r="A623" i="4"/>
  <c r="B225" i="4"/>
  <c r="A224" i="4"/>
  <c r="J138" i="13"/>
  <c r="D202" i="12"/>
  <c r="E202" i="12"/>
  <c r="F202" i="12"/>
  <c r="G202" i="12"/>
  <c r="H202" i="12"/>
  <c r="I202" i="12"/>
  <c r="J202" i="12"/>
  <c r="K202" i="12"/>
  <c r="L202" i="12"/>
  <c r="M202" i="12"/>
  <c r="N202" i="12"/>
  <c r="O202" i="12"/>
  <c r="P202" i="12"/>
  <c r="C202" i="12"/>
  <c r="D199" i="12"/>
  <c r="E199" i="12"/>
  <c r="F199" i="12"/>
  <c r="G199" i="12"/>
  <c r="H199" i="12"/>
  <c r="I199" i="12"/>
  <c r="J199" i="12"/>
  <c r="K199" i="12"/>
  <c r="L199" i="12"/>
  <c r="M199" i="12"/>
  <c r="N199" i="12"/>
  <c r="O199" i="12"/>
  <c r="P199" i="12"/>
  <c r="C199" i="12"/>
  <c r="D196" i="12"/>
  <c r="E196" i="12"/>
  <c r="F196" i="12"/>
  <c r="G196" i="12"/>
  <c r="H196" i="12"/>
  <c r="I196" i="12"/>
  <c r="J196" i="12"/>
  <c r="K196" i="12"/>
  <c r="L196" i="12"/>
  <c r="M196" i="12"/>
  <c r="N196" i="12"/>
  <c r="O196" i="12"/>
  <c r="P196" i="12"/>
  <c r="C196" i="12"/>
  <c r="D193" i="12"/>
  <c r="E193" i="12"/>
  <c r="F193" i="12"/>
  <c r="G193" i="12"/>
  <c r="H193" i="12"/>
  <c r="I193" i="12"/>
  <c r="J193" i="12"/>
  <c r="K193" i="12"/>
  <c r="L193" i="12"/>
  <c r="M193" i="12"/>
  <c r="N193" i="12"/>
  <c r="O193" i="12"/>
  <c r="P193" i="12"/>
  <c r="C193" i="12"/>
  <c r="D190" i="12"/>
  <c r="E190" i="12"/>
  <c r="F190" i="12"/>
  <c r="G190" i="12"/>
  <c r="H190" i="12"/>
  <c r="I190" i="12"/>
  <c r="J190" i="12"/>
  <c r="K190" i="12"/>
  <c r="L190" i="12"/>
  <c r="M190" i="12"/>
  <c r="N190" i="12"/>
  <c r="O190" i="12"/>
  <c r="P190" i="12"/>
  <c r="C190" i="12"/>
  <c r="D187" i="12"/>
  <c r="E187" i="12"/>
  <c r="F187" i="12"/>
  <c r="G187" i="12"/>
  <c r="H187" i="12"/>
  <c r="I187" i="12"/>
  <c r="J187" i="12"/>
  <c r="K187" i="12"/>
  <c r="L187" i="12"/>
  <c r="M187" i="12"/>
  <c r="N187" i="12"/>
  <c r="O187" i="12"/>
  <c r="P187" i="12"/>
  <c r="C187" i="12"/>
  <c r="D184" i="12"/>
  <c r="E184" i="12"/>
  <c r="F184" i="12"/>
  <c r="G184" i="12"/>
  <c r="H184" i="12"/>
  <c r="I184" i="12"/>
  <c r="J184" i="12"/>
  <c r="K184" i="12"/>
  <c r="L184" i="12"/>
  <c r="M184" i="12"/>
  <c r="N184" i="12"/>
  <c r="O184" i="12"/>
  <c r="P184" i="12"/>
  <c r="C184" i="12"/>
  <c r="K205" i="12"/>
  <c r="D205" i="12"/>
  <c r="E205" i="12"/>
  <c r="F205" i="12"/>
  <c r="G205" i="12"/>
  <c r="H205" i="12"/>
  <c r="I205" i="12"/>
  <c r="J205" i="12"/>
  <c r="L205" i="12"/>
  <c r="M205" i="12"/>
  <c r="N205" i="12"/>
  <c r="O205" i="12"/>
  <c r="P205" i="12"/>
  <c r="C205" i="12"/>
  <c r="Q14" i="12"/>
  <c r="Q15" i="12"/>
  <c r="Q16" i="12"/>
  <c r="Q17" i="12"/>
  <c r="Q18" i="12"/>
  <c r="Q19" i="12"/>
  <c r="Q20" i="12"/>
  <c r="Q21" i="12"/>
  <c r="Q22" i="12"/>
  <c r="Q23" i="12"/>
  <c r="Q24" i="12"/>
  <c r="Q25" i="12"/>
  <c r="Q26" i="12"/>
  <c r="Q27" i="12"/>
  <c r="Q28" i="12"/>
  <c r="Q29" i="12"/>
  <c r="Q30" i="12"/>
  <c r="Q31" i="12"/>
  <c r="Q32" i="12"/>
  <c r="Q33" i="12"/>
  <c r="Q34" i="12"/>
  <c r="Q35" i="12"/>
  <c r="Q36" i="12"/>
  <c r="Q37" i="12"/>
  <c r="Q38" i="12"/>
  <c r="Q39" i="12"/>
  <c r="Q40" i="12"/>
  <c r="Q41" i="12"/>
  <c r="Q42" i="12"/>
  <c r="Q43" i="12"/>
  <c r="Q44" i="12"/>
  <c r="Q45" i="12"/>
  <c r="Q46" i="12"/>
  <c r="Q47" i="12"/>
  <c r="Q48" i="12"/>
  <c r="Q49" i="12"/>
  <c r="Q50" i="12"/>
  <c r="Q51" i="12"/>
  <c r="Q52" i="12"/>
  <c r="Q53" i="12"/>
  <c r="Q54" i="12"/>
  <c r="Q55" i="12"/>
  <c r="Q56" i="12"/>
  <c r="Q57" i="12"/>
  <c r="Q58" i="12"/>
  <c r="Q59" i="12"/>
  <c r="Q60" i="12"/>
  <c r="Q61" i="12"/>
  <c r="Q62" i="12"/>
  <c r="Q63" i="12"/>
  <c r="Q64" i="12"/>
  <c r="Q65" i="12"/>
  <c r="Q66" i="12"/>
  <c r="Q67" i="12"/>
  <c r="Q68" i="12"/>
  <c r="Q69" i="12"/>
  <c r="Q70" i="12"/>
  <c r="Q71" i="12"/>
  <c r="Q72" i="12"/>
  <c r="Q73" i="12"/>
  <c r="Q74" i="12"/>
  <c r="Q75" i="12"/>
  <c r="Q76" i="12"/>
  <c r="Q77" i="12"/>
  <c r="Q78" i="12"/>
  <c r="Q79" i="12"/>
  <c r="Q80" i="12"/>
  <c r="Q81" i="12"/>
  <c r="Q82" i="12"/>
  <c r="Q83" i="12"/>
  <c r="Q84" i="12"/>
  <c r="Q85" i="12"/>
  <c r="Q86" i="12"/>
  <c r="Q87" i="12"/>
  <c r="Q88" i="12"/>
  <c r="Q89" i="12"/>
  <c r="Q90" i="12"/>
  <c r="Q91" i="12"/>
  <c r="Q92" i="12"/>
  <c r="Q93" i="12"/>
  <c r="Q94" i="12"/>
  <c r="Q95" i="12"/>
  <c r="Q96" i="12"/>
  <c r="Q97" i="12"/>
  <c r="Q98" i="12"/>
  <c r="Q99" i="12"/>
  <c r="Q100" i="12"/>
  <c r="Q101" i="12"/>
  <c r="Q102" i="12"/>
  <c r="Q103" i="12"/>
  <c r="Q104" i="12"/>
  <c r="Q105" i="12"/>
  <c r="Q106" i="12"/>
  <c r="Q107" i="12"/>
  <c r="Q108" i="12"/>
  <c r="Q109" i="12"/>
  <c r="Q110" i="12"/>
  <c r="Q111" i="12"/>
  <c r="Q112" i="12"/>
  <c r="Q113" i="12"/>
  <c r="Q114" i="12"/>
  <c r="Q115" i="12"/>
  <c r="Q116" i="12"/>
  <c r="Q117" i="12"/>
  <c r="Q118" i="12"/>
  <c r="Q119" i="12"/>
  <c r="Q120" i="12"/>
  <c r="Q121" i="12"/>
  <c r="Q122" i="12"/>
  <c r="Q123" i="12"/>
  <c r="Q124" i="12"/>
  <c r="Q125" i="12"/>
  <c r="Q126" i="12"/>
  <c r="Q127" i="12"/>
  <c r="Q128" i="12"/>
  <c r="Q129" i="12"/>
  <c r="Q130" i="12"/>
  <c r="Q131" i="12"/>
  <c r="Q132" i="12"/>
  <c r="Q133" i="12"/>
  <c r="Q134" i="12"/>
  <c r="Q135" i="12"/>
  <c r="Q136" i="12"/>
  <c r="Q137" i="12"/>
  <c r="Q138" i="12"/>
  <c r="Q139" i="12"/>
  <c r="Q140" i="12"/>
  <c r="Q141" i="12"/>
  <c r="Q142" i="12"/>
  <c r="Q143" i="12"/>
  <c r="Q144" i="12"/>
  <c r="Q145" i="12"/>
  <c r="Q146" i="12"/>
  <c r="Q147" i="12"/>
  <c r="Q148" i="12"/>
  <c r="Q149" i="12"/>
  <c r="Q150" i="12"/>
  <c r="Q151" i="12"/>
  <c r="Q152" i="12"/>
  <c r="Q153" i="12"/>
  <c r="Q154" i="12"/>
  <c r="Q155" i="12"/>
  <c r="Q156" i="12"/>
  <c r="Q157" i="12"/>
  <c r="Q158" i="12"/>
  <c r="Q159" i="12"/>
  <c r="Q160" i="12"/>
  <c r="Q161" i="12"/>
  <c r="Q162" i="12"/>
  <c r="Q163" i="12"/>
  <c r="Q164" i="12"/>
  <c r="Q165" i="12"/>
  <c r="Q166" i="12"/>
  <c r="Q167" i="12"/>
  <c r="Q168" i="12"/>
  <c r="Q169" i="12"/>
  <c r="Q170" i="12"/>
  <c r="Q171" i="12"/>
  <c r="Q172" i="12"/>
  <c r="Q173" i="12"/>
  <c r="Q174" i="12"/>
  <c r="Q175" i="12"/>
  <c r="Q176" i="12"/>
  <c r="Q177" i="12"/>
  <c r="Q178" i="12"/>
  <c r="Q179" i="12"/>
  <c r="D202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C202" i="1"/>
  <c r="D199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C199" i="1"/>
  <c r="D196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C196" i="1"/>
  <c r="D193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C193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C190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C187" i="1"/>
  <c r="D184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C184" i="1"/>
  <c r="D205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C205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D611" i="4"/>
  <c r="E611" i="4"/>
  <c r="F611" i="4"/>
  <c r="G611" i="4"/>
  <c r="H611" i="4"/>
  <c r="I611" i="4"/>
  <c r="J611" i="4"/>
  <c r="K611" i="4"/>
  <c r="L611" i="4"/>
  <c r="M611" i="4"/>
  <c r="N611" i="4"/>
  <c r="O611" i="4"/>
  <c r="P611" i="4"/>
  <c r="Q611" i="4"/>
  <c r="C611" i="4"/>
  <c r="D608" i="4"/>
  <c r="E608" i="4"/>
  <c r="F608" i="4"/>
  <c r="G608" i="4"/>
  <c r="H608" i="4"/>
  <c r="I608" i="4"/>
  <c r="J608" i="4"/>
  <c r="K608" i="4"/>
  <c r="L608" i="4"/>
  <c r="M608" i="4"/>
  <c r="N608" i="4"/>
  <c r="O608" i="4"/>
  <c r="P608" i="4"/>
  <c r="Q608" i="4"/>
  <c r="C608" i="4"/>
  <c r="D605" i="4"/>
  <c r="E605" i="4"/>
  <c r="F605" i="4"/>
  <c r="G605" i="4"/>
  <c r="H605" i="4"/>
  <c r="I605" i="4"/>
  <c r="J605" i="4"/>
  <c r="K605" i="4"/>
  <c r="L605" i="4"/>
  <c r="M605" i="4"/>
  <c r="N605" i="4"/>
  <c r="O605" i="4"/>
  <c r="P605" i="4"/>
  <c r="Q605" i="4"/>
  <c r="C605" i="4"/>
  <c r="D602" i="4"/>
  <c r="E602" i="4"/>
  <c r="F602" i="4"/>
  <c r="G602" i="4"/>
  <c r="H602" i="4"/>
  <c r="I602" i="4"/>
  <c r="J602" i="4"/>
  <c r="K602" i="4"/>
  <c r="L602" i="4"/>
  <c r="M602" i="4"/>
  <c r="N602" i="4"/>
  <c r="O602" i="4"/>
  <c r="P602" i="4"/>
  <c r="Q602" i="4"/>
  <c r="C602" i="4"/>
  <c r="D599" i="4"/>
  <c r="E599" i="4"/>
  <c r="F599" i="4"/>
  <c r="G599" i="4"/>
  <c r="H599" i="4"/>
  <c r="I599" i="4"/>
  <c r="J599" i="4"/>
  <c r="K599" i="4"/>
  <c r="L599" i="4"/>
  <c r="M599" i="4"/>
  <c r="N599" i="4"/>
  <c r="O599" i="4"/>
  <c r="P599" i="4"/>
  <c r="Q599" i="4"/>
  <c r="C599" i="4"/>
  <c r="D596" i="4"/>
  <c r="E596" i="4"/>
  <c r="F596" i="4"/>
  <c r="G596" i="4"/>
  <c r="H596" i="4"/>
  <c r="I596" i="4"/>
  <c r="J596" i="4"/>
  <c r="K596" i="4"/>
  <c r="L596" i="4"/>
  <c r="M596" i="4"/>
  <c r="N596" i="4"/>
  <c r="O596" i="4"/>
  <c r="P596" i="4"/>
  <c r="Q596" i="4"/>
  <c r="C596" i="4"/>
  <c r="D593" i="4"/>
  <c r="E593" i="4"/>
  <c r="F593" i="4"/>
  <c r="G593" i="4"/>
  <c r="H593" i="4"/>
  <c r="I593" i="4"/>
  <c r="J593" i="4"/>
  <c r="K593" i="4"/>
  <c r="L593" i="4"/>
  <c r="M593" i="4"/>
  <c r="N593" i="4"/>
  <c r="O593" i="4"/>
  <c r="P593" i="4"/>
  <c r="Q593" i="4"/>
  <c r="C593" i="4"/>
  <c r="D590" i="4"/>
  <c r="D614" i="4" s="1"/>
  <c r="E590" i="4"/>
  <c r="E614" i="4" s="1"/>
  <c r="F590" i="4"/>
  <c r="F614" i="4" s="1"/>
  <c r="G590" i="4"/>
  <c r="G614" i="4" s="1"/>
  <c r="H590" i="4"/>
  <c r="H614" i="4" s="1"/>
  <c r="I590" i="4"/>
  <c r="I614" i="4" s="1"/>
  <c r="J590" i="4"/>
  <c r="J614" i="4" s="1"/>
  <c r="K590" i="4"/>
  <c r="K614" i="4" s="1"/>
  <c r="L590" i="4"/>
  <c r="L614" i="4" s="1"/>
  <c r="M590" i="4"/>
  <c r="M614" i="4" s="1"/>
  <c r="N590" i="4"/>
  <c r="N614" i="4" s="1"/>
  <c r="O590" i="4"/>
  <c r="O614" i="4" s="1"/>
  <c r="P590" i="4"/>
  <c r="P614" i="4" s="1"/>
  <c r="Q590" i="4"/>
  <c r="Q614" i="4" s="1"/>
  <c r="C590" i="4"/>
  <c r="C614" i="4" s="1"/>
  <c r="R423" i="4"/>
  <c r="R424" i="4"/>
  <c r="R425" i="4"/>
  <c r="R426" i="4"/>
  <c r="R427" i="4"/>
  <c r="R428" i="4"/>
  <c r="R429" i="4"/>
  <c r="R430" i="4"/>
  <c r="R431" i="4"/>
  <c r="R432" i="4"/>
  <c r="R433" i="4"/>
  <c r="R434" i="4"/>
  <c r="R435" i="4"/>
  <c r="R436" i="4"/>
  <c r="R437" i="4"/>
  <c r="R438" i="4"/>
  <c r="R439" i="4"/>
  <c r="R440" i="4"/>
  <c r="R441" i="4"/>
  <c r="R442" i="4"/>
  <c r="R443" i="4"/>
  <c r="R444" i="4"/>
  <c r="R445" i="4"/>
  <c r="R446" i="4"/>
  <c r="R447" i="4"/>
  <c r="R448" i="4"/>
  <c r="R449" i="4"/>
  <c r="R450" i="4"/>
  <c r="R451" i="4"/>
  <c r="R452" i="4"/>
  <c r="R453" i="4"/>
  <c r="R454" i="4"/>
  <c r="R455" i="4"/>
  <c r="R456" i="4"/>
  <c r="R457" i="4"/>
  <c r="R458" i="4"/>
  <c r="R459" i="4"/>
  <c r="R460" i="4"/>
  <c r="R461" i="4"/>
  <c r="R462" i="4"/>
  <c r="R463" i="4"/>
  <c r="R464" i="4"/>
  <c r="R465" i="4"/>
  <c r="R466" i="4"/>
  <c r="R467" i="4"/>
  <c r="R468" i="4"/>
  <c r="R469" i="4"/>
  <c r="R470" i="4"/>
  <c r="R471" i="4"/>
  <c r="R472" i="4"/>
  <c r="R473" i="4"/>
  <c r="R474" i="4"/>
  <c r="R475" i="4"/>
  <c r="R476" i="4"/>
  <c r="R477" i="4"/>
  <c r="R478" i="4"/>
  <c r="R479" i="4"/>
  <c r="R480" i="4"/>
  <c r="R481" i="4"/>
  <c r="R482" i="4"/>
  <c r="R483" i="4"/>
  <c r="R484" i="4"/>
  <c r="R485" i="4"/>
  <c r="R486" i="4"/>
  <c r="R487" i="4"/>
  <c r="R488" i="4"/>
  <c r="R489" i="4"/>
  <c r="R490" i="4"/>
  <c r="R491" i="4"/>
  <c r="R492" i="4"/>
  <c r="R493" i="4"/>
  <c r="R494" i="4"/>
  <c r="R495" i="4"/>
  <c r="R496" i="4"/>
  <c r="R497" i="4"/>
  <c r="R498" i="4"/>
  <c r="R499" i="4"/>
  <c r="R500" i="4"/>
  <c r="R501" i="4"/>
  <c r="R502" i="4"/>
  <c r="R503" i="4"/>
  <c r="R504" i="4"/>
  <c r="R505" i="4"/>
  <c r="R506" i="4"/>
  <c r="R507" i="4"/>
  <c r="R508" i="4"/>
  <c r="R509" i="4"/>
  <c r="R510" i="4"/>
  <c r="R511" i="4"/>
  <c r="R512" i="4"/>
  <c r="R513" i="4"/>
  <c r="R514" i="4"/>
  <c r="R515" i="4"/>
  <c r="R516" i="4"/>
  <c r="R517" i="4"/>
  <c r="R518" i="4"/>
  <c r="R519" i="4"/>
  <c r="R520" i="4"/>
  <c r="R521" i="4"/>
  <c r="R522" i="4"/>
  <c r="R523" i="4"/>
  <c r="R524" i="4"/>
  <c r="R525" i="4"/>
  <c r="R526" i="4"/>
  <c r="R527" i="4"/>
  <c r="R528" i="4"/>
  <c r="R529" i="4"/>
  <c r="R530" i="4"/>
  <c r="R531" i="4"/>
  <c r="R532" i="4"/>
  <c r="R533" i="4"/>
  <c r="R534" i="4"/>
  <c r="R535" i="4"/>
  <c r="R536" i="4"/>
  <c r="R537" i="4"/>
  <c r="R538" i="4"/>
  <c r="R539" i="4"/>
  <c r="R540" i="4"/>
  <c r="R541" i="4"/>
  <c r="R542" i="4"/>
  <c r="R543" i="4"/>
  <c r="R544" i="4"/>
  <c r="R545" i="4"/>
  <c r="R546" i="4"/>
  <c r="R547" i="4"/>
  <c r="R548" i="4"/>
  <c r="R549" i="4"/>
  <c r="R550" i="4"/>
  <c r="R551" i="4"/>
  <c r="R552" i="4"/>
  <c r="R553" i="4"/>
  <c r="R554" i="4"/>
  <c r="R555" i="4"/>
  <c r="R556" i="4"/>
  <c r="R557" i="4"/>
  <c r="R558" i="4"/>
  <c r="R559" i="4"/>
  <c r="R560" i="4"/>
  <c r="R561" i="4"/>
  <c r="R562" i="4"/>
  <c r="R563" i="4"/>
  <c r="R564" i="4"/>
  <c r="R565" i="4"/>
  <c r="R566" i="4"/>
  <c r="R567" i="4"/>
  <c r="R568" i="4"/>
  <c r="R569" i="4"/>
  <c r="R570" i="4"/>
  <c r="R571" i="4"/>
  <c r="R572" i="4"/>
  <c r="R573" i="4"/>
  <c r="R574" i="4"/>
  <c r="R575" i="4"/>
  <c r="R576" i="4"/>
  <c r="R577" i="4"/>
  <c r="R578" i="4"/>
  <c r="R579" i="4"/>
  <c r="R580" i="4"/>
  <c r="R581" i="4"/>
  <c r="R582" i="4"/>
  <c r="R583" i="4"/>
  <c r="R584" i="4"/>
  <c r="R585" i="4"/>
  <c r="R586" i="4"/>
  <c r="R587" i="4"/>
  <c r="R588" i="4"/>
  <c r="D216" i="4"/>
  <c r="E216" i="4"/>
  <c r="F216" i="4"/>
  <c r="G216" i="4"/>
  <c r="H216" i="4"/>
  <c r="I216" i="4"/>
  <c r="J216" i="4"/>
  <c r="K216" i="4"/>
  <c r="L216" i="4"/>
  <c r="M216" i="4"/>
  <c r="N216" i="4"/>
  <c r="O216" i="4"/>
  <c r="P216" i="4"/>
  <c r="Q216" i="4"/>
  <c r="C216" i="4"/>
  <c r="D213" i="4"/>
  <c r="E213" i="4"/>
  <c r="F213" i="4"/>
  <c r="G213" i="4"/>
  <c r="H213" i="4"/>
  <c r="I213" i="4"/>
  <c r="J213" i="4"/>
  <c r="K213" i="4"/>
  <c r="L213" i="4"/>
  <c r="M213" i="4"/>
  <c r="N213" i="4"/>
  <c r="O213" i="4"/>
  <c r="P213" i="4"/>
  <c r="Q213" i="4"/>
  <c r="C213" i="4"/>
  <c r="D210" i="4"/>
  <c r="E210" i="4"/>
  <c r="F210" i="4"/>
  <c r="G210" i="4"/>
  <c r="H210" i="4"/>
  <c r="I210" i="4"/>
  <c r="J210" i="4"/>
  <c r="K210" i="4"/>
  <c r="L210" i="4"/>
  <c r="M210" i="4"/>
  <c r="N210" i="4"/>
  <c r="O210" i="4"/>
  <c r="P210" i="4"/>
  <c r="Q210" i="4"/>
  <c r="C210" i="4"/>
  <c r="D207" i="4"/>
  <c r="E207" i="4"/>
  <c r="F207" i="4"/>
  <c r="G207" i="4"/>
  <c r="H207" i="4"/>
  <c r="I207" i="4"/>
  <c r="J207" i="4"/>
  <c r="K207" i="4"/>
  <c r="L207" i="4"/>
  <c r="M207" i="4"/>
  <c r="N207" i="4"/>
  <c r="O207" i="4"/>
  <c r="P207" i="4"/>
  <c r="Q207" i="4"/>
  <c r="C207" i="4"/>
  <c r="D204" i="4"/>
  <c r="E204" i="4"/>
  <c r="F204" i="4"/>
  <c r="G204" i="4"/>
  <c r="H204" i="4"/>
  <c r="I204" i="4"/>
  <c r="J204" i="4"/>
  <c r="K204" i="4"/>
  <c r="L204" i="4"/>
  <c r="M204" i="4"/>
  <c r="N204" i="4"/>
  <c r="O204" i="4"/>
  <c r="P204" i="4"/>
  <c r="Q204" i="4"/>
  <c r="C204" i="4"/>
  <c r="D201" i="4"/>
  <c r="E201" i="4"/>
  <c r="F201" i="4"/>
  <c r="G201" i="4"/>
  <c r="H201" i="4"/>
  <c r="I201" i="4"/>
  <c r="J201" i="4"/>
  <c r="K201" i="4"/>
  <c r="L201" i="4"/>
  <c r="M201" i="4"/>
  <c r="N201" i="4"/>
  <c r="O201" i="4"/>
  <c r="P201" i="4"/>
  <c r="Q201" i="4"/>
  <c r="C201" i="4"/>
  <c r="D198" i="4"/>
  <c r="E198" i="4"/>
  <c r="F198" i="4"/>
  <c r="G198" i="4"/>
  <c r="H198" i="4"/>
  <c r="I198" i="4"/>
  <c r="J198" i="4"/>
  <c r="K198" i="4"/>
  <c r="L198" i="4"/>
  <c r="M198" i="4"/>
  <c r="N198" i="4"/>
  <c r="O198" i="4"/>
  <c r="P198" i="4"/>
  <c r="Q198" i="4"/>
  <c r="C198" i="4"/>
  <c r="D195" i="4"/>
  <c r="E195" i="4"/>
  <c r="F195" i="4"/>
  <c r="G195" i="4"/>
  <c r="H195" i="4"/>
  <c r="I195" i="4"/>
  <c r="J195" i="4"/>
  <c r="K195" i="4"/>
  <c r="L195" i="4"/>
  <c r="M195" i="4"/>
  <c r="N195" i="4"/>
  <c r="O195" i="4"/>
  <c r="P195" i="4"/>
  <c r="Q195" i="4"/>
  <c r="C195" i="4"/>
  <c r="Q187" i="12" l="1"/>
  <c r="C188" i="12" s="1"/>
  <c r="Q202" i="12"/>
  <c r="Q199" i="12"/>
  <c r="G200" i="12" s="1"/>
  <c r="Q196" i="12"/>
  <c r="G197" i="12" s="1"/>
  <c r="Q193" i="12"/>
  <c r="K194" i="12" s="1"/>
  <c r="Q190" i="12"/>
  <c r="I191" i="12" s="1"/>
  <c r="I197" i="12"/>
  <c r="E197" i="12"/>
  <c r="K200" i="12"/>
  <c r="C203" i="12"/>
  <c r="M203" i="12"/>
  <c r="I203" i="12"/>
  <c r="E203" i="12"/>
  <c r="P197" i="12"/>
  <c r="L197" i="12"/>
  <c r="F200" i="12"/>
  <c r="P203" i="12"/>
  <c r="L203" i="12"/>
  <c r="H203" i="12"/>
  <c r="D203" i="12"/>
  <c r="I194" i="12"/>
  <c r="E194" i="12"/>
  <c r="M200" i="12"/>
  <c r="I200" i="12"/>
  <c r="E200" i="12"/>
  <c r="O203" i="12"/>
  <c r="K203" i="12"/>
  <c r="G203" i="12"/>
  <c r="L194" i="12"/>
  <c r="H194" i="12"/>
  <c r="P200" i="12"/>
  <c r="L200" i="12"/>
  <c r="H200" i="12"/>
  <c r="D200" i="12"/>
  <c r="N203" i="12"/>
  <c r="J203" i="12"/>
  <c r="F203" i="12"/>
  <c r="N188" i="12"/>
  <c r="J188" i="12"/>
  <c r="F188" i="12"/>
  <c r="M188" i="12"/>
  <c r="E188" i="12"/>
  <c r="P188" i="12"/>
  <c r="H188" i="12"/>
  <c r="D188" i="12"/>
  <c r="O188" i="12"/>
  <c r="K188" i="12"/>
  <c r="Q202" i="1"/>
  <c r="C203" i="1" s="1"/>
  <c r="Q199" i="1"/>
  <c r="N200" i="1" s="1"/>
  <c r="Q190" i="1"/>
  <c r="C191" i="1" s="1"/>
  <c r="Q187" i="1"/>
  <c r="Q196" i="1"/>
  <c r="D197" i="1" s="1"/>
  <c r="Q193" i="1"/>
  <c r="J194" i="1" s="1"/>
  <c r="H187" i="13"/>
  <c r="I187" i="13"/>
  <c r="H202" i="13"/>
  <c r="J142" i="13"/>
  <c r="H199" i="13"/>
  <c r="J131" i="13"/>
  <c r="J127" i="13"/>
  <c r="H196" i="13"/>
  <c r="H193" i="13"/>
  <c r="J178" i="13"/>
  <c r="J170" i="13"/>
  <c r="J162" i="13"/>
  <c r="G202" i="13"/>
  <c r="J154" i="13"/>
  <c r="G199" i="13"/>
  <c r="J130" i="13"/>
  <c r="J130" i="15"/>
  <c r="G196" i="13"/>
  <c r="F193" i="13"/>
  <c r="J84" i="15"/>
  <c r="G193" i="13"/>
  <c r="H190" i="13"/>
  <c r="F202" i="13"/>
  <c r="E199" i="13"/>
  <c r="F199" i="13"/>
  <c r="I196" i="13"/>
  <c r="F196" i="13"/>
  <c r="I193" i="13"/>
  <c r="E193" i="13"/>
  <c r="I190" i="13"/>
  <c r="E190" i="13"/>
  <c r="F190" i="13"/>
  <c r="I202" i="13"/>
  <c r="E202" i="13"/>
  <c r="I199" i="13"/>
  <c r="E196" i="13"/>
  <c r="E187" i="13"/>
  <c r="G187" i="13"/>
  <c r="F187" i="13"/>
  <c r="J177" i="13"/>
  <c r="J169" i="13"/>
  <c r="J161" i="13"/>
  <c r="J153" i="13"/>
  <c r="J140" i="13"/>
  <c r="J136" i="13"/>
  <c r="J133" i="13"/>
  <c r="J125" i="13"/>
  <c r="J121" i="13"/>
  <c r="G190" i="13"/>
  <c r="J148" i="13"/>
  <c r="J146" i="13"/>
  <c r="J132" i="13"/>
  <c r="J124" i="13"/>
  <c r="J120" i="13"/>
  <c r="J112" i="13"/>
  <c r="J104" i="13"/>
  <c r="D17" i="18"/>
  <c r="C16" i="18"/>
  <c r="B17" i="17"/>
  <c r="A16" i="17"/>
  <c r="O200" i="1"/>
  <c r="P200" i="1"/>
  <c r="F200" i="1"/>
  <c r="G200" i="1"/>
  <c r="C200" i="1"/>
  <c r="O191" i="1"/>
  <c r="I191" i="1"/>
  <c r="E197" i="1"/>
  <c r="M197" i="1"/>
  <c r="L194" i="1"/>
  <c r="D194" i="1"/>
  <c r="D200" i="1"/>
  <c r="E191" i="1"/>
  <c r="I200" i="1"/>
  <c r="E200" i="1"/>
  <c r="D203" i="1"/>
  <c r="I203" i="1"/>
  <c r="J200" i="1"/>
  <c r="O194" i="1"/>
  <c r="K191" i="1"/>
  <c r="J171" i="15"/>
  <c r="J191" i="1"/>
  <c r="K200" i="1"/>
  <c r="J203" i="1"/>
  <c r="P199" i="14"/>
  <c r="L199" i="14"/>
  <c r="P187" i="14"/>
  <c r="D187" i="14"/>
  <c r="C193" i="14"/>
  <c r="O190" i="14"/>
  <c r="K190" i="14"/>
  <c r="G190" i="14"/>
  <c r="J125" i="15"/>
  <c r="J75" i="15"/>
  <c r="J59" i="15"/>
  <c r="J35" i="15"/>
  <c r="J27" i="15"/>
  <c r="J19" i="15"/>
  <c r="N193" i="14"/>
  <c r="J179" i="15"/>
  <c r="J166" i="11"/>
  <c r="J165" i="11"/>
  <c r="J128" i="15"/>
  <c r="M196" i="14"/>
  <c r="I196" i="14"/>
  <c r="E196" i="14"/>
  <c r="O202" i="14"/>
  <c r="K202" i="14"/>
  <c r="G202" i="14"/>
  <c r="O196" i="14"/>
  <c r="K196" i="14"/>
  <c r="G196" i="14"/>
  <c r="C196" i="14"/>
  <c r="O193" i="14"/>
  <c r="K193" i="14"/>
  <c r="G193" i="14"/>
  <c r="C190" i="14"/>
  <c r="O187" i="14"/>
  <c r="K187" i="14"/>
  <c r="G187" i="14"/>
  <c r="C187" i="14"/>
  <c r="J91" i="15"/>
  <c r="J67" i="15"/>
  <c r="J43" i="15"/>
  <c r="N199" i="14"/>
  <c r="J199" i="14"/>
  <c r="F199" i="14"/>
  <c r="N196" i="14"/>
  <c r="J196" i="14"/>
  <c r="F196" i="14"/>
  <c r="N190" i="14"/>
  <c r="J190" i="14"/>
  <c r="F190" i="14"/>
  <c r="N187" i="14"/>
  <c r="J187" i="14"/>
  <c r="F187" i="14"/>
  <c r="M193" i="14"/>
  <c r="I193" i="14"/>
  <c r="E193" i="14"/>
  <c r="M190" i="14"/>
  <c r="I190" i="14"/>
  <c r="E190" i="14"/>
  <c r="M187" i="14"/>
  <c r="I187" i="14"/>
  <c r="E187" i="14"/>
  <c r="J163" i="15"/>
  <c r="H202" i="11"/>
  <c r="J119" i="11"/>
  <c r="H199" i="14"/>
  <c r="D199" i="14"/>
  <c r="J193" i="14"/>
  <c r="F193" i="14"/>
  <c r="L187" i="14"/>
  <c r="H187" i="14"/>
  <c r="I193" i="15"/>
  <c r="J111" i="11"/>
  <c r="J111" i="15"/>
  <c r="H187" i="15"/>
  <c r="E187" i="11"/>
  <c r="G187" i="11"/>
  <c r="I190" i="11"/>
  <c r="E193" i="11"/>
  <c r="G193" i="11"/>
  <c r="H196" i="11"/>
  <c r="I199" i="11"/>
  <c r="I202" i="11"/>
  <c r="C202" i="14"/>
  <c r="O199" i="14"/>
  <c r="K199" i="14"/>
  <c r="G199" i="14"/>
  <c r="C199" i="14"/>
  <c r="H202" i="15"/>
  <c r="H196" i="15"/>
  <c r="J169" i="15"/>
  <c r="N202" i="14"/>
  <c r="F202" i="14"/>
  <c r="J165" i="15"/>
  <c r="H199" i="11"/>
  <c r="J99" i="15"/>
  <c r="H193" i="15"/>
  <c r="H190" i="15"/>
  <c r="J51" i="15"/>
  <c r="J177" i="15"/>
  <c r="J126" i="15"/>
  <c r="J118" i="15"/>
  <c r="G196" i="15"/>
  <c r="G193" i="15"/>
  <c r="G190" i="15"/>
  <c r="G187" i="15"/>
  <c r="J14" i="15"/>
  <c r="F187" i="11"/>
  <c r="H190" i="11"/>
  <c r="F193" i="11"/>
  <c r="G196" i="11"/>
  <c r="G199" i="11"/>
  <c r="J202" i="14"/>
  <c r="J161" i="15"/>
  <c r="F202" i="11"/>
  <c r="F202" i="15"/>
  <c r="F199" i="15"/>
  <c r="J123" i="15"/>
  <c r="J121" i="15"/>
  <c r="J117" i="15"/>
  <c r="J115" i="15"/>
  <c r="J113" i="15"/>
  <c r="F196" i="11"/>
  <c r="F196" i="15"/>
  <c r="J105" i="15"/>
  <c r="J100" i="11"/>
  <c r="F193" i="15"/>
  <c r="F190" i="15"/>
  <c r="F187" i="15"/>
  <c r="I187" i="11"/>
  <c r="E190" i="11"/>
  <c r="G190" i="11"/>
  <c r="I193" i="11"/>
  <c r="E196" i="11"/>
  <c r="E199" i="11"/>
  <c r="F199" i="11"/>
  <c r="G202" i="11"/>
  <c r="M202" i="14"/>
  <c r="I202" i="14"/>
  <c r="E202" i="14"/>
  <c r="M199" i="14"/>
  <c r="I199" i="14"/>
  <c r="E199" i="14"/>
  <c r="H199" i="15"/>
  <c r="J170" i="11"/>
  <c r="J170" i="15"/>
  <c r="J103" i="15"/>
  <c r="J83" i="15"/>
  <c r="G199" i="15"/>
  <c r="J122" i="15"/>
  <c r="J114" i="15"/>
  <c r="J86" i="15"/>
  <c r="I202" i="15"/>
  <c r="I199" i="15"/>
  <c r="E199" i="15"/>
  <c r="J127" i="15"/>
  <c r="J124" i="15"/>
  <c r="J120" i="15"/>
  <c r="J116" i="15"/>
  <c r="I196" i="15"/>
  <c r="J92" i="15"/>
  <c r="E193" i="15"/>
  <c r="J76" i="15"/>
  <c r="J60" i="15"/>
  <c r="I190" i="15"/>
  <c r="E190" i="15"/>
  <c r="J52" i="15"/>
  <c r="I187" i="15"/>
  <c r="E187" i="15"/>
  <c r="H187" i="11"/>
  <c r="F190" i="11"/>
  <c r="H193" i="11"/>
  <c r="I196" i="11"/>
  <c r="E202" i="11"/>
  <c r="P202" i="14"/>
  <c r="L202" i="14"/>
  <c r="H202" i="14"/>
  <c r="D202" i="14"/>
  <c r="P196" i="14"/>
  <c r="L196" i="14"/>
  <c r="H196" i="14"/>
  <c r="D196" i="14"/>
  <c r="P193" i="14"/>
  <c r="L193" i="14"/>
  <c r="H193" i="14"/>
  <c r="D193" i="14"/>
  <c r="P190" i="14"/>
  <c r="L190" i="14"/>
  <c r="H190" i="14"/>
  <c r="D190" i="14"/>
  <c r="J119" i="15"/>
  <c r="Q77" i="14"/>
  <c r="Q72" i="14"/>
  <c r="B30" i="16"/>
  <c r="A29" i="16"/>
  <c r="B432" i="16"/>
  <c r="A431" i="16"/>
  <c r="B231" i="16"/>
  <c r="A230" i="16"/>
  <c r="B625" i="4"/>
  <c r="A624" i="4"/>
  <c r="B226" i="4"/>
  <c r="A225" i="4"/>
  <c r="J176" i="15"/>
  <c r="J168" i="15"/>
  <c r="J160" i="15"/>
  <c r="J152" i="15"/>
  <c r="J144" i="15"/>
  <c r="J136" i="15"/>
  <c r="J112" i="15"/>
  <c r="J106" i="15"/>
  <c r="J102" i="15"/>
  <c r="J94" i="15"/>
  <c r="J78" i="15"/>
  <c r="J178" i="15"/>
  <c r="J154" i="15"/>
  <c r="J101" i="15"/>
  <c r="J93" i="15"/>
  <c r="J85" i="15"/>
  <c r="J77" i="15"/>
  <c r="J61" i="15"/>
  <c r="J53" i="15"/>
  <c r="J109" i="15"/>
  <c r="J104" i="15"/>
  <c r="J107" i="15"/>
  <c r="J110" i="15"/>
  <c r="J153" i="15"/>
  <c r="J145" i="15"/>
  <c r="J137" i="15"/>
  <c r="J129" i="15"/>
  <c r="J68" i="15"/>
  <c r="J44" i="15"/>
  <c r="J36" i="15"/>
  <c r="J28" i="15"/>
  <c r="J20" i="15"/>
  <c r="J146" i="15"/>
  <c r="J138" i="15"/>
  <c r="J69" i="15"/>
  <c r="J45" i="15"/>
  <c r="J37" i="15"/>
  <c r="J29" i="15"/>
  <c r="J21" i="15"/>
  <c r="J155" i="15"/>
  <c r="J147" i="15"/>
  <c r="J139" i="15"/>
  <c r="J131" i="15"/>
  <c r="J70" i="15"/>
  <c r="J62" i="15"/>
  <c r="J54" i="15"/>
  <c r="J46" i="15"/>
  <c r="J38" i="15"/>
  <c r="J30" i="15"/>
  <c r="J22" i="15"/>
  <c r="J172" i="15"/>
  <c r="J164" i="15"/>
  <c r="J148" i="15"/>
  <c r="J140" i="15"/>
  <c r="J132" i="15"/>
  <c r="J95" i="15"/>
  <c r="J87" i="15"/>
  <c r="J79" i="15"/>
  <c r="J71" i="15"/>
  <c r="J63" i="15"/>
  <c r="J55" i="15"/>
  <c r="J47" i="15"/>
  <c r="J39" i="15"/>
  <c r="J31" i="15"/>
  <c r="J23" i="15"/>
  <c r="J15" i="15"/>
  <c r="J173" i="15"/>
  <c r="J157" i="15"/>
  <c r="J149" i="15"/>
  <c r="J141" i="15"/>
  <c r="J133" i="15"/>
  <c r="J96" i="15"/>
  <c r="J88" i="15"/>
  <c r="J80" i="15"/>
  <c r="J72" i="15"/>
  <c r="J64" i="15"/>
  <c r="J56" i="15"/>
  <c r="J48" i="15"/>
  <c r="J40" i="15"/>
  <c r="J32" i="15"/>
  <c r="J24" i="15"/>
  <c r="J16" i="15"/>
  <c r="J174" i="15"/>
  <c r="J166" i="15"/>
  <c r="J158" i="15"/>
  <c r="J150" i="15"/>
  <c r="J142" i="15"/>
  <c r="J134" i="15"/>
  <c r="J97" i="15"/>
  <c r="J89" i="15"/>
  <c r="J81" i="15"/>
  <c r="J73" i="15"/>
  <c r="J65" i="15"/>
  <c r="J57" i="15"/>
  <c r="J49" i="15"/>
  <c r="J41" i="15"/>
  <c r="J33" i="15"/>
  <c r="J25" i="15"/>
  <c r="J17" i="15"/>
  <c r="J175" i="15"/>
  <c r="J167" i="15"/>
  <c r="J159" i="15"/>
  <c r="J151" i="15"/>
  <c r="J143" i="15"/>
  <c r="J135" i="15"/>
  <c r="J98" i="15"/>
  <c r="J90" i="15"/>
  <c r="J82" i="15"/>
  <c r="J74" i="15"/>
  <c r="J66" i="15"/>
  <c r="J58" i="15"/>
  <c r="J50" i="15"/>
  <c r="J42" i="15"/>
  <c r="J34" i="15"/>
  <c r="J26" i="15"/>
  <c r="J18" i="15"/>
  <c r="Q69" i="14"/>
  <c r="Q61" i="14"/>
  <c r="Q101" i="14"/>
  <c r="Q94" i="14"/>
  <c r="Q83" i="14"/>
  <c r="Q117" i="14"/>
  <c r="Q116" i="14"/>
  <c r="Q113" i="14"/>
  <c r="Q108" i="14"/>
  <c r="Q105" i="14"/>
  <c r="Q53" i="14"/>
  <c r="Q20" i="14"/>
  <c r="Q133" i="14"/>
  <c r="Q124" i="14"/>
  <c r="Q93" i="14"/>
  <c r="Q29" i="14"/>
  <c r="Q28" i="14"/>
  <c r="Q173" i="14"/>
  <c r="Q157" i="14"/>
  <c r="Q153" i="14"/>
  <c r="Q143" i="14"/>
  <c r="Q135" i="14"/>
  <c r="Q37" i="14"/>
  <c r="Q21" i="14"/>
  <c r="Q15" i="14"/>
  <c r="Q91" i="14"/>
  <c r="Q170" i="14"/>
  <c r="Q162" i="14"/>
  <c r="Q50" i="14"/>
  <c r="Q42" i="14"/>
  <c r="Q31" i="14"/>
  <c r="Q176" i="14"/>
  <c r="Q175" i="14"/>
  <c r="Q165" i="14"/>
  <c r="Q154" i="14"/>
  <c r="Q146" i="14"/>
  <c r="Q138" i="14"/>
  <c r="Q121" i="14"/>
  <c r="Q100" i="14"/>
  <c r="Q97" i="14"/>
  <c r="Q86" i="14"/>
  <c r="Q78" i="14"/>
  <c r="Q75" i="14"/>
  <c r="Q71" i="14"/>
  <c r="Q64" i="14"/>
  <c r="Q56" i="14"/>
  <c r="Q45" i="14"/>
  <c r="Q34" i="14"/>
  <c r="Q25" i="14"/>
  <c r="Q23" i="14"/>
  <c r="Q179" i="14"/>
  <c r="Q168" i="14"/>
  <c r="Q167" i="14"/>
  <c r="Q160" i="14"/>
  <c r="Q159" i="14"/>
  <c r="Q149" i="14"/>
  <c r="Q141" i="14"/>
  <c r="Q130" i="14"/>
  <c r="Q122" i="14"/>
  <c r="Q92" i="14"/>
  <c r="Q89" i="14"/>
  <c r="Q81" i="14"/>
  <c r="Q67" i="14"/>
  <c r="Q63" i="14"/>
  <c r="Q59" i="14"/>
  <c r="Q48" i="14"/>
  <c r="Q40" i="14"/>
  <c r="Q26" i="14"/>
  <c r="Q174" i="14"/>
  <c r="Q171" i="14"/>
  <c r="Q163" i="14"/>
  <c r="Q152" i="14"/>
  <c r="Q151" i="14"/>
  <c r="Q144" i="14"/>
  <c r="Q136" i="14"/>
  <c r="Q127" i="14"/>
  <c r="Q125" i="14"/>
  <c r="Q119" i="14"/>
  <c r="Q114" i="14"/>
  <c r="Q106" i="14"/>
  <c r="Q84" i="14"/>
  <c r="Q76" i="14"/>
  <c r="Q73" i="14"/>
  <c r="Q62" i="14"/>
  <c r="Q54" i="14"/>
  <c r="Q51" i="14"/>
  <c r="Q47" i="14"/>
  <c r="Q43" i="14"/>
  <c r="Q32" i="14"/>
  <c r="Q177" i="14"/>
  <c r="Q166" i="14"/>
  <c r="Q158" i="14"/>
  <c r="Q155" i="14"/>
  <c r="Q147" i="14"/>
  <c r="Q139" i="14"/>
  <c r="Q128" i="14"/>
  <c r="Q120" i="14"/>
  <c r="Q110" i="14"/>
  <c r="Q109" i="14"/>
  <c r="Q102" i="14"/>
  <c r="Q98" i="14"/>
  <c r="Q87" i="14"/>
  <c r="Q65" i="14"/>
  <c r="Q57" i="14"/>
  <c r="Q46" i="14"/>
  <c r="Q38" i="14"/>
  <c r="Q35" i="14"/>
  <c r="Q24" i="14"/>
  <c r="Q17" i="14"/>
  <c r="Q172" i="14"/>
  <c r="Q164" i="14"/>
  <c r="Q150" i="14"/>
  <c r="Q142" i="14"/>
  <c r="Q134" i="14"/>
  <c r="Q131" i="14"/>
  <c r="Q123" i="14"/>
  <c r="Q112" i="14"/>
  <c r="Q111" i="14"/>
  <c r="Q104" i="14"/>
  <c r="Q90" i="14"/>
  <c r="Q82" i="14"/>
  <c r="Q68" i="14"/>
  <c r="Q60" i="14"/>
  <c r="Q52" i="14"/>
  <c r="Q49" i="14"/>
  <c r="Q44" i="14"/>
  <c r="Q41" i="14"/>
  <c r="Q30" i="14"/>
  <c r="Q27" i="14"/>
  <c r="Q18" i="14"/>
  <c r="Q16" i="14"/>
  <c r="Q156" i="14"/>
  <c r="Q148" i="14"/>
  <c r="Q145" i="14"/>
  <c r="Q140" i="14"/>
  <c r="Q137" i="14"/>
  <c r="Q126" i="14"/>
  <c r="Q118" i="14"/>
  <c r="Q115" i="14"/>
  <c r="Q107" i="14"/>
  <c r="Q103" i="14"/>
  <c r="Q96" i="14"/>
  <c r="Q85" i="14"/>
  <c r="Q74" i="14"/>
  <c r="Q55" i="14"/>
  <c r="Q36" i="14"/>
  <c r="Q33" i="14"/>
  <c r="Q22" i="14"/>
  <c r="Q14" i="14"/>
  <c r="Q178" i="14"/>
  <c r="Q169" i="14"/>
  <c r="Q161" i="14"/>
  <c r="Q132" i="14"/>
  <c r="Q129" i="14"/>
  <c r="Q99" i="14"/>
  <c r="Q95" i="14"/>
  <c r="Q88" i="14"/>
  <c r="Q80" i="14"/>
  <c r="Q79" i="14"/>
  <c r="Q70" i="14"/>
  <c r="Q66" i="14"/>
  <c r="Q58" i="14"/>
  <c r="Q39" i="14"/>
  <c r="Q19" i="14"/>
  <c r="J173" i="13"/>
  <c r="J165" i="13"/>
  <c r="J157" i="13"/>
  <c r="J149" i="13"/>
  <c r="J143" i="13"/>
  <c r="J137" i="13"/>
  <c r="J126" i="13"/>
  <c r="J115" i="13"/>
  <c r="J107" i="13"/>
  <c r="J99" i="13"/>
  <c r="J91" i="13"/>
  <c r="J83" i="13"/>
  <c r="J75" i="13"/>
  <c r="J67" i="13"/>
  <c r="J59" i="13"/>
  <c r="J51" i="13"/>
  <c r="J43" i="13"/>
  <c r="J35" i="13"/>
  <c r="J27" i="13"/>
  <c r="J176" i="13"/>
  <c r="J168" i="13"/>
  <c r="J160" i="13"/>
  <c r="J152" i="13"/>
  <c r="J123" i="13"/>
  <c r="J118" i="13"/>
  <c r="J110" i="13"/>
  <c r="J102" i="13"/>
  <c r="J179" i="13"/>
  <c r="J171" i="13"/>
  <c r="J163" i="13"/>
  <c r="J155" i="13"/>
  <c r="J144" i="13"/>
  <c r="J141" i="13"/>
  <c r="J135" i="13"/>
  <c r="J129" i="13"/>
  <c r="J113" i="13"/>
  <c r="J105" i="13"/>
  <c r="J174" i="13"/>
  <c r="J166" i="13"/>
  <c r="J158" i="13"/>
  <c r="J150" i="13"/>
  <c r="J147" i="13"/>
  <c r="J116" i="13"/>
  <c r="J108" i="13"/>
  <c r="J100" i="13"/>
  <c r="J119" i="13"/>
  <c r="J111" i="13"/>
  <c r="J103" i="13"/>
  <c r="J172" i="13"/>
  <c r="J164" i="13"/>
  <c r="J156" i="13"/>
  <c r="J139" i="13"/>
  <c r="J114" i="13"/>
  <c r="J106" i="13"/>
  <c r="J175" i="13"/>
  <c r="J167" i="13"/>
  <c r="J159" i="13"/>
  <c r="J151" i="13"/>
  <c r="J145" i="13"/>
  <c r="J134" i="13"/>
  <c r="J128" i="13"/>
  <c r="J122" i="13"/>
  <c r="J117" i="13"/>
  <c r="J109" i="13"/>
  <c r="J101" i="13"/>
  <c r="J19" i="13"/>
  <c r="J92" i="13"/>
  <c r="J84" i="13"/>
  <c r="J76" i="13"/>
  <c r="J68" i="13"/>
  <c r="J60" i="13"/>
  <c r="J52" i="13"/>
  <c r="J44" i="13"/>
  <c r="J36" i="13"/>
  <c r="J28" i="13"/>
  <c r="J20" i="13"/>
  <c r="J93" i="13"/>
  <c r="J85" i="13"/>
  <c r="J77" i="13"/>
  <c r="J69" i="13"/>
  <c r="J61" i="13"/>
  <c r="J53" i="13"/>
  <c r="J45" i="13"/>
  <c r="J37" i="13"/>
  <c r="J29" i="13"/>
  <c r="J21" i="13"/>
  <c r="J94" i="13"/>
  <c r="J86" i="13"/>
  <c r="J78" i="13"/>
  <c r="J70" i="13"/>
  <c r="J62" i="13"/>
  <c r="J54" i="13"/>
  <c r="J46" i="13"/>
  <c r="J38" i="13"/>
  <c r="J30" i="13"/>
  <c r="J22" i="13"/>
  <c r="J14" i="13"/>
  <c r="J95" i="13"/>
  <c r="J87" i="13"/>
  <c r="J79" i="13"/>
  <c r="J71" i="13"/>
  <c r="J63" i="13"/>
  <c r="J55" i="13"/>
  <c r="J47" i="13"/>
  <c r="J39" i="13"/>
  <c r="J31" i="13"/>
  <c r="J23" i="13"/>
  <c r="J15" i="13"/>
  <c r="J96" i="13"/>
  <c r="J88" i="13"/>
  <c r="J80" i="13"/>
  <c r="J72" i="13"/>
  <c r="J64" i="13"/>
  <c r="J56" i="13"/>
  <c r="J48" i="13"/>
  <c r="J40" i="13"/>
  <c r="J32" i="13"/>
  <c r="J24" i="13"/>
  <c r="J16" i="13"/>
  <c r="J97" i="13"/>
  <c r="J89" i="13"/>
  <c r="J81" i="13"/>
  <c r="J73" i="13"/>
  <c r="J65" i="13"/>
  <c r="J57" i="13"/>
  <c r="J49" i="13"/>
  <c r="J41" i="13"/>
  <c r="J33" i="13"/>
  <c r="J25" i="13"/>
  <c r="J17" i="13"/>
  <c r="J98" i="13"/>
  <c r="J90" i="13"/>
  <c r="J82" i="13"/>
  <c r="J74" i="13"/>
  <c r="J66" i="13"/>
  <c r="J58" i="13"/>
  <c r="J50" i="13"/>
  <c r="J42" i="13"/>
  <c r="J34" i="13"/>
  <c r="J26" i="13"/>
  <c r="J18" i="13"/>
  <c r="J179" i="11"/>
  <c r="J176" i="11"/>
  <c r="J174" i="11"/>
  <c r="J167" i="11"/>
  <c r="J161" i="11"/>
  <c r="J153" i="11"/>
  <c r="J145" i="11"/>
  <c r="J91" i="11"/>
  <c r="J43" i="11"/>
  <c r="J19" i="11"/>
  <c r="J178" i="11"/>
  <c r="J173" i="11"/>
  <c r="J116" i="11"/>
  <c r="J108" i="11"/>
  <c r="J103" i="11"/>
  <c r="J78" i="11"/>
  <c r="J74" i="11"/>
  <c r="J70" i="11"/>
  <c r="J66" i="11"/>
  <c r="J62" i="11"/>
  <c r="J58" i="11"/>
  <c r="J54" i="11"/>
  <c r="J50" i="11"/>
  <c r="J46" i="11"/>
  <c r="J42" i="11"/>
  <c r="J38" i="11"/>
  <c r="J34" i="11"/>
  <c r="J30" i="11"/>
  <c r="J26" i="11"/>
  <c r="J22" i="11"/>
  <c r="J18" i="11"/>
  <c r="J14" i="11"/>
  <c r="J71" i="11"/>
  <c r="J51" i="11"/>
  <c r="J35" i="11"/>
  <c r="J157" i="11"/>
  <c r="J149" i="11"/>
  <c r="J141" i="11"/>
  <c r="J133" i="11"/>
  <c r="J125" i="11"/>
  <c r="J117" i="11"/>
  <c r="J109" i="11"/>
  <c r="J104" i="11"/>
  <c r="J171" i="11"/>
  <c r="J87" i="11"/>
  <c r="J75" i="11"/>
  <c r="J67" i="11"/>
  <c r="J59" i="11"/>
  <c r="J39" i="11"/>
  <c r="J27" i="11"/>
  <c r="J120" i="11"/>
  <c r="J112" i="11"/>
  <c r="J99" i="11"/>
  <c r="J106" i="11"/>
  <c r="J63" i="11"/>
  <c r="J177" i="11"/>
  <c r="J172" i="11"/>
  <c r="J115" i="11"/>
  <c r="J107" i="11"/>
  <c r="J102" i="11"/>
  <c r="J114" i="11"/>
  <c r="J101" i="11"/>
  <c r="J83" i="11"/>
  <c r="J31" i="11"/>
  <c r="J175" i="11"/>
  <c r="J169" i="11"/>
  <c r="J164" i="11"/>
  <c r="J118" i="11"/>
  <c r="J110" i="11"/>
  <c r="J168" i="11"/>
  <c r="J95" i="11"/>
  <c r="J79" i="11"/>
  <c r="J55" i="11"/>
  <c r="J47" i="11"/>
  <c r="J23" i="11"/>
  <c r="J137" i="11"/>
  <c r="J129" i="11"/>
  <c r="J121" i="11"/>
  <c r="J113" i="11"/>
  <c r="J105" i="11"/>
  <c r="J162" i="11"/>
  <c r="J158" i="11"/>
  <c r="J154" i="11"/>
  <c r="J150" i="11"/>
  <c r="J146" i="11"/>
  <c r="J142" i="11"/>
  <c r="J138" i="11"/>
  <c r="J134" i="11"/>
  <c r="J130" i="11"/>
  <c r="J126" i="11"/>
  <c r="J122" i="11"/>
  <c r="J163" i="11"/>
  <c r="J159" i="11"/>
  <c r="J155" i="11"/>
  <c r="J151" i="11"/>
  <c r="J147" i="11"/>
  <c r="J143" i="11"/>
  <c r="J139" i="11"/>
  <c r="J135" i="11"/>
  <c r="J131" i="11"/>
  <c r="J127" i="11"/>
  <c r="J123" i="11"/>
  <c r="J160" i="11"/>
  <c r="J156" i="11"/>
  <c r="J152" i="11"/>
  <c r="J148" i="11"/>
  <c r="J144" i="11"/>
  <c r="J140" i="11"/>
  <c r="J136" i="11"/>
  <c r="J132" i="11"/>
  <c r="J128" i="11"/>
  <c r="J124" i="11"/>
  <c r="J17" i="11"/>
  <c r="J96" i="11"/>
  <c r="J92" i="11"/>
  <c r="J88" i="11"/>
  <c r="J84" i="11"/>
  <c r="J80" i="11"/>
  <c r="J76" i="11"/>
  <c r="J72" i="11"/>
  <c r="J68" i="11"/>
  <c r="J64" i="11"/>
  <c r="J60" i="11"/>
  <c r="J56" i="11"/>
  <c r="J52" i="11"/>
  <c r="J48" i="11"/>
  <c r="J44" i="11"/>
  <c r="J40" i="11"/>
  <c r="J36" i="11"/>
  <c r="J32" i="11"/>
  <c r="J28" i="11"/>
  <c r="J24" i="11"/>
  <c r="J20" i="11"/>
  <c r="J97" i="11"/>
  <c r="J93" i="11"/>
  <c r="J89" i="11"/>
  <c r="J85" i="11"/>
  <c r="J81" i="11"/>
  <c r="J77" i="11"/>
  <c r="J73" i="11"/>
  <c r="J69" i="11"/>
  <c r="J65" i="11"/>
  <c r="J61" i="11"/>
  <c r="J57" i="11"/>
  <c r="J53" i="11"/>
  <c r="J49" i="11"/>
  <c r="J45" i="11"/>
  <c r="J41" i="11"/>
  <c r="J37" i="11"/>
  <c r="J33" i="11"/>
  <c r="J29" i="11"/>
  <c r="J25" i="11"/>
  <c r="J21" i="11"/>
  <c r="J15" i="11"/>
  <c r="J98" i="11"/>
  <c r="J94" i="11"/>
  <c r="J90" i="11"/>
  <c r="J86" i="11"/>
  <c r="J82" i="11"/>
  <c r="J16" i="11"/>
  <c r="K203" i="1"/>
  <c r="H203" i="1"/>
  <c r="O203" i="1"/>
  <c r="G203" i="1"/>
  <c r="N203" i="1"/>
  <c r="F203" i="1"/>
  <c r="M203" i="1"/>
  <c r="E203" i="1"/>
  <c r="P197" i="1"/>
  <c r="N191" i="1"/>
  <c r="F191" i="1"/>
  <c r="L191" i="1"/>
  <c r="D191" i="1"/>
  <c r="P191" i="1"/>
  <c r="R611" i="4"/>
  <c r="C612" i="4" s="1"/>
  <c r="R608" i="4"/>
  <c r="K609" i="4" s="1"/>
  <c r="R605" i="4"/>
  <c r="O606" i="4" s="1"/>
  <c r="R602" i="4"/>
  <c r="L603" i="4" s="1"/>
  <c r="R596" i="4"/>
  <c r="R599" i="4"/>
  <c r="I600" i="4" s="1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5" i="4"/>
  <c r="R106" i="4"/>
  <c r="R107" i="4"/>
  <c r="R108" i="4"/>
  <c r="R109" i="4"/>
  <c r="R110" i="4"/>
  <c r="R111" i="4"/>
  <c r="R112" i="4"/>
  <c r="R113" i="4"/>
  <c r="R114" i="4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28" i="4"/>
  <c r="R129" i="4"/>
  <c r="R130" i="4"/>
  <c r="R131" i="4"/>
  <c r="R132" i="4"/>
  <c r="R133" i="4"/>
  <c r="R134" i="4"/>
  <c r="R135" i="4"/>
  <c r="R136" i="4"/>
  <c r="R137" i="4"/>
  <c r="R138" i="4"/>
  <c r="R139" i="4"/>
  <c r="R140" i="4"/>
  <c r="R141" i="4"/>
  <c r="R142" i="4"/>
  <c r="R143" i="4"/>
  <c r="R144" i="4"/>
  <c r="R145" i="4"/>
  <c r="R146" i="4"/>
  <c r="R147" i="4"/>
  <c r="R148" i="4"/>
  <c r="R149" i="4"/>
  <c r="R150" i="4"/>
  <c r="R151" i="4"/>
  <c r="R152" i="4"/>
  <c r="R153" i="4"/>
  <c r="R154" i="4"/>
  <c r="R155" i="4"/>
  <c r="R156" i="4"/>
  <c r="R157" i="4"/>
  <c r="R158" i="4"/>
  <c r="R159" i="4"/>
  <c r="R160" i="4"/>
  <c r="R161" i="4"/>
  <c r="R162" i="4"/>
  <c r="R163" i="4"/>
  <c r="R164" i="4"/>
  <c r="R165" i="4"/>
  <c r="R166" i="4"/>
  <c r="R167" i="4"/>
  <c r="R168" i="4"/>
  <c r="R169" i="4"/>
  <c r="R170" i="4"/>
  <c r="R171" i="4"/>
  <c r="R172" i="4"/>
  <c r="R173" i="4"/>
  <c r="R174" i="4"/>
  <c r="R175" i="4"/>
  <c r="R176" i="4"/>
  <c r="R177" i="4"/>
  <c r="R178" i="4"/>
  <c r="R179" i="4"/>
  <c r="R180" i="4"/>
  <c r="R181" i="4"/>
  <c r="R182" i="4"/>
  <c r="R183" i="4"/>
  <c r="R184" i="4"/>
  <c r="R185" i="4"/>
  <c r="R186" i="4"/>
  <c r="R187" i="4"/>
  <c r="R188" i="4"/>
  <c r="R189" i="4"/>
  <c r="R190" i="4"/>
  <c r="C609" i="4" l="1"/>
  <c r="N197" i="12"/>
  <c r="K197" i="12"/>
  <c r="O191" i="12"/>
  <c r="D197" i="12"/>
  <c r="H191" i="12"/>
  <c r="O194" i="12"/>
  <c r="G188" i="12"/>
  <c r="I188" i="12"/>
  <c r="D194" i="12"/>
  <c r="O197" i="12"/>
  <c r="H197" i="12"/>
  <c r="L191" i="12"/>
  <c r="O200" i="12"/>
  <c r="E191" i="12"/>
  <c r="F191" i="12"/>
  <c r="C194" i="12"/>
  <c r="J194" i="12"/>
  <c r="C197" i="12"/>
  <c r="P194" i="12"/>
  <c r="M194" i="12"/>
  <c r="L188" i="12"/>
  <c r="F197" i="12"/>
  <c r="J191" i="12"/>
  <c r="C200" i="12"/>
  <c r="G191" i="12"/>
  <c r="J200" i="12"/>
  <c r="N194" i="12"/>
  <c r="G194" i="12"/>
  <c r="P191" i="12"/>
  <c r="F194" i="12"/>
  <c r="M197" i="12"/>
  <c r="J197" i="12"/>
  <c r="N191" i="12"/>
  <c r="K191" i="12"/>
  <c r="N200" i="12"/>
  <c r="D191" i="12"/>
  <c r="J197" i="1"/>
  <c r="O197" i="1"/>
  <c r="I197" i="1"/>
  <c r="L203" i="1"/>
  <c r="P203" i="1"/>
  <c r="G194" i="1"/>
  <c r="H200" i="1"/>
  <c r="N197" i="1"/>
  <c r="H191" i="1"/>
  <c r="M194" i="1"/>
  <c r="H194" i="1"/>
  <c r="H197" i="1"/>
  <c r="E194" i="1"/>
  <c r="G197" i="1"/>
  <c r="F194" i="1"/>
  <c r="K194" i="1"/>
  <c r="I194" i="1"/>
  <c r="L197" i="1"/>
  <c r="K197" i="1"/>
  <c r="M191" i="1"/>
  <c r="C197" i="1"/>
  <c r="G191" i="1"/>
  <c r="M191" i="12"/>
  <c r="C191" i="12"/>
  <c r="P194" i="1"/>
  <c r="N194" i="1"/>
  <c r="F197" i="1"/>
  <c r="M200" i="1"/>
  <c r="L200" i="1"/>
  <c r="C194" i="1"/>
  <c r="E202" i="15"/>
  <c r="J162" i="15"/>
  <c r="J193" i="13"/>
  <c r="F194" i="13" s="1"/>
  <c r="J196" i="13"/>
  <c r="E197" i="13" s="1"/>
  <c r="G202" i="15"/>
  <c r="J187" i="13"/>
  <c r="E188" i="13" s="1"/>
  <c r="J190" i="13"/>
  <c r="H191" i="13" s="1"/>
  <c r="J202" i="13"/>
  <c r="H203" i="13" s="1"/>
  <c r="J156" i="15"/>
  <c r="J108" i="15"/>
  <c r="J196" i="15" s="1"/>
  <c r="F197" i="15" s="1"/>
  <c r="J199" i="13"/>
  <c r="E200" i="13" s="1"/>
  <c r="D18" i="18"/>
  <c r="C17" i="18"/>
  <c r="J100" i="15"/>
  <c r="J193" i="15" s="1"/>
  <c r="G194" i="15" s="1"/>
  <c r="B18" i="17"/>
  <c r="A17" i="17"/>
  <c r="J202" i="11"/>
  <c r="G203" i="11" s="1"/>
  <c r="E196" i="15"/>
  <c r="J187" i="11"/>
  <c r="F188" i="11" s="1"/>
  <c r="J193" i="11"/>
  <c r="I194" i="11" s="1"/>
  <c r="Q199" i="14"/>
  <c r="O200" i="14" s="1"/>
  <c r="Q193" i="14"/>
  <c r="H194" i="14" s="1"/>
  <c r="Q196" i="14"/>
  <c r="P197" i="14" s="1"/>
  <c r="J199" i="15"/>
  <c r="G200" i="15" s="1"/>
  <c r="Q202" i="14"/>
  <c r="P203" i="14" s="1"/>
  <c r="H203" i="11"/>
  <c r="J190" i="11"/>
  <c r="H191" i="11" s="1"/>
  <c r="Q190" i="14"/>
  <c r="H191" i="14" s="1"/>
  <c r="J199" i="11"/>
  <c r="G200" i="11" s="1"/>
  <c r="J196" i="11"/>
  <c r="G197" i="11" s="1"/>
  <c r="E203" i="11"/>
  <c r="Q187" i="14"/>
  <c r="J187" i="15"/>
  <c r="F188" i="15" s="1"/>
  <c r="J190" i="15"/>
  <c r="E191" i="15" s="1"/>
  <c r="F194" i="11"/>
  <c r="I191" i="11"/>
  <c r="B232" i="16"/>
  <c r="A231" i="16"/>
  <c r="B433" i="16"/>
  <c r="A432" i="16"/>
  <c r="A30" i="16"/>
  <c r="B31" i="16"/>
  <c r="L612" i="4"/>
  <c r="P612" i="4"/>
  <c r="Q612" i="4"/>
  <c r="F609" i="4"/>
  <c r="A625" i="4"/>
  <c r="B626" i="4"/>
  <c r="B227" i="4"/>
  <c r="A226" i="4"/>
  <c r="M609" i="4"/>
  <c r="D609" i="4"/>
  <c r="O609" i="4"/>
  <c r="J609" i="4"/>
  <c r="P609" i="4"/>
  <c r="G609" i="4"/>
  <c r="N609" i="4"/>
  <c r="L609" i="4"/>
  <c r="I609" i="4"/>
  <c r="E609" i="4"/>
  <c r="Q609" i="4"/>
  <c r="P603" i="4"/>
  <c r="Q603" i="4"/>
  <c r="I603" i="4"/>
  <c r="H603" i="4"/>
  <c r="C603" i="4"/>
  <c r="O603" i="4"/>
  <c r="P600" i="4"/>
  <c r="H609" i="4"/>
  <c r="M603" i="4"/>
  <c r="L600" i="4"/>
  <c r="H600" i="4"/>
  <c r="D600" i="4"/>
  <c r="O600" i="4"/>
  <c r="M600" i="4"/>
  <c r="G600" i="4"/>
  <c r="K600" i="4"/>
  <c r="E600" i="4"/>
  <c r="C600" i="4"/>
  <c r="J600" i="4"/>
  <c r="F600" i="4"/>
  <c r="Q600" i="4"/>
  <c r="N600" i="4"/>
  <c r="K606" i="4"/>
  <c r="N603" i="4"/>
  <c r="Q606" i="4"/>
  <c r="G603" i="4"/>
  <c r="J603" i="4"/>
  <c r="M606" i="4"/>
  <c r="I606" i="4"/>
  <c r="N612" i="4"/>
  <c r="J612" i="4"/>
  <c r="D606" i="4"/>
  <c r="E606" i="4"/>
  <c r="C606" i="4"/>
  <c r="J606" i="4"/>
  <c r="I612" i="4"/>
  <c r="F612" i="4"/>
  <c r="D612" i="4"/>
  <c r="H612" i="4"/>
  <c r="G606" i="4"/>
  <c r="O612" i="4"/>
  <c r="M612" i="4"/>
  <c r="K612" i="4"/>
  <c r="N606" i="4"/>
  <c r="P606" i="4"/>
  <c r="G612" i="4"/>
  <c r="E612" i="4"/>
  <c r="F606" i="4"/>
  <c r="H606" i="4"/>
  <c r="L606" i="4"/>
  <c r="E603" i="4"/>
  <c r="K603" i="4"/>
  <c r="F603" i="4"/>
  <c r="D603" i="4"/>
  <c r="R207" i="4"/>
  <c r="Q208" i="4" s="1"/>
  <c r="R210" i="4"/>
  <c r="K211" i="4" s="1"/>
  <c r="R198" i="4"/>
  <c r="R204" i="4"/>
  <c r="N205" i="4" s="1"/>
  <c r="R213" i="4"/>
  <c r="G214" i="4" s="1"/>
  <c r="R201" i="4"/>
  <c r="D202" i="4" s="1"/>
  <c r="I197" i="13" l="1"/>
  <c r="I200" i="14"/>
  <c r="J202" i="15"/>
  <c r="E203" i="15" s="1"/>
  <c r="G194" i="11"/>
  <c r="G197" i="13"/>
  <c r="L194" i="14"/>
  <c r="H197" i="13"/>
  <c r="F203" i="11"/>
  <c r="K200" i="14"/>
  <c r="E200" i="14"/>
  <c r="F200" i="15"/>
  <c r="L203" i="14"/>
  <c r="H203" i="14"/>
  <c r="G188" i="13"/>
  <c r="I188" i="13"/>
  <c r="F188" i="13"/>
  <c r="H188" i="13"/>
  <c r="H194" i="13"/>
  <c r="I194" i="13"/>
  <c r="M200" i="14"/>
  <c r="F203" i="13"/>
  <c r="E197" i="15"/>
  <c r="I197" i="15"/>
  <c r="C200" i="14"/>
  <c r="F203" i="14"/>
  <c r="I203" i="14"/>
  <c r="L197" i="14"/>
  <c r="E203" i="14"/>
  <c r="H197" i="14"/>
  <c r="G194" i="13"/>
  <c r="F197" i="13"/>
  <c r="E194" i="13"/>
  <c r="G203" i="13"/>
  <c r="F191" i="13"/>
  <c r="G191" i="13"/>
  <c r="F200" i="13"/>
  <c r="D197" i="14"/>
  <c r="E191" i="13"/>
  <c r="I200" i="13"/>
  <c r="E203" i="13"/>
  <c r="I191" i="13"/>
  <c r="G200" i="13"/>
  <c r="I203" i="13"/>
  <c r="H200" i="13"/>
  <c r="D19" i="18"/>
  <c r="C18" i="18"/>
  <c r="I401" i="11"/>
  <c r="H188" i="11"/>
  <c r="G188" i="11"/>
  <c r="E188" i="11"/>
  <c r="I188" i="11"/>
  <c r="H197" i="15"/>
  <c r="E200" i="15"/>
  <c r="H203" i="15"/>
  <c r="G197" i="15"/>
  <c r="F194" i="15"/>
  <c r="B19" i="17"/>
  <c r="A18" i="17"/>
  <c r="C203" i="14"/>
  <c r="H197" i="11"/>
  <c r="J203" i="14"/>
  <c r="F191" i="11"/>
  <c r="F191" i="15"/>
  <c r="D203" i="14"/>
  <c r="F197" i="11"/>
  <c r="H188" i="15"/>
  <c r="F200" i="11"/>
  <c r="N203" i="14"/>
  <c r="M203" i="14"/>
  <c r="P191" i="14"/>
  <c r="I191" i="15"/>
  <c r="G191" i="15"/>
  <c r="C194" i="14"/>
  <c r="O194" i="14"/>
  <c r="J194" i="14"/>
  <c r="N194" i="14"/>
  <c r="M194" i="14"/>
  <c r="G194" i="14"/>
  <c r="F194" i="14"/>
  <c r="K194" i="14"/>
  <c r="I194" i="14"/>
  <c r="E194" i="14"/>
  <c r="I200" i="11"/>
  <c r="E191" i="11"/>
  <c r="L191" i="14"/>
  <c r="G191" i="11"/>
  <c r="I197" i="11"/>
  <c r="D194" i="14"/>
  <c r="E197" i="11"/>
  <c r="G200" i="14"/>
  <c r="N200" i="14"/>
  <c r="H200" i="14"/>
  <c r="F200" i="14"/>
  <c r="J200" i="14"/>
  <c r="L200" i="14"/>
  <c r="D200" i="14"/>
  <c r="P200" i="14"/>
  <c r="I188" i="15"/>
  <c r="G188" i="15"/>
  <c r="G191" i="14"/>
  <c r="O191" i="14"/>
  <c r="M191" i="14"/>
  <c r="N191" i="14"/>
  <c r="I191" i="14"/>
  <c r="J191" i="14"/>
  <c r="E191" i="14"/>
  <c r="C191" i="14"/>
  <c r="F191" i="14"/>
  <c r="K191" i="14"/>
  <c r="D191" i="14"/>
  <c r="H200" i="15"/>
  <c r="I200" i="15"/>
  <c r="E194" i="11"/>
  <c r="H194" i="11"/>
  <c r="H200" i="11"/>
  <c r="E200" i="11"/>
  <c r="H194" i="15"/>
  <c r="E194" i="15"/>
  <c r="I194" i="15"/>
  <c r="O203" i="14"/>
  <c r="K203" i="14"/>
  <c r="G203" i="14"/>
  <c r="H191" i="15"/>
  <c r="F203" i="15"/>
  <c r="P194" i="14"/>
  <c r="I197" i="14"/>
  <c r="O197" i="14"/>
  <c r="G197" i="14"/>
  <c r="F197" i="14"/>
  <c r="M197" i="14"/>
  <c r="C197" i="14"/>
  <c r="N197" i="14"/>
  <c r="E197" i="14"/>
  <c r="K197" i="14"/>
  <c r="J197" i="14"/>
  <c r="B32" i="16"/>
  <c r="A31" i="16"/>
  <c r="A433" i="16"/>
  <c r="B434" i="16"/>
  <c r="A232" i="16"/>
  <c r="B233" i="16"/>
  <c r="N211" i="4"/>
  <c r="B627" i="4"/>
  <c r="A626" i="4"/>
  <c r="A227" i="4"/>
  <c r="B228" i="4"/>
  <c r="L208" i="4"/>
  <c r="E208" i="4"/>
  <c r="D211" i="4"/>
  <c r="G205" i="4"/>
  <c r="I205" i="4"/>
  <c r="H205" i="4"/>
  <c r="O205" i="4"/>
  <c r="L211" i="4"/>
  <c r="F205" i="4"/>
  <c r="J214" i="4"/>
  <c r="D205" i="4"/>
  <c r="I211" i="4"/>
  <c r="D208" i="4"/>
  <c r="C208" i="4"/>
  <c r="L205" i="4"/>
  <c r="Q202" i="4"/>
  <c r="J208" i="4"/>
  <c r="E211" i="4"/>
  <c r="M211" i="4"/>
  <c r="C211" i="4"/>
  <c r="J211" i="4"/>
  <c r="P211" i="4"/>
  <c r="H211" i="4"/>
  <c r="O211" i="4"/>
  <c r="K208" i="4"/>
  <c r="F211" i="4"/>
  <c r="G211" i="4"/>
  <c r="Q211" i="4"/>
  <c r="N214" i="4"/>
  <c r="H208" i="4"/>
  <c r="F208" i="4"/>
  <c r="P205" i="4"/>
  <c r="K205" i="4"/>
  <c r="M208" i="4"/>
  <c r="O208" i="4"/>
  <c r="G208" i="4"/>
  <c r="F214" i="4"/>
  <c r="L214" i="4"/>
  <c r="N208" i="4"/>
  <c r="O214" i="4"/>
  <c r="D214" i="4"/>
  <c r="E202" i="4"/>
  <c r="P208" i="4"/>
  <c r="I208" i="4"/>
  <c r="O202" i="4"/>
  <c r="F202" i="4"/>
  <c r="I202" i="4"/>
  <c r="H202" i="4"/>
  <c r="C202" i="4"/>
  <c r="N202" i="4"/>
  <c r="M202" i="4"/>
  <c r="J202" i="4"/>
  <c r="Q214" i="4"/>
  <c r="P214" i="4"/>
  <c r="M214" i="4"/>
  <c r="K214" i="4"/>
  <c r="I214" i="4"/>
  <c r="H214" i="4"/>
  <c r="E214" i="4"/>
  <c r="C214" i="4"/>
  <c r="C205" i="4"/>
  <c r="Q205" i="4"/>
  <c r="G202" i="4"/>
  <c r="M205" i="4"/>
  <c r="J205" i="4"/>
  <c r="E205" i="4"/>
  <c r="P202" i="4"/>
  <c r="L202" i="4"/>
  <c r="K202" i="4"/>
  <c r="I203" i="15" l="1"/>
  <c r="G203" i="15"/>
  <c r="D20" i="18"/>
  <c r="C19" i="18"/>
  <c r="B20" i="17"/>
  <c r="A19" i="17"/>
  <c r="B435" i="16"/>
  <c r="A434" i="16"/>
  <c r="B234" i="16"/>
  <c r="A233" i="16"/>
  <c r="B33" i="16"/>
  <c r="A32" i="16"/>
  <c r="A627" i="4"/>
  <c r="B628" i="4"/>
  <c r="B229" i="4"/>
  <c r="A228" i="4"/>
  <c r="D21" i="18" l="1"/>
  <c r="C20" i="18"/>
  <c r="B21" i="17"/>
  <c r="A20" i="17"/>
  <c r="A33" i="16"/>
  <c r="B34" i="16"/>
  <c r="B235" i="16"/>
  <c r="A234" i="16"/>
  <c r="B436" i="16"/>
  <c r="A435" i="16"/>
  <c r="B629" i="4"/>
  <c r="A628" i="4"/>
  <c r="A229" i="4"/>
  <c r="B230" i="4"/>
  <c r="H8" i="15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60" i="15" s="1"/>
  <c r="D61" i="15" s="1"/>
  <c r="D62" i="15" s="1"/>
  <c r="D63" i="15" s="1"/>
  <c r="D64" i="15" s="1"/>
  <c r="D65" i="15" s="1"/>
  <c r="D66" i="15" s="1"/>
  <c r="D67" i="15" s="1"/>
  <c r="D68" i="15" s="1"/>
  <c r="D69" i="15" s="1"/>
  <c r="D70" i="15" s="1"/>
  <c r="D71" i="15" s="1"/>
  <c r="D72" i="15" s="1"/>
  <c r="D73" i="15" s="1"/>
  <c r="D74" i="15" s="1"/>
  <c r="D75" i="15" s="1"/>
  <c r="D76" i="15" s="1"/>
  <c r="D77" i="15" s="1"/>
  <c r="D78" i="15" s="1"/>
  <c r="D79" i="15" s="1"/>
  <c r="D80" i="15" s="1"/>
  <c r="D81" i="15" s="1"/>
  <c r="D82" i="15" s="1"/>
  <c r="D83" i="15" s="1"/>
  <c r="D84" i="15" s="1"/>
  <c r="D85" i="15" s="1"/>
  <c r="D86" i="15" s="1"/>
  <c r="D87" i="15" s="1"/>
  <c r="D88" i="15" s="1"/>
  <c r="D89" i="15" s="1"/>
  <c r="D90" i="15" s="1"/>
  <c r="D91" i="15" s="1"/>
  <c r="D92" i="15" s="1"/>
  <c r="D93" i="15" s="1"/>
  <c r="D94" i="15" s="1"/>
  <c r="D95" i="15" s="1"/>
  <c r="D96" i="15" s="1"/>
  <c r="D97" i="15" s="1"/>
  <c r="D98" i="15" s="1"/>
  <c r="D99" i="15" s="1"/>
  <c r="D100" i="15" s="1"/>
  <c r="D101" i="15" s="1"/>
  <c r="D102" i="15" s="1"/>
  <c r="D103" i="15" s="1"/>
  <c r="D104" i="15" s="1"/>
  <c r="D105" i="15" s="1"/>
  <c r="D106" i="15" s="1"/>
  <c r="D107" i="15" s="1"/>
  <c r="D108" i="15" s="1"/>
  <c r="D109" i="15" s="1"/>
  <c r="D110" i="15" s="1"/>
  <c r="D111" i="15" s="1"/>
  <c r="D112" i="15" s="1"/>
  <c r="D113" i="15" s="1"/>
  <c r="D114" i="15" s="1"/>
  <c r="D115" i="15" s="1"/>
  <c r="D116" i="15" s="1"/>
  <c r="D117" i="15" s="1"/>
  <c r="D118" i="15" s="1"/>
  <c r="D119" i="15" s="1"/>
  <c r="D120" i="15" s="1"/>
  <c r="D121" i="15" s="1"/>
  <c r="D122" i="15" s="1"/>
  <c r="D123" i="15" s="1"/>
  <c r="D124" i="15" s="1"/>
  <c r="D125" i="15" s="1"/>
  <c r="D126" i="15" s="1"/>
  <c r="D127" i="15" s="1"/>
  <c r="D128" i="15" s="1"/>
  <c r="D129" i="15" s="1"/>
  <c r="D130" i="15" s="1"/>
  <c r="D131" i="15" s="1"/>
  <c r="D132" i="15" s="1"/>
  <c r="D133" i="15" s="1"/>
  <c r="D134" i="15" s="1"/>
  <c r="D135" i="15" s="1"/>
  <c r="D136" i="15" s="1"/>
  <c r="D137" i="15" s="1"/>
  <c r="D138" i="15" s="1"/>
  <c r="D139" i="15" s="1"/>
  <c r="D140" i="15" s="1"/>
  <c r="D141" i="15" s="1"/>
  <c r="D142" i="15" s="1"/>
  <c r="D143" i="15" s="1"/>
  <c r="D144" i="15" s="1"/>
  <c r="D145" i="15" s="1"/>
  <c r="D146" i="15" s="1"/>
  <c r="D147" i="15" s="1"/>
  <c r="D148" i="15" s="1"/>
  <c r="D149" i="15" s="1"/>
  <c r="D150" i="15" s="1"/>
  <c r="D151" i="15" s="1"/>
  <c r="D152" i="15" s="1"/>
  <c r="D153" i="15" s="1"/>
  <c r="D154" i="15" s="1"/>
  <c r="D155" i="15" s="1"/>
  <c r="D156" i="15" s="1"/>
  <c r="D157" i="15" s="1"/>
  <c r="D158" i="15" s="1"/>
  <c r="D159" i="15" s="1"/>
  <c r="D160" i="15" s="1"/>
  <c r="D161" i="15" s="1"/>
  <c r="D162" i="15" s="1"/>
  <c r="D163" i="15" s="1"/>
  <c r="D164" i="15" s="1"/>
  <c r="D165" i="15" s="1"/>
  <c r="D166" i="15" s="1"/>
  <c r="D167" i="15" s="1"/>
  <c r="D168" i="15" s="1"/>
  <c r="D169" i="15" s="1"/>
  <c r="D170" i="15" s="1"/>
  <c r="D171" i="15" s="1"/>
  <c r="D172" i="15" s="1"/>
  <c r="D173" i="15" s="1"/>
  <c r="D174" i="15" s="1"/>
  <c r="D175" i="15" s="1"/>
  <c r="D176" i="15" s="1"/>
  <c r="D177" i="15" s="1"/>
  <c r="D178" i="15" s="1"/>
  <c r="D17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B13" i="14" s="1"/>
  <c r="B14" i="14" s="1"/>
  <c r="B15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210" i="13" l="1"/>
  <c r="D211" i="13" s="1"/>
  <c r="D212" i="13" s="1"/>
  <c r="D213" i="13" s="1"/>
  <c r="D214" i="13" s="1"/>
  <c r="D215" i="13" s="1"/>
  <c r="D216" i="13" s="1"/>
  <c r="D217" i="13" s="1"/>
  <c r="D218" i="13" s="1"/>
  <c r="D219" i="13" s="1"/>
  <c r="D220" i="13" s="1"/>
  <c r="D221" i="13" s="1"/>
  <c r="D222" i="13" s="1"/>
  <c r="D223" i="13" s="1"/>
  <c r="D224" i="13" s="1"/>
  <c r="D225" i="13" s="1"/>
  <c r="D226" i="13" s="1"/>
  <c r="D227" i="13" s="1"/>
  <c r="D228" i="13" s="1"/>
  <c r="D229" i="13" s="1"/>
  <c r="D230" i="13" s="1"/>
  <c r="D231" i="13" s="1"/>
  <c r="D232" i="13" s="1"/>
  <c r="D233" i="13" s="1"/>
  <c r="D234" i="13" s="1"/>
  <c r="D235" i="13" s="1"/>
  <c r="D236" i="13" s="1"/>
  <c r="D237" i="13" s="1"/>
  <c r="D238" i="13" s="1"/>
  <c r="D239" i="13" s="1"/>
  <c r="D240" i="13" s="1"/>
  <c r="D241" i="13" s="1"/>
  <c r="D242" i="13" s="1"/>
  <c r="D243" i="13" s="1"/>
  <c r="D244" i="13" s="1"/>
  <c r="D245" i="13" s="1"/>
  <c r="D246" i="13" s="1"/>
  <c r="D247" i="13" s="1"/>
  <c r="D248" i="13" s="1"/>
  <c r="D249" i="13" s="1"/>
  <c r="D250" i="13" s="1"/>
  <c r="D251" i="13" s="1"/>
  <c r="D252" i="13" s="1"/>
  <c r="D253" i="13" s="1"/>
  <c r="D254" i="13" s="1"/>
  <c r="D255" i="13" s="1"/>
  <c r="D256" i="13" s="1"/>
  <c r="D257" i="13" s="1"/>
  <c r="D258" i="13" s="1"/>
  <c r="D259" i="13" s="1"/>
  <c r="D260" i="13" s="1"/>
  <c r="D261" i="13" s="1"/>
  <c r="D262" i="13" s="1"/>
  <c r="D263" i="13" s="1"/>
  <c r="D264" i="13" s="1"/>
  <c r="D265" i="13" s="1"/>
  <c r="D266" i="13" s="1"/>
  <c r="D267" i="13" s="1"/>
  <c r="D268" i="13" s="1"/>
  <c r="D269" i="13" s="1"/>
  <c r="D270" i="13" s="1"/>
  <c r="D271" i="13" s="1"/>
  <c r="D272" i="13" s="1"/>
  <c r="D273" i="13" s="1"/>
  <c r="D274" i="13" s="1"/>
  <c r="D275" i="13" s="1"/>
  <c r="D276" i="13" s="1"/>
  <c r="D277" i="13" s="1"/>
  <c r="D278" i="13" s="1"/>
  <c r="D279" i="13" s="1"/>
  <c r="D280" i="13" s="1"/>
  <c r="D281" i="13" s="1"/>
  <c r="D282" i="13" s="1"/>
  <c r="D283" i="13" s="1"/>
  <c r="D284" i="13" s="1"/>
  <c r="D285" i="13" s="1"/>
  <c r="D286" i="13" s="1"/>
  <c r="D287" i="13" s="1"/>
  <c r="D288" i="13" s="1"/>
  <c r="D289" i="13" s="1"/>
  <c r="D290" i="13" s="1"/>
  <c r="D291" i="13" s="1"/>
  <c r="D292" i="13" s="1"/>
  <c r="D293" i="13" s="1"/>
  <c r="D294" i="13" s="1"/>
  <c r="D295" i="13" s="1"/>
  <c r="D296" i="13" s="1"/>
  <c r="D297" i="13" s="1"/>
  <c r="D298" i="13" s="1"/>
  <c r="D299" i="13" s="1"/>
  <c r="D300" i="13" s="1"/>
  <c r="D301" i="13" s="1"/>
  <c r="D302" i="13" s="1"/>
  <c r="D303" i="13" s="1"/>
  <c r="D304" i="13" s="1"/>
  <c r="D305" i="13" s="1"/>
  <c r="D306" i="13" s="1"/>
  <c r="D307" i="13" s="1"/>
  <c r="D308" i="13" s="1"/>
  <c r="D309" i="13" s="1"/>
  <c r="D310" i="13" s="1"/>
  <c r="D311" i="13" s="1"/>
  <c r="D312" i="13" s="1"/>
  <c r="D313" i="13" s="1"/>
  <c r="D314" i="13" s="1"/>
  <c r="D315" i="13" s="1"/>
  <c r="D316" i="13" s="1"/>
  <c r="D317" i="13" s="1"/>
  <c r="D318" i="13" s="1"/>
  <c r="D319" i="13" s="1"/>
  <c r="D320" i="13" s="1"/>
  <c r="D321" i="13" s="1"/>
  <c r="D322" i="13" s="1"/>
  <c r="D323" i="13" s="1"/>
  <c r="D324" i="13" s="1"/>
  <c r="D325" i="13" s="1"/>
  <c r="D326" i="13" s="1"/>
  <c r="D327" i="13" s="1"/>
  <c r="D328" i="13" s="1"/>
  <c r="D329" i="13" s="1"/>
  <c r="D330" i="13" s="1"/>
  <c r="D331" i="13" s="1"/>
  <c r="D332" i="13" s="1"/>
  <c r="D333" i="13" s="1"/>
  <c r="D334" i="13" s="1"/>
  <c r="D335" i="13" s="1"/>
  <c r="D336" i="13" s="1"/>
  <c r="D337" i="13" s="1"/>
  <c r="D338" i="13" s="1"/>
  <c r="D339" i="13" s="1"/>
  <c r="D340" i="13" s="1"/>
  <c r="D341" i="13" s="1"/>
  <c r="D342" i="13" s="1"/>
  <c r="D343" i="13" s="1"/>
  <c r="D344" i="13" s="1"/>
  <c r="D345" i="13" s="1"/>
  <c r="D346" i="13" s="1"/>
  <c r="D347" i="13" s="1"/>
  <c r="D348" i="13" s="1"/>
  <c r="D349" i="13" s="1"/>
  <c r="D350" i="13" s="1"/>
  <c r="D351" i="13" s="1"/>
  <c r="D352" i="13" s="1"/>
  <c r="D353" i="13" s="1"/>
  <c r="D354" i="13" s="1"/>
  <c r="D355" i="13" s="1"/>
  <c r="D356" i="13" s="1"/>
  <c r="D357" i="13" s="1"/>
  <c r="D358" i="13" s="1"/>
  <c r="D359" i="13" s="1"/>
  <c r="D360" i="13" s="1"/>
  <c r="D361" i="13" s="1"/>
  <c r="D362" i="13" s="1"/>
  <c r="D363" i="13" s="1"/>
  <c r="D364" i="13" s="1"/>
  <c r="D365" i="13" s="1"/>
  <c r="D366" i="13" s="1"/>
  <c r="D367" i="13" s="1"/>
  <c r="D368" i="13" s="1"/>
  <c r="D369" i="13" s="1"/>
  <c r="D370" i="13" s="1"/>
  <c r="D371" i="13" s="1"/>
  <c r="D372" i="13" s="1"/>
  <c r="D373" i="13" s="1"/>
  <c r="D374" i="13" s="1"/>
  <c r="D375" i="13" s="1"/>
  <c r="D376" i="13" s="1"/>
  <c r="D377" i="13" s="1"/>
  <c r="C377" i="13" s="1"/>
  <c r="C211" i="13"/>
  <c r="C216" i="13"/>
  <c r="C212" i="13"/>
  <c r="C217" i="13"/>
  <c r="C213" i="13"/>
  <c r="C218" i="13"/>
  <c r="C214" i="13"/>
  <c r="C210" i="13"/>
  <c r="D12" i="13"/>
  <c r="B210" i="12"/>
  <c r="B211" i="12" s="1"/>
  <c r="B212" i="12" s="1"/>
  <c r="B213" i="12" s="1"/>
  <c r="B214" i="12" s="1"/>
  <c r="B215" i="12" s="1"/>
  <c r="B216" i="12" s="1"/>
  <c r="B217" i="12" s="1"/>
  <c r="B218" i="12" s="1"/>
  <c r="B219" i="12" s="1"/>
  <c r="B220" i="12" s="1"/>
  <c r="B221" i="12" s="1"/>
  <c r="B222" i="12" s="1"/>
  <c r="B223" i="12" s="1"/>
  <c r="B224" i="12" s="1"/>
  <c r="B225" i="12" s="1"/>
  <c r="B226" i="12" s="1"/>
  <c r="B227" i="12" s="1"/>
  <c r="B228" i="12" s="1"/>
  <c r="B229" i="12" s="1"/>
  <c r="B230" i="12" s="1"/>
  <c r="B231" i="12" s="1"/>
  <c r="B232" i="12" s="1"/>
  <c r="B233" i="12" s="1"/>
  <c r="B12" i="12"/>
  <c r="D22" i="18"/>
  <c r="C21" i="18"/>
  <c r="D210" i="11"/>
  <c r="D211" i="11" s="1"/>
  <c r="D212" i="11" s="1"/>
  <c r="D12" i="11"/>
  <c r="B22" i="17"/>
  <c r="A21" i="17"/>
  <c r="B210" i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L181" i="14"/>
  <c r="L205" i="14" s="1"/>
  <c r="L184" i="14"/>
  <c r="K181" i="14"/>
  <c r="K205" i="14" s="1"/>
  <c r="K184" i="14"/>
  <c r="G181" i="14"/>
  <c r="G205" i="14" s="1"/>
  <c r="G184" i="14"/>
  <c r="D181" i="14"/>
  <c r="D205" i="14" s="1"/>
  <c r="D184" i="14"/>
  <c r="O181" i="14"/>
  <c r="O205" i="14" s="1"/>
  <c r="O184" i="14"/>
  <c r="N181" i="14"/>
  <c r="N205" i="14" s="1"/>
  <c r="N184" i="14"/>
  <c r="J181" i="14"/>
  <c r="J205" i="14" s="1"/>
  <c r="J184" i="14"/>
  <c r="F181" i="14"/>
  <c r="F205" i="14" s="1"/>
  <c r="F184" i="14"/>
  <c r="P181" i="14"/>
  <c r="P205" i="14" s="1"/>
  <c r="P184" i="14"/>
  <c r="H181" i="14"/>
  <c r="H205" i="14" s="1"/>
  <c r="H184" i="14"/>
  <c r="C181" i="14"/>
  <c r="C205" i="14" s="1"/>
  <c r="C184" i="14"/>
  <c r="M181" i="14"/>
  <c r="M205" i="14" s="1"/>
  <c r="M184" i="14"/>
  <c r="I181" i="14"/>
  <c r="I205" i="14" s="1"/>
  <c r="I184" i="14"/>
  <c r="E181" i="14"/>
  <c r="E205" i="14" s="1"/>
  <c r="E184" i="14"/>
  <c r="B12" i="1"/>
  <c r="B236" i="16"/>
  <c r="A235" i="16"/>
  <c r="A34" i="16"/>
  <c r="B35" i="16"/>
  <c r="B437" i="16"/>
  <c r="A436" i="16"/>
  <c r="A629" i="4"/>
  <c r="B630" i="4"/>
  <c r="B231" i="4"/>
  <c r="A230" i="4"/>
  <c r="C20" i="15"/>
  <c r="C28" i="15"/>
  <c r="C36" i="15"/>
  <c r="C44" i="15"/>
  <c r="C52" i="15"/>
  <c r="C60" i="15"/>
  <c r="C68" i="15"/>
  <c r="C76" i="15"/>
  <c r="C84" i="15"/>
  <c r="C92" i="15"/>
  <c r="C113" i="15"/>
  <c r="C114" i="15"/>
  <c r="C115" i="15"/>
  <c r="C116" i="15"/>
  <c r="C117" i="15"/>
  <c r="C118" i="15"/>
  <c r="C119" i="15"/>
  <c r="C120" i="15"/>
  <c r="C121" i="15"/>
  <c r="C122" i="15"/>
  <c r="C123" i="15"/>
  <c r="C124" i="15"/>
  <c r="C125" i="15"/>
  <c r="C126" i="15"/>
  <c r="C127" i="15"/>
  <c r="C128" i="15"/>
  <c r="C129" i="15"/>
  <c r="C137" i="15"/>
  <c r="C145" i="15"/>
  <c r="C153" i="15"/>
  <c r="C161" i="15"/>
  <c r="C169" i="15"/>
  <c r="C177" i="15"/>
  <c r="C53" i="15"/>
  <c r="C19" i="15"/>
  <c r="C27" i="15"/>
  <c r="C35" i="15"/>
  <c r="C43" i="15"/>
  <c r="C51" i="15"/>
  <c r="C59" i="15"/>
  <c r="C67" i="15"/>
  <c r="C75" i="15"/>
  <c r="C83" i="15"/>
  <c r="C91" i="15"/>
  <c r="C99" i="15"/>
  <c r="C100" i="15"/>
  <c r="C101" i="15"/>
  <c r="C102" i="15"/>
  <c r="C103" i="15"/>
  <c r="C104" i="15"/>
  <c r="C105" i="15"/>
  <c r="C106" i="15"/>
  <c r="C107" i="15"/>
  <c r="C108" i="15"/>
  <c r="C109" i="15"/>
  <c r="C110" i="15"/>
  <c r="C111" i="15"/>
  <c r="C112" i="15"/>
  <c r="C136" i="15"/>
  <c r="C144" i="15"/>
  <c r="C152" i="15"/>
  <c r="C160" i="15"/>
  <c r="C168" i="15"/>
  <c r="C176" i="15"/>
  <c r="C37" i="15"/>
  <c r="C18" i="15"/>
  <c r="C26" i="15"/>
  <c r="C34" i="15"/>
  <c r="C42" i="15"/>
  <c r="C50" i="15"/>
  <c r="C58" i="15"/>
  <c r="C66" i="15"/>
  <c r="C74" i="15"/>
  <c r="C82" i="15"/>
  <c r="C90" i="15"/>
  <c r="C98" i="15"/>
  <c r="C135" i="15"/>
  <c r="C143" i="15"/>
  <c r="C151" i="15"/>
  <c r="C159" i="15"/>
  <c r="C167" i="15"/>
  <c r="C175" i="15"/>
  <c r="C17" i="15"/>
  <c r="C25" i="15"/>
  <c r="C33" i="15"/>
  <c r="C41" i="15"/>
  <c r="C49" i="15"/>
  <c r="C57" i="15"/>
  <c r="C65" i="15"/>
  <c r="C73" i="15"/>
  <c r="C81" i="15"/>
  <c r="C89" i="15"/>
  <c r="C97" i="15"/>
  <c r="C134" i="15"/>
  <c r="C142" i="15"/>
  <c r="C150" i="15"/>
  <c r="C158" i="15"/>
  <c r="C166" i="15"/>
  <c r="C174" i="15"/>
  <c r="C16" i="15"/>
  <c r="C24" i="15"/>
  <c r="C32" i="15"/>
  <c r="C40" i="15"/>
  <c r="C48" i="15"/>
  <c r="C56" i="15"/>
  <c r="C64" i="15"/>
  <c r="C72" i="15"/>
  <c r="C80" i="15"/>
  <c r="C88" i="15"/>
  <c r="C96" i="15"/>
  <c r="C133" i="15"/>
  <c r="C141" i="15"/>
  <c r="C149" i="15"/>
  <c r="C157" i="15"/>
  <c r="C165" i="15"/>
  <c r="C173" i="15"/>
  <c r="C15" i="15"/>
  <c r="C23" i="15"/>
  <c r="C31" i="15"/>
  <c r="C39" i="15"/>
  <c r="C47" i="15"/>
  <c r="C55" i="15"/>
  <c r="C63" i="15"/>
  <c r="C71" i="15"/>
  <c r="C79" i="15"/>
  <c r="C87" i="15"/>
  <c r="C95" i="15"/>
  <c r="C132" i="15"/>
  <c r="C140" i="15"/>
  <c r="C148" i="15"/>
  <c r="C156" i="15"/>
  <c r="C164" i="15"/>
  <c r="C172" i="15"/>
  <c r="C21" i="15"/>
  <c r="C61" i="15"/>
  <c r="C14" i="15"/>
  <c r="C22" i="15"/>
  <c r="C30" i="15"/>
  <c r="C38" i="15"/>
  <c r="C46" i="15"/>
  <c r="C54" i="15"/>
  <c r="C62" i="15"/>
  <c r="C70" i="15"/>
  <c r="C78" i="15"/>
  <c r="C86" i="15"/>
  <c r="C94" i="15"/>
  <c r="C131" i="15"/>
  <c r="C139" i="15"/>
  <c r="C147" i="15"/>
  <c r="C155" i="15"/>
  <c r="C163" i="15"/>
  <c r="C171" i="15"/>
  <c r="C179" i="15"/>
  <c r="C29" i="15"/>
  <c r="C45" i="15"/>
  <c r="C85" i="15"/>
  <c r="C146" i="15"/>
  <c r="C178" i="15"/>
  <c r="C93" i="15"/>
  <c r="C154" i="15"/>
  <c r="C170" i="15"/>
  <c r="C69" i="15"/>
  <c r="C130" i="15"/>
  <c r="C162" i="15"/>
  <c r="C77" i="15"/>
  <c r="C138" i="15"/>
  <c r="A14" i="14"/>
  <c r="A15" i="14"/>
  <c r="B16" i="14"/>
  <c r="Q13" i="14"/>
  <c r="Q12" i="14"/>
  <c r="C12" i="15"/>
  <c r="C13" i="15"/>
  <c r="A12" i="14"/>
  <c r="D13" i="13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D60" i="13" s="1"/>
  <c r="D61" i="13" s="1"/>
  <c r="D62" i="13" s="1"/>
  <c r="D63" i="13" s="1"/>
  <c r="D64" i="13" s="1"/>
  <c r="D65" i="13" s="1"/>
  <c r="D66" i="13" s="1"/>
  <c r="D67" i="13" s="1"/>
  <c r="D68" i="13" s="1"/>
  <c r="D69" i="13" s="1"/>
  <c r="D70" i="13" s="1"/>
  <c r="D71" i="13" s="1"/>
  <c r="D72" i="13" s="1"/>
  <c r="D73" i="13" s="1"/>
  <c r="D74" i="13" s="1"/>
  <c r="D75" i="13" s="1"/>
  <c r="D76" i="13" s="1"/>
  <c r="D77" i="13" s="1"/>
  <c r="D78" i="13" s="1"/>
  <c r="D79" i="13" s="1"/>
  <c r="D80" i="13" s="1"/>
  <c r="D81" i="13" s="1"/>
  <c r="D82" i="13" s="1"/>
  <c r="D83" i="13" s="1"/>
  <c r="D84" i="13" s="1"/>
  <c r="D85" i="13" s="1"/>
  <c r="D86" i="13" s="1"/>
  <c r="D87" i="13" s="1"/>
  <c r="D88" i="13" s="1"/>
  <c r="D89" i="13" s="1"/>
  <c r="D90" i="13" s="1"/>
  <c r="D91" i="13" s="1"/>
  <c r="D92" i="13" s="1"/>
  <c r="D93" i="13" s="1"/>
  <c r="D94" i="13" s="1"/>
  <c r="D95" i="13" s="1"/>
  <c r="D96" i="13" s="1"/>
  <c r="D97" i="13" s="1"/>
  <c r="D98" i="13" s="1"/>
  <c r="D99" i="13" s="1"/>
  <c r="D100" i="13" s="1"/>
  <c r="D101" i="13" s="1"/>
  <c r="D102" i="13" s="1"/>
  <c r="D103" i="13" s="1"/>
  <c r="D104" i="13" s="1"/>
  <c r="D105" i="13" s="1"/>
  <c r="D106" i="13" s="1"/>
  <c r="D107" i="13" s="1"/>
  <c r="D108" i="13" s="1"/>
  <c r="D109" i="13" s="1"/>
  <c r="D110" i="13" s="1"/>
  <c r="D111" i="13" s="1"/>
  <c r="D112" i="13" s="1"/>
  <c r="D113" i="13" s="1"/>
  <c r="D114" i="13" s="1"/>
  <c r="D115" i="13" s="1"/>
  <c r="D116" i="13" s="1"/>
  <c r="D117" i="13" s="1"/>
  <c r="D118" i="13" s="1"/>
  <c r="D119" i="13" s="1"/>
  <c r="D120" i="13" s="1"/>
  <c r="D121" i="13" s="1"/>
  <c r="D122" i="13" s="1"/>
  <c r="D123" i="13" s="1"/>
  <c r="D124" i="13" s="1"/>
  <c r="D125" i="13" s="1"/>
  <c r="D126" i="13" s="1"/>
  <c r="D127" i="13" s="1"/>
  <c r="D128" i="13" s="1"/>
  <c r="D129" i="13" s="1"/>
  <c r="D130" i="13" s="1"/>
  <c r="D131" i="13" s="1"/>
  <c r="D132" i="13" s="1"/>
  <c r="D133" i="13" s="1"/>
  <c r="D134" i="13" s="1"/>
  <c r="D135" i="13" s="1"/>
  <c r="D136" i="13" s="1"/>
  <c r="D137" i="13" s="1"/>
  <c r="D138" i="13" s="1"/>
  <c r="D139" i="13" s="1"/>
  <c r="D140" i="13" s="1"/>
  <c r="D141" i="13" s="1"/>
  <c r="D142" i="13" s="1"/>
  <c r="D143" i="13" s="1"/>
  <c r="D144" i="13" s="1"/>
  <c r="D145" i="13" s="1"/>
  <c r="D146" i="13" s="1"/>
  <c r="D147" i="13" s="1"/>
  <c r="D148" i="13" s="1"/>
  <c r="D149" i="13" s="1"/>
  <c r="D150" i="13" s="1"/>
  <c r="D151" i="13" s="1"/>
  <c r="D152" i="13" s="1"/>
  <c r="D153" i="13" s="1"/>
  <c r="D154" i="13" s="1"/>
  <c r="D155" i="13" s="1"/>
  <c r="D156" i="13" s="1"/>
  <c r="D157" i="13" s="1"/>
  <c r="D158" i="13" s="1"/>
  <c r="D159" i="13" s="1"/>
  <c r="D160" i="13" s="1"/>
  <c r="D161" i="13" s="1"/>
  <c r="D162" i="13" s="1"/>
  <c r="D163" i="13" s="1"/>
  <c r="D164" i="13" s="1"/>
  <c r="D165" i="13" s="1"/>
  <c r="D166" i="13" s="1"/>
  <c r="D167" i="13" s="1"/>
  <c r="D168" i="13" s="1"/>
  <c r="D169" i="13" s="1"/>
  <c r="D170" i="13" s="1"/>
  <c r="D171" i="13" s="1"/>
  <c r="D172" i="13" s="1"/>
  <c r="D173" i="13" s="1"/>
  <c r="D174" i="13" s="1"/>
  <c r="D175" i="13" s="1"/>
  <c r="D176" i="13" s="1"/>
  <c r="D177" i="13" s="1"/>
  <c r="D178" i="13" s="1"/>
  <c r="D179" i="13" s="1"/>
  <c r="C179" i="13" s="1"/>
  <c r="Q13" i="12"/>
  <c r="Q12" i="12"/>
  <c r="B13" i="12"/>
  <c r="B14" i="12" s="1"/>
  <c r="B1" i="12"/>
  <c r="C221" i="13" l="1"/>
  <c r="C211" i="11"/>
  <c r="C226" i="13"/>
  <c r="C225" i="13"/>
  <c r="C228" i="13"/>
  <c r="C233" i="13"/>
  <c r="C215" i="13"/>
  <c r="C234" i="13"/>
  <c r="C238" i="13"/>
  <c r="C222" i="13"/>
  <c r="C229" i="13"/>
  <c r="C220" i="13"/>
  <c r="C219" i="13"/>
  <c r="A224" i="12"/>
  <c r="A232" i="1"/>
  <c r="A215" i="1"/>
  <c r="A262" i="1"/>
  <c r="C245" i="13"/>
  <c r="C223" i="13"/>
  <c r="A229" i="12"/>
  <c r="C246" i="13"/>
  <c r="C243" i="13"/>
  <c r="C235" i="13"/>
  <c r="A219" i="12"/>
  <c r="C273" i="13"/>
  <c r="C347" i="13"/>
  <c r="C224" i="13"/>
  <c r="C264" i="13"/>
  <c r="C311" i="13"/>
  <c r="A244" i="1"/>
  <c r="A239" i="1"/>
  <c r="A230" i="1"/>
  <c r="A225" i="1"/>
  <c r="A216" i="1"/>
  <c r="A276" i="1"/>
  <c r="A251" i="1"/>
  <c r="A238" i="1"/>
  <c r="A249" i="1"/>
  <c r="C230" i="13"/>
  <c r="C254" i="13"/>
  <c r="C237" i="13"/>
  <c r="C236" i="13"/>
  <c r="C293" i="13"/>
  <c r="A279" i="1"/>
  <c r="A240" i="1"/>
  <c r="A219" i="1"/>
  <c r="A210" i="1"/>
  <c r="A213" i="1"/>
  <c r="C278" i="13"/>
  <c r="C258" i="13"/>
  <c r="C239" i="13"/>
  <c r="C319" i="13"/>
  <c r="C297" i="13"/>
  <c r="C268" i="13"/>
  <c r="C257" i="13"/>
  <c r="C290" i="13"/>
  <c r="C277" i="13"/>
  <c r="C263" i="13"/>
  <c r="C330" i="13"/>
  <c r="C349" i="13"/>
  <c r="C316" i="13"/>
  <c r="C241" i="13"/>
  <c r="C262" i="13"/>
  <c r="C294" i="13"/>
  <c r="C242" i="13"/>
  <c r="C231" i="13"/>
  <c r="C271" i="13"/>
  <c r="C334" i="13"/>
  <c r="C361" i="13"/>
  <c r="C320" i="13"/>
  <c r="A213" i="12"/>
  <c r="A223" i="12"/>
  <c r="Q181" i="12"/>
  <c r="Q184" i="12"/>
  <c r="A215" i="12"/>
  <c r="A217" i="12"/>
  <c r="A222" i="12"/>
  <c r="A232" i="12"/>
  <c r="A308" i="1"/>
  <c r="A212" i="1"/>
  <c r="A256" i="1"/>
  <c r="A289" i="1"/>
  <c r="A231" i="1"/>
  <c r="A255" i="1"/>
  <c r="A283" i="1"/>
  <c r="A214" i="1"/>
  <c r="A242" i="1"/>
  <c r="A274" i="1"/>
  <c r="A229" i="1"/>
  <c r="A257" i="1"/>
  <c r="A340" i="1"/>
  <c r="A236" i="1"/>
  <c r="A260" i="1"/>
  <c r="A297" i="1"/>
  <c r="A235" i="1"/>
  <c r="A263" i="1"/>
  <c r="A299" i="1"/>
  <c r="A222" i="1"/>
  <c r="A254" i="1"/>
  <c r="A285" i="1"/>
  <c r="A233" i="1"/>
  <c r="A273" i="1"/>
  <c r="A298" i="1"/>
  <c r="A268" i="1"/>
  <c r="A271" i="1"/>
  <c r="A312" i="1"/>
  <c r="A258" i="1"/>
  <c r="A245" i="1"/>
  <c r="A277" i="1"/>
  <c r="A330" i="1"/>
  <c r="A315" i="1"/>
  <c r="A293" i="1"/>
  <c r="A287" i="1"/>
  <c r="A319" i="1"/>
  <c r="A310" i="1"/>
  <c r="A211" i="1"/>
  <c r="A220" i="1"/>
  <c r="A252" i="1"/>
  <c r="A272" i="1"/>
  <c r="A321" i="1"/>
  <c r="A223" i="1"/>
  <c r="A247" i="1"/>
  <c r="A267" i="1"/>
  <c r="A296" i="1"/>
  <c r="A328" i="1"/>
  <c r="A226" i="1"/>
  <c r="A246" i="1"/>
  <c r="A270" i="1"/>
  <c r="A317" i="1"/>
  <c r="A217" i="1"/>
  <c r="A241" i="1"/>
  <c r="A261" i="1"/>
  <c r="A292" i="1"/>
  <c r="A324" i="1"/>
  <c r="A314" i="1"/>
  <c r="C210" i="11"/>
  <c r="A329" i="1"/>
  <c r="A331" i="1"/>
  <c r="A325" i="1"/>
  <c r="A303" i="1"/>
  <c r="A335" i="1"/>
  <c r="A294" i="1"/>
  <c r="A326" i="1"/>
  <c r="B234" i="12"/>
  <c r="A233" i="12"/>
  <c r="B343" i="1"/>
  <c r="B344" i="1" s="1"/>
  <c r="A342" i="1"/>
  <c r="D213" i="11"/>
  <c r="C212" i="11"/>
  <c r="A211" i="12"/>
  <c r="A218" i="12"/>
  <c r="C267" i="13"/>
  <c r="C310" i="13"/>
  <c r="C261" i="13"/>
  <c r="C291" i="13"/>
  <c r="C355" i="13"/>
  <c r="C362" i="13"/>
  <c r="C317" i="13"/>
  <c r="C240" i="13"/>
  <c r="C284" i="13"/>
  <c r="C348" i="13"/>
  <c r="C275" i="13"/>
  <c r="C318" i="13"/>
  <c r="C274" i="13"/>
  <c r="C295" i="13"/>
  <c r="C359" i="13"/>
  <c r="C366" i="13"/>
  <c r="C329" i="13"/>
  <c r="C248" i="13"/>
  <c r="C288" i="13"/>
  <c r="C352" i="13"/>
  <c r="A305" i="1"/>
  <c r="A337" i="1"/>
  <c r="A288" i="1"/>
  <c r="A304" i="1"/>
  <c r="A320" i="1"/>
  <c r="A336" i="1"/>
  <c r="A278" i="1"/>
  <c r="A301" i="1"/>
  <c r="A333" i="1"/>
  <c r="A265" i="1"/>
  <c r="A281" i="1"/>
  <c r="A295" i="1"/>
  <c r="A311" i="1"/>
  <c r="A327" i="1"/>
  <c r="A343" i="1"/>
  <c r="A286" i="1"/>
  <c r="A302" i="1"/>
  <c r="A318" i="1"/>
  <c r="A334" i="1"/>
  <c r="A224" i="1"/>
  <c r="A228" i="1"/>
  <c r="A248" i="1"/>
  <c r="A264" i="1"/>
  <c r="A280" i="1"/>
  <c r="A313" i="1"/>
  <c r="A227" i="1"/>
  <c r="A243" i="1"/>
  <c r="A259" i="1"/>
  <c r="A275" i="1"/>
  <c r="A291" i="1"/>
  <c r="A307" i="1"/>
  <c r="A323" i="1"/>
  <c r="A339" i="1"/>
  <c r="A218" i="1"/>
  <c r="A234" i="1"/>
  <c r="A250" i="1"/>
  <c r="A266" i="1"/>
  <c r="A282" i="1"/>
  <c r="A309" i="1"/>
  <c r="A341" i="1"/>
  <c r="A221" i="1"/>
  <c r="A237" i="1"/>
  <c r="A253" i="1"/>
  <c r="A269" i="1"/>
  <c r="A284" i="1"/>
  <c r="A300" i="1"/>
  <c r="A316" i="1"/>
  <c r="A332" i="1"/>
  <c r="A290" i="1"/>
  <c r="A306" i="1"/>
  <c r="A322" i="1"/>
  <c r="A338" i="1"/>
  <c r="A228" i="12"/>
  <c r="A216" i="12"/>
  <c r="A225" i="12"/>
  <c r="A231" i="12"/>
  <c r="A214" i="12"/>
  <c r="A230" i="12"/>
  <c r="C270" i="13"/>
  <c r="C259" i="13"/>
  <c r="C286" i="13"/>
  <c r="C306" i="13"/>
  <c r="C331" i="13"/>
  <c r="C253" i="13"/>
  <c r="C269" i="13"/>
  <c r="C255" i="13"/>
  <c r="C287" i="13"/>
  <c r="C307" i="13"/>
  <c r="C335" i="13"/>
  <c r="C375" i="13"/>
  <c r="C350" i="13"/>
  <c r="C285" i="13"/>
  <c r="C313" i="13"/>
  <c r="C345" i="13"/>
  <c r="C256" i="13"/>
  <c r="C280" i="13"/>
  <c r="C304" i="13"/>
  <c r="C336" i="13"/>
  <c r="C368" i="13"/>
  <c r="A220" i="12"/>
  <c r="A212" i="12"/>
  <c r="A221" i="12"/>
  <c r="A227" i="12"/>
  <c r="A210" i="12"/>
  <c r="A226" i="12"/>
  <c r="C249" i="13"/>
  <c r="C265" i="13"/>
  <c r="C251" i="13"/>
  <c r="C282" i="13"/>
  <c r="C302" i="13"/>
  <c r="C323" i="13"/>
  <c r="C232" i="13"/>
  <c r="C250" i="13"/>
  <c r="C266" i="13"/>
  <c r="C227" i="13"/>
  <c r="C247" i="13"/>
  <c r="C279" i="13"/>
  <c r="C303" i="13"/>
  <c r="C327" i="13"/>
  <c r="C371" i="13"/>
  <c r="C346" i="13"/>
  <c r="C281" i="13"/>
  <c r="C301" i="13"/>
  <c r="C333" i="13"/>
  <c r="C365" i="13"/>
  <c r="C252" i="13"/>
  <c r="C272" i="13"/>
  <c r="C300" i="13"/>
  <c r="C332" i="13"/>
  <c r="C364" i="13"/>
  <c r="C298" i="13"/>
  <c r="C314" i="13"/>
  <c r="C339" i="13"/>
  <c r="C283" i="13"/>
  <c r="C299" i="13"/>
  <c r="C315" i="13"/>
  <c r="C343" i="13"/>
  <c r="C363" i="13"/>
  <c r="C322" i="13"/>
  <c r="C338" i="13"/>
  <c r="C354" i="13"/>
  <c r="C370" i="13"/>
  <c r="C289" i="13"/>
  <c r="C305" i="13"/>
  <c r="C321" i="13"/>
  <c r="C337" i="13"/>
  <c r="C353" i="13"/>
  <c r="C369" i="13"/>
  <c r="C244" i="13"/>
  <c r="C260" i="13"/>
  <c r="C276" i="13"/>
  <c r="C292" i="13"/>
  <c r="C308" i="13"/>
  <c r="C324" i="13"/>
  <c r="C340" i="13"/>
  <c r="C356" i="13"/>
  <c r="C372" i="13"/>
  <c r="C351" i="13"/>
  <c r="C367" i="13"/>
  <c r="C326" i="13"/>
  <c r="C342" i="13"/>
  <c r="C358" i="13"/>
  <c r="C374" i="13"/>
  <c r="C309" i="13"/>
  <c r="C325" i="13"/>
  <c r="C341" i="13"/>
  <c r="C357" i="13"/>
  <c r="C373" i="13"/>
  <c r="C296" i="13"/>
  <c r="C312" i="13"/>
  <c r="C328" i="13"/>
  <c r="C344" i="13"/>
  <c r="C360" i="13"/>
  <c r="C376" i="13"/>
  <c r="I181" i="13"/>
  <c r="I205" i="13" s="1"/>
  <c r="I184" i="13"/>
  <c r="F184" i="13"/>
  <c r="F181" i="13"/>
  <c r="F205" i="13" s="1"/>
  <c r="H181" i="13"/>
  <c r="H205" i="13" s="1"/>
  <c r="H184" i="13"/>
  <c r="G184" i="13"/>
  <c r="G181" i="13"/>
  <c r="G205" i="13" s="1"/>
  <c r="E184" i="13"/>
  <c r="E181" i="13"/>
  <c r="D23" i="18"/>
  <c r="C22" i="18"/>
  <c r="B23" i="17"/>
  <c r="A22" i="17"/>
  <c r="E184" i="11"/>
  <c r="G184" i="11"/>
  <c r="H184" i="11"/>
  <c r="F184" i="11"/>
  <c r="I184" i="11"/>
  <c r="Q181" i="14"/>
  <c r="Q205" i="14" s="1"/>
  <c r="Q184" i="14"/>
  <c r="B36" i="16"/>
  <c r="A35" i="16"/>
  <c r="A236" i="16"/>
  <c r="B237" i="16"/>
  <c r="B438" i="16"/>
  <c r="A437" i="16"/>
  <c r="B631" i="4"/>
  <c r="A630" i="4"/>
  <c r="A231" i="4"/>
  <c r="B232" i="4"/>
  <c r="A16" i="14"/>
  <c r="B17" i="14"/>
  <c r="C61" i="13"/>
  <c r="C46" i="13"/>
  <c r="C71" i="13"/>
  <c r="J12" i="13"/>
  <c r="C32" i="13"/>
  <c r="C57" i="13"/>
  <c r="C18" i="13"/>
  <c r="C59" i="13"/>
  <c r="C173" i="13"/>
  <c r="C96" i="13"/>
  <c r="C82" i="13"/>
  <c r="C142" i="13"/>
  <c r="C134" i="13"/>
  <c r="C76" i="13"/>
  <c r="C172" i="13"/>
  <c r="C164" i="13"/>
  <c r="C156" i="13"/>
  <c r="C45" i="13"/>
  <c r="C29" i="13"/>
  <c r="C38" i="13"/>
  <c r="C63" i="13"/>
  <c r="C88" i="13"/>
  <c r="C24" i="13"/>
  <c r="C49" i="13"/>
  <c r="C74" i="13"/>
  <c r="C149" i="13"/>
  <c r="C141" i="13"/>
  <c r="C133" i="13"/>
  <c r="C125" i="13"/>
  <c r="C117" i="13"/>
  <c r="C109" i="13"/>
  <c r="C101" i="13"/>
  <c r="C51" i="13"/>
  <c r="C68" i="13"/>
  <c r="C126" i="13"/>
  <c r="J13" i="13"/>
  <c r="C171" i="13"/>
  <c r="C163" i="13"/>
  <c r="C155" i="13"/>
  <c r="C85" i="13"/>
  <c r="C94" i="13"/>
  <c r="C30" i="13"/>
  <c r="C55" i="13"/>
  <c r="C80" i="13"/>
  <c r="C16" i="13"/>
  <c r="C41" i="13"/>
  <c r="C66" i="13"/>
  <c r="C148" i="13"/>
  <c r="C140" i="13"/>
  <c r="C132" i="13"/>
  <c r="C124" i="13"/>
  <c r="C116" i="13"/>
  <c r="C108" i="13"/>
  <c r="C100" i="13"/>
  <c r="C43" i="13"/>
  <c r="C60" i="13"/>
  <c r="C178" i="13"/>
  <c r="C170" i="13"/>
  <c r="C162" i="13"/>
  <c r="C154" i="13"/>
  <c r="C21" i="13"/>
  <c r="C86" i="13"/>
  <c r="C22" i="13"/>
  <c r="C47" i="13"/>
  <c r="C72" i="13"/>
  <c r="C97" i="13"/>
  <c r="C33" i="13"/>
  <c r="C58" i="13"/>
  <c r="C147" i="13"/>
  <c r="C139" i="13"/>
  <c r="C131" i="13"/>
  <c r="C123" i="13"/>
  <c r="C115" i="13"/>
  <c r="C107" i="13"/>
  <c r="C99" i="13"/>
  <c r="C35" i="13"/>
  <c r="C52" i="13"/>
  <c r="C165" i="13"/>
  <c r="C110" i="13"/>
  <c r="C177" i="13"/>
  <c r="C169" i="13"/>
  <c r="C161" i="13"/>
  <c r="C153" i="13"/>
  <c r="C69" i="13"/>
  <c r="C78" i="13"/>
  <c r="C14" i="13"/>
  <c r="C39" i="13"/>
  <c r="C64" i="13"/>
  <c r="C89" i="13"/>
  <c r="C25" i="13"/>
  <c r="C50" i="13"/>
  <c r="C146" i="13"/>
  <c r="C138" i="13"/>
  <c r="C130" i="13"/>
  <c r="C122" i="13"/>
  <c r="C114" i="13"/>
  <c r="C106" i="13"/>
  <c r="C91" i="13"/>
  <c r="C27" i="13"/>
  <c r="C44" i="13"/>
  <c r="C77" i="13"/>
  <c r="C176" i="13"/>
  <c r="C168" i="13"/>
  <c r="C160" i="13"/>
  <c r="C152" i="13"/>
  <c r="C37" i="13"/>
  <c r="C70" i="13"/>
  <c r="C95" i="13"/>
  <c r="C31" i="13"/>
  <c r="C56" i="13"/>
  <c r="C81" i="13"/>
  <c r="C17" i="13"/>
  <c r="C42" i="13"/>
  <c r="C145" i="13"/>
  <c r="C137" i="13"/>
  <c r="C129" i="13"/>
  <c r="C121" i="13"/>
  <c r="C113" i="13"/>
  <c r="C105" i="13"/>
  <c r="C83" i="13"/>
  <c r="C19" i="13"/>
  <c r="C36" i="13"/>
  <c r="C157" i="13"/>
  <c r="C102" i="13"/>
  <c r="C175" i="13"/>
  <c r="C167" i="13"/>
  <c r="C159" i="13"/>
  <c r="C151" i="13"/>
  <c r="C53" i="13"/>
  <c r="C62" i="13"/>
  <c r="C87" i="13"/>
  <c r="C23" i="13"/>
  <c r="C48" i="13"/>
  <c r="C73" i="13"/>
  <c r="C98" i="13"/>
  <c r="C34" i="13"/>
  <c r="C144" i="13"/>
  <c r="C136" i="13"/>
  <c r="C128" i="13"/>
  <c r="C120" i="13"/>
  <c r="C112" i="13"/>
  <c r="C104" i="13"/>
  <c r="C75" i="13"/>
  <c r="C92" i="13"/>
  <c r="C28" i="13"/>
  <c r="C118" i="13"/>
  <c r="C174" i="13"/>
  <c r="C166" i="13"/>
  <c r="C158" i="13"/>
  <c r="C150" i="13"/>
  <c r="C93" i="13"/>
  <c r="C54" i="13"/>
  <c r="C79" i="13"/>
  <c r="C15" i="13"/>
  <c r="C40" i="13"/>
  <c r="C65" i="13"/>
  <c r="C90" i="13"/>
  <c r="C26" i="13"/>
  <c r="C143" i="13"/>
  <c r="C135" i="13"/>
  <c r="C127" i="13"/>
  <c r="C119" i="13"/>
  <c r="C111" i="13"/>
  <c r="C103" i="13"/>
  <c r="C67" i="13"/>
  <c r="C84" i="13"/>
  <c r="C20" i="13"/>
  <c r="A14" i="12"/>
  <c r="B15" i="12"/>
  <c r="I181" i="11"/>
  <c r="I205" i="11" s="1"/>
  <c r="J12" i="11"/>
  <c r="E181" i="11"/>
  <c r="F181" i="11"/>
  <c r="F205" i="11" s="1"/>
  <c r="G181" i="11"/>
  <c r="G205" i="11" s="1"/>
  <c r="H181" i="11"/>
  <c r="H205" i="11" s="1"/>
  <c r="J13" i="11"/>
  <c r="A13" i="14"/>
  <c r="C12" i="13"/>
  <c r="C13" i="13"/>
  <c r="A12" i="12"/>
  <c r="A13" i="12"/>
  <c r="D13" i="11"/>
  <c r="D14" i="11" s="1"/>
  <c r="G185" i="12" l="1"/>
  <c r="C185" i="12"/>
  <c r="I185" i="12"/>
  <c r="D185" i="12"/>
  <c r="N185" i="12"/>
  <c r="E185" i="12"/>
  <c r="P185" i="12"/>
  <c r="O185" i="12"/>
  <c r="J185" i="12"/>
  <c r="L185" i="12"/>
  <c r="K185" i="12"/>
  <c r="F185" i="12"/>
  <c r="M185" i="12"/>
  <c r="H185" i="12"/>
  <c r="M182" i="12"/>
  <c r="H182" i="12"/>
  <c r="K182" i="12"/>
  <c r="J182" i="12"/>
  <c r="Q205" i="12"/>
  <c r="I182" i="12"/>
  <c r="D182" i="12"/>
  <c r="G182" i="12"/>
  <c r="F182" i="12"/>
  <c r="E182" i="12"/>
  <c r="P182" i="12"/>
  <c r="C182" i="12"/>
  <c r="L182" i="12"/>
  <c r="O182" i="12"/>
  <c r="N182" i="12"/>
  <c r="B345" i="1"/>
  <c r="A344" i="1"/>
  <c r="D214" i="11"/>
  <c r="C213" i="11"/>
  <c r="B235" i="12"/>
  <c r="A234" i="12"/>
  <c r="E205" i="13"/>
  <c r="J184" i="13"/>
  <c r="J181" i="13"/>
  <c r="E182" i="13" s="1"/>
  <c r="D24" i="18"/>
  <c r="C23" i="18"/>
  <c r="E205" i="11"/>
  <c r="B24" i="17"/>
  <c r="A23" i="17"/>
  <c r="H184" i="15"/>
  <c r="H181" i="15"/>
  <c r="H205" i="15" s="1"/>
  <c r="F181" i="15"/>
  <c r="F205" i="15" s="1"/>
  <c r="F184" i="15"/>
  <c r="J181" i="11"/>
  <c r="J184" i="11"/>
  <c r="E181" i="15"/>
  <c r="E205" i="15" s="1"/>
  <c r="E184" i="15"/>
  <c r="G181" i="15"/>
  <c r="G205" i="15" s="1"/>
  <c r="G184" i="15"/>
  <c r="I184" i="15"/>
  <c r="I181" i="15"/>
  <c r="I205" i="15" s="1"/>
  <c r="B238" i="16"/>
  <c r="A237" i="16"/>
  <c r="B439" i="16"/>
  <c r="A438" i="16"/>
  <c r="A36" i="16"/>
  <c r="B37" i="16"/>
  <c r="B632" i="4"/>
  <c r="A631" i="4"/>
  <c r="B233" i="4"/>
  <c r="A232" i="4"/>
  <c r="J12" i="15"/>
  <c r="M188" i="14"/>
  <c r="A17" i="14"/>
  <c r="B18" i="14"/>
  <c r="H185" i="14"/>
  <c r="J13" i="15"/>
  <c r="B16" i="12"/>
  <c r="A15" i="12"/>
  <c r="C14" i="11"/>
  <c r="D15" i="11"/>
  <c r="L188" i="14"/>
  <c r="D188" i="14"/>
  <c r="C188" i="14"/>
  <c r="E188" i="14"/>
  <c r="N188" i="14"/>
  <c r="O185" i="14"/>
  <c r="O188" i="14"/>
  <c r="P185" i="14"/>
  <c r="G188" i="14"/>
  <c r="I188" i="14"/>
  <c r="P188" i="14"/>
  <c r="K188" i="14"/>
  <c r="H182" i="14"/>
  <c r="O182" i="14"/>
  <c r="H188" i="14"/>
  <c r="J188" i="14"/>
  <c r="F188" i="14"/>
  <c r="K185" i="14"/>
  <c r="O206" i="14"/>
  <c r="P182" i="14"/>
  <c r="M182" i="14"/>
  <c r="P206" i="14"/>
  <c r="J185" i="14"/>
  <c r="M206" i="14"/>
  <c r="N182" i="14"/>
  <c r="J182" i="14"/>
  <c r="F182" i="14"/>
  <c r="C185" i="14"/>
  <c r="N206" i="14"/>
  <c r="J206" i="14"/>
  <c r="F206" i="14"/>
  <c r="I206" i="14"/>
  <c r="G182" i="14"/>
  <c r="E206" i="14"/>
  <c r="N185" i="14"/>
  <c r="D185" i="14"/>
  <c r="C182" i="14"/>
  <c r="F185" i="14"/>
  <c r="I182" i="14"/>
  <c r="G206" i="14"/>
  <c r="E182" i="14"/>
  <c r="E185" i="14"/>
  <c r="L185" i="14"/>
  <c r="C206" i="14"/>
  <c r="L182" i="14"/>
  <c r="K206" i="14"/>
  <c r="D182" i="14"/>
  <c r="H206" i="14"/>
  <c r="I185" i="14"/>
  <c r="G185" i="14"/>
  <c r="M185" i="14"/>
  <c r="L206" i="14"/>
  <c r="K182" i="14"/>
  <c r="D206" i="14"/>
  <c r="C12" i="11"/>
  <c r="C13" i="11"/>
  <c r="Q13" i="1"/>
  <c r="Q12" i="1"/>
  <c r="F206" i="12" l="1"/>
  <c r="M206" i="12"/>
  <c r="G206" i="12"/>
  <c r="K206" i="12"/>
  <c r="N206" i="12"/>
  <c r="H206" i="12"/>
  <c r="O206" i="12"/>
  <c r="I206" i="12"/>
  <c r="D206" i="12"/>
  <c r="P206" i="12"/>
  <c r="J206" i="12"/>
  <c r="E206" i="12"/>
  <c r="C206" i="12"/>
  <c r="L206" i="12"/>
  <c r="D215" i="11"/>
  <c r="C214" i="11"/>
  <c r="B236" i="12"/>
  <c r="A235" i="12"/>
  <c r="B346" i="1"/>
  <c r="A345" i="1"/>
  <c r="H185" i="13"/>
  <c r="I185" i="13"/>
  <c r="F185" i="13"/>
  <c r="G185" i="13"/>
  <c r="J205" i="13"/>
  <c r="G182" i="13"/>
  <c r="H182" i="13"/>
  <c r="I182" i="13"/>
  <c r="F182" i="13"/>
  <c r="E185" i="13"/>
  <c r="D25" i="18"/>
  <c r="C24" i="18"/>
  <c r="I185" i="11"/>
  <c r="F185" i="11"/>
  <c r="G185" i="11"/>
  <c r="H185" i="11"/>
  <c r="E185" i="11"/>
  <c r="J205" i="11"/>
  <c r="E206" i="11" s="1"/>
  <c r="H182" i="11"/>
  <c r="I182" i="11"/>
  <c r="F182" i="11"/>
  <c r="G182" i="11"/>
  <c r="E182" i="11"/>
  <c r="B25" i="17"/>
  <c r="A24" i="17"/>
  <c r="Q181" i="1"/>
  <c r="Q184" i="1"/>
  <c r="J181" i="15"/>
  <c r="J205" i="15" s="1"/>
  <c r="F206" i="15" s="1"/>
  <c r="J184" i="15"/>
  <c r="F185" i="15" s="1"/>
  <c r="B239" i="16"/>
  <c r="A238" i="16"/>
  <c r="B38" i="16"/>
  <c r="A37" i="16"/>
  <c r="B440" i="16"/>
  <c r="A439" i="16"/>
  <c r="B633" i="4"/>
  <c r="A632" i="4"/>
  <c r="B234" i="4"/>
  <c r="A233" i="4"/>
  <c r="B19" i="14"/>
  <c r="A18" i="14"/>
  <c r="B17" i="12"/>
  <c r="A16" i="12"/>
  <c r="I203" i="11"/>
  <c r="C15" i="11"/>
  <c r="D16" i="11"/>
  <c r="E188" i="15"/>
  <c r="B347" i="1" l="1"/>
  <c r="A346" i="1"/>
  <c r="B237" i="12"/>
  <c r="A236" i="12"/>
  <c r="D216" i="11"/>
  <c r="C215" i="11"/>
  <c r="F206" i="13"/>
  <c r="G206" i="13"/>
  <c r="H206" i="13"/>
  <c r="I206" i="13"/>
  <c r="E206" i="13"/>
  <c r="D26" i="18"/>
  <c r="C25" i="18"/>
  <c r="I206" i="15"/>
  <c r="I182" i="15"/>
  <c r="H182" i="15"/>
  <c r="H206" i="15"/>
  <c r="G206" i="11"/>
  <c r="H206" i="11"/>
  <c r="I206" i="11"/>
  <c r="F206" i="11"/>
  <c r="B26" i="17"/>
  <c r="A25" i="17"/>
  <c r="E206" i="15"/>
  <c r="E182" i="15"/>
  <c r="G182" i="15"/>
  <c r="G206" i="15"/>
  <c r="H185" i="15"/>
  <c r="F182" i="15"/>
  <c r="Q205" i="1"/>
  <c r="I185" i="15"/>
  <c r="G185" i="15"/>
  <c r="B39" i="16"/>
  <c r="A38" i="16"/>
  <c r="B441" i="16"/>
  <c r="A440" i="16"/>
  <c r="B240" i="16"/>
  <c r="A239" i="16"/>
  <c r="A633" i="4"/>
  <c r="B634" i="4"/>
  <c r="B235" i="4"/>
  <c r="A234" i="4"/>
  <c r="E185" i="15"/>
  <c r="A19" i="14"/>
  <c r="B20" i="14"/>
  <c r="B18" i="12"/>
  <c r="A17" i="12"/>
  <c r="C16" i="11"/>
  <c r="D17" i="11"/>
  <c r="G188" i="1"/>
  <c r="O188" i="1"/>
  <c r="J188" i="1"/>
  <c r="L188" i="1"/>
  <c r="N188" i="1"/>
  <c r="I188" i="1"/>
  <c r="K188" i="1"/>
  <c r="M188" i="1"/>
  <c r="H188" i="1"/>
  <c r="D188" i="1"/>
  <c r="E188" i="1"/>
  <c r="P188" i="1"/>
  <c r="C188" i="1"/>
  <c r="F188" i="1"/>
  <c r="D185" i="1"/>
  <c r="L185" i="1"/>
  <c r="I185" i="1"/>
  <c r="F185" i="1"/>
  <c r="O185" i="1"/>
  <c r="H185" i="1"/>
  <c r="M185" i="1"/>
  <c r="K185" i="1"/>
  <c r="C185" i="1"/>
  <c r="J185" i="1"/>
  <c r="P185" i="1"/>
  <c r="E185" i="1"/>
  <c r="G185" i="1"/>
  <c r="N185" i="1"/>
  <c r="J182" i="1"/>
  <c r="K182" i="1"/>
  <c r="E182" i="1"/>
  <c r="M182" i="1"/>
  <c r="G182" i="1"/>
  <c r="F182" i="1"/>
  <c r="O182" i="1"/>
  <c r="N182" i="1"/>
  <c r="P182" i="1"/>
  <c r="H182" i="1"/>
  <c r="L182" i="1"/>
  <c r="I182" i="1"/>
  <c r="D182" i="1"/>
  <c r="C182" i="1"/>
  <c r="B238" i="12" l="1"/>
  <c r="A237" i="12"/>
  <c r="D217" i="11"/>
  <c r="C216" i="11"/>
  <c r="B348" i="1"/>
  <c r="A347" i="1"/>
  <c r="D27" i="18"/>
  <c r="C26" i="18"/>
  <c r="B27" i="17"/>
  <c r="A26" i="17"/>
  <c r="A240" i="16"/>
  <c r="B241" i="16"/>
  <c r="A441" i="16"/>
  <c r="B442" i="16"/>
  <c r="B40" i="16"/>
  <c r="A39" i="16"/>
  <c r="B635" i="4"/>
  <c r="A634" i="4"/>
  <c r="B236" i="4"/>
  <c r="A235" i="4"/>
  <c r="B21" i="14"/>
  <c r="A20" i="14"/>
  <c r="B19" i="12"/>
  <c r="A18" i="12"/>
  <c r="C17" i="11"/>
  <c r="D18" i="11"/>
  <c r="O206" i="1"/>
  <c r="F206" i="1"/>
  <c r="P206" i="1"/>
  <c r="I206" i="1"/>
  <c r="J206" i="1"/>
  <c r="E206" i="1"/>
  <c r="M206" i="1"/>
  <c r="C206" i="1"/>
  <c r="N206" i="1"/>
  <c r="K206" i="1"/>
  <c r="H206" i="1"/>
  <c r="D206" i="1"/>
  <c r="G206" i="1"/>
  <c r="L206" i="1"/>
  <c r="R422" i="4"/>
  <c r="R421" i="4"/>
  <c r="B349" i="1" l="1"/>
  <c r="A348" i="1"/>
  <c r="D218" i="11"/>
  <c r="C217" i="11"/>
  <c r="B239" i="12"/>
  <c r="A238" i="12"/>
  <c r="D28" i="18"/>
  <c r="C27" i="18"/>
  <c r="B28" i="17"/>
  <c r="A27" i="17"/>
  <c r="B41" i="16"/>
  <c r="A40" i="16"/>
  <c r="B443" i="16"/>
  <c r="A442" i="16"/>
  <c r="B242" i="16"/>
  <c r="A241" i="16"/>
  <c r="A635" i="4"/>
  <c r="B636" i="4"/>
  <c r="A236" i="4"/>
  <c r="B237" i="4"/>
  <c r="B22" i="14"/>
  <c r="A21" i="14"/>
  <c r="B20" i="12"/>
  <c r="A19" i="12"/>
  <c r="C18" i="11"/>
  <c r="D19" i="11"/>
  <c r="R593" i="4"/>
  <c r="D594" i="4" s="1"/>
  <c r="R590" i="4"/>
  <c r="R614" i="4" s="1"/>
  <c r="I597" i="4"/>
  <c r="D219" i="11" l="1"/>
  <c r="C218" i="11"/>
  <c r="B240" i="12"/>
  <c r="A239" i="12"/>
  <c r="B350" i="1"/>
  <c r="A349" i="1"/>
  <c r="D29" i="18"/>
  <c r="C28" i="18"/>
  <c r="B29" i="17"/>
  <c r="A28" i="17"/>
  <c r="B444" i="16"/>
  <c r="A443" i="16"/>
  <c r="B243" i="16"/>
  <c r="A242" i="16"/>
  <c r="B42" i="16"/>
  <c r="A41" i="16"/>
  <c r="I594" i="4"/>
  <c r="B637" i="4"/>
  <c r="A636" i="4"/>
  <c r="A237" i="4"/>
  <c r="B238" i="4"/>
  <c r="B23" i="14"/>
  <c r="A22" i="14"/>
  <c r="B21" i="12"/>
  <c r="A20" i="12"/>
  <c r="C19" i="11"/>
  <c r="D20" i="11"/>
  <c r="I591" i="4"/>
  <c r="C591" i="4"/>
  <c r="H591" i="4"/>
  <c r="D591" i="4"/>
  <c r="F591" i="4"/>
  <c r="P591" i="4"/>
  <c r="N591" i="4"/>
  <c r="H597" i="4"/>
  <c r="F597" i="4"/>
  <c r="L597" i="4"/>
  <c r="C597" i="4"/>
  <c r="Q594" i="4"/>
  <c r="G594" i="4"/>
  <c r="N597" i="4"/>
  <c r="O594" i="4"/>
  <c r="C594" i="4"/>
  <c r="D597" i="4"/>
  <c r="F594" i="4"/>
  <c r="Q597" i="4"/>
  <c r="P597" i="4"/>
  <c r="J591" i="4"/>
  <c r="O597" i="4"/>
  <c r="M594" i="4"/>
  <c r="J597" i="4"/>
  <c r="G591" i="4"/>
  <c r="M597" i="4"/>
  <c r="K594" i="4"/>
  <c r="G597" i="4"/>
  <c r="L591" i="4"/>
  <c r="E591" i="4"/>
  <c r="K597" i="4"/>
  <c r="H594" i="4"/>
  <c r="E597" i="4"/>
  <c r="E594" i="4"/>
  <c r="I615" i="4"/>
  <c r="Q591" i="4"/>
  <c r="O591" i="4"/>
  <c r="M591" i="4"/>
  <c r="K591" i="4"/>
  <c r="P594" i="4"/>
  <c r="N594" i="4"/>
  <c r="L594" i="4"/>
  <c r="J594" i="4"/>
  <c r="R24" i="4"/>
  <c r="R23" i="4"/>
  <c r="B24" i="4"/>
  <c r="B25" i="4" s="1"/>
  <c r="B13" i="1"/>
  <c r="B14" i="1" s="1"/>
  <c r="B351" i="1" l="1"/>
  <c r="A350" i="1"/>
  <c r="B241" i="12"/>
  <c r="A240" i="12"/>
  <c r="D220" i="11"/>
  <c r="C219" i="11"/>
  <c r="D30" i="18"/>
  <c r="C29" i="18"/>
  <c r="B30" i="17"/>
  <c r="A29" i="17"/>
  <c r="A42" i="16"/>
  <c r="B43" i="16"/>
  <c r="B244" i="16"/>
  <c r="A243" i="16"/>
  <c r="B445" i="16"/>
  <c r="A444" i="16"/>
  <c r="A637" i="4"/>
  <c r="B638" i="4"/>
  <c r="B239" i="4"/>
  <c r="A238" i="4"/>
  <c r="A25" i="4"/>
  <c r="B26" i="4"/>
  <c r="R192" i="4"/>
  <c r="R216" i="4" s="1"/>
  <c r="B24" i="14"/>
  <c r="A23" i="14"/>
  <c r="A21" i="12"/>
  <c r="B22" i="12"/>
  <c r="C20" i="11"/>
  <c r="D21" i="11"/>
  <c r="A14" i="1"/>
  <c r="B15" i="1"/>
  <c r="R195" i="4"/>
  <c r="I196" i="4" s="1"/>
  <c r="A24" i="4"/>
  <c r="B422" i="4"/>
  <c r="C615" i="4"/>
  <c r="G615" i="4"/>
  <c r="L615" i="4"/>
  <c r="P615" i="4"/>
  <c r="F615" i="4"/>
  <c r="K615" i="4"/>
  <c r="O615" i="4"/>
  <c r="E615" i="4"/>
  <c r="J615" i="4"/>
  <c r="N615" i="4"/>
  <c r="D615" i="4"/>
  <c r="H615" i="4"/>
  <c r="M615" i="4"/>
  <c r="Q615" i="4"/>
  <c r="A23" i="4"/>
  <c r="I199" i="4"/>
  <c r="A12" i="1"/>
  <c r="A13" i="1"/>
  <c r="B242" i="12" l="1"/>
  <c r="A241" i="12"/>
  <c r="D221" i="11"/>
  <c r="C220" i="11"/>
  <c r="B352" i="1"/>
  <c r="A351" i="1"/>
  <c r="D31" i="18"/>
  <c r="C30" i="18"/>
  <c r="B31" i="17"/>
  <c r="A30" i="17"/>
  <c r="B44" i="16"/>
  <c r="A43" i="16"/>
  <c r="B446" i="16"/>
  <c r="A445" i="16"/>
  <c r="A244" i="16"/>
  <c r="B245" i="16"/>
  <c r="B423" i="4"/>
  <c r="A423" i="4" s="1"/>
  <c r="A422" i="4"/>
  <c r="B639" i="4"/>
  <c r="A638" i="4"/>
  <c r="B240" i="4"/>
  <c r="A239" i="4"/>
  <c r="B27" i="4"/>
  <c r="A26" i="4"/>
  <c r="B25" i="14"/>
  <c r="A24" i="14"/>
  <c r="A22" i="12"/>
  <c r="B23" i="12"/>
  <c r="C21" i="11"/>
  <c r="D22" i="11"/>
  <c r="B16" i="1"/>
  <c r="A15" i="1"/>
  <c r="I193" i="4"/>
  <c r="D199" i="4"/>
  <c r="D193" i="4"/>
  <c r="C199" i="4"/>
  <c r="D196" i="4"/>
  <c r="C196" i="4"/>
  <c r="G196" i="4"/>
  <c r="L196" i="4"/>
  <c r="P196" i="4"/>
  <c r="F196" i="4"/>
  <c r="K196" i="4"/>
  <c r="O196" i="4"/>
  <c r="E196" i="4"/>
  <c r="J196" i="4"/>
  <c r="N196" i="4"/>
  <c r="H196" i="4"/>
  <c r="M196" i="4"/>
  <c r="Q196" i="4"/>
  <c r="G199" i="4"/>
  <c r="L199" i="4"/>
  <c r="P199" i="4"/>
  <c r="F199" i="4"/>
  <c r="K199" i="4"/>
  <c r="O199" i="4"/>
  <c r="E199" i="4"/>
  <c r="J199" i="4"/>
  <c r="N199" i="4"/>
  <c r="H199" i="4"/>
  <c r="M199" i="4"/>
  <c r="Q199" i="4"/>
  <c r="I217" i="4"/>
  <c r="H193" i="4"/>
  <c r="G193" i="4"/>
  <c r="L193" i="4"/>
  <c r="P193" i="4"/>
  <c r="K193" i="4"/>
  <c r="O193" i="4"/>
  <c r="E193" i="4"/>
  <c r="J193" i="4"/>
  <c r="N193" i="4"/>
  <c r="F193" i="4"/>
  <c r="M193" i="4"/>
  <c r="Q193" i="4"/>
  <c r="C193" i="4"/>
  <c r="B353" i="1" l="1"/>
  <c r="A352" i="1"/>
  <c r="B424" i="4"/>
  <c r="A424" i="4" s="1"/>
  <c r="D222" i="11"/>
  <c r="C221" i="11"/>
  <c r="B243" i="12"/>
  <c r="A242" i="12"/>
  <c r="D32" i="18"/>
  <c r="C31" i="18"/>
  <c r="B32" i="17"/>
  <c r="A31" i="17"/>
  <c r="B246" i="16"/>
  <c r="A245" i="16"/>
  <c r="B447" i="16"/>
  <c r="A446" i="16"/>
  <c r="A44" i="16"/>
  <c r="B45" i="16"/>
  <c r="B640" i="4"/>
  <c r="A639" i="4"/>
  <c r="A240" i="4"/>
  <c r="B241" i="4"/>
  <c r="B425" i="4"/>
  <c r="A425" i="4" s="1"/>
  <c r="B28" i="4"/>
  <c r="A27" i="4"/>
  <c r="B26" i="14"/>
  <c r="A25" i="14"/>
  <c r="B24" i="12"/>
  <c r="A23" i="12"/>
  <c r="C22" i="11"/>
  <c r="D23" i="11"/>
  <c r="B17" i="1"/>
  <c r="A16" i="1"/>
  <c r="D217" i="4"/>
  <c r="Q217" i="4"/>
  <c r="H217" i="4"/>
  <c r="L217" i="4"/>
  <c r="O217" i="4"/>
  <c r="F217" i="4"/>
  <c r="J217" i="4"/>
  <c r="M217" i="4"/>
  <c r="P217" i="4"/>
  <c r="G217" i="4"/>
  <c r="K217" i="4"/>
  <c r="N217" i="4"/>
  <c r="E217" i="4"/>
  <c r="C217" i="4"/>
  <c r="D223" i="11" l="1"/>
  <c r="C222" i="11"/>
  <c r="B244" i="12"/>
  <c r="A243" i="12"/>
  <c r="B354" i="1"/>
  <c r="A353" i="1"/>
  <c r="D33" i="18"/>
  <c r="C32" i="18"/>
  <c r="B33" i="17"/>
  <c r="A32" i="17"/>
  <c r="B448" i="16"/>
  <c r="A447" i="16"/>
  <c r="A45" i="16"/>
  <c r="B46" i="16"/>
  <c r="B247" i="16"/>
  <c r="A246" i="16"/>
  <c r="B641" i="4"/>
  <c r="A640" i="4"/>
  <c r="B242" i="4"/>
  <c r="A241" i="4"/>
  <c r="B426" i="4"/>
  <c r="A426" i="4" s="1"/>
  <c r="A28" i="4"/>
  <c r="B29" i="4"/>
  <c r="A26" i="14"/>
  <c r="B27" i="14"/>
  <c r="A24" i="12"/>
  <c r="B25" i="12"/>
  <c r="C23" i="11"/>
  <c r="D24" i="11"/>
  <c r="B18" i="1"/>
  <c r="A17" i="1"/>
  <c r="B355" i="1" l="1"/>
  <c r="A354" i="1"/>
  <c r="B245" i="12"/>
  <c r="A244" i="12"/>
  <c r="D224" i="11"/>
  <c r="C223" i="11"/>
  <c r="D34" i="18"/>
  <c r="C33" i="18"/>
  <c r="B34" i="17"/>
  <c r="A33" i="17"/>
  <c r="B47" i="16"/>
  <c r="A46" i="16"/>
  <c r="B449" i="16"/>
  <c r="A448" i="16"/>
  <c r="B248" i="16"/>
  <c r="A247" i="16"/>
  <c r="A641" i="4"/>
  <c r="B642" i="4"/>
  <c r="B243" i="4"/>
  <c r="A242" i="4"/>
  <c r="B30" i="4"/>
  <c r="A29" i="4"/>
  <c r="B427" i="4"/>
  <c r="A427" i="4" s="1"/>
  <c r="A27" i="14"/>
  <c r="B28" i="14"/>
  <c r="A25" i="12"/>
  <c r="B26" i="12"/>
  <c r="C24" i="11"/>
  <c r="D25" i="11"/>
  <c r="B19" i="1"/>
  <c r="A18" i="1"/>
  <c r="B246" i="12" l="1"/>
  <c r="A245" i="12"/>
  <c r="D225" i="11"/>
  <c r="C224" i="11"/>
  <c r="B356" i="1"/>
  <c r="A355" i="1"/>
  <c r="D35" i="18"/>
  <c r="C34" i="18"/>
  <c r="B35" i="17"/>
  <c r="A34" i="17"/>
  <c r="B48" i="16"/>
  <c r="A47" i="16"/>
  <c r="A248" i="16"/>
  <c r="B249" i="16"/>
  <c r="A449" i="16"/>
  <c r="B450" i="16"/>
  <c r="B643" i="4"/>
  <c r="A642" i="4"/>
  <c r="B244" i="4"/>
  <c r="A243" i="4"/>
  <c r="A30" i="4"/>
  <c r="B31" i="4"/>
  <c r="B428" i="4"/>
  <c r="A428" i="4" s="1"/>
  <c r="B29" i="14"/>
  <c r="A28" i="14"/>
  <c r="A26" i="12"/>
  <c r="B27" i="12"/>
  <c r="C25" i="11"/>
  <c r="D26" i="11"/>
  <c r="B20" i="1"/>
  <c r="A19" i="1"/>
  <c r="B357" i="1" l="1"/>
  <c r="A356" i="1"/>
  <c r="D226" i="11"/>
  <c r="C225" i="11"/>
  <c r="B247" i="12"/>
  <c r="A246" i="12"/>
  <c r="D36" i="18"/>
  <c r="C35" i="18"/>
  <c r="B36" i="17"/>
  <c r="A35" i="17"/>
  <c r="B451" i="16"/>
  <c r="A450" i="16"/>
  <c r="B250" i="16"/>
  <c r="A249" i="16"/>
  <c r="A48" i="16"/>
  <c r="B49" i="16"/>
  <c r="A643" i="4"/>
  <c r="B644" i="4"/>
  <c r="B245" i="4"/>
  <c r="A244" i="4"/>
  <c r="B429" i="4"/>
  <c r="A429" i="4" s="1"/>
  <c r="B32" i="4"/>
  <c r="A31" i="4"/>
  <c r="A29" i="14"/>
  <c r="B30" i="14"/>
  <c r="B28" i="12"/>
  <c r="A27" i="12"/>
  <c r="C26" i="11"/>
  <c r="D27" i="11"/>
  <c r="A20" i="1"/>
  <c r="B21" i="1"/>
  <c r="D227" i="11" l="1"/>
  <c r="C226" i="11"/>
  <c r="B248" i="12"/>
  <c r="A247" i="12"/>
  <c r="B358" i="1"/>
  <c r="A357" i="1"/>
  <c r="D37" i="18"/>
  <c r="C36" i="18"/>
  <c r="B37" i="17"/>
  <c r="A36" i="17"/>
  <c r="B251" i="16"/>
  <c r="A250" i="16"/>
  <c r="A49" i="16"/>
  <c r="B50" i="16"/>
  <c r="B452" i="16"/>
  <c r="A451" i="16"/>
  <c r="B645" i="4"/>
  <c r="A644" i="4"/>
  <c r="B246" i="4"/>
  <c r="A245" i="4"/>
  <c r="B33" i="4"/>
  <c r="A32" i="4"/>
  <c r="B430" i="4"/>
  <c r="A430" i="4" s="1"/>
  <c r="A30" i="14"/>
  <c r="B31" i="14"/>
  <c r="B29" i="12"/>
  <c r="A28" i="12"/>
  <c r="C27" i="11"/>
  <c r="D28" i="11"/>
  <c r="A21" i="1"/>
  <c r="B22" i="1"/>
  <c r="B359" i="1" l="1"/>
  <c r="A358" i="1"/>
  <c r="B249" i="12"/>
  <c r="A248" i="12"/>
  <c r="D228" i="11"/>
  <c r="C227" i="11"/>
  <c r="D38" i="18"/>
  <c r="C37" i="18"/>
  <c r="B38" i="17"/>
  <c r="A37" i="17"/>
  <c r="B453" i="16"/>
  <c r="A452" i="16"/>
  <c r="B51" i="16"/>
  <c r="A50" i="16"/>
  <c r="B252" i="16"/>
  <c r="A251" i="16"/>
  <c r="A645" i="4"/>
  <c r="B646" i="4"/>
  <c r="B247" i="4"/>
  <c r="A246" i="4"/>
  <c r="B431" i="4"/>
  <c r="A431" i="4" s="1"/>
  <c r="A33" i="4"/>
  <c r="B34" i="4"/>
  <c r="A31" i="14"/>
  <c r="B32" i="14"/>
  <c r="B30" i="12"/>
  <c r="A29" i="12"/>
  <c r="C28" i="11"/>
  <c r="D29" i="11"/>
  <c r="A22" i="1"/>
  <c r="B23" i="1"/>
  <c r="B250" i="12" l="1"/>
  <c r="A249" i="12"/>
  <c r="D229" i="11"/>
  <c r="C228" i="11"/>
  <c r="B360" i="1"/>
  <c r="A359" i="1"/>
  <c r="D39" i="18"/>
  <c r="C38" i="18"/>
  <c r="B39" i="17"/>
  <c r="A38" i="17"/>
  <c r="B52" i="16"/>
  <c r="A51" i="16"/>
  <c r="A252" i="16"/>
  <c r="B253" i="16"/>
  <c r="B454" i="16"/>
  <c r="A453" i="16"/>
  <c r="B647" i="4"/>
  <c r="A646" i="4"/>
  <c r="B248" i="4"/>
  <c r="A247" i="4"/>
  <c r="A34" i="4"/>
  <c r="B35" i="4"/>
  <c r="B432" i="4"/>
  <c r="A432" i="4" s="1"/>
  <c r="A32" i="14"/>
  <c r="B33" i="14"/>
  <c r="B31" i="12"/>
  <c r="A30" i="12"/>
  <c r="C29" i="11"/>
  <c r="D30" i="11"/>
  <c r="B24" i="1"/>
  <c r="A23" i="1"/>
  <c r="B361" i="1" l="1"/>
  <c r="A360" i="1"/>
  <c r="D230" i="11"/>
  <c r="C229" i="11"/>
  <c r="B251" i="12"/>
  <c r="A250" i="12"/>
  <c r="D40" i="18"/>
  <c r="C39" i="18"/>
  <c r="B40" i="17"/>
  <c r="A39" i="17"/>
  <c r="B455" i="16"/>
  <c r="A454" i="16"/>
  <c r="B254" i="16"/>
  <c r="A253" i="16"/>
  <c r="B53" i="16"/>
  <c r="A52" i="16"/>
  <c r="B648" i="4"/>
  <c r="A647" i="4"/>
  <c r="A248" i="4"/>
  <c r="B249" i="4"/>
  <c r="B36" i="4"/>
  <c r="A35" i="4"/>
  <c r="B433" i="4"/>
  <c r="A433" i="4" s="1"/>
  <c r="A33" i="14"/>
  <c r="B34" i="14"/>
  <c r="A31" i="12"/>
  <c r="B32" i="12"/>
  <c r="C30" i="11"/>
  <c r="D31" i="11"/>
  <c r="B25" i="1"/>
  <c r="A24" i="1"/>
  <c r="D231" i="11" l="1"/>
  <c r="C230" i="11"/>
  <c r="B252" i="12"/>
  <c r="A251" i="12"/>
  <c r="B362" i="1"/>
  <c r="A361" i="1"/>
  <c r="D41" i="18"/>
  <c r="C40" i="18"/>
  <c r="B41" i="17"/>
  <c r="A40" i="17"/>
  <c r="B54" i="16"/>
  <c r="A53" i="16"/>
  <c r="B255" i="16"/>
  <c r="A254" i="16"/>
  <c r="B456" i="16"/>
  <c r="A455" i="16"/>
  <c r="B649" i="4"/>
  <c r="A648" i="4"/>
  <c r="B250" i="4"/>
  <c r="A249" i="4"/>
  <c r="B434" i="4"/>
  <c r="A434" i="4" s="1"/>
  <c r="A36" i="4"/>
  <c r="B37" i="4"/>
  <c r="A34" i="14"/>
  <c r="B35" i="14"/>
  <c r="B33" i="12"/>
  <c r="A32" i="12"/>
  <c r="C31" i="11"/>
  <c r="D32" i="11"/>
  <c r="A25" i="1"/>
  <c r="B26" i="1"/>
  <c r="B363" i="1" l="1"/>
  <c r="A362" i="1"/>
  <c r="B253" i="12"/>
  <c r="A252" i="12"/>
  <c r="D232" i="11"/>
  <c r="C231" i="11"/>
  <c r="D42" i="18"/>
  <c r="C41" i="18"/>
  <c r="B42" i="17"/>
  <c r="A41" i="17"/>
  <c r="B457" i="16"/>
  <c r="A456" i="16"/>
  <c r="B256" i="16"/>
  <c r="A255" i="16"/>
  <c r="B55" i="16"/>
  <c r="A54" i="16"/>
  <c r="A649" i="4"/>
  <c r="B650" i="4"/>
  <c r="B251" i="4"/>
  <c r="A250" i="4"/>
  <c r="A37" i="4"/>
  <c r="B38" i="4"/>
  <c r="B435" i="4"/>
  <c r="A435" i="4" s="1"/>
  <c r="A35" i="14"/>
  <c r="B36" i="14"/>
  <c r="B34" i="12"/>
  <c r="A33" i="12"/>
  <c r="C32" i="11"/>
  <c r="D33" i="11"/>
  <c r="B27" i="1"/>
  <c r="A26" i="1"/>
  <c r="B254" i="12" l="1"/>
  <c r="A253" i="12"/>
  <c r="D233" i="11"/>
  <c r="C232" i="11"/>
  <c r="B364" i="1"/>
  <c r="A363" i="1"/>
  <c r="D43" i="18"/>
  <c r="C42" i="18"/>
  <c r="B43" i="17"/>
  <c r="A42" i="17"/>
  <c r="B56" i="16"/>
  <c r="A55" i="16"/>
  <c r="A256" i="16"/>
  <c r="B257" i="16"/>
  <c r="A457" i="16"/>
  <c r="B458" i="16"/>
  <c r="B651" i="4"/>
  <c r="A650" i="4"/>
  <c r="B252" i="4"/>
  <c r="A251" i="4"/>
  <c r="B436" i="4"/>
  <c r="A436" i="4" s="1"/>
  <c r="B39" i="4"/>
  <c r="A38" i="4"/>
  <c r="A36" i="14"/>
  <c r="B37" i="14"/>
  <c r="B35" i="12"/>
  <c r="A34" i="12"/>
  <c r="C33" i="11"/>
  <c r="D34" i="11"/>
  <c r="A27" i="1"/>
  <c r="B28" i="1"/>
  <c r="B365" i="1" l="1"/>
  <c r="A364" i="1"/>
  <c r="D234" i="11"/>
  <c r="C233" i="11"/>
  <c r="B255" i="12"/>
  <c r="A254" i="12"/>
  <c r="D44" i="18"/>
  <c r="C43" i="18"/>
  <c r="B44" i="17"/>
  <c r="A43" i="17"/>
  <c r="A56" i="16"/>
  <c r="B57" i="16"/>
  <c r="B459" i="16"/>
  <c r="A458" i="16"/>
  <c r="B258" i="16"/>
  <c r="A257" i="16"/>
  <c r="A651" i="4"/>
  <c r="B652" i="4"/>
  <c r="B253" i="4"/>
  <c r="A252" i="4"/>
  <c r="A39" i="4"/>
  <c r="B40" i="4"/>
  <c r="B437" i="4"/>
  <c r="A437" i="4" s="1"/>
  <c r="B38" i="14"/>
  <c r="A37" i="14"/>
  <c r="B36" i="12"/>
  <c r="A35" i="12"/>
  <c r="C34" i="11"/>
  <c r="D35" i="11"/>
  <c r="A28" i="1"/>
  <c r="B29" i="1"/>
  <c r="D235" i="11" l="1"/>
  <c r="C234" i="11"/>
  <c r="B256" i="12"/>
  <c r="A255" i="12"/>
  <c r="B366" i="1"/>
  <c r="A365" i="1"/>
  <c r="D45" i="18"/>
  <c r="C44" i="18"/>
  <c r="B45" i="17"/>
  <c r="A44" i="17"/>
  <c r="A57" i="16"/>
  <c r="B58" i="16"/>
  <c r="B259" i="16"/>
  <c r="A258" i="16"/>
  <c r="B460" i="16"/>
  <c r="A459" i="16"/>
  <c r="B653" i="4"/>
  <c r="A652" i="4"/>
  <c r="B254" i="4"/>
  <c r="A253" i="4"/>
  <c r="A40" i="4"/>
  <c r="B41" i="4"/>
  <c r="B438" i="4"/>
  <c r="A438" i="4" s="1"/>
  <c r="A38" i="14"/>
  <c r="B39" i="14"/>
  <c r="B37" i="12"/>
  <c r="A36" i="12"/>
  <c r="C35" i="11"/>
  <c r="D36" i="11"/>
  <c r="A29" i="1"/>
  <c r="B30" i="1"/>
  <c r="B367" i="1" l="1"/>
  <c r="A366" i="1"/>
  <c r="B257" i="12"/>
  <c r="A256" i="12"/>
  <c r="D236" i="11"/>
  <c r="C235" i="11"/>
  <c r="D46" i="18"/>
  <c r="C45" i="18"/>
  <c r="B46" i="17"/>
  <c r="A45" i="17"/>
  <c r="B461" i="16"/>
  <c r="A460" i="16"/>
  <c r="B59" i="16"/>
  <c r="A58" i="16"/>
  <c r="B260" i="16"/>
  <c r="A259" i="16"/>
  <c r="A653" i="4"/>
  <c r="B654" i="4"/>
  <c r="B255" i="4"/>
  <c r="A254" i="4"/>
  <c r="B439" i="4"/>
  <c r="A439" i="4" s="1"/>
  <c r="A41" i="4"/>
  <c r="B42" i="4"/>
  <c r="A39" i="14"/>
  <c r="B40" i="14"/>
  <c r="A37" i="12"/>
  <c r="B38" i="12"/>
  <c r="C36" i="11"/>
  <c r="D37" i="11"/>
  <c r="A30" i="1"/>
  <c r="B31" i="1"/>
  <c r="B258" i="12" l="1"/>
  <c r="A257" i="12"/>
  <c r="D237" i="11"/>
  <c r="C236" i="11"/>
  <c r="B368" i="1"/>
  <c r="A367" i="1"/>
  <c r="D47" i="18"/>
  <c r="C46" i="18"/>
  <c r="B47" i="17"/>
  <c r="A46" i="17"/>
  <c r="B60" i="16"/>
  <c r="A59" i="16"/>
  <c r="A260" i="16"/>
  <c r="B261" i="16"/>
  <c r="B462" i="16"/>
  <c r="A461" i="16"/>
  <c r="B655" i="4"/>
  <c r="A654" i="4"/>
  <c r="B256" i="4"/>
  <c r="A255" i="4"/>
  <c r="B440" i="4"/>
  <c r="A440" i="4" s="1"/>
  <c r="A42" i="4"/>
  <c r="B43" i="4"/>
  <c r="A40" i="14"/>
  <c r="B41" i="14"/>
  <c r="A38" i="12"/>
  <c r="B39" i="12"/>
  <c r="C37" i="11"/>
  <c r="D38" i="11"/>
  <c r="B32" i="1"/>
  <c r="A31" i="1"/>
  <c r="B369" i="1" l="1"/>
  <c r="A368" i="1"/>
  <c r="D238" i="11"/>
  <c r="C237" i="11"/>
  <c r="B259" i="12"/>
  <c r="A258" i="12"/>
  <c r="D48" i="18"/>
  <c r="C47" i="18"/>
  <c r="B48" i="17"/>
  <c r="A47" i="17"/>
  <c r="B262" i="16"/>
  <c r="A261" i="16"/>
  <c r="B463" i="16"/>
  <c r="A462" i="16"/>
  <c r="B61" i="16"/>
  <c r="A60" i="16"/>
  <c r="B656" i="4"/>
  <c r="A655" i="4"/>
  <c r="A256" i="4"/>
  <c r="B257" i="4"/>
  <c r="B44" i="4"/>
  <c r="A43" i="4"/>
  <c r="B441" i="4"/>
  <c r="A441" i="4" s="1"/>
  <c r="A41" i="14"/>
  <c r="B42" i="14"/>
  <c r="A39" i="12"/>
  <c r="B40" i="12"/>
  <c r="C38" i="11"/>
  <c r="D39" i="11"/>
  <c r="B33" i="1"/>
  <c r="A32" i="1"/>
  <c r="D239" i="11" l="1"/>
  <c r="C238" i="11"/>
  <c r="B260" i="12"/>
  <c r="A259" i="12"/>
  <c r="B370" i="1"/>
  <c r="A369" i="1"/>
  <c r="D49" i="18"/>
  <c r="C48" i="18"/>
  <c r="B49" i="17"/>
  <c r="A48" i="17"/>
  <c r="B62" i="16"/>
  <c r="A61" i="16"/>
  <c r="B464" i="16"/>
  <c r="A463" i="16"/>
  <c r="B263" i="16"/>
  <c r="A262" i="16"/>
  <c r="B657" i="4"/>
  <c r="A656" i="4"/>
  <c r="B258" i="4"/>
  <c r="A257" i="4"/>
  <c r="B45" i="4"/>
  <c r="A44" i="4"/>
  <c r="B442" i="4"/>
  <c r="A442" i="4" s="1"/>
  <c r="A42" i="14"/>
  <c r="B43" i="14"/>
  <c r="B41" i="12"/>
  <c r="A40" i="12"/>
  <c r="C39" i="11"/>
  <c r="D40" i="11"/>
  <c r="A33" i="1"/>
  <c r="B34" i="1"/>
  <c r="B371" i="1" l="1"/>
  <c r="A370" i="1"/>
  <c r="B261" i="12"/>
  <c r="A260" i="12"/>
  <c r="D240" i="11"/>
  <c r="C239" i="11"/>
  <c r="D50" i="18"/>
  <c r="C49" i="18"/>
  <c r="B50" i="17"/>
  <c r="A49" i="17"/>
  <c r="B465" i="16"/>
  <c r="A464" i="16"/>
  <c r="B264" i="16"/>
  <c r="A263" i="16"/>
  <c r="B63" i="16"/>
  <c r="A62" i="16"/>
  <c r="A657" i="4"/>
  <c r="B658" i="4"/>
  <c r="B259" i="4"/>
  <c r="A258" i="4"/>
  <c r="B443" i="4"/>
  <c r="A443" i="4" s="1"/>
  <c r="A45" i="4"/>
  <c r="B46" i="4"/>
  <c r="B44" i="14"/>
  <c r="A43" i="14"/>
  <c r="B42" i="12"/>
  <c r="A41" i="12"/>
  <c r="C40" i="11"/>
  <c r="D41" i="11"/>
  <c r="B35" i="1"/>
  <c r="A34" i="1"/>
  <c r="B262" i="12" l="1"/>
  <c r="A261" i="12"/>
  <c r="D241" i="11"/>
  <c r="C240" i="11"/>
  <c r="B372" i="1"/>
  <c r="A371" i="1"/>
  <c r="D51" i="18"/>
  <c r="C50" i="18"/>
  <c r="B51" i="17"/>
  <c r="A50" i="17"/>
  <c r="B64" i="16"/>
  <c r="A63" i="16"/>
  <c r="A264" i="16"/>
  <c r="B265" i="16"/>
  <c r="A465" i="16"/>
  <c r="B466" i="16"/>
  <c r="B659" i="4"/>
  <c r="A658" i="4"/>
  <c r="B260" i="4"/>
  <c r="A259" i="4"/>
  <c r="A46" i="4"/>
  <c r="B47" i="4"/>
  <c r="B444" i="4"/>
  <c r="A444" i="4" s="1"/>
  <c r="B45" i="14"/>
  <c r="A44" i="14"/>
  <c r="B43" i="12"/>
  <c r="A42" i="12"/>
  <c r="C41" i="11"/>
  <c r="D42" i="11"/>
  <c r="B36" i="1"/>
  <c r="A35" i="1"/>
  <c r="B373" i="1" l="1"/>
  <c r="A372" i="1"/>
  <c r="D242" i="11"/>
  <c r="C241" i="11"/>
  <c r="B263" i="12"/>
  <c r="A262" i="12"/>
  <c r="D52" i="18"/>
  <c r="C51" i="18"/>
  <c r="B52" i="17"/>
  <c r="A51" i="17"/>
  <c r="B467" i="16"/>
  <c r="A466" i="16"/>
  <c r="B266" i="16"/>
  <c r="A265" i="16"/>
  <c r="B65" i="16"/>
  <c r="A64" i="16"/>
  <c r="A659" i="4"/>
  <c r="B660" i="4"/>
  <c r="B261" i="4"/>
  <c r="A260" i="4"/>
  <c r="A47" i="4"/>
  <c r="B48" i="4"/>
  <c r="B445" i="4"/>
  <c r="A445" i="4" s="1"/>
  <c r="A45" i="14"/>
  <c r="B46" i="14"/>
  <c r="B44" i="12"/>
  <c r="A43" i="12"/>
  <c r="C42" i="11"/>
  <c r="D43" i="11"/>
  <c r="A36" i="1"/>
  <c r="B37" i="1"/>
  <c r="D243" i="11" l="1"/>
  <c r="C242" i="11"/>
  <c r="B264" i="12"/>
  <c r="A263" i="12"/>
  <c r="B374" i="1"/>
  <c r="A373" i="1"/>
  <c r="D53" i="18"/>
  <c r="C52" i="18"/>
  <c r="B53" i="17"/>
  <c r="A52" i="17"/>
  <c r="A65" i="16"/>
  <c r="B66" i="16"/>
  <c r="B267" i="16"/>
  <c r="A266" i="16"/>
  <c r="B468" i="16"/>
  <c r="A467" i="16"/>
  <c r="B661" i="4"/>
  <c r="A660" i="4"/>
  <c r="B262" i="4"/>
  <c r="A261" i="4"/>
  <c r="B446" i="4"/>
  <c r="A446" i="4" s="1"/>
  <c r="B49" i="4"/>
  <c r="A48" i="4"/>
  <c r="A46" i="14"/>
  <c r="B47" i="14"/>
  <c r="B45" i="12"/>
  <c r="A44" i="12"/>
  <c r="C43" i="11"/>
  <c r="D44" i="11"/>
  <c r="B38" i="1"/>
  <c r="A37" i="1"/>
  <c r="B375" i="1" l="1"/>
  <c r="A374" i="1"/>
  <c r="B265" i="12"/>
  <c r="A264" i="12"/>
  <c r="D244" i="11"/>
  <c r="C243" i="11"/>
  <c r="D54" i="18"/>
  <c r="C53" i="18"/>
  <c r="B54" i="17"/>
  <c r="A53" i="17"/>
  <c r="B67" i="16"/>
  <c r="A66" i="16"/>
  <c r="B469" i="16"/>
  <c r="A468" i="16"/>
  <c r="B268" i="16"/>
  <c r="A267" i="16"/>
  <c r="A661" i="4"/>
  <c r="B662" i="4"/>
  <c r="B263" i="4"/>
  <c r="A262" i="4"/>
  <c r="B447" i="4"/>
  <c r="A447" i="4" s="1"/>
  <c r="A49" i="4"/>
  <c r="B50" i="4"/>
  <c r="A47" i="14"/>
  <c r="B48" i="14"/>
  <c r="B46" i="12"/>
  <c r="A45" i="12"/>
  <c r="C44" i="11"/>
  <c r="D45" i="11"/>
  <c r="A38" i="1"/>
  <c r="B39" i="1"/>
  <c r="B266" i="12" l="1"/>
  <c r="A265" i="12"/>
  <c r="D245" i="11"/>
  <c r="C244" i="11"/>
  <c r="B376" i="1"/>
  <c r="A375" i="1"/>
  <c r="D55" i="18"/>
  <c r="C54" i="18"/>
  <c r="B55" i="17"/>
  <c r="A54" i="17"/>
  <c r="B470" i="16"/>
  <c r="A469" i="16"/>
  <c r="A268" i="16"/>
  <c r="B269" i="16"/>
  <c r="B68" i="16"/>
  <c r="A67" i="16"/>
  <c r="B663" i="4"/>
  <c r="A662" i="4"/>
  <c r="B264" i="4"/>
  <c r="A263" i="4"/>
  <c r="B448" i="4"/>
  <c r="A448" i="4" s="1"/>
  <c r="B51" i="4"/>
  <c r="A50" i="4"/>
  <c r="A48" i="14"/>
  <c r="B49" i="14"/>
  <c r="A46" i="12"/>
  <c r="B47" i="12"/>
  <c r="C45" i="11"/>
  <c r="D46" i="11"/>
  <c r="A39" i="1"/>
  <c r="B40" i="1"/>
  <c r="B377" i="1" l="1"/>
  <c r="A377" i="1" s="1"/>
  <c r="A376" i="1"/>
  <c r="D246" i="11"/>
  <c r="C245" i="11"/>
  <c r="B267" i="12"/>
  <c r="A266" i="12"/>
  <c r="D56" i="18"/>
  <c r="C55" i="18"/>
  <c r="B56" i="17"/>
  <c r="A55" i="17"/>
  <c r="B471" i="16"/>
  <c r="A470" i="16"/>
  <c r="B270" i="16"/>
  <c r="A269" i="16"/>
  <c r="B69" i="16"/>
  <c r="A68" i="16"/>
  <c r="A663" i="4"/>
  <c r="B664" i="4"/>
  <c r="B265" i="4"/>
  <c r="A264" i="4"/>
  <c r="B52" i="4"/>
  <c r="A51" i="4"/>
  <c r="B449" i="4"/>
  <c r="A449" i="4" s="1"/>
  <c r="A49" i="14"/>
  <c r="B50" i="14"/>
  <c r="A47" i="12"/>
  <c r="B48" i="12"/>
  <c r="C46" i="11"/>
  <c r="D47" i="11"/>
  <c r="B41" i="1"/>
  <c r="A40" i="1"/>
  <c r="D247" i="11" l="1"/>
  <c r="C246" i="11"/>
  <c r="B268" i="12"/>
  <c r="A267" i="12"/>
  <c r="D57" i="18"/>
  <c r="C56" i="18"/>
  <c r="B57" i="17"/>
  <c r="A56" i="17"/>
  <c r="B70" i="16"/>
  <c r="A69" i="16"/>
  <c r="B271" i="16"/>
  <c r="A270" i="16"/>
  <c r="B472" i="16"/>
  <c r="A471" i="16"/>
  <c r="B665" i="4"/>
  <c r="A664" i="4"/>
  <c r="B266" i="4"/>
  <c r="A265" i="4"/>
  <c r="A52" i="4"/>
  <c r="B53" i="4"/>
  <c r="B450" i="4"/>
  <c r="A450" i="4" s="1"/>
  <c r="A50" i="14"/>
  <c r="B51" i="14"/>
  <c r="B49" i="12"/>
  <c r="A48" i="12"/>
  <c r="C47" i="11"/>
  <c r="D48" i="11"/>
  <c r="A41" i="1"/>
  <c r="B42" i="1"/>
  <c r="B269" i="12" l="1"/>
  <c r="A268" i="12"/>
  <c r="D248" i="11"/>
  <c r="C247" i="11"/>
  <c r="D58" i="18"/>
  <c r="C57" i="18"/>
  <c r="B58" i="17"/>
  <c r="A57" i="17"/>
  <c r="B473" i="16"/>
  <c r="A472" i="16"/>
  <c r="B71" i="16"/>
  <c r="A70" i="16"/>
  <c r="B272" i="16"/>
  <c r="A271" i="16"/>
  <c r="A665" i="4"/>
  <c r="B666" i="4"/>
  <c r="B267" i="4"/>
  <c r="A266" i="4"/>
  <c r="A53" i="4"/>
  <c r="B54" i="4"/>
  <c r="B451" i="4"/>
  <c r="A451" i="4" s="1"/>
  <c r="B52" i="14"/>
  <c r="A51" i="14"/>
  <c r="A49" i="12"/>
  <c r="B50" i="12"/>
  <c r="C48" i="11"/>
  <c r="D49" i="11"/>
  <c r="B43" i="1"/>
  <c r="A42" i="1"/>
  <c r="D249" i="11" l="1"/>
  <c r="C248" i="11"/>
  <c r="B270" i="12"/>
  <c r="A269" i="12"/>
  <c r="D59" i="18"/>
  <c r="C58" i="18"/>
  <c r="B59" i="17"/>
  <c r="A58" i="17"/>
  <c r="A473" i="16"/>
  <c r="B474" i="16"/>
  <c r="A272" i="16"/>
  <c r="B273" i="16"/>
  <c r="B72" i="16"/>
  <c r="A71" i="16"/>
  <c r="B667" i="4"/>
  <c r="A666" i="4"/>
  <c r="B268" i="4"/>
  <c r="A267" i="4"/>
  <c r="B452" i="4"/>
  <c r="A452" i="4" s="1"/>
  <c r="B55" i="4"/>
  <c r="A54" i="4"/>
  <c r="B53" i="14"/>
  <c r="A52" i="14"/>
  <c r="B51" i="12"/>
  <c r="A50" i="12"/>
  <c r="C49" i="11"/>
  <c r="D50" i="11"/>
  <c r="B44" i="1"/>
  <c r="A43" i="1"/>
  <c r="D250" i="11" l="1"/>
  <c r="C249" i="11"/>
  <c r="B271" i="12"/>
  <c r="A270" i="12"/>
  <c r="D60" i="18"/>
  <c r="C59" i="18"/>
  <c r="B60" i="17"/>
  <c r="A59" i="17"/>
  <c r="B475" i="16"/>
  <c r="A474" i="16"/>
  <c r="B274" i="16"/>
  <c r="A273" i="16"/>
  <c r="B73" i="16"/>
  <c r="A72" i="16"/>
  <c r="A667" i="4"/>
  <c r="B668" i="4"/>
  <c r="B269" i="4"/>
  <c r="A268" i="4"/>
  <c r="A55" i="4"/>
  <c r="B56" i="4"/>
  <c r="B453" i="4"/>
  <c r="A453" i="4" s="1"/>
  <c r="B54" i="14"/>
  <c r="A53" i="14"/>
  <c r="B52" i="12"/>
  <c r="A51" i="12"/>
  <c r="C50" i="11"/>
  <c r="D51" i="11"/>
  <c r="A44" i="1"/>
  <c r="B45" i="1"/>
  <c r="D251" i="11" l="1"/>
  <c r="C250" i="11"/>
  <c r="B272" i="12"/>
  <c r="A271" i="12"/>
  <c r="D61" i="18"/>
  <c r="C60" i="18"/>
  <c r="B61" i="17"/>
  <c r="A60" i="17"/>
  <c r="B74" i="16"/>
  <c r="A73" i="16"/>
  <c r="B275" i="16"/>
  <c r="A274" i="16"/>
  <c r="B476" i="16"/>
  <c r="A475" i="16"/>
  <c r="B669" i="4"/>
  <c r="A668" i="4"/>
  <c r="B270" i="4"/>
  <c r="A269" i="4"/>
  <c r="A56" i="4"/>
  <c r="B57" i="4"/>
  <c r="B454" i="4"/>
  <c r="A454" i="4" s="1"/>
  <c r="A54" i="14"/>
  <c r="B55" i="14"/>
  <c r="A52" i="12"/>
  <c r="B53" i="12"/>
  <c r="C51" i="11"/>
  <c r="D52" i="11"/>
  <c r="B46" i="1"/>
  <c r="A45" i="1"/>
  <c r="B273" i="12" l="1"/>
  <c r="A272" i="12"/>
  <c r="D252" i="11"/>
  <c r="C251" i="11"/>
  <c r="D62" i="18"/>
  <c r="C61" i="18"/>
  <c r="B62" i="17"/>
  <c r="A61" i="17"/>
  <c r="B276" i="16"/>
  <c r="A275" i="16"/>
  <c r="B477" i="16"/>
  <c r="A476" i="16"/>
  <c r="B75" i="16"/>
  <c r="A74" i="16"/>
  <c r="A669" i="4"/>
  <c r="B670" i="4"/>
  <c r="B271" i="4"/>
  <c r="A270" i="4"/>
  <c r="B455" i="4"/>
  <c r="A455" i="4" s="1"/>
  <c r="A57" i="4"/>
  <c r="B58" i="4"/>
  <c r="A55" i="14"/>
  <c r="B56" i="14"/>
  <c r="A53" i="12"/>
  <c r="B54" i="12"/>
  <c r="C52" i="11"/>
  <c r="D53" i="11"/>
  <c r="A46" i="1"/>
  <c r="B47" i="1"/>
  <c r="D253" i="11" l="1"/>
  <c r="C252" i="11"/>
  <c r="B274" i="12"/>
  <c r="A273" i="12"/>
  <c r="D63" i="18"/>
  <c r="C62" i="18"/>
  <c r="B63" i="17"/>
  <c r="A62" i="17"/>
  <c r="B478" i="16"/>
  <c r="A477" i="16"/>
  <c r="A276" i="16"/>
  <c r="B277" i="16"/>
  <c r="B76" i="16"/>
  <c r="A75" i="16"/>
  <c r="B671" i="4"/>
  <c r="A670" i="4"/>
  <c r="B272" i="4"/>
  <c r="A271" i="4"/>
  <c r="A58" i="4"/>
  <c r="B59" i="4"/>
  <c r="B456" i="4"/>
  <c r="A456" i="4" s="1"/>
  <c r="A56" i="14"/>
  <c r="B57" i="14"/>
  <c r="A54" i="12"/>
  <c r="B55" i="12"/>
  <c r="C53" i="11"/>
  <c r="D54" i="11"/>
  <c r="B48" i="1"/>
  <c r="A47" i="1"/>
  <c r="D254" i="11" l="1"/>
  <c r="C253" i="11"/>
  <c r="B275" i="12"/>
  <c r="A274" i="12"/>
  <c r="D64" i="18"/>
  <c r="C63" i="18"/>
  <c r="B64" i="17"/>
  <c r="A63" i="17"/>
  <c r="B278" i="16"/>
  <c r="A277" i="16"/>
  <c r="B77" i="16"/>
  <c r="A76" i="16"/>
  <c r="B479" i="16"/>
  <c r="A478" i="16"/>
  <c r="A671" i="4"/>
  <c r="B672" i="4"/>
  <c r="B273" i="4"/>
  <c r="A272" i="4"/>
  <c r="B457" i="4"/>
  <c r="A457" i="4" s="1"/>
  <c r="B60" i="4"/>
  <c r="A59" i="4"/>
  <c r="A57" i="14"/>
  <c r="B58" i="14"/>
  <c r="A55" i="12"/>
  <c r="B56" i="12"/>
  <c r="C54" i="11"/>
  <c r="D55" i="11"/>
  <c r="B49" i="1"/>
  <c r="A48" i="1"/>
  <c r="D255" i="11" l="1"/>
  <c r="C254" i="11"/>
  <c r="B276" i="12"/>
  <c r="A275" i="12"/>
  <c r="D65" i="18"/>
  <c r="C64" i="18"/>
  <c r="B65" i="17"/>
  <c r="A64" i="17"/>
  <c r="A77" i="16"/>
  <c r="B78" i="16"/>
  <c r="B279" i="16"/>
  <c r="A278" i="16"/>
  <c r="B480" i="16"/>
  <c r="A479" i="16"/>
  <c r="B673" i="4"/>
  <c r="A672" i="4"/>
  <c r="B274" i="4"/>
  <c r="A273" i="4"/>
  <c r="B61" i="4"/>
  <c r="A60" i="4"/>
  <c r="B458" i="4"/>
  <c r="A458" i="4" s="1"/>
  <c r="A58" i="14"/>
  <c r="B59" i="14"/>
  <c r="A56" i="12"/>
  <c r="B57" i="12"/>
  <c r="C55" i="11"/>
  <c r="D56" i="11"/>
  <c r="A49" i="1"/>
  <c r="B50" i="1"/>
  <c r="B277" i="12" l="1"/>
  <c r="A276" i="12"/>
  <c r="D256" i="11"/>
  <c r="C255" i="11"/>
  <c r="D66" i="18"/>
  <c r="C65" i="18"/>
  <c r="B66" i="17"/>
  <c r="A65" i="17"/>
  <c r="B79" i="16"/>
  <c r="A78" i="16"/>
  <c r="B481" i="16"/>
  <c r="A480" i="16"/>
  <c r="B280" i="16"/>
  <c r="A279" i="16"/>
  <c r="A673" i="4"/>
  <c r="B674" i="4"/>
  <c r="B275" i="4"/>
  <c r="A274" i="4"/>
  <c r="B459" i="4"/>
  <c r="A459" i="4" s="1"/>
  <c r="B62" i="4"/>
  <c r="A61" i="4"/>
  <c r="A59" i="14"/>
  <c r="B60" i="14"/>
  <c r="B58" i="12"/>
  <c r="A57" i="12"/>
  <c r="C56" i="11"/>
  <c r="D57" i="11"/>
  <c r="B51" i="1"/>
  <c r="A50" i="1"/>
  <c r="D257" i="11" l="1"/>
  <c r="C256" i="11"/>
  <c r="B278" i="12"/>
  <c r="A277" i="12"/>
  <c r="D67" i="18"/>
  <c r="C66" i="18"/>
  <c r="B67" i="17"/>
  <c r="A66" i="17"/>
  <c r="A481" i="16"/>
  <c r="B482" i="16"/>
  <c r="A280" i="16"/>
  <c r="B281" i="16"/>
  <c r="B80" i="16"/>
  <c r="A79" i="16"/>
  <c r="B675" i="4"/>
  <c r="A674" i="4"/>
  <c r="B276" i="4"/>
  <c r="A275" i="4"/>
  <c r="A62" i="4"/>
  <c r="B63" i="4"/>
  <c r="B460" i="4"/>
  <c r="A460" i="4" s="1"/>
  <c r="B61" i="14"/>
  <c r="A60" i="14"/>
  <c r="B59" i="12"/>
  <c r="A58" i="12"/>
  <c r="C57" i="11"/>
  <c r="D58" i="11"/>
  <c r="B52" i="1"/>
  <c r="A51" i="1"/>
  <c r="D258" i="11" l="1"/>
  <c r="C257" i="11"/>
  <c r="B279" i="12"/>
  <c r="A278" i="12"/>
  <c r="D68" i="18"/>
  <c r="C67" i="18"/>
  <c r="B68" i="17"/>
  <c r="A67" i="17"/>
  <c r="A80" i="16"/>
  <c r="B81" i="16"/>
  <c r="B483" i="16"/>
  <c r="A482" i="16"/>
  <c r="B282" i="16"/>
  <c r="A281" i="16"/>
  <c r="B676" i="4"/>
  <c r="A675" i="4"/>
  <c r="B277" i="4"/>
  <c r="A276" i="4"/>
  <c r="A63" i="4"/>
  <c r="B64" i="4"/>
  <c r="B461" i="4"/>
  <c r="A461" i="4" s="1"/>
  <c r="B62" i="14"/>
  <c r="A61" i="14"/>
  <c r="B60" i="12"/>
  <c r="A59" i="12"/>
  <c r="C58" i="11"/>
  <c r="D59" i="11"/>
  <c r="A52" i="1"/>
  <c r="B53" i="1"/>
  <c r="D259" i="11" l="1"/>
  <c r="C258" i="11"/>
  <c r="B280" i="12"/>
  <c r="A279" i="12"/>
  <c r="D69" i="18"/>
  <c r="C68" i="18"/>
  <c r="B69" i="17"/>
  <c r="A68" i="17"/>
  <c r="B82" i="16"/>
  <c r="A81" i="16"/>
  <c r="B484" i="16"/>
  <c r="A483" i="16"/>
  <c r="B283" i="16"/>
  <c r="A282" i="16"/>
  <c r="B677" i="4"/>
  <c r="A676" i="4"/>
  <c r="B278" i="4"/>
  <c r="A277" i="4"/>
  <c r="B462" i="4"/>
  <c r="A462" i="4" s="1"/>
  <c r="B65" i="4"/>
  <c r="A64" i="4"/>
  <c r="A62" i="14"/>
  <c r="B63" i="14"/>
  <c r="A60" i="12"/>
  <c r="B61" i="12"/>
  <c r="C59" i="11"/>
  <c r="D60" i="11"/>
  <c r="B54" i="1"/>
  <c r="A53" i="1"/>
  <c r="B281" i="12" l="1"/>
  <c r="A280" i="12"/>
  <c r="D260" i="11"/>
  <c r="C259" i="11"/>
  <c r="D70" i="18"/>
  <c r="C69" i="18"/>
  <c r="B70" i="17"/>
  <c r="A69" i="17"/>
  <c r="B485" i="16"/>
  <c r="A484" i="16"/>
  <c r="B83" i="16"/>
  <c r="A82" i="16"/>
  <c r="B284" i="16"/>
  <c r="A283" i="16"/>
  <c r="B678" i="4"/>
  <c r="A677" i="4"/>
  <c r="B279" i="4"/>
  <c r="A278" i="4"/>
  <c r="B463" i="4"/>
  <c r="A463" i="4" s="1"/>
  <c r="B66" i="4"/>
  <c r="A65" i="4"/>
  <c r="A63" i="14"/>
  <c r="B64" i="14"/>
  <c r="B62" i="12"/>
  <c r="A61" i="12"/>
  <c r="C60" i="11"/>
  <c r="D61" i="11"/>
  <c r="A54" i="1"/>
  <c r="B55" i="1"/>
  <c r="D261" i="11" l="1"/>
  <c r="C260" i="11"/>
  <c r="B282" i="12"/>
  <c r="A281" i="12"/>
  <c r="D71" i="18"/>
  <c r="C70" i="18"/>
  <c r="B71" i="17"/>
  <c r="A70" i="17"/>
  <c r="A284" i="16"/>
  <c r="B285" i="16"/>
  <c r="B486" i="16"/>
  <c r="A485" i="16"/>
  <c r="B84" i="16"/>
  <c r="A83" i="16"/>
  <c r="B679" i="4"/>
  <c r="A678" i="4"/>
  <c r="B280" i="4"/>
  <c r="A279" i="4"/>
  <c r="A66" i="4"/>
  <c r="B67" i="4"/>
  <c r="B464" i="4"/>
  <c r="A464" i="4" s="1"/>
  <c r="A64" i="14"/>
  <c r="B65" i="14"/>
  <c r="A62" i="12"/>
  <c r="B63" i="12"/>
  <c r="C61" i="11"/>
  <c r="D62" i="11"/>
  <c r="A55" i="1"/>
  <c r="B56" i="1"/>
  <c r="D262" i="11" l="1"/>
  <c r="C261" i="11"/>
  <c r="B283" i="12"/>
  <c r="A282" i="12"/>
  <c r="D72" i="18"/>
  <c r="C71" i="18"/>
  <c r="B72" i="17"/>
  <c r="A71" i="17"/>
  <c r="B286" i="16"/>
  <c r="A285" i="16"/>
  <c r="B487" i="16"/>
  <c r="A486" i="16"/>
  <c r="A84" i="16"/>
  <c r="B85" i="16"/>
  <c r="B680" i="4"/>
  <c r="A679" i="4"/>
  <c r="B281" i="4"/>
  <c r="A280" i="4"/>
  <c r="B465" i="4"/>
  <c r="A465" i="4" s="1"/>
  <c r="B68" i="4"/>
  <c r="A67" i="4"/>
  <c r="B66" i="14"/>
  <c r="A65" i="14"/>
  <c r="A63" i="12"/>
  <c r="B64" i="12"/>
  <c r="C62" i="11"/>
  <c r="D63" i="11"/>
  <c r="B57" i="1"/>
  <c r="A56" i="1"/>
  <c r="B284" i="12" l="1"/>
  <c r="A283" i="12"/>
  <c r="D263" i="11"/>
  <c r="C262" i="11"/>
  <c r="D73" i="18"/>
  <c r="C72" i="18"/>
  <c r="B73" i="17"/>
  <c r="A72" i="17"/>
  <c r="B86" i="16"/>
  <c r="A85" i="16"/>
  <c r="B488" i="16"/>
  <c r="A487" i="16"/>
  <c r="B287" i="16"/>
  <c r="A286" i="16"/>
  <c r="B681" i="4"/>
  <c r="A680" i="4"/>
  <c r="B282" i="4"/>
  <c r="A281" i="4"/>
  <c r="A68" i="4"/>
  <c r="B69" i="4"/>
  <c r="B466" i="4"/>
  <c r="A466" i="4" s="1"/>
  <c r="A66" i="14"/>
  <c r="B67" i="14"/>
  <c r="B65" i="12"/>
  <c r="A64" i="12"/>
  <c r="C63" i="11"/>
  <c r="D64" i="11"/>
  <c r="A57" i="1"/>
  <c r="B58" i="1"/>
  <c r="D264" i="11" l="1"/>
  <c r="C263" i="11"/>
  <c r="B285" i="12"/>
  <c r="A284" i="12"/>
  <c r="D74" i="18"/>
  <c r="C73" i="18"/>
  <c r="B74" i="17"/>
  <c r="A73" i="17"/>
  <c r="B489" i="16"/>
  <c r="A488" i="16"/>
  <c r="B288" i="16"/>
  <c r="A287" i="16"/>
  <c r="B87" i="16"/>
  <c r="A86" i="16"/>
  <c r="A681" i="4"/>
  <c r="B682" i="4"/>
  <c r="B283" i="4"/>
  <c r="A282" i="4"/>
  <c r="A69" i="4"/>
  <c r="B70" i="4"/>
  <c r="B467" i="4"/>
  <c r="A467" i="4" s="1"/>
  <c r="A67" i="14"/>
  <c r="B68" i="14"/>
  <c r="A65" i="12"/>
  <c r="B66" i="12"/>
  <c r="C64" i="11"/>
  <c r="D65" i="11"/>
  <c r="B59" i="1"/>
  <c r="A58" i="1"/>
  <c r="B286" i="12" l="1"/>
  <c r="A285" i="12"/>
  <c r="D265" i="11"/>
  <c r="C264" i="11"/>
  <c r="D75" i="18"/>
  <c r="C74" i="18"/>
  <c r="B75" i="17"/>
  <c r="A74" i="17"/>
  <c r="A489" i="16"/>
  <c r="B490" i="16"/>
  <c r="B88" i="16"/>
  <c r="A87" i="16"/>
  <c r="A288" i="16"/>
  <c r="B289" i="16"/>
  <c r="B683" i="4"/>
  <c r="A682" i="4"/>
  <c r="B284" i="4"/>
  <c r="A283" i="4"/>
  <c r="B468" i="4"/>
  <c r="A468" i="4" s="1"/>
  <c r="A70" i="4"/>
  <c r="B71" i="4"/>
  <c r="B69" i="14"/>
  <c r="A68" i="14"/>
  <c r="B67" i="12"/>
  <c r="A66" i="12"/>
  <c r="C65" i="11"/>
  <c r="D66" i="11"/>
  <c r="A59" i="1"/>
  <c r="B60" i="1"/>
  <c r="B287" i="12" l="1"/>
  <c r="A286" i="12"/>
  <c r="D266" i="11"/>
  <c r="C265" i="11"/>
  <c r="D76" i="18"/>
  <c r="C75" i="18"/>
  <c r="B76" i="17"/>
  <c r="A75" i="17"/>
  <c r="B290" i="16"/>
  <c r="A289" i="16"/>
  <c r="B491" i="16"/>
  <c r="A490" i="16"/>
  <c r="B89" i="16"/>
  <c r="A88" i="16"/>
  <c r="B684" i="4"/>
  <c r="A683" i="4"/>
  <c r="B285" i="4"/>
  <c r="A284" i="4"/>
  <c r="A71" i="4"/>
  <c r="B72" i="4"/>
  <c r="B469" i="4"/>
  <c r="A469" i="4" s="1"/>
  <c r="B70" i="14"/>
  <c r="A69" i="14"/>
  <c r="A67" i="12"/>
  <c r="B68" i="12"/>
  <c r="C66" i="11"/>
  <c r="D67" i="11"/>
  <c r="A60" i="1"/>
  <c r="B61" i="1"/>
  <c r="B288" i="12" l="1"/>
  <c r="A287" i="12"/>
  <c r="D267" i="11"/>
  <c r="C266" i="11"/>
  <c r="D77" i="18"/>
  <c r="C76" i="18"/>
  <c r="B77" i="17"/>
  <c r="A76" i="17"/>
  <c r="A89" i="16"/>
  <c r="B90" i="16"/>
  <c r="B492" i="16"/>
  <c r="A491" i="16"/>
  <c r="B291" i="16"/>
  <c r="A290" i="16"/>
  <c r="B685" i="4"/>
  <c r="A684" i="4"/>
  <c r="B286" i="4"/>
  <c r="A285" i="4"/>
  <c r="B470" i="4"/>
  <c r="A470" i="4" s="1"/>
  <c r="A72" i="4"/>
  <c r="B73" i="4"/>
  <c r="A70" i="14"/>
  <c r="B71" i="14"/>
  <c r="A68" i="12"/>
  <c r="B69" i="12"/>
  <c r="C67" i="11"/>
  <c r="D68" i="11"/>
  <c r="B62" i="1"/>
  <c r="A61" i="1"/>
  <c r="D268" i="11" l="1"/>
  <c r="C267" i="11"/>
  <c r="B289" i="12"/>
  <c r="A288" i="12"/>
  <c r="D78" i="18"/>
  <c r="C77" i="18"/>
  <c r="B78" i="17"/>
  <c r="A77" i="17"/>
  <c r="B292" i="16"/>
  <c r="A291" i="16"/>
  <c r="B91" i="16"/>
  <c r="A90" i="16"/>
  <c r="B493" i="16"/>
  <c r="A492" i="16"/>
  <c r="B686" i="4"/>
  <c r="A685" i="4"/>
  <c r="B287" i="4"/>
  <c r="A286" i="4"/>
  <c r="B74" i="4"/>
  <c r="A73" i="4"/>
  <c r="B471" i="4"/>
  <c r="A471" i="4" s="1"/>
  <c r="A71" i="14"/>
  <c r="B72" i="14"/>
  <c r="B70" i="12"/>
  <c r="A69" i="12"/>
  <c r="C68" i="11"/>
  <c r="D69" i="11"/>
  <c r="A62" i="1"/>
  <c r="B63" i="1"/>
  <c r="B290" i="12" l="1"/>
  <c r="A289" i="12"/>
  <c r="D269" i="11"/>
  <c r="C268" i="11"/>
  <c r="D79" i="18"/>
  <c r="C78" i="18"/>
  <c r="B79" i="17"/>
  <c r="A78" i="17"/>
  <c r="B494" i="16"/>
  <c r="A493" i="16"/>
  <c r="B92" i="16"/>
  <c r="A91" i="16"/>
  <c r="A292" i="16"/>
  <c r="B293" i="16"/>
  <c r="B687" i="4"/>
  <c r="A686" i="4"/>
  <c r="B288" i="4"/>
  <c r="A287" i="4"/>
  <c r="B472" i="4"/>
  <c r="A472" i="4" s="1"/>
  <c r="A74" i="4"/>
  <c r="B75" i="4"/>
  <c r="A72" i="14"/>
  <c r="B73" i="14"/>
  <c r="A70" i="12"/>
  <c r="B71" i="12"/>
  <c r="C69" i="11"/>
  <c r="D70" i="11"/>
  <c r="A63" i="1"/>
  <c r="B64" i="1"/>
  <c r="B291" i="12" l="1"/>
  <c r="A290" i="12"/>
  <c r="D270" i="11"/>
  <c r="C269" i="11"/>
  <c r="D80" i="18"/>
  <c r="C79" i="18"/>
  <c r="B80" i="17"/>
  <c r="A79" i="17"/>
  <c r="B294" i="16"/>
  <c r="A293" i="16"/>
  <c r="A92" i="16"/>
  <c r="B93" i="16"/>
  <c r="B495" i="16"/>
  <c r="A494" i="16"/>
  <c r="B688" i="4"/>
  <c r="A687" i="4"/>
  <c r="B289" i="4"/>
  <c r="A288" i="4"/>
  <c r="B76" i="4"/>
  <c r="A75" i="4"/>
  <c r="B473" i="4"/>
  <c r="A473" i="4" s="1"/>
  <c r="A73" i="14"/>
  <c r="B74" i="14"/>
  <c r="A71" i="12"/>
  <c r="B72" i="12"/>
  <c r="C70" i="11"/>
  <c r="D71" i="11"/>
  <c r="B65" i="1"/>
  <c r="A64" i="1"/>
  <c r="B292" i="12" l="1"/>
  <c r="A291" i="12"/>
  <c r="D271" i="11"/>
  <c r="C270" i="11"/>
  <c r="D81" i="18"/>
  <c r="C80" i="18"/>
  <c r="B81" i="17"/>
  <c r="A80" i="17"/>
  <c r="B94" i="16"/>
  <c r="A93" i="16"/>
  <c r="B496" i="16"/>
  <c r="A495" i="16"/>
  <c r="B295" i="16"/>
  <c r="A294" i="16"/>
  <c r="B689" i="4"/>
  <c r="A688" i="4"/>
  <c r="B290" i="4"/>
  <c r="A289" i="4"/>
  <c r="B474" i="4"/>
  <c r="A474" i="4" s="1"/>
  <c r="B77" i="4"/>
  <c r="A76" i="4"/>
  <c r="A74" i="14"/>
  <c r="B75" i="14"/>
  <c r="A72" i="12"/>
  <c r="B73" i="12"/>
  <c r="C71" i="11"/>
  <c r="D72" i="11"/>
  <c r="A65" i="1"/>
  <c r="B66" i="1"/>
  <c r="D272" i="11" l="1"/>
  <c r="C271" i="11"/>
  <c r="B293" i="12"/>
  <c r="A292" i="12"/>
  <c r="D82" i="18"/>
  <c r="C81" i="18"/>
  <c r="B82" i="17"/>
  <c r="A81" i="17"/>
  <c r="B497" i="16"/>
  <c r="A496" i="16"/>
  <c r="B296" i="16"/>
  <c r="A295" i="16"/>
  <c r="B95" i="16"/>
  <c r="A94" i="16"/>
  <c r="A689" i="4"/>
  <c r="B690" i="4"/>
  <c r="B291" i="4"/>
  <c r="A290" i="4"/>
  <c r="B78" i="4"/>
  <c r="A77" i="4"/>
  <c r="B475" i="4"/>
  <c r="A475" i="4" s="1"/>
  <c r="B76" i="14"/>
  <c r="A75" i="14"/>
  <c r="B74" i="12"/>
  <c r="A73" i="12"/>
  <c r="C72" i="11"/>
  <c r="D73" i="11"/>
  <c r="B67" i="1"/>
  <c r="A66" i="1"/>
  <c r="B294" i="12" l="1"/>
  <c r="A293" i="12"/>
  <c r="D273" i="11"/>
  <c r="C272" i="11"/>
  <c r="D83" i="18"/>
  <c r="C82" i="18"/>
  <c r="B83" i="17"/>
  <c r="A82" i="17"/>
  <c r="A296" i="16"/>
  <c r="B297" i="16"/>
  <c r="B498" i="16"/>
  <c r="A497" i="16"/>
  <c r="B96" i="16"/>
  <c r="A95" i="16"/>
  <c r="B691" i="4"/>
  <c r="A690" i="4"/>
  <c r="B292" i="4"/>
  <c r="A291" i="4"/>
  <c r="B476" i="4"/>
  <c r="A476" i="4" s="1"/>
  <c r="B79" i="4"/>
  <c r="A78" i="4"/>
  <c r="B77" i="14"/>
  <c r="A76" i="14"/>
  <c r="B75" i="12"/>
  <c r="A74" i="12"/>
  <c r="C73" i="11"/>
  <c r="D74" i="11"/>
  <c r="B68" i="1"/>
  <c r="A67" i="1"/>
  <c r="B295" i="12" l="1"/>
  <c r="A294" i="12"/>
  <c r="D274" i="11"/>
  <c r="C273" i="11"/>
  <c r="D84" i="18"/>
  <c r="C83" i="18"/>
  <c r="B84" i="17"/>
  <c r="A83" i="17"/>
  <c r="B298" i="16"/>
  <c r="A297" i="16"/>
  <c r="B499" i="16"/>
  <c r="A498" i="16"/>
  <c r="B97" i="16"/>
  <c r="A96" i="16"/>
  <c r="B692" i="4"/>
  <c r="A691" i="4"/>
  <c r="B293" i="4"/>
  <c r="A292" i="4"/>
  <c r="B80" i="4"/>
  <c r="A79" i="4"/>
  <c r="B477" i="4"/>
  <c r="A477" i="4" s="1"/>
  <c r="B78" i="14"/>
  <c r="A77" i="14"/>
  <c r="B76" i="12"/>
  <c r="A75" i="12"/>
  <c r="C74" i="11"/>
  <c r="D75" i="11"/>
  <c r="A68" i="1"/>
  <c r="B69" i="1"/>
  <c r="B296" i="12" l="1"/>
  <c r="A295" i="12"/>
  <c r="D275" i="11"/>
  <c r="C274" i="11"/>
  <c r="D85" i="18"/>
  <c r="C84" i="18"/>
  <c r="B85" i="17"/>
  <c r="A84" i="17"/>
  <c r="B98" i="16"/>
  <c r="A97" i="16"/>
  <c r="B299" i="16"/>
  <c r="A298" i="16"/>
  <c r="A499" i="16"/>
  <c r="B500" i="16"/>
  <c r="B693" i="4"/>
  <c r="A692" i="4"/>
  <c r="B294" i="4"/>
  <c r="A293" i="4"/>
  <c r="B478" i="4"/>
  <c r="A478" i="4" s="1"/>
  <c r="B81" i="4"/>
  <c r="A80" i="4"/>
  <c r="A78" i="14"/>
  <c r="B79" i="14"/>
  <c r="A76" i="12"/>
  <c r="B77" i="12"/>
  <c r="C75" i="11"/>
  <c r="D76" i="11"/>
  <c r="B70" i="1"/>
  <c r="A69" i="1"/>
  <c r="D276" i="11" l="1"/>
  <c r="C275" i="11"/>
  <c r="B297" i="12"/>
  <c r="A296" i="12"/>
  <c r="D86" i="18"/>
  <c r="C85" i="18"/>
  <c r="B86" i="17"/>
  <c r="A85" i="17"/>
  <c r="B501" i="16"/>
  <c r="A500" i="16"/>
  <c r="B300" i="16"/>
  <c r="A299" i="16"/>
  <c r="B99" i="16"/>
  <c r="A98" i="16"/>
  <c r="B694" i="4"/>
  <c r="A693" i="4"/>
  <c r="B295" i="4"/>
  <c r="A294" i="4"/>
  <c r="A81" i="4"/>
  <c r="B82" i="4"/>
  <c r="B479" i="4"/>
  <c r="A479" i="4" s="1"/>
  <c r="A79" i="14"/>
  <c r="B80" i="14"/>
  <c r="B78" i="12"/>
  <c r="A77" i="12"/>
  <c r="C76" i="11"/>
  <c r="D77" i="11"/>
  <c r="A70" i="1"/>
  <c r="B71" i="1"/>
  <c r="B298" i="12" l="1"/>
  <c r="A297" i="12"/>
  <c r="D277" i="11"/>
  <c r="C276" i="11"/>
  <c r="D87" i="18"/>
  <c r="C86" i="18"/>
  <c r="B87" i="17"/>
  <c r="A86" i="17"/>
  <c r="B100" i="16"/>
  <c r="A99" i="16"/>
  <c r="A300" i="16"/>
  <c r="B301" i="16"/>
  <c r="A501" i="16"/>
  <c r="B502" i="16"/>
  <c r="B695" i="4"/>
  <c r="A694" i="4"/>
  <c r="B296" i="4"/>
  <c r="A295" i="4"/>
  <c r="A82" i="4"/>
  <c r="B83" i="4"/>
  <c r="B480" i="4"/>
  <c r="A480" i="4" s="1"/>
  <c r="A80" i="14"/>
  <c r="B81" i="14"/>
  <c r="A78" i="12"/>
  <c r="B79" i="12"/>
  <c r="C77" i="11"/>
  <c r="D78" i="11"/>
  <c r="B72" i="1"/>
  <c r="A71" i="1"/>
  <c r="B299" i="12" l="1"/>
  <c r="A298" i="12"/>
  <c r="D278" i="11"/>
  <c r="C277" i="11"/>
  <c r="D88" i="18"/>
  <c r="C87" i="18"/>
  <c r="B88" i="17"/>
  <c r="A87" i="17"/>
  <c r="B503" i="16"/>
  <c r="A502" i="16"/>
  <c r="A100" i="16"/>
  <c r="B101" i="16"/>
  <c r="B302" i="16"/>
  <c r="A301" i="16"/>
  <c r="B696" i="4"/>
  <c r="A695" i="4"/>
  <c r="B297" i="4"/>
  <c r="A296" i="4"/>
  <c r="B481" i="4"/>
  <c r="A481" i="4" s="1"/>
  <c r="B84" i="4"/>
  <c r="A83" i="4"/>
  <c r="A81" i="14"/>
  <c r="B82" i="14"/>
  <c r="A79" i="12"/>
  <c r="B80" i="12"/>
  <c r="C78" i="11"/>
  <c r="D79" i="11"/>
  <c r="B73" i="1"/>
  <c r="A72" i="1"/>
  <c r="B300" i="12" l="1"/>
  <c r="A299" i="12"/>
  <c r="D279" i="11"/>
  <c r="C278" i="11"/>
  <c r="D89" i="18"/>
  <c r="C88" i="18"/>
  <c r="B89" i="17"/>
  <c r="A88" i="17"/>
  <c r="B102" i="16"/>
  <c r="A101" i="16"/>
  <c r="B303" i="16"/>
  <c r="A302" i="16"/>
  <c r="A503" i="16"/>
  <c r="B504" i="16"/>
  <c r="B697" i="4"/>
  <c r="A696" i="4"/>
  <c r="B298" i="4"/>
  <c r="A297" i="4"/>
  <c r="A84" i="4"/>
  <c r="B85" i="4"/>
  <c r="B482" i="4"/>
  <c r="A482" i="4" s="1"/>
  <c r="A82" i="14"/>
  <c r="B83" i="14"/>
  <c r="A80" i="12"/>
  <c r="B81" i="12"/>
  <c r="C79" i="11"/>
  <c r="D80" i="11"/>
  <c r="A73" i="1"/>
  <c r="B74" i="1"/>
  <c r="D280" i="11" l="1"/>
  <c r="C279" i="11"/>
  <c r="B301" i="12"/>
  <c r="A300" i="12"/>
  <c r="D90" i="18"/>
  <c r="C89" i="18"/>
  <c r="B90" i="17"/>
  <c r="A89" i="17"/>
  <c r="B505" i="16"/>
  <c r="A504" i="16"/>
  <c r="B304" i="16"/>
  <c r="A303" i="16"/>
  <c r="B103" i="16"/>
  <c r="A102" i="16"/>
  <c r="B698" i="4"/>
  <c r="A697" i="4"/>
  <c r="B299" i="4"/>
  <c r="A298" i="4"/>
  <c r="B483" i="4"/>
  <c r="A483" i="4" s="1"/>
  <c r="B86" i="4"/>
  <c r="A85" i="4"/>
  <c r="B84" i="14"/>
  <c r="A83" i="14"/>
  <c r="B82" i="12"/>
  <c r="A81" i="12"/>
  <c r="C80" i="11"/>
  <c r="D81" i="11"/>
  <c r="B75" i="1"/>
  <c r="A74" i="1"/>
  <c r="B302" i="12" l="1"/>
  <c r="A301" i="12"/>
  <c r="D281" i="11"/>
  <c r="C280" i="11"/>
  <c r="D91" i="18"/>
  <c r="C90" i="18"/>
  <c r="B91" i="17"/>
  <c r="A90" i="17"/>
  <c r="A304" i="16"/>
  <c r="B305" i="16"/>
  <c r="B104" i="16"/>
  <c r="A103" i="16"/>
  <c r="B506" i="16"/>
  <c r="A505" i="16"/>
  <c r="A698" i="4"/>
  <c r="B699" i="4"/>
  <c r="B300" i="4"/>
  <c r="A299" i="4"/>
  <c r="B484" i="4"/>
  <c r="A484" i="4" s="1"/>
  <c r="A86" i="4"/>
  <c r="B87" i="4"/>
  <c r="B85" i="14"/>
  <c r="A84" i="14"/>
  <c r="B83" i="12"/>
  <c r="A82" i="12"/>
  <c r="C81" i="11"/>
  <c r="D82" i="11"/>
  <c r="A75" i="1"/>
  <c r="B76" i="1"/>
  <c r="B303" i="12" l="1"/>
  <c r="A302" i="12"/>
  <c r="D282" i="11"/>
  <c r="C281" i="11"/>
  <c r="D92" i="18"/>
  <c r="C91" i="18"/>
  <c r="B92" i="17"/>
  <c r="A91" i="17"/>
  <c r="B507" i="16"/>
  <c r="A506" i="16"/>
  <c r="B306" i="16"/>
  <c r="A305" i="16"/>
  <c r="B105" i="16"/>
  <c r="A104" i="16"/>
  <c r="B700" i="4"/>
  <c r="A699" i="4"/>
  <c r="A300" i="4"/>
  <c r="B301" i="4"/>
  <c r="A87" i="4"/>
  <c r="B88" i="4"/>
  <c r="B485" i="4"/>
  <c r="A485" i="4" s="1"/>
  <c r="A85" i="14"/>
  <c r="B86" i="14"/>
  <c r="B84" i="12"/>
  <c r="A83" i="12"/>
  <c r="C82" i="11"/>
  <c r="D83" i="11"/>
  <c r="A76" i="1"/>
  <c r="B77" i="1"/>
  <c r="B304" i="12" l="1"/>
  <c r="A303" i="12"/>
  <c r="D283" i="11"/>
  <c r="C282" i="11"/>
  <c r="D93" i="18"/>
  <c r="C92" i="18"/>
  <c r="B93" i="17"/>
  <c r="A92" i="17"/>
  <c r="B307" i="16"/>
  <c r="A306" i="16"/>
  <c r="B106" i="16"/>
  <c r="A105" i="16"/>
  <c r="A507" i="16"/>
  <c r="B508" i="16"/>
  <c r="B701" i="4"/>
  <c r="A700" i="4"/>
  <c r="B302" i="4"/>
  <c r="A301" i="4"/>
  <c r="B486" i="4"/>
  <c r="A486" i="4" s="1"/>
  <c r="A88" i="4"/>
  <c r="B89" i="4"/>
  <c r="A86" i="14"/>
  <c r="B87" i="14"/>
  <c r="A84" i="12"/>
  <c r="B85" i="12"/>
  <c r="C83" i="11"/>
  <c r="D84" i="11"/>
  <c r="B78" i="1"/>
  <c r="A77" i="1"/>
  <c r="D284" i="11" l="1"/>
  <c r="C283" i="11"/>
  <c r="B305" i="12"/>
  <c r="A304" i="12"/>
  <c r="D94" i="18"/>
  <c r="C93" i="18"/>
  <c r="B94" i="17"/>
  <c r="A93" i="17"/>
  <c r="B107" i="16"/>
  <c r="A106" i="16"/>
  <c r="B509" i="16"/>
  <c r="A508" i="16"/>
  <c r="B308" i="16"/>
  <c r="A307" i="16"/>
  <c r="B702" i="4"/>
  <c r="A701" i="4"/>
  <c r="A302" i="4"/>
  <c r="B303" i="4"/>
  <c r="B90" i="4"/>
  <c r="A89" i="4"/>
  <c r="B487" i="4"/>
  <c r="A487" i="4" s="1"/>
  <c r="A87" i="14"/>
  <c r="B88" i="14"/>
  <c r="B86" i="12"/>
  <c r="A85" i="12"/>
  <c r="C84" i="11"/>
  <c r="D85" i="11"/>
  <c r="A78" i="1"/>
  <c r="B79" i="1"/>
  <c r="B306" i="12" l="1"/>
  <c r="A305" i="12"/>
  <c r="D285" i="11"/>
  <c r="C284" i="11"/>
  <c r="D95" i="18"/>
  <c r="C94" i="18"/>
  <c r="B95" i="17"/>
  <c r="A94" i="17"/>
  <c r="A509" i="16"/>
  <c r="B510" i="16"/>
  <c r="A308" i="16"/>
  <c r="B309" i="16"/>
  <c r="B108" i="16"/>
  <c r="A107" i="16"/>
  <c r="A702" i="4"/>
  <c r="B703" i="4"/>
  <c r="B304" i="4"/>
  <c r="A303" i="4"/>
  <c r="B488" i="4"/>
  <c r="A488" i="4" s="1"/>
  <c r="A90" i="4"/>
  <c r="B91" i="4"/>
  <c r="A88" i="14"/>
  <c r="B89" i="14"/>
  <c r="A86" i="12"/>
  <c r="B87" i="12"/>
  <c r="C85" i="11"/>
  <c r="D86" i="11"/>
  <c r="A79" i="1"/>
  <c r="B80" i="1"/>
  <c r="B307" i="12" l="1"/>
  <c r="A306" i="12"/>
  <c r="D286" i="11"/>
  <c r="C285" i="11"/>
  <c r="D96" i="18"/>
  <c r="C95" i="18"/>
  <c r="B96" i="17"/>
  <c r="A95" i="17"/>
  <c r="B109" i="16"/>
  <c r="A108" i="16"/>
  <c r="B310" i="16"/>
  <c r="A309" i="16"/>
  <c r="B511" i="16"/>
  <c r="A510" i="16"/>
  <c r="B704" i="4"/>
  <c r="A703" i="4"/>
  <c r="A304" i="4"/>
  <c r="B305" i="4"/>
  <c r="B489" i="4"/>
  <c r="A489" i="4" s="1"/>
  <c r="B92" i="4"/>
  <c r="A91" i="4"/>
  <c r="A89" i="14"/>
  <c r="B90" i="14"/>
  <c r="A87" i="12"/>
  <c r="B88" i="12"/>
  <c r="C86" i="11"/>
  <c r="D87" i="11"/>
  <c r="B81" i="1"/>
  <c r="A80" i="1"/>
  <c r="B308" i="12" l="1"/>
  <c r="A307" i="12"/>
  <c r="D287" i="11"/>
  <c r="C286" i="11"/>
  <c r="D97" i="18"/>
  <c r="C96" i="18"/>
  <c r="B97" i="17"/>
  <c r="A96" i="17"/>
  <c r="B311" i="16"/>
  <c r="A310" i="16"/>
  <c r="A511" i="16"/>
  <c r="B512" i="16"/>
  <c r="A109" i="16"/>
  <c r="B110" i="16"/>
  <c r="A704" i="4"/>
  <c r="B705" i="4"/>
  <c r="B306" i="4"/>
  <c r="A305" i="4"/>
  <c r="B490" i="4"/>
  <c r="A490" i="4" s="1"/>
  <c r="A92" i="4"/>
  <c r="B93" i="4"/>
  <c r="A90" i="14"/>
  <c r="B91" i="14"/>
  <c r="B89" i="12"/>
  <c r="A88" i="12"/>
  <c r="C87" i="11"/>
  <c r="D88" i="11"/>
  <c r="A81" i="1"/>
  <c r="B82" i="1"/>
  <c r="D288" i="11" l="1"/>
  <c r="C287" i="11"/>
  <c r="B309" i="12"/>
  <c r="A308" i="12"/>
  <c r="D98" i="18"/>
  <c r="C97" i="18"/>
  <c r="B98" i="17"/>
  <c r="A97" i="17"/>
  <c r="B111" i="16"/>
  <c r="A110" i="16"/>
  <c r="B513" i="16"/>
  <c r="A512" i="16"/>
  <c r="B312" i="16"/>
  <c r="A311" i="16"/>
  <c r="B706" i="4"/>
  <c r="A705" i="4"/>
  <c r="B307" i="4"/>
  <c r="A306" i="4"/>
  <c r="B94" i="4"/>
  <c r="A93" i="4"/>
  <c r="B491" i="4"/>
  <c r="A491" i="4" s="1"/>
  <c r="A91" i="14"/>
  <c r="B92" i="14"/>
  <c r="A89" i="12"/>
  <c r="B90" i="12"/>
  <c r="C88" i="11"/>
  <c r="D89" i="11"/>
  <c r="B83" i="1"/>
  <c r="A82" i="1"/>
  <c r="B310" i="12" l="1"/>
  <c r="A309" i="12"/>
  <c r="D289" i="11"/>
  <c r="C288" i="11"/>
  <c r="D99" i="18"/>
  <c r="C98" i="18"/>
  <c r="B99" i="17"/>
  <c r="A98" i="17"/>
  <c r="B514" i="16"/>
  <c r="A513" i="16"/>
  <c r="A312" i="16"/>
  <c r="B313" i="16"/>
  <c r="B112" i="16"/>
  <c r="A111" i="16"/>
  <c r="A706" i="4"/>
  <c r="B707" i="4"/>
  <c r="B308" i="4"/>
  <c r="A307" i="4"/>
  <c r="B492" i="4"/>
  <c r="A492" i="4" s="1"/>
  <c r="B95" i="4"/>
  <c r="A94" i="4"/>
  <c r="B93" i="14"/>
  <c r="A92" i="14"/>
  <c r="B91" i="12"/>
  <c r="A90" i="12"/>
  <c r="C89" i="11"/>
  <c r="D90" i="11"/>
  <c r="B84" i="1"/>
  <c r="A83" i="1"/>
  <c r="B311" i="12" l="1"/>
  <c r="A310" i="12"/>
  <c r="D290" i="11"/>
  <c r="C289" i="11"/>
  <c r="D100" i="18"/>
  <c r="C99" i="18"/>
  <c r="B100" i="17"/>
  <c r="A99" i="17"/>
  <c r="A112" i="16"/>
  <c r="B113" i="16"/>
  <c r="B515" i="16"/>
  <c r="A514" i="16"/>
  <c r="B314" i="16"/>
  <c r="A313" i="16"/>
  <c r="B708" i="4"/>
  <c r="A707" i="4"/>
  <c r="A308" i="4"/>
  <c r="B309" i="4"/>
  <c r="A95" i="4"/>
  <c r="B96" i="4"/>
  <c r="B493" i="4"/>
  <c r="A493" i="4" s="1"/>
  <c r="B94" i="14"/>
  <c r="A93" i="14"/>
  <c r="B92" i="12"/>
  <c r="A91" i="12"/>
  <c r="C90" i="11"/>
  <c r="D91" i="11"/>
  <c r="A84" i="1"/>
  <c r="B85" i="1"/>
  <c r="B312" i="12" l="1"/>
  <c r="A311" i="12"/>
  <c r="D291" i="11"/>
  <c r="C290" i="11"/>
  <c r="D101" i="18"/>
  <c r="C100" i="18"/>
  <c r="B101" i="17"/>
  <c r="A100" i="17"/>
  <c r="B315" i="16"/>
  <c r="A314" i="16"/>
  <c r="A515" i="16"/>
  <c r="B516" i="16"/>
  <c r="A113" i="16"/>
  <c r="B114" i="16"/>
  <c r="B709" i="4"/>
  <c r="A708" i="4"/>
  <c r="B310" i="4"/>
  <c r="A309" i="4"/>
  <c r="B494" i="4"/>
  <c r="A494" i="4" s="1"/>
  <c r="B97" i="4"/>
  <c r="A96" i="4"/>
  <c r="A94" i="14"/>
  <c r="B95" i="14"/>
  <c r="B93" i="12"/>
  <c r="A92" i="12"/>
  <c r="C91" i="11"/>
  <c r="D92" i="11"/>
  <c r="B86" i="1"/>
  <c r="A85" i="1"/>
  <c r="D292" i="11" l="1"/>
  <c r="C291" i="11"/>
  <c r="B313" i="12"/>
  <c r="A312" i="12"/>
  <c r="D102" i="18"/>
  <c r="C101" i="18"/>
  <c r="B102" i="17"/>
  <c r="A101" i="17"/>
  <c r="B115" i="16"/>
  <c r="A114" i="16"/>
  <c r="B517" i="16"/>
  <c r="A516" i="16"/>
  <c r="B316" i="16"/>
  <c r="A315" i="16"/>
  <c r="B710" i="4"/>
  <c r="A709" i="4"/>
  <c r="A310" i="4"/>
  <c r="B311" i="4"/>
  <c r="A97" i="4"/>
  <c r="B98" i="4"/>
  <c r="B495" i="4"/>
  <c r="A495" i="4" s="1"/>
  <c r="A95" i="14"/>
  <c r="B96" i="14"/>
  <c r="B94" i="12"/>
  <c r="A93" i="12"/>
  <c r="C92" i="11"/>
  <c r="D93" i="11"/>
  <c r="A86" i="1"/>
  <c r="B87" i="1"/>
  <c r="D293" i="11" l="1"/>
  <c r="C292" i="11"/>
  <c r="B314" i="12"/>
  <c r="A313" i="12"/>
  <c r="D103" i="18"/>
  <c r="C102" i="18"/>
  <c r="B103" i="17"/>
  <c r="A102" i="17"/>
  <c r="A517" i="16"/>
  <c r="B518" i="16"/>
  <c r="A316" i="16"/>
  <c r="B317" i="16"/>
  <c r="B116" i="16"/>
  <c r="A115" i="16"/>
  <c r="A710" i="4"/>
  <c r="B711" i="4"/>
  <c r="B312" i="4"/>
  <c r="A311" i="4"/>
  <c r="B496" i="4"/>
  <c r="A496" i="4" s="1"/>
  <c r="A98" i="4"/>
  <c r="B99" i="4"/>
  <c r="A96" i="14"/>
  <c r="B97" i="14"/>
  <c r="A94" i="12"/>
  <c r="B95" i="12"/>
  <c r="C93" i="11"/>
  <c r="D94" i="11"/>
  <c r="B88" i="1"/>
  <c r="A87" i="1"/>
  <c r="B315" i="12" l="1"/>
  <c r="A314" i="12"/>
  <c r="D294" i="11"/>
  <c r="C293" i="11"/>
  <c r="D104" i="18"/>
  <c r="C103" i="18"/>
  <c r="B104" i="17"/>
  <c r="A103" i="17"/>
  <c r="B318" i="16"/>
  <c r="A317" i="16"/>
  <c r="B519" i="16"/>
  <c r="A518" i="16"/>
  <c r="B117" i="16"/>
  <c r="A116" i="16"/>
  <c r="B712" i="4"/>
  <c r="A711" i="4"/>
  <c r="A312" i="4"/>
  <c r="B313" i="4"/>
  <c r="B100" i="4"/>
  <c r="A99" i="4"/>
  <c r="B497" i="4"/>
  <c r="A497" i="4" s="1"/>
  <c r="A97" i="14"/>
  <c r="B98" i="14"/>
  <c r="A95" i="12"/>
  <c r="B96" i="12"/>
  <c r="C94" i="11"/>
  <c r="D95" i="11"/>
  <c r="B89" i="1"/>
  <c r="A88" i="1"/>
  <c r="D295" i="11" l="1"/>
  <c r="C294" i="11"/>
  <c r="B316" i="12"/>
  <c r="A315" i="12"/>
  <c r="D105" i="18"/>
  <c r="C104" i="18"/>
  <c r="B105" i="17"/>
  <c r="A104" i="17"/>
  <c r="A519" i="16"/>
  <c r="B520" i="16"/>
  <c r="B118" i="16"/>
  <c r="A117" i="16"/>
  <c r="B319" i="16"/>
  <c r="A318" i="16"/>
  <c r="A712" i="4"/>
  <c r="B713" i="4"/>
  <c r="B314" i="4"/>
  <c r="A313" i="4"/>
  <c r="A100" i="4"/>
  <c r="B101" i="4"/>
  <c r="B498" i="4"/>
  <c r="A498" i="4" s="1"/>
  <c r="A98" i="14"/>
  <c r="B99" i="14"/>
  <c r="B97" i="12"/>
  <c r="A96" i="12"/>
  <c r="C95" i="11"/>
  <c r="D96" i="11"/>
  <c r="A89" i="1"/>
  <c r="B90" i="1"/>
  <c r="B317" i="12" l="1"/>
  <c r="A316" i="12"/>
  <c r="D296" i="11"/>
  <c r="C295" i="11"/>
  <c r="D106" i="18"/>
  <c r="C105" i="18"/>
  <c r="B106" i="17"/>
  <c r="A105" i="17"/>
  <c r="B521" i="16"/>
  <c r="A520" i="16"/>
  <c r="B119" i="16"/>
  <c r="A118" i="16"/>
  <c r="B320" i="16"/>
  <c r="A319" i="16"/>
  <c r="B714" i="4"/>
  <c r="A713" i="4"/>
  <c r="B315" i="4"/>
  <c r="A314" i="4"/>
  <c r="B102" i="4"/>
  <c r="A101" i="4"/>
  <c r="B499" i="4"/>
  <c r="A499" i="4" s="1"/>
  <c r="B100" i="14"/>
  <c r="A99" i="14"/>
  <c r="A97" i="12"/>
  <c r="B98" i="12"/>
  <c r="C96" i="11"/>
  <c r="D97" i="11"/>
  <c r="B91" i="1"/>
  <c r="A90" i="1"/>
  <c r="D297" i="11" l="1"/>
  <c r="C296" i="11"/>
  <c r="B318" i="12"/>
  <c r="A317" i="12"/>
  <c r="D107" i="18"/>
  <c r="C106" i="18"/>
  <c r="B107" i="17"/>
  <c r="A106" i="17"/>
  <c r="B120" i="16"/>
  <c r="A119" i="16"/>
  <c r="A320" i="16"/>
  <c r="B321" i="16"/>
  <c r="B522" i="16"/>
  <c r="A521" i="16"/>
  <c r="A714" i="4"/>
  <c r="B715" i="4"/>
  <c r="B316" i="4"/>
  <c r="A315" i="4"/>
  <c r="B500" i="4"/>
  <c r="A500" i="4" s="1"/>
  <c r="B103" i="4"/>
  <c r="A102" i="4"/>
  <c r="B101" i="14"/>
  <c r="A100" i="14"/>
  <c r="B99" i="12"/>
  <c r="A98" i="12"/>
  <c r="D98" i="11"/>
  <c r="C97" i="11"/>
  <c r="B92" i="1"/>
  <c r="A91" i="1"/>
  <c r="B319" i="12" l="1"/>
  <c r="A318" i="12"/>
  <c r="D298" i="11"/>
  <c r="C297" i="11"/>
  <c r="D108" i="18"/>
  <c r="C107" i="18"/>
  <c r="B108" i="17"/>
  <c r="A107" i="17"/>
  <c r="B322" i="16"/>
  <c r="A321" i="16"/>
  <c r="B523" i="16"/>
  <c r="A522" i="16"/>
  <c r="B121" i="16"/>
  <c r="A120" i="16"/>
  <c r="B716" i="4"/>
  <c r="A715" i="4"/>
  <c r="A316" i="4"/>
  <c r="B317" i="4"/>
  <c r="A103" i="4"/>
  <c r="B104" i="4"/>
  <c r="B501" i="4"/>
  <c r="A501" i="4" s="1"/>
  <c r="B102" i="14"/>
  <c r="A101" i="14"/>
  <c r="B100" i="12"/>
  <c r="A99" i="12"/>
  <c r="D99" i="11"/>
  <c r="C98" i="11"/>
  <c r="A92" i="1"/>
  <c r="B93" i="1"/>
  <c r="D299" i="11" l="1"/>
  <c r="C298" i="11"/>
  <c r="B320" i="12"/>
  <c r="A319" i="12"/>
  <c r="D109" i="18"/>
  <c r="C108" i="18"/>
  <c r="B109" i="17"/>
  <c r="A108" i="17"/>
  <c r="B122" i="16"/>
  <c r="A121" i="16"/>
  <c r="A523" i="16"/>
  <c r="B524" i="16"/>
  <c r="B323" i="16"/>
  <c r="A322" i="16"/>
  <c r="B717" i="4"/>
  <c r="A716" i="4"/>
  <c r="B318" i="4"/>
  <c r="A317" i="4"/>
  <c r="B502" i="4"/>
  <c r="A502" i="4" s="1"/>
  <c r="B105" i="4"/>
  <c r="A104" i="4"/>
  <c r="A102" i="14"/>
  <c r="B103" i="14"/>
  <c r="A100" i="12"/>
  <c r="B101" i="12"/>
  <c r="D100" i="11"/>
  <c r="C99" i="11"/>
  <c r="B94" i="1"/>
  <c r="A93" i="1"/>
  <c r="B321" i="12" l="1"/>
  <c r="A320" i="12"/>
  <c r="D300" i="11"/>
  <c r="C299" i="11"/>
  <c r="D110" i="18"/>
  <c r="C109" i="18"/>
  <c r="B110" i="17"/>
  <c r="A109" i="17"/>
  <c r="B324" i="16"/>
  <c r="A323" i="16"/>
  <c r="B123" i="16"/>
  <c r="A122" i="16"/>
  <c r="B525" i="16"/>
  <c r="A524" i="16"/>
  <c r="B718" i="4"/>
  <c r="A717" i="4"/>
  <c r="A318" i="4"/>
  <c r="B319" i="4"/>
  <c r="A105" i="4"/>
  <c r="B106" i="4"/>
  <c r="B503" i="4"/>
  <c r="A503" i="4" s="1"/>
  <c r="A103" i="14"/>
  <c r="B104" i="14"/>
  <c r="A101" i="12"/>
  <c r="B102" i="12"/>
  <c r="C100" i="11"/>
  <c r="D101" i="11"/>
  <c r="A94" i="1"/>
  <c r="B95" i="1"/>
  <c r="D301" i="11" l="1"/>
  <c r="C300" i="11"/>
  <c r="B322" i="12"/>
  <c r="A321" i="12"/>
  <c r="D111" i="18"/>
  <c r="C110" i="18"/>
  <c r="B111" i="17"/>
  <c r="A110" i="17"/>
  <c r="B124" i="16"/>
  <c r="A123" i="16"/>
  <c r="A525" i="16"/>
  <c r="B526" i="16"/>
  <c r="A324" i="16"/>
  <c r="B325" i="16"/>
  <c r="A718" i="4"/>
  <c r="B719" i="4"/>
  <c r="B320" i="4"/>
  <c r="A319" i="4"/>
  <c r="B504" i="4"/>
  <c r="A504" i="4" s="1"/>
  <c r="B107" i="4"/>
  <c r="A106" i="4"/>
  <c r="A104" i="14"/>
  <c r="B105" i="14"/>
  <c r="A102" i="12"/>
  <c r="B103" i="12"/>
  <c r="C101" i="11"/>
  <c r="D102" i="11"/>
  <c r="A95" i="1"/>
  <c r="B96" i="1"/>
  <c r="B323" i="12" l="1"/>
  <c r="A322" i="12"/>
  <c r="D302" i="11"/>
  <c r="C301" i="11"/>
  <c r="D112" i="18"/>
  <c r="C111" i="18"/>
  <c r="B112" i="17"/>
  <c r="A111" i="17"/>
  <c r="A124" i="16"/>
  <c r="B125" i="16"/>
  <c r="B527" i="16"/>
  <c r="A526" i="16"/>
  <c r="B326" i="16"/>
  <c r="A325" i="16"/>
  <c r="B720" i="4"/>
  <c r="A719" i="4"/>
  <c r="A320" i="4"/>
  <c r="B321" i="4"/>
  <c r="B505" i="4"/>
  <c r="A505" i="4" s="1"/>
  <c r="B108" i="4"/>
  <c r="A107" i="4"/>
  <c r="A105" i="14"/>
  <c r="B106" i="14"/>
  <c r="A103" i="12"/>
  <c r="B104" i="12"/>
  <c r="C102" i="11"/>
  <c r="D103" i="11"/>
  <c r="B97" i="1"/>
  <c r="A96" i="1"/>
  <c r="D303" i="11" l="1"/>
  <c r="C302" i="11"/>
  <c r="B324" i="12"/>
  <c r="A323" i="12"/>
  <c r="D113" i="18"/>
  <c r="C112" i="18"/>
  <c r="B113" i="17"/>
  <c r="A112" i="17"/>
  <c r="A125" i="16"/>
  <c r="B126" i="16"/>
  <c r="B327" i="16"/>
  <c r="A326" i="16"/>
  <c r="A527" i="16"/>
  <c r="B528" i="16"/>
  <c r="A720" i="4"/>
  <c r="B721" i="4"/>
  <c r="B322" i="4"/>
  <c r="A321" i="4"/>
  <c r="B506" i="4"/>
  <c r="A506" i="4" s="1"/>
  <c r="A108" i="4"/>
  <c r="B109" i="4"/>
  <c r="A106" i="14"/>
  <c r="B107" i="14"/>
  <c r="A104" i="12"/>
  <c r="B105" i="12"/>
  <c r="C103" i="11"/>
  <c r="D104" i="11"/>
  <c r="A97" i="1"/>
  <c r="B98" i="1"/>
  <c r="B325" i="12" l="1"/>
  <c r="A324" i="12"/>
  <c r="D304" i="11"/>
  <c r="C303" i="11"/>
  <c r="D114" i="18"/>
  <c r="C113" i="18"/>
  <c r="B114" i="17"/>
  <c r="A113" i="17"/>
  <c r="B328" i="16"/>
  <c r="A327" i="16"/>
  <c r="B529" i="16"/>
  <c r="A528" i="16"/>
  <c r="B127" i="16"/>
  <c r="A126" i="16"/>
  <c r="B722" i="4"/>
  <c r="A721" i="4"/>
  <c r="B323" i="4"/>
  <c r="A322" i="4"/>
  <c r="A109" i="4"/>
  <c r="B110" i="4"/>
  <c r="B507" i="4"/>
  <c r="A507" i="4" s="1"/>
  <c r="B108" i="14"/>
  <c r="A107" i="14"/>
  <c r="B106" i="12"/>
  <c r="A105" i="12"/>
  <c r="D105" i="11"/>
  <c r="C104" i="11"/>
  <c r="B99" i="1"/>
  <c r="A98" i="1"/>
  <c r="D305" i="11" l="1"/>
  <c r="C304" i="11"/>
  <c r="B326" i="12"/>
  <c r="A325" i="12"/>
  <c r="D115" i="18"/>
  <c r="C114" i="18"/>
  <c r="B115" i="17"/>
  <c r="A114" i="17"/>
  <c r="B128" i="16"/>
  <c r="A127" i="16"/>
  <c r="A328" i="16"/>
  <c r="B329" i="16"/>
  <c r="B530" i="16"/>
  <c r="A529" i="16"/>
  <c r="A722" i="4"/>
  <c r="B723" i="4"/>
  <c r="B324" i="4"/>
  <c r="A323" i="4"/>
  <c r="B508" i="4"/>
  <c r="A508" i="4" s="1"/>
  <c r="A110" i="4"/>
  <c r="B111" i="4"/>
  <c r="B109" i="14"/>
  <c r="A108" i="14"/>
  <c r="B107" i="12"/>
  <c r="A106" i="12"/>
  <c r="C105" i="11"/>
  <c r="D106" i="11"/>
  <c r="A99" i="1"/>
  <c r="B100" i="1"/>
  <c r="B327" i="12" l="1"/>
  <c r="A326" i="12"/>
  <c r="D306" i="11"/>
  <c r="C305" i="11"/>
  <c r="D116" i="18"/>
  <c r="C115" i="18"/>
  <c r="B116" i="17"/>
  <c r="A115" i="17"/>
  <c r="B330" i="16"/>
  <c r="A329" i="16"/>
  <c r="B531" i="16"/>
  <c r="A530" i="16"/>
  <c r="B129" i="16"/>
  <c r="A128" i="16"/>
  <c r="B724" i="4"/>
  <c r="A723" i="4"/>
  <c r="A324" i="4"/>
  <c r="B325" i="4"/>
  <c r="B509" i="4"/>
  <c r="A509" i="4" s="1"/>
  <c r="A111" i="4"/>
  <c r="B112" i="4"/>
  <c r="A109" i="14"/>
  <c r="B110" i="14"/>
  <c r="B108" i="12"/>
  <c r="A107" i="12"/>
  <c r="C106" i="11"/>
  <c r="D107" i="11"/>
  <c r="A100" i="1"/>
  <c r="B101" i="1"/>
  <c r="D307" i="11" l="1"/>
  <c r="C306" i="11"/>
  <c r="B328" i="12"/>
  <c r="A327" i="12"/>
  <c r="D117" i="18"/>
  <c r="C116" i="18"/>
  <c r="B117" i="17"/>
  <c r="A116" i="17"/>
  <c r="B331" i="16"/>
  <c r="A330" i="16"/>
  <c r="A129" i="16"/>
  <c r="B130" i="16"/>
  <c r="A531" i="16"/>
  <c r="B532" i="16"/>
  <c r="B725" i="4"/>
  <c r="A724" i="4"/>
  <c r="B326" i="4"/>
  <c r="A325" i="4"/>
  <c r="A112" i="4"/>
  <c r="B113" i="4"/>
  <c r="B510" i="4"/>
  <c r="A510" i="4" s="1"/>
  <c r="A110" i="14"/>
  <c r="B111" i="14"/>
  <c r="B109" i="12"/>
  <c r="A108" i="12"/>
  <c r="C107" i="11"/>
  <c r="D108" i="11"/>
  <c r="B102" i="1"/>
  <c r="A101" i="1"/>
  <c r="B329" i="12" l="1"/>
  <c r="A328" i="12"/>
  <c r="D308" i="11"/>
  <c r="C307" i="11"/>
  <c r="D118" i="18"/>
  <c r="C117" i="18"/>
  <c r="B118" i="17"/>
  <c r="A117" i="17"/>
  <c r="B533" i="16"/>
  <c r="A532" i="16"/>
  <c r="B131" i="16"/>
  <c r="A130" i="16"/>
  <c r="B332" i="16"/>
  <c r="A331" i="16"/>
  <c r="B726" i="4"/>
  <c r="A725" i="4"/>
  <c r="A326" i="4"/>
  <c r="B327" i="4"/>
  <c r="A113" i="4"/>
  <c r="B114" i="4"/>
  <c r="B511" i="4"/>
  <c r="A511" i="4" s="1"/>
  <c r="A111" i="14"/>
  <c r="B112" i="14"/>
  <c r="B110" i="12"/>
  <c r="A109" i="12"/>
  <c r="C108" i="11"/>
  <c r="D109" i="11"/>
  <c r="A102" i="1"/>
  <c r="B103" i="1"/>
  <c r="D309" i="11" l="1"/>
  <c r="C308" i="11"/>
  <c r="B330" i="12"/>
  <c r="A329" i="12"/>
  <c r="D119" i="18"/>
  <c r="C118" i="18"/>
  <c r="B119" i="17"/>
  <c r="A118" i="17"/>
  <c r="B333" i="16"/>
  <c r="A332" i="16"/>
  <c r="B132" i="16"/>
  <c r="A131" i="16"/>
  <c r="A533" i="16"/>
  <c r="B534" i="16"/>
  <c r="A726" i="4"/>
  <c r="B727" i="4"/>
  <c r="B328" i="4"/>
  <c r="A327" i="4"/>
  <c r="A114" i="4"/>
  <c r="B115" i="4"/>
  <c r="B512" i="4"/>
  <c r="A512" i="4" s="1"/>
  <c r="A112" i="14"/>
  <c r="B113" i="14"/>
  <c r="B111" i="12"/>
  <c r="A110" i="12"/>
  <c r="C109" i="11"/>
  <c r="D110" i="11"/>
  <c r="A103" i="1"/>
  <c r="B104" i="1"/>
  <c r="B331" i="12" l="1"/>
  <c r="A330" i="12"/>
  <c r="D310" i="11"/>
  <c r="C309" i="11"/>
  <c r="D120" i="18"/>
  <c r="C119" i="18"/>
  <c r="B120" i="17"/>
  <c r="A119" i="17"/>
  <c r="B535" i="16"/>
  <c r="A534" i="16"/>
  <c r="A132" i="16"/>
  <c r="B133" i="16"/>
  <c r="B334" i="16"/>
  <c r="A333" i="16"/>
  <c r="B728" i="4"/>
  <c r="A727" i="4"/>
  <c r="B329" i="4"/>
  <c r="A328" i="4"/>
  <c r="B513" i="4"/>
  <c r="A513" i="4" s="1"/>
  <c r="B116" i="4"/>
  <c r="A115" i="4"/>
  <c r="A113" i="14"/>
  <c r="B114" i="14"/>
  <c r="A111" i="12"/>
  <c r="B112" i="12"/>
  <c r="C110" i="11"/>
  <c r="D111" i="11"/>
  <c r="B105" i="1"/>
  <c r="A104" i="1"/>
  <c r="D311" i="11" l="1"/>
  <c r="C310" i="11"/>
  <c r="B332" i="12"/>
  <c r="A331" i="12"/>
  <c r="D121" i="18"/>
  <c r="C120" i="18"/>
  <c r="B121" i="17"/>
  <c r="A120" i="17"/>
  <c r="B335" i="16"/>
  <c r="A334" i="16"/>
  <c r="B134" i="16"/>
  <c r="A133" i="16"/>
  <c r="A535" i="16"/>
  <c r="B536" i="16"/>
  <c r="A728" i="4"/>
  <c r="B729" i="4"/>
  <c r="B330" i="4"/>
  <c r="A329" i="4"/>
  <c r="B514" i="4"/>
  <c r="A514" i="4" s="1"/>
  <c r="A116" i="4"/>
  <c r="B117" i="4"/>
  <c r="A114" i="14"/>
  <c r="B115" i="14"/>
  <c r="B113" i="12"/>
  <c r="A112" i="12"/>
  <c r="C111" i="11"/>
  <c r="D112" i="11"/>
  <c r="A105" i="1"/>
  <c r="B106" i="1"/>
  <c r="B333" i="12" l="1"/>
  <c r="A332" i="12"/>
  <c r="D312" i="11"/>
  <c r="C311" i="11"/>
  <c r="D122" i="18"/>
  <c r="C121" i="18"/>
  <c r="B122" i="17"/>
  <c r="A121" i="17"/>
  <c r="B537" i="16"/>
  <c r="A536" i="16"/>
  <c r="B135" i="16"/>
  <c r="A134" i="16"/>
  <c r="B336" i="16"/>
  <c r="A335" i="16"/>
  <c r="B730" i="4"/>
  <c r="A729" i="4"/>
  <c r="A330" i="4"/>
  <c r="B331" i="4"/>
  <c r="B118" i="4"/>
  <c r="A117" i="4"/>
  <c r="B515" i="4"/>
  <c r="A515" i="4" s="1"/>
  <c r="A115" i="14"/>
  <c r="B116" i="14"/>
  <c r="A113" i="12"/>
  <c r="B114" i="12"/>
  <c r="C112" i="11"/>
  <c r="D113" i="11"/>
  <c r="B107" i="1"/>
  <c r="A106" i="1"/>
  <c r="D313" i="11" l="1"/>
  <c r="C312" i="11"/>
  <c r="B334" i="12"/>
  <c r="A333" i="12"/>
  <c r="D123" i="18"/>
  <c r="C122" i="18"/>
  <c r="B123" i="17"/>
  <c r="A122" i="17"/>
  <c r="A336" i="16"/>
  <c r="B337" i="16"/>
  <c r="B136" i="16"/>
  <c r="A135" i="16"/>
  <c r="B538" i="16"/>
  <c r="A537" i="16"/>
  <c r="A730" i="4"/>
  <c r="B731" i="4"/>
  <c r="B332" i="4"/>
  <c r="A331" i="4"/>
  <c r="B516" i="4"/>
  <c r="A516" i="4" s="1"/>
  <c r="A118" i="4"/>
  <c r="B119" i="4"/>
  <c r="B117" i="14"/>
  <c r="A116" i="14"/>
  <c r="B115" i="12"/>
  <c r="A114" i="12"/>
  <c r="C113" i="11"/>
  <c r="D114" i="11"/>
  <c r="A107" i="1"/>
  <c r="B108" i="1"/>
  <c r="B335" i="12" l="1"/>
  <c r="A334" i="12"/>
  <c r="D314" i="11"/>
  <c r="C313" i="11"/>
  <c r="D124" i="18"/>
  <c r="C123" i="18"/>
  <c r="B124" i="17"/>
  <c r="A123" i="17"/>
  <c r="B539" i="16"/>
  <c r="A538" i="16"/>
  <c r="B338" i="16"/>
  <c r="A337" i="16"/>
  <c r="B137" i="16"/>
  <c r="A136" i="16"/>
  <c r="B732" i="4"/>
  <c r="A731" i="4"/>
  <c r="B333" i="4"/>
  <c r="A332" i="4"/>
  <c r="A119" i="4"/>
  <c r="B120" i="4"/>
  <c r="B517" i="4"/>
  <c r="A517" i="4" s="1"/>
  <c r="B118" i="14"/>
  <c r="A117" i="14"/>
  <c r="B116" i="12"/>
  <c r="A115" i="12"/>
  <c r="C114" i="11"/>
  <c r="D115" i="11"/>
  <c r="A108" i="1"/>
  <c r="B109" i="1"/>
  <c r="D315" i="11" l="1"/>
  <c r="C314" i="11"/>
  <c r="B336" i="12"/>
  <c r="A335" i="12"/>
  <c r="D125" i="18"/>
  <c r="C124" i="18"/>
  <c r="B125" i="17"/>
  <c r="A124" i="17"/>
  <c r="B138" i="16"/>
  <c r="A137" i="16"/>
  <c r="B339" i="16"/>
  <c r="A338" i="16"/>
  <c r="A539" i="16"/>
  <c r="B540" i="16"/>
  <c r="B733" i="4"/>
  <c r="A732" i="4"/>
  <c r="B334" i="4"/>
  <c r="A333" i="4"/>
  <c r="B518" i="4"/>
  <c r="A518" i="4" s="1"/>
  <c r="B121" i="4"/>
  <c r="A120" i="4"/>
  <c r="A118" i="14"/>
  <c r="B119" i="14"/>
  <c r="A116" i="12"/>
  <c r="B117" i="12"/>
  <c r="C115" i="11"/>
  <c r="D116" i="11"/>
  <c r="B110" i="1"/>
  <c r="A109" i="1"/>
  <c r="B337" i="12" l="1"/>
  <c r="A336" i="12"/>
  <c r="D316" i="11"/>
  <c r="C315" i="11"/>
  <c r="D126" i="18"/>
  <c r="C125" i="18"/>
  <c r="B126" i="17"/>
  <c r="A125" i="17"/>
  <c r="B541" i="16"/>
  <c r="A540" i="16"/>
  <c r="B139" i="16"/>
  <c r="A138" i="16"/>
  <c r="B340" i="16"/>
  <c r="A339" i="16"/>
  <c r="B734" i="4"/>
  <c r="A733" i="4"/>
  <c r="A334" i="4"/>
  <c r="B335" i="4"/>
  <c r="B122" i="4"/>
  <c r="A121" i="4"/>
  <c r="B519" i="4"/>
  <c r="A519" i="4" s="1"/>
  <c r="A119" i="14"/>
  <c r="B120" i="14"/>
  <c r="A117" i="12"/>
  <c r="B118" i="12"/>
  <c r="C116" i="11"/>
  <c r="D117" i="11"/>
  <c r="A110" i="1"/>
  <c r="B111" i="1"/>
  <c r="D317" i="11" l="1"/>
  <c r="C316" i="11"/>
  <c r="B338" i="12"/>
  <c r="A337" i="12"/>
  <c r="D127" i="18"/>
  <c r="C126" i="18"/>
  <c r="B127" i="17"/>
  <c r="A126" i="17"/>
  <c r="B140" i="16"/>
  <c r="A139" i="16"/>
  <c r="B341" i="16"/>
  <c r="A340" i="16"/>
  <c r="A541" i="16"/>
  <c r="B542" i="16"/>
  <c r="B735" i="4"/>
  <c r="A734" i="4"/>
  <c r="B336" i="4"/>
  <c r="A335" i="4"/>
  <c r="B520" i="4"/>
  <c r="A520" i="4" s="1"/>
  <c r="A122" i="4"/>
  <c r="B123" i="4"/>
  <c r="A120" i="14"/>
  <c r="B121" i="14"/>
  <c r="A118" i="12"/>
  <c r="B119" i="12"/>
  <c r="C117" i="11"/>
  <c r="D118" i="11"/>
  <c r="A111" i="1"/>
  <c r="B112" i="1"/>
  <c r="B339" i="12" l="1"/>
  <c r="A338" i="12"/>
  <c r="D318" i="11"/>
  <c r="C317" i="11"/>
  <c r="D128" i="18"/>
  <c r="C127" i="18"/>
  <c r="B128" i="17"/>
  <c r="A127" i="17"/>
  <c r="B543" i="16"/>
  <c r="A542" i="16"/>
  <c r="A140" i="16"/>
  <c r="B141" i="16"/>
  <c r="B342" i="16"/>
  <c r="A341" i="16"/>
  <c r="A735" i="4"/>
  <c r="B736" i="4"/>
  <c r="B337" i="4"/>
  <c r="A336" i="4"/>
  <c r="B124" i="4"/>
  <c r="A123" i="4"/>
  <c r="B521" i="4"/>
  <c r="A521" i="4" s="1"/>
  <c r="A121" i="14"/>
  <c r="B122" i="14"/>
  <c r="A119" i="12"/>
  <c r="B120" i="12"/>
  <c r="C118" i="11"/>
  <c r="D119" i="11"/>
  <c r="B113" i="1"/>
  <c r="A112" i="1"/>
  <c r="D319" i="11" l="1"/>
  <c r="C318" i="11"/>
  <c r="B340" i="12"/>
  <c r="A339" i="12"/>
  <c r="D129" i="18"/>
  <c r="C128" i="18"/>
  <c r="B129" i="17"/>
  <c r="A128" i="17"/>
  <c r="B142" i="16"/>
  <c r="A141" i="16"/>
  <c r="B343" i="16"/>
  <c r="A342" i="16"/>
  <c r="A543" i="16"/>
  <c r="B544" i="16"/>
  <c r="B737" i="4"/>
  <c r="A736" i="4"/>
  <c r="B338" i="4"/>
  <c r="A337" i="4"/>
  <c r="B522" i="4"/>
  <c r="A522" i="4" s="1"/>
  <c r="B125" i="4"/>
  <c r="A124" i="4"/>
  <c r="A122" i="14"/>
  <c r="B123" i="14"/>
  <c r="A120" i="12"/>
  <c r="B121" i="12"/>
  <c r="C119" i="11"/>
  <c r="D120" i="11"/>
  <c r="A113" i="1"/>
  <c r="B114" i="1"/>
  <c r="B341" i="12" l="1"/>
  <c r="A340" i="12"/>
  <c r="D320" i="11"/>
  <c r="C319" i="11"/>
  <c r="D130" i="18"/>
  <c r="C129" i="18"/>
  <c r="B130" i="17"/>
  <c r="A129" i="17"/>
  <c r="B545" i="16"/>
  <c r="A544" i="16"/>
  <c r="B344" i="16"/>
  <c r="A343" i="16"/>
  <c r="B143" i="16"/>
  <c r="A142" i="16"/>
  <c r="B738" i="4"/>
  <c r="A737" i="4"/>
  <c r="A338" i="4"/>
  <c r="B339" i="4"/>
  <c r="A125" i="4"/>
  <c r="B126" i="4"/>
  <c r="B523" i="4"/>
  <c r="A523" i="4" s="1"/>
  <c r="B124" i="14"/>
  <c r="A123" i="14"/>
  <c r="A121" i="12"/>
  <c r="B122" i="12"/>
  <c r="C120" i="11"/>
  <c r="D121" i="11"/>
  <c r="B115" i="1"/>
  <c r="A114" i="1"/>
  <c r="D321" i="11" l="1"/>
  <c r="C320" i="11"/>
  <c r="B342" i="12"/>
  <c r="A341" i="12"/>
  <c r="D131" i="18"/>
  <c r="C130" i="18"/>
  <c r="B131" i="17"/>
  <c r="A130" i="17"/>
  <c r="B144" i="16"/>
  <c r="A143" i="16"/>
  <c r="A344" i="16"/>
  <c r="B345" i="16"/>
  <c r="B546" i="16"/>
  <c r="A545" i="16"/>
  <c r="B739" i="4"/>
  <c r="A738" i="4"/>
  <c r="B340" i="4"/>
  <c r="A339" i="4"/>
  <c r="B524" i="4"/>
  <c r="A524" i="4" s="1"/>
  <c r="A126" i="4"/>
  <c r="B127" i="4"/>
  <c r="B125" i="14"/>
  <c r="A124" i="14"/>
  <c r="B123" i="12"/>
  <c r="A122" i="12"/>
  <c r="D122" i="11"/>
  <c r="C121" i="11"/>
  <c r="A115" i="1"/>
  <c r="B116" i="1"/>
  <c r="B343" i="12" l="1"/>
  <c r="A342" i="12"/>
  <c r="D322" i="11"/>
  <c r="C321" i="11"/>
  <c r="D132" i="18"/>
  <c r="C131" i="18"/>
  <c r="B132" i="17"/>
  <c r="A131" i="17"/>
  <c r="B547" i="16"/>
  <c r="A546" i="16"/>
  <c r="A144" i="16"/>
  <c r="B145" i="16"/>
  <c r="B346" i="16"/>
  <c r="A345" i="16"/>
  <c r="A739" i="4"/>
  <c r="B740" i="4"/>
  <c r="B341" i="4"/>
  <c r="A340" i="4"/>
  <c r="A127" i="4"/>
  <c r="B128" i="4"/>
  <c r="B525" i="4"/>
  <c r="A525" i="4" s="1"/>
  <c r="A125" i="14"/>
  <c r="B126" i="14"/>
  <c r="B124" i="12"/>
  <c r="A123" i="12"/>
  <c r="C122" i="11"/>
  <c r="D123" i="11"/>
  <c r="A116" i="1"/>
  <c r="B117" i="1"/>
  <c r="D323" i="11" l="1"/>
  <c r="C322" i="11"/>
  <c r="B344" i="12"/>
  <c r="A343" i="12"/>
  <c r="D133" i="18"/>
  <c r="C132" i="18"/>
  <c r="B133" i="17"/>
  <c r="A132" i="17"/>
  <c r="B146" i="16"/>
  <c r="A145" i="16"/>
  <c r="B347" i="16"/>
  <c r="A346" i="16"/>
  <c r="A547" i="16"/>
  <c r="B548" i="16"/>
  <c r="B741" i="4"/>
  <c r="A740" i="4"/>
  <c r="B342" i="4"/>
  <c r="A341" i="4"/>
  <c r="B526" i="4"/>
  <c r="A526" i="4" s="1"/>
  <c r="A128" i="4"/>
  <c r="B129" i="4"/>
  <c r="A126" i="14"/>
  <c r="B127" i="14"/>
  <c r="A124" i="12"/>
  <c r="B125" i="12"/>
  <c r="D124" i="11"/>
  <c r="C123" i="11"/>
  <c r="B118" i="1"/>
  <c r="A117" i="1"/>
  <c r="B345" i="12" l="1"/>
  <c r="A344" i="12"/>
  <c r="D324" i="11"/>
  <c r="C323" i="11"/>
  <c r="D134" i="18"/>
  <c r="C133" i="18"/>
  <c r="B134" i="17"/>
  <c r="A133" i="17"/>
  <c r="B549" i="16"/>
  <c r="A548" i="16"/>
  <c r="B348" i="16"/>
  <c r="A347" i="16"/>
  <c r="B147" i="16"/>
  <c r="A146" i="16"/>
  <c r="B742" i="4"/>
  <c r="A741" i="4"/>
  <c r="A342" i="4"/>
  <c r="B343" i="4"/>
  <c r="A129" i="4"/>
  <c r="B130" i="4"/>
  <c r="B527" i="4"/>
  <c r="A527" i="4" s="1"/>
  <c r="A127" i="14"/>
  <c r="B128" i="14"/>
  <c r="B126" i="12"/>
  <c r="A125" i="12"/>
  <c r="C124" i="11"/>
  <c r="D125" i="11"/>
  <c r="B119" i="1"/>
  <c r="A118" i="1"/>
  <c r="D325" i="11" l="1"/>
  <c r="C324" i="11"/>
  <c r="B346" i="12"/>
  <c r="A345" i="12"/>
  <c r="D135" i="18"/>
  <c r="C134" i="18"/>
  <c r="B135" i="17"/>
  <c r="A134" i="17"/>
  <c r="B148" i="16"/>
  <c r="A147" i="16"/>
  <c r="B349" i="16"/>
  <c r="A348" i="16"/>
  <c r="A549" i="16"/>
  <c r="B550" i="16"/>
  <c r="B743" i="4"/>
  <c r="A742" i="4"/>
  <c r="B344" i="4"/>
  <c r="A343" i="4"/>
  <c r="B528" i="4"/>
  <c r="A528" i="4" s="1"/>
  <c r="B131" i="4"/>
  <c r="A130" i="4"/>
  <c r="A128" i="14"/>
  <c r="B129" i="14"/>
  <c r="A126" i="12"/>
  <c r="B127" i="12"/>
  <c r="C125" i="11"/>
  <c r="D126" i="11"/>
  <c r="A119" i="1"/>
  <c r="B120" i="1"/>
  <c r="B347" i="12" l="1"/>
  <c r="A346" i="12"/>
  <c r="D326" i="11"/>
  <c r="C325" i="11"/>
  <c r="D136" i="18"/>
  <c r="C135" i="18"/>
  <c r="B136" i="17"/>
  <c r="A135" i="17"/>
  <c r="B551" i="16"/>
  <c r="A550" i="16"/>
  <c r="B350" i="16"/>
  <c r="A349" i="16"/>
  <c r="B149" i="16"/>
  <c r="A148" i="16"/>
  <c r="A743" i="4"/>
  <c r="B744" i="4"/>
  <c r="B345" i="4"/>
  <c r="A344" i="4"/>
  <c r="B529" i="4"/>
  <c r="A529" i="4" s="1"/>
  <c r="B132" i="4"/>
  <c r="A131" i="4"/>
  <c r="A129" i="14"/>
  <c r="B130" i="14"/>
  <c r="A127" i="12"/>
  <c r="B128" i="12"/>
  <c r="D127" i="11"/>
  <c r="C126" i="11"/>
  <c r="A120" i="1"/>
  <c r="B121" i="1"/>
  <c r="D327" i="11" l="1"/>
  <c r="C326" i="11"/>
  <c r="B348" i="12"/>
  <c r="A347" i="12"/>
  <c r="D137" i="18"/>
  <c r="C136" i="18"/>
  <c r="B137" i="17"/>
  <c r="A136" i="17"/>
  <c r="B150" i="16"/>
  <c r="A149" i="16"/>
  <c r="B351" i="16"/>
  <c r="A350" i="16"/>
  <c r="A551" i="16"/>
  <c r="B552" i="16"/>
  <c r="B745" i="4"/>
  <c r="A744" i="4"/>
  <c r="B346" i="4"/>
  <c r="A345" i="4"/>
  <c r="A132" i="4"/>
  <c r="B133" i="4"/>
  <c r="B530" i="4"/>
  <c r="A530" i="4" s="1"/>
  <c r="A130" i="14"/>
  <c r="B131" i="14"/>
  <c r="A128" i="12"/>
  <c r="B129" i="12"/>
  <c r="D128" i="11"/>
  <c r="C127" i="11"/>
  <c r="A121" i="1"/>
  <c r="B122" i="1"/>
  <c r="B349" i="12" l="1"/>
  <c r="A348" i="12"/>
  <c r="D328" i="11"/>
  <c r="C327" i="11"/>
  <c r="D138" i="18"/>
  <c r="C137" i="18"/>
  <c r="B138" i="17"/>
  <c r="A137" i="17"/>
  <c r="B553" i="16"/>
  <c r="A552" i="16"/>
  <c r="B352" i="16"/>
  <c r="A351" i="16"/>
  <c r="A150" i="16"/>
  <c r="B151" i="16"/>
  <c r="B746" i="4"/>
  <c r="A745" i="4"/>
  <c r="A346" i="4"/>
  <c r="B347" i="4"/>
  <c r="B531" i="4"/>
  <c r="A531" i="4" s="1"/>
  <c r="A133" i="4"/>
  <c r="B134" i="4"/>
  <c r="A131" i="14"/>
  <c r="B132" i="14"/>
  <c r="A129" i="12"/>
  <c r="B130" i="12"/>
  <c r="C128" i="11"/>
  <c r="D129" i="11"/>
  <c r="A122" i="1"/>
  <c r="B123" i="1"/>
  <c r="D329" i="11" l="1"/>
  <c r="C328" i="11"/>
  <c r="B350" i="12"/>
  <c r="A349" i="12"/>
  <c r="D139" i="18"/>
  <c r="C138" i="18"/>
  <c r="B139" i="17"/>
  <c r="A138" i="17"/>
  <c r="B152" i="16"/>
  <c r="A151" i="16"/>
  <c r="B554" i="16"/>
  <c r="A553" i="16"/>
  <c r="A352" i="16"/>
  <c r="B353" i="16"/>
  <c r="B747" i="4"/>
  <c r="A746" i="4"/>
  <c r="B348" i="4"/>
  <c r="A347" i="4"/>
  <c r="B135" i="4"/>
  <c r="A134" i="4"/>
  <c r="B532" i="4"/>
  <c r="A532" i="4" s="1"/>
  <c r="B133" i="14"/>
  <c r="A132" i="14"/>
  <c r="B131" i="12"/>
  <c r="A130" i="12"/>
  <c r="C129" i="11"/>
  <c r="D130" i="11"/>
  <c r="B124" i="1"/>
  <c r="A123" i="1"/>
  <c r="B351" i="12" l="1"/>
  <c r="A350" i="12"/>
  <c r="D330" i="11"/>
  <c r="C329" i="11"/>
  <c r="D140" i="18"/>
  <c r="C139" i="18"/>
  <c r="A139" i="17"/>
  <c r="B140" i="17"/>
  <c r="B354" i="16"/>
  <c r="A353" i="16"/>
  <c r="B555" i="16"/>
  <c r="A554" i="16"/>
  <c r="A152" i="16"/>
  <c r="B153" i="16"/>
  <c r="A747" i="4"/>
  <c r="B748" i="4"/>
  <c r="B349" i="4"/>
  <c r="A348" i="4"/>
  <c r="B533" i="4"/>
  <c r="A533" i="4" s="1"/>
  <c r="A135" i="4"/>
  <c r="B136" i="4"/>
  <c r="B134" i="14"/>
  <c r="A133" i="14"/>
  <c r="B132" i="12"/>
  <c r="A131" i="12"/>
  <c r="C130" i="11"/>
  <c r="D131" i="11"/>
  <c r="A124" i="1"/>
  <c r="B125" i="1"/>
  <c r="D331" i="11" l="1"/>
  <c r="C330" i="11"/>
  <c r="B352" i="12"/>
  <c r="A351" i="12"/>
  <c r="D141" i="18"/>
  <c r="C140" i="18"/>
  <c r="B141" i="17"/>
  <c r="A140" i="17"/>
  <c r="B154" i="16"/>
  <c r="A153" i="16"/>
  <c r="A555" i="16"/>
  <c r="B556" i="16"/>
  <c r="B355" i="16"/>
  <c r="A354" i="16"/>
  <c r="B749" i="4"/>
  <c r="A748" i="4"/>
  <c r="B350" i="4"/>
  <c r="A349" i="4"/>
  <c r="B137" i="4"/>
  <c r="A136" i="4"/>
  <c r="B534" i="4"/>
  <c r="A534" i="4" s="1"/>
  <c r="A134" i="14"/>
  <c r="B135" i="14"/>
  <c r="A132" i="12"/>
  <c r="B133" i="12"/>
  <c r="C131" i="11"/>
  <c r="D132" i="11"/>
  <c r="B126" i="1"/>
  <c r="A125" i="1"/>
  <c r="B353" i="12" l="1"/>
  <c r="A352" i="12"/>
  <c r="D332" i="11"/>
  <c r="C331" i="11"/>
  <c r="D142" i="18"/>
  <c r="C141" i="18"/>
  <c r="B142" i="17"/>
  <c r="A141" i="17"/>
  <c r="B557" i="16"/>
  <c r="A556" i="16"/>
  <c r="B356" i="16"/>
  <c r="A355" i="16"/>
  <c r="B155" i="16"/>
  <c r="A154" i="16"/>
  <c r="B750" i="4"/>
  <c r="A749" i="4"/>
  <c r="B351" i="4"/>
  <c r="A350" i="4"/>
  <c r="B535" i="4"/>
  <c r="A535" i="4" s="1"/>
  <c r="A137" i="4"/>
  <c r="B138" i="4"/>
  <c r="A135" i="14"/>
  <c r="B136" i="14"/>
  <c r="B134" i="12"/>
  <c r="A133" i="12"/>
  <c r="C132" i="11"/>
  <c r="D133" i="11"/>
  <c r="A126" i="1"/>
  <c r="B127" i="1"/>
  <c r="D333" i="11" l="1"/>
  <c r="C332" i="11"/>
  <c r="B354" i="12"/>
  <c r="A353" i="12"/>
  <c r="D143" i="18"/>
  <c r="C142" i="18"/>
  <c r="B143" i="17"/>
  <c r="A142" i="17"/>
  <c r="B156" i="16"/>
  <c r="A155" i="16"/>
  <c r="B357" i="16"/>
  <c r="A356" i="16"/>
  <c r="A557" i="16"/>
  <c r="B558" i="16"/>
  <c r="B751" i="4"/>
  <c r="A750" i="4"/>
  <c r="B352" i="4"/>
  <c r="A351" i="4"/>
  <c r="A138" i="4"/>
  <c r="B139" i="4"/>
  <c r="B536" i="4"/>
  <c r="A536" i="4" s="1"/>
  <c r="A136" i="14"/>
  <c r="B137" i="14"/>
  <c r="A134" i="12"/>
  <c r="B135" i="12"/>
  <c r="D134" i="11"/>
  <c r="C133" i="11"/>
  <c r="A127" i="1"/>
  <c r="B128" i="1"/>
  <c r="B355" i="12" l="1"/>
  <c r="A354" i="12"/>
  <c r="D334" i="11"/>
  <c r="C333" i="11"/>
  <c r="D144" i="18"/>
  <c r="C143" i="18"/>
  <c r="B144" i="17"/>
  <c r="A143" i="17"/>
  <c r="B559" i="16"/>
  <c r="A558" i="16"/>
  <c r="B358" i="16"/>
  <c r="A357" i="16"/>
  <c r="A156" i="16"/>
  <c r="B157" i="16"/>
  <c r="A751" i="4"/>
  <c r="B752" i="4"/>
  <c r="B353" i="4"/>
  <c r="A352" i="4"/>
  <c r="B537" i="4"/>
  <c r="A537" i="4" s="1"/>
  <c r="B140" i="4"/>
  <c r="A139" i="4"/>
  <c r="A137" i="14"/>
  <c r="B138" i="14"/>
  <c r="A135" i="12"/>
  <c r="B136" i="12"/>
  <c r="C134" i="11"/>
  <c r="D135" i="11"/>
  <c r="B129" i="1"/>
  <c r="A128" i="1"/>
  <c r="D335" i="11" l="1"/>
  <c r="C334" i="11"/>
  <c r="B356" i="12"/>
  <c r="A355" i="12"/>
  <c r="D145" i="18"/>
  <c r="C144" i="18"/>
  <c r="B145" i="17"/>
  <c r="A144" i="17"/>
  <c r="A559" i="16"/>
  <c r="B560" i="16"/>
  <c r="B158" i="16"/>
  <c r="A157" i="16"/>
  <c r="B359" i="16"/>
  <c r="A358" i="16"/>
  <c r="B753" i="4"/>
  <c r="A752" i="4"/>
  <c r="A353" i="4"/>
  <c r="B354" i="4"/>
  <c r="A140" i="4"/>
  <c r="B141" i="4"/>
  <c r="B538" i="4"/>
  <c r="A538" i="4" s="1"/>
  <c r="A138" i="14"/>
  <c r="B139" i="14"/>
  <c r="B137" i="12"/>
  <c r="A136" i="12"/>
  <c r="C135" i="11"/>
  <c r="D136" i="11"/>
  <c r="A129" i="1"/>
  <c r="B130" i="1"/>
  <c r="B357" i="12" l="1"/>
  <c r="A356" i="12"/>
  <c r="D336" i="11"/>
  <c r="C335" i="11"/>
  <c r="D146" i="18"/>
  <c r="C145" i="18"/>
  <c r="B146" i="17"/>
  <c r="A145" i="17"/>
  <c r="B561" i="16"/>
  <c r="A560" i="16"/>
  <c r="B360" i="16"/>
  <c r="A359" i="16"/>
  <c r="B159" i="16"/>
  <c r="A158" i="16"/>
  <c r="B754" i="4"/>
  <c r="A753" i="4"/>
  <c r="B355" i="4"/>
  <c r="A354" i="4"/>
  <c r="B142" i="4"/>
  <c r="A141" i="4"/>
  <c r="B539" i="4"/>
  <c r="A539" i="4" s="1"/>
  <c r="A139" i="14"/>
  <c r="B140" i="14"/>
  <c r="A137" i="12"/>
  <c r="B138" i="12"/>
  <c r="D137" i="11"/>
  <c r="C136" i="11"/>
  <c r="B131" i="1"/>
  <c r="A130" i="1"/>
  <c r="D337" i="11" l="1"/>
  <c r="C336" i="11"/>
  <c r="B358" i="12"/>
  <c r="A357" i="12"/>
  <c r="D147" i="18"/>
  <c r="C146" i="18"/>
  <c r="B147" i="17"/>
  <c r="A146" i="17"/>
  <c r="A360" i="16"/>
  <c r="B361" i="16"/>
  <c r="B160" i="16"/>
  <c r="A159" i="16"/>
  <c r="B562" i="16"/>
  <c r="A561" i="16"/>
  <c r="B755" i="4"/>
  <c r="A754" i="4"/>
  <c r="B356" i="4"/>
  <c r="A355" i="4"/>
  <c r="B540" i="4"/>
  <c r="A540" i="4" s="1"/>
  <c r="B143" i="4"/>
  <c r="A142" i="4"/>
  <c r="B141" i="14"/>
  <c r="A140" i="14"/>
  <c r="B139" i="12"/>
  <c r="A138" i="12"/>
  <c r="D138" i="11"/>
  <c r="C137" i="11"/>
  <c r="A131" i="1"/>
  <c r="B132" i="1"/>
  <c r="B359" i="12" l="1"/>
  <c r="A358" i="12"/>
  <c r="D338" i="11"/>
  <c r="C337" i="11"/>
  <c r="D148" i="18"/>
  <c r="C147" i="18"/>
  <c r="A147" i="17"/>
  <c r="B148" i="17"/>
  <c r="B563" i="16"/>
  <c r="A562" i="16"/>
  <c r="A160" i="16"/>
  <c r="B161" i="16"/>
  <c r="B362" i="16"/>
  <c r="A361" i="16"/>
  <c r="A755" i="4"/>
  <c r="B756" i="4"/>
  <c r="B357" i="4"/>
  <c r="A356" i="4"/>
  <c r="B541" i="4"/>
  <c r="A541" i="4" s="1"/>
  <c r="A143" i="4"/>
  <c r="B144" i="4"/>
  <c r="B142" i="14"/>
  <c r="A141" i="14"/>
  <c r="B140" i="12"/>
  <c r="A139" i="12"/>
  <c r="C138" i="11"/>
  <c r="D139" i="11"/>
  <c r="A132" i="1"/>
  <c r="B133" i="1"/>
  <c r="D339" i="11" l="1"/>
  <c r="C338" i="11"/>
  <c r="B360" i="12"/>
  <c r="A359" i="12"/>
  <c r="D149" i="18"/>
  <c r="C148" i="18"/>
  <c r="B149" i="17"/>
  <c r="A148" i="17"/>
  <c r="B162" i="16"/>
  <c r="A161" i="16"/>
  <c r="B363" i="16"/>
  <c r="A362" i="16"/>
  <c r="A563" i="16"/>
  <c r="B564" i="16"/>
  <c r="B757" i="4"/>
  <c r="A756" i="4"/>
  <c r="B358" i="4"/>
  <c r="A357" i="4"/>
  <c r="B145" i="4"/>
  <c r="A144" i="4"/>
  <c r="B542" i="4"/>
  <c r="A542" i="4" s="1"/>
  <c r="A142" i="14"/>
  <c r="B143" i="14"/>
  <c r="B141" i="12"/>
  <c r="A140" i="12"/>
  <c r="C139" i="11"/>
  <c r="D140" i="11"/>
  <c r="B134" i="1"/>
  <c r="A133" i="1"/>
  <c r="B361" i="12" l="1"/>
  <c r="A360" i="12"/>
  <c r="D340" i="11"/>
  <c r="C339" i="11"/>
  <c r="D150" i="18"/>
  <c r="C149" i="18"/>
  <c r="B150" i="17"/>
  <c r="A149" i="17"/>
  <c r="B364" i="16"/>
  <c r="A363" i="16"/>
  <c r="B565" i="16"/>
  <c r="A564" i="16"/>
  <c r="A162" i="16"/>
  <c r="B163" i="16"/>
  <c r="B758" i="4"/>
  <c r="A757" i="4"/>
  <c r="B359" i="4"/>
  <c r="A358" i="4"/>
  <c r="B543" i="4"/>
  <c r="A543" i="4" s="1"/>
  <c r="A145" i="4"/>
  <c r="B146" i="4"/>
  <c r="A143" i="14"/>
  <c r="B144" i="14"/>
  <c r="B142" i="12"/>
  <c r="A141" i="12"/>
  <c r="C140" i="11"/>
  <c r="D141" i="11"/>
  <c r="A134" i="1"/>
  <c r="B135" i="1"/>
  <c r="D341" i="11" l="1"/>
  <c r="C340" i="11"/>
  <c r="B362" i="12"/>
  <c r="A361" i="12"/>
  <c r="D151" i="18"/>
  <c r="C150" i="18"/>
  <c r="B151" i="17"/>
  <c r="A150" i="17"/>
  <c r="B164" i="16"/>
  <c r="A163" i="16"/>
  <c r="A565" i="16"/>
  <c r="B566" i="16"/>
  <c r="B365" i="16"/>
  <c r="A364" i="16"/>
  <c r="B759" i="4"/>
  <c r="A758" i="4"/>
  <c r="B360" i="4"/>
  <c r="A359" i="4"/>
  <c r="A146" i="4"/>
  <c r="B147" i="4"/>
  <c r="B544" i="4"/>
  <c r="A544" i="4" s="1"/>
  <c r="A144" i="14"/>
  <c r="B145" i="14"/>
  <c r="A142" i="12"/>
  <c r="B143" i="12"/>
  <c r="C141" i="11"/>
  <c r="D142" i="11"/>
  <c r="B136" i="1"/>
  <c r="A135" i="1"/>
  <c r="B363" i="12" l="1"/>
  <c r="A362" i="12"/>
  <c r="D342" i="11"/>
  <c r="C341" i="11"/>
  <c r="D152" i="18"/>
  <c r="C151" i="18"/>
  <c r="B152" i="17"/>
  <c r="A151" i="17"/>
  <c r="B567" i="16"/>
  <c r="A566" i="16"/>
  <c r="B366" i="16"/>
  <c r="A365" i="16"/>
  <c r="A164" i="16"/>
  <c r="B165" i="16"/>
  <c r="B760" i="4"/>
  <c r="A759" i="4"/>
  <c r="B361" i="4"/>
  <c r="A360" i="4"/>
  <c r="B545" i="4"/>
  <c r="A545" i="4" s="1"/>
  <c r="B148" i="4"/>
  <c r="A147" i="4"/>
  <c r="A145" i="14"/>
  <c r="B146" i="14"/>
  <c r="A143" i="12"/>
  <c r="B144" i="12"/>
  <c r="C142" i="11"/>
  <c r="D143" i="11"/>
  <c r="B137" i="1"/>
  <c r="A136" i="1"/>
  <c r="D343" i="11" l="1"/>
  <c r="C342" i="11"/>
  <c r="B364" i="12"/>
  <c r="A363" i="12"/>
  <c r="D153" i="18"/>
  <c r="C152" i="18"/>
  <c r="B153" i="17"/>
  <c r="A152" i="17"/>
  <c r="B166" i="16"/>
  <c r="A165" i="16"/>
  <c r="B367" i="16"/>
  <c r="A366" i="16"/>
  <c r="A567" i="16"/>
  <c r="B568" i="16"/>
  <c r="B761" i="4"/>
  <c r="A760" i="4"/>
  <c r="A361" i="4"/>
  <c r="B362" i="4"/>
  <c r="A148" i="4"/>
  <c r="B149" i="4"/>
  <c r="B546" i="4"/>
  <c r="A546" i="4" s="1"/>
  <c r="A146" i="14"/>
  <c r="B147" i="14"/>
  <c r="B145" i="12"/>
  <c r="A144" i="12"/>
  <c r="C143" i="11"/>
  <c r="D144" i="11"/>
  <c r="A137" i="1"/>
  <c r="B138" i="1"/>
  <c r="B365" i="12" l="1"/>
  <c r="A364" i="12"/>
  <c r="D344" i="11"/>
  <c r="C343" i="11"/>
  <c r="D154" i="18"/>
  <c r="C153" i="18"/>
  <c r="B154" i="17"/>
  <c r="A153" i="17"/>
  <c r="B569" i="16"/>
  <c r="A568" i="16"/>
  <c r="B368" i="16"/>
  <c r="A367" i="16"/>
  <c r="A166" i="16"/>
  <c r="B167" i="16"/>
  <c r="B762" i="4"/>
  <c r="A761" i="4"/>
  <c r="B363" i="4"/>
  <c r="A362" i="4"/>
  <c r="B547" i="4"/>
  <c r="A547" i="4" s="1"/>
  <c r="B150" i="4"/>
  <c r="A149" i="4"/>
  <c r="A147" i="14"/>
  <c r="B148" i="14"/>
  <c r="B146" i="12"/>
  <c r="A145" i="12"/>
  <c r="C144" i="11"/>
  <c r="D145" i="11"/>
  <c r="B139" i="1"/>
  <c r="A138" i="1"/>
  <c r="D345" i="11" l="1"/>
  <c r="C344" i="11"/>
  <c r="B366" i="12"/>
  <c r="A365" i="12"/>
  <c r="D155" i="18"/>
  <c r="C154" i="18"/>
  <c r="B155" i="17"/>
  <c r="A154" i="17"/>
  <c r="B570" i="16"/>
  <c r="A569" i="16"/>
  <c r="B168" i="16"/>
  <c r="A167" i="16"/>
  <c r="A368" i="16"/>
  <c r="B369" i="16"/>
  <c r="B763" i="4"/>
  <c r="A762" i="4"/>
  <c r="B364" i="4"/>
  <c r="A363" i="4"/>
  <c r="B151" i="4"/>
  <c r="A150" i="4"/>
  <c r="B548" i="4"/>
  <c r="A548" i="4" s="1"/>
  <c r="B149" i="14"/>
  <c r="A148" i="14"/>
  <c r="B147" i="12"/>
  <c r="A146" i="12"/>
  <c r="D146" i="11"/>
  <c r="C145" i="11"/>
  <c r="A139" i="1"/>
  <c r="B140" i="1"/>
  <c r="B367" i="12" l="1"/>
  <c r="A366" i="12"/>
  <c r="D346" i="11"/>
  <c r="C345" i="11"/>
  <c r="D156" i="18"/>
  <c r="C155" i="18"/>
  <c r="A155" i="17"/>
  <c r="B156" i="17"/>
  <c r="B370" i="16"/>
  <c r="A369" i="16"/>
  <c r="A168" i="16"/>
  <c r="B169" i="16"/>
  <c r="B571" i="16"/>
  <c r="A570" i="16"/>
  <c r="B764" i="4"/>
  <c r="A763" i="4"/>
  <c r="B365" i="4"/>
  <c r="A364" i="4"/>
  <c r="B549" i="4"/>
  <c r="A549" i="4" s="1"/>
  <c r="A151" i="4"/>
  <c r="B152" i="4"/>
  <c r="B150" i="14"/>
  <c r="A149" i="14"/>
  <c r="B148" i="12"/>
  <c r="A147" i="12"/>
  <c r="C146" i="11"/>
  <c r="D147" i="11"/>
  <c r="A140" i="1"/>
  <c r="B141" i="1"/>
  <c r="D347" i="11" l="1"/>
  <c r="C346" i="11"/>
  <c r="B368" i="12"/>
  <c r="A367" i="12"/>
  <c r="D157" i="18"/>
  <c r="C156" i="18"/>
  <c r="B157" i="17"/>
  <c r="A156" i="17"/>
  <c r="B170" i="16"/>
  <c r="A169" i="16"/>
  <c r="A571" i="16"/>
  <c r="B572" i="16"/>
  <c r="B371" i="16"/>
  <c r="A370" i="16"/>
  <c r="A764" i="4"/>
  <c r="B765" i="4"/>
  <c r="B366" i="4"/>
  <c r="A365" i="4"/>
  <c r="A152" i="4"/>
  <c r="B153" i="4"/>
  <c r="B550" i="4"/>
  <c r="A550" i="4" s="1"/>
  <c r="A150" i="14"/>
  <c r="B151" i="14"/>
  <c r="A148" i="12"/>
  <c r="B149" i="12"/>
  <c r="D148" i="11"/>
  <c r="C147" i="11"/>
  <c r="B142" i="1"/>
  <c r="A141" i="1"/>
  <c r="B369" i="12" l="1"/>
  <c r="A368" i="12"/>
  <c r="D348" i="11"/>
  <c r="C347" i="11"/>
  <c r="D158" i="18"/>
  <c r="C157" i="18"/>
  <c r="B158" i="17"/>
  <c r="A157" i="17"/>
  <c r="B372" i="16"/>
  <c r="A371" i="16"/>
  <c r="A170" i="16"/>
  <c r="B171" i="16"/>
  <c r="B573" i="16"/>
  <c r="A572" i="16"/>
  <c r="B766" i="4"/>
  <c r="A765" i="4"/>
  <c r="B367" i="4"/>
  <c r="A366" i="4"/>
  <c r="B551" i="4"/>
  <c r="A551" i="4" s="1"/>
  <c r="A153" i="4"/>
  <c r="B154" i="4"/>
  <c r="A151" i="14"/>
  <c r="B152" i="14"/>
  <c r="A149" i="12"/>
  <c r="B150" i="12"/>
  <c r="C148" i="11"/>
  <c r="D149" i="11"/>
  <c r="A142" i="1"/>
  <c r="B143" i="1"/>
  <c r="D349" i="11" l="1"/>
  <c r="C348" i="11"/>
  <c r="B370" i="12"/>
  <c r="A369" i="12"/>
  <c r="D159" i="18"/>
  <c r="C158" i="18"/>
  <c r="B159" i="17"/>
  <c r="A158" i="17"/>
  <c r="B172" i="16"/>
  <c r="A171" i="16"/>
  <c r="A573" i="16"/>
  <c r="B574" i="16"/>
  <c r="B373" i="16"/>
  <c r="A372" i="16"/>
  <c r="B767" i="4"/>
  <c r="A766" i="4"/>
  <c r="B368" i="4"/>
  <c r="A367" i="4"/>
  <c r="A154" i="4"/>
  <c r="B155" i="4"/>
  <c r="B552" i="4"/>
  <c r="A552" i="4" s="1"/>
  <c r="A152" i="14"/>
  <c r="B153" i="14"/>
  <c r="A150" i="12"/>
  <c r="B151" i="12"/>
  <c r="C149" i="11"/>
  <c r="D150" i="11"/>
  <c r="A143" i="1"/>
  <c r="B144" i="1"/>
  <c r="B371" i="12" l="1"/>
  <c r="A370" i="12"/>
  <c r="D350" i="11"/>
  <c r="C349" i="11"/>
  <c r="D160" i="18"/>
  <c r="C159" i="18"/>
  <c r="B160" i="17"/>
  <c r="A159" i="17"/>
  <c r="B374" i="16"/>
  <c r="A373" i="16"/>
  <c r="A172" i="16"/>
  <c r="B173" i="16"/>
  <c r="B575" i="16"/>
  <c r="A574" i="16"/>
  <c r="B768" i="4"/>
  <c r="A767" i="4"/>
  <c r="B369" i="4"/>
  <c r="A368" i="4"/>
  <c r="B553" i="4"/>
  <c r="A553" i="4" s="1"/>
  <c r="B156" i="4"/>
  <c r="A155" i="4"/>
  <c r="A153" i="14"/>
  <c r="B154" i="14"/>
  <c r="A151" i="12"/>
  <c r="B152" i="12"/>
  <c r="C150" i="11"/>
  <c r="D151" i="11"/>
  <c r="B145" i="1"/>
  <c r="A144" i="1"/>
  <c r="D351" i="11" l="1"/>
  <c r="C350" i="11"/>
  <c r="B372" i="12"/>
  <c r="A371" i="12"/>
  <c r="D161" i="18"/>
  <c r="C160" i="18"/>
  <c r="B161" i="17"/>
  <c r="A160" i="17"/>
  <c r="B174" i="16"/>
  <c r="A173" i="16"/>
  <c r="A575" i="16"/>
  <c r="B576" i="16"/>
  <c r="B375" i="16"/>
  <c r="A374" i="16"/>
  <c r="B769" i="4"/>
  <c r="A768" i="4"/>
  <c r="A369" i="4"/>
  <c r="B370" i="4"/>
  <c r="A156" i="4"/>
  <c r="B157" i="4"/>
  <c r="B554" i="4"/>
  <c r="A554" i="4" s="1"/>
  <c r="A154" i="14"/>
  <c r="B155" i="14"/>
  <c r="A152" i="12"/>
  <c r="B153" i="12"/>
  <c r="C151" i="11"/>
  <c r="D152" i="11"/>
  <c r="A145" i="1"/>
  <c r="B146" i="1"/>
  <c r="B373" i="12" l="1"/>
  <c r="A372" i="12"/>
  <c r="D352" i="11"/>
  <c r="C351" i="11"/>
  <c r="D162" i="18"/>
  <c r="C161" i="18"/>
  <c r="B162" i="17"/>
  <c r="A161" i="17"/>
  <c r="B376" i="16"/>
  <c r="A375" i="16"/>
  <c r="B577" i="16"/>
  <c r="A576" i="16"/>
  <c r="B175" i="16"/>
  <c r="A174" i="16"/>
  <c r="B770" i="4"/>
  <c r="A769" i="4"/>
  <c r="B371" i="4"/>
  <c r="A370" i="4"/>
  <c r="B555" i="4"/>
  <c r="A555" i="4" s="1"/>
  <c r="A157" i="4"/>
  <c r="B158" i="4"/>
  <c r="A155" i="14"/>
  <c r="B156" i="14"/>
  <c r="A153" i="12"/>
  <c r="B154" i="12"/>
  <c r="D153" i="11"/>
  <c r="C152" i="11"/>
  <c r="B147" i="1"/>
  <c r="A146" i="1"/>
  <c r="D353" i="11" l="1"/>
  <c r="C352" i="11"/>
  <c r="B374" i="12"/>
  <c r="A373" i="12"/>
  <c r="D163" i="18"/>
  <c r="C162" i="18"/>
  <c r="B163" i="17"/>
  <c r="A162" i="17"/>
  <c r="A175" i="16"/>
  <c r="B176" i="16"/>
  <c r="B578" i="16"/>
  <c r="A577" i="16"/>
  <c r="A376" i="16"/>
  <c r="B377" i="16"/>
  <c r="B771" i="4"/>
  <c r="A770" i="4"/>
  <c r="B372" i="4"/>
  <c r="A371" i="4"/>
  <c r="B159" i="4"/>
  <c r="A158" i="4"/>
  <c r="B556" i="4"/>
  <c r="A556" i="4" s="1"/>
  <c r="B157" i="14"/>
  <c r="A156" i="14"/>
  <c r="B155" i="12"/>
  <c r="A154" i="12"/>
  <c r="C153" i="11"/>
  <c r="D154" i="11"/>
  <c r="B148" i="1"/>
  <c r="A147" i="1"/>
  <c r="B375" i="12" l="1"/>
  <c r="A374" i="12"/>
  <c r="D354" i="11"/>
  <c r="C353" i="11"/>
  <c r="D164" i="18"/>
  <c r="C163" i="18"/>
  <c r="A163" i="17"/>
  <c r="B164" i="17"/>
  <c r="B378" i="16"/>
  <c r="A377" i="16"/>
  <c r="A176" i="16"/>
  <c r="B177" i="16"/>
  <c r="B579" i="16"/>
  <c r="A578" i="16"/>
  <c r="B772" i="4"/>
  <c r="A771" i="4"/>
  <c r="B373" i="4"/>
  <c r="A372" i="4"/>
  <c r="B557" i="4"/>
  <c r="A557" i="4" s="1"/>
  <c r="B160" i="4"/>
  <c r="A159" i="4"/>
  <c r="B158" i="14"/>
  <c r="A157" i="14"/>
  <c r="A155" i="12"/>
  <c r="B156" i="12"/>
  <c r="C154" i="11"/>
  <c r="D155" i="11"/>
  <c r="A148" i="1"/>
  <c r="B149" i="1"/>
  <c r="D355" i="11" l="1"/>
  <c r="C354" i="11"/>
  <c r="B376" i="12"/>
  <c r="A375" i="12"/>
  <c r="D165" i="18"/>
  <c r="C164" i="18"/>
  <c r="B165" i="17"/>
  <c r="A164" i="17"/>
  <c r="A579" i="16"/>
  <c r="B580" i="16"/>
  <c r="B178" i="16"/>
  <c r="A177" i="16"/>
  <c r="B379" i="16"/>
  <c r="A378" i="16"/>
  <c r="A772" i="4"/>
  <c r="B773" i="4"/>
  <c r="B374" i="4"/>
  <c r="A373" i="4"/>
  <c r="B161" i="4"/>
  <c r="A160" i="4"/>
  <c r="B558" i="4"/>
  <c r="A558" i="4" s="1"/>
  <c r="A158" i="14"/>
  <c r="B159" i="14"/>
  <c r="B157" i="12"/>
  <c r="A156" i="12"/>
  <c r="C155" i="11"/>
  <c r="D156" i="11"/>
  <c r="B150" i="1"/>
  <c r="A149" i="1"/>
  <c r="B377" i="12" l="1"/>
  <c r="A377" i="12" s="1"/>
  <c r="A376" i="12"/>
  <c r="D356" i="11"/>
  <c r="C355" i="11"/>
  <c r="D166" i="18"/>
  <c r="C165" i="18"/>
  <c r="B166" i="17"/>
  <c r="A165" i="17"/>
  <c r="B581" i="16"/>
  <c r="A580" i="16"/>
  <c r="B380" i="16"/>
  <c r="A379" i="16"/>
  <c r="A178" i="16"/>
  <c r="B179" i="16"/>
  <c r="B774" i="4"/>
  <c r="A773" i="4"/>
  <c r="B375" i="4"/>
  <c r="A374" i="4"/>
  <c r="B559" i="4"/>
  <c r="A559" i="4" s="1"/>
  <c r="A161" i="4"/>
  <c r="B162" i="4"/>
  <c r="A159" i="14"/>
  <c r="B160" i="14"/>
  <c r="B158" i="12"/>
  <c r="A157" i="12"/>
  <c r="C156" i="11"/>
  <c r="D157" i="11"/>
  <c r="A150" i="1"/>
  <c r="B151" i="1"/>
  <c r="D357" i="11" l="1"/>
  <c r="C356" i="11"/>
  <c r="D167" i="18"/>
  <c r="C166" i="18"/>
  <c r="B167" i="17"/>
  <c r="A166" i="17"/>
  <c r="B180" i="16"/>
  <c r="A179" i="16"/>
  <c r="B381" i="16"/>
  <c r="A380" i="16"/>
  <c r="A581" i="16"/>
  <c r="B582" i="16"/>
  <c r="B775" i="4"/>
  <c r="A774" i="4"/>
  <c r="B376" i="4"/>
  <c r="A375" i="4"/>
  <c r="A162" i="4"/>
  <c r="B163" i="4"/>
  <c r="B560" i="4"/>
  <c r="A560" i="4" s="1"/>
  <c r="A160" i="14"/>
  <c r="B161" i="14"/>
  <c r="A158" i="12"/>
  <c r="B159" i="12"/>
  <c r="D158" i="11"/>
  <c r="C157" i="11"/>
  <c r="B152" i="1"/>
  <c r="A151" i="1"/>
  <c r="D358" i="11" l="1"/>
  <c r="C357" i="11"/>
  <c r="D168" i="18"/>
  <c r="C167" i="18"/>
  <c r="B168" i="17"/>
  <c r="A167" i="17"/>
  <c r="B583" i="16"/>
  <c r="A582" i="16"/>
  <c r="B382" i="16"/>
  <c r="A381" i="16"/>
  <c r="A180" i="16"/>
  <c r="B181" i="16"/>
  <c r="B776" i="4"/>
  <c r="A775" i="4"/>
  <c r="B377" i="4"/>
  <c r="A376" i="4"/>
  <c r="B561" i="4"/>
  <c r="A561" i="4" s="1"/>
  <c r="A163" i="4"/>
  <c r="B164" i="4"/>
  <c r="A161" i="14"/>
  <c r="B162" i="14"/>
  <c r="A159" i="12"/>
  <c r="B160" i="12"/>
  <c r="C158" i="11"/>
  <c r="D159" i="11"/>
  <c r="B153" i="1"/>
  <c r="A152" i="1"/>
  <c r="D359" i="11" l="1"/>
  <c r="C358" i="11"/>
  <c r="D169" i="18"/>
  <c r="C168" i="18"/>
  <c r="B169" i="17"/>
  <c r="A168" i="17"/>
  <c r="B182" i="16"/>
  <c r="A181" i="16"/>
  <c r="B383" i="16"/>
  <c r="A382" i="16"/>
  <c r="A583" i="16"/>
  <c r="B584" i="16"/>
  <c r="B777" i="4"/>
  <c r="A776" i="4"/>
  <c r="A377" i="4"/>
  <c r="B378" i="4"/>
  <c r="A164" i="4"/>
  <c r="B165" i="4"/>
  <c r="B562" i="4"/>
  <c r="A562" i="4" s="1"/>
  <c r="A162" i="14"/>
  <c r="B163" i="14"/>
  <c r="B161" i="12"/>
  <c r="A160" i="12"/>
  <c r="D160" i="11"/>
  <c r="C159" i="11"/>
  <c r="A153" i="1"/>
  <c r="B154" i="1"/>
  <c r="D360" i="11" l="1"/>
  <c r="C359" i="11"/>
  <c r="D170" i="18"/>
  <c r="C169" i="18"/>
  <c r="B170" i="17"/>
  <c r="A169" i="17"/>
  <c r="B585" i="16"/>
  <c r="A584" i="16"/>
  <c r="B384" i="16"/>
  <c r="A383" i="16"/>
  <c r="B183" i="16"/>
  <c r="A182" i="16"/>
  <c r="B778" i="4"/>
  <c r="A777" i="4"/>
  <c r="B379" i="4"/>
  <c r="A378" i="4"/>
  <c r="B563" i="4"/>
  <c r="A563" i="4" s="1"/>
  <c r="B166" i="4"/>
  <c r="A165" i="4"/>
  <c r="B164" i="14"/>
  <c r="A163" i="14"/>
  <c r="B162" i="12"/>
  <c r="A161" i="12"/>
  <c r="D161" i="11"/>
  <c r="C160" i="11"/>
  <c r="B155" i="1"/>
  <c r="A154" i="1"/>
  <c r="D361" i="11" l="1"/>
  <c r="C360" i="11"/>
  <c r="D171" i="18"/>
  <c r="C170" i="18"/>
  <c r="B171" i="17"/>
  <c r="A170" i="17"/>
  <c r="B184" i="16"/>
  <c r="A183" i="16"/>
  <c r="A384" i="16"/>
  <c r="B385" i="16"/>
  <c r="B586" i="16"/>
  <c r="A585" i="16"/>
  <c r="B779" i="4"/>
  <c r="A778" i="4"/>
  <c r="B380" i="4"/>
  <c r="A379" i="4"/>
  <c r="B167" i="4"/>
  <c r="A166" i="4"/>
  <c r="B564" i="4"/>
  <c r="A564" i="4" s="1"/>
  <c r="B165" i="14"/>
  <c r="A164" i="14"/>
  <c r="B163" i="12"/>
  <c r="A162" i="12"/>
  <c r="D162" i="11"/>
  <c r="C161" i="11"/>
  <c r="B156" i="1"/>
  <c r="A155" i="1"/>
  <c r="D362" i="11" l="1"/>
  <c r="C361" i="11"/>
  <c r="D172" i="18"/>
  <c r="C171" i="18"/>
  <c r="A171" i="17"/>
  <c r="B172" i="17"/>
  <c r="B587" i="16"/>
  <c r="A586" i="16"/>
  <c r="B386" i="16"/>
  <c r="A385" i="16"/>
  <c r="A184" i="16"/>
  <c r="B185" i="16"/>
  <c r="B780" i="4"/>
  <c r="A779" i="4"/>
  <c r="B381" i="4"/>
  <c r="A380" i="4"/>
  <c r="B565" i="4"/>
  <c r="A565" i="4" s="1"/>
  <c r="A167" i="4"/>
  <c r="B168" i="4"/>
  <c r="B166" i="14"/>
  <c r="A165" i="14"/>
  <c r="B164" i="12"/>
  <c r="A163" i="12"/>
  <c r="C162" i="11"/>
  <c r="D163" i="11"/>
  <c r="A156" i="1"/>
  <c r="B157" i="1"/>
  <c r="D363" i="11" l="1"/>
  <c r="C362" i="11"/>
  <c r="D173" i="18"/>
  <c r="C172" i="18"/>
  <c r="B173" i="17"/>
  <c r="A172" i="17"/>
  <c r="B186" i="16"/>
  <c r="A185" i="16"/>
  <c r="B387" i="16"/>
  <c r="A386" i="16"/>
  <c r="A587" i="16"/>
  <c r="B588" i="16"/>
  <c r="A780" i="4"/>
  <c r="B781" i="4"/>
  <c r="B382" i="4"/>
  <c r="A381" i="4"/>
  <c r="B169" i="4"/>
  <c r="A168" i="4"/>
  <c r="B566" i="4"/>
  <c r="A566" i="4" s="1"/>
  <c r="A166" i="14"/>
  <c r="B167" i="14"/>
  <c r="B165" i="12"/>
  <c r="A164" i="12"/>
  <c r="C163" i="11"/>
  <c r="D164" i="11"/>
  <c r="B158" i="1"/>
  <c r="A157" i="1"/>
  <c r="D364" i="11" l="1"/>
  <c r="C363" i="11"/>
  <c r="D174" i="18"/>
  <c r="C173" i="18"/>
  <c r="B174" i="17"/>
  <c r="A173" i="17"/>
  <c r="A186" i="16"/>
  <c r="B187" i="16"/>
  <c r="B589" i="16"/>
  <c r="A588" i="16"/>
  <c r="B388" i="16"/>
  <c r="A387" i="16"/>
  <c r="B782" i="4"/>
  <c r="A781" i="4"/>
  <c r="B383" i="4"/>
  <c r="A382" i="4"/>
  <c r="B567" i="4"/>
  <c r="A567" i="4" s="1"/>
  <c r="A169" i="4"/>
  <c r="B170" i="4"/>
  <c r="A167" i="14"/>
  <c r="B168" i="14"/>
  <c r="B166" i="12"/>
  <c r="A165" i="12"/>
  <c r="C164" i="11"/>
  <c r="D165" i="11"/>
  <c r="A158" i="1"/>
  <c r="B159" i="1"/>
  <c r="D365" i="11" l="1"/>
  <c r="C364" i="11"/>
  <c r="D175" i="18"/>
  <c r="C174" i="18"/>
  <c r="B175" i="17"/>
  <c r="A174" i="17"/>
  <c r="B188" i="16"/>
  <c r="A187" i="16"/>
  <c r="B389" i="16"/>
  <c r="A388" i="16"/>
  <c r="A589" i="16"/>
  <c r="B590" i="16"/>
  <c r="A590" i="16" s="1"/>
  <c r="B783" i="4"/>
  <c r="A782" i="4"/>
  <c r="B384" i="4"/>
  <c r="A383" i="4"/>
  <c r="A170" i="4"/>
  <c r="B171" i="4"/>
  <c r="B568" i="4"/>
  <c r="A568" i="4" s="1"/>
  <c r="A168" i="14"/>
  <c r="B169" i="14"/>
  <c r="A166" i="12"/>
  <c r="B167" i="12"/>
  <c r="D166" i="11"/>
  <c r="C165" i="11"/>
  <c r="B160" i="1"/>
  <c r="A159" i="1"/>
  <c r="D366" i="11" l="1"/>
  <c r="C365" i="11"/>
  <c r="D176" i="18"/>
  <c r="C175" i="18"/>
  <c r="B176" i="17"/>
  <c r="A175" i="17"/>
  <c r="B390" i="16"/>
  <c r="A390" i="16" s="1"/>
  <c r="A389" i="16"/>
  <c r="A188" i="16"/>
  <c r="B189" i="16"/>
  <c r="B784" i="4"/>
  <c r="A783" i="4"/>
  <c r="B385" i="4"/>
  <c r="A384" i="4"/>
  <c r="B569" i="4"/>
  <c r="A569" i="4" s="1"/>
  <c r="B172" i="4"/>
  <c r="A171" i="4"/>
  <c r="A169" i="14"/>
  <c r="B170" i="14"/>
  <c r="A167" i="12"/>
  <c r="B168" i="12"/>
  <c r="C166" i="11"/>
  <c r="D167" i="11"/>
  <c r="B161" i="1"/>
  <c r="A160" i="1"/>
  <c r="D367" i="11" l="1"/>
  <c r="C366" i="11"/>
  <c r="D177" i="18"/>
  <c r="C176" i="18"/>
  <c r="B177" i="17"/>
  <c r="A176" i="17"/>
  <c r="B190" i="16"/>
  <c r="A190" i="16" s="1"/>
  <c r="A189" i="16"/>
  <c r="B785" i="4"/>
  <c r="A784" i="4"/>
  <c r="B386" i="4"/>
  <c r="A385" i="4"/>
  <c r="B173" i="4"/>
  <c r="A172" i="4"/>
  <c r="B570" i="4"/>
  <c r="A570" i="4" s="1"/>
  <c r="A170" i="14"/>
  <c r="B171" i="14"/>
  <c r="B169" i="12"/>
  <c r="A168" i="12"/>
  <c r="C167" i="11"/>
  <c r="D168" i="11"/>
  <c r="A161" i="1"/>
  <c r="B162" i="1"/>
  <c r="D368" i="11" l="1"/>
  <c r="C367" i="11"/>
  <c r="D178" i="18"/>
  <c r="C177" i="18"/>
  <c r="B178" i="17"/>
  <c r="A177" i="17"/>
  <c r="B786" i="4"/>
  <c r="A786" i="4" s="1"/>
  <c r="A785" i="4"/>
  <c r="B387" i="4"/>
  <c r="A386" i="4"/>
  <c r="B571" i="4"/>
  <c r="A571" i="4" s="1"/>
  <c r="A173" i="4"/>
  <c r="B174" i="4"/>
  <c r="B172" i="14"/>
  <c r="A171" i="14"/>
  <c r="A169" i="12"/>
  <c r="B170" i="12"/>
  <c r="C168" i="11"/>
  <c r="D169" i="11"/>
  <c r="B163" i="1"/>
  <c r="A162" i="1"/>
  <c r="D369" i="11" l="1"/>
  <c r="C368" i="11"/>
  <c r="D179" i="18"/>
  <c r="C179" i="18" s="1"/>
  <c r="C178" i="18"/>
  <c r="B179" i="17"/>
  <c r="A179" i="17" s="1"/>
  <c r="A178" i="17"/>
  <c r="B388" i="4"/>
  <c r="A388" i="4" s="1"/>
  <c r="A387" i="4"/>
  <c r="B175" i="4"/>
  <c r="A174" i="4"/>
  <c r="B572" i="4"/>
  <c r="A572" i="4" s="1"/>
  <c r="B173" i="14"/>
  <c r="A172" i="14"/>
  <c r="B171" i="12"/>
  <c r="A170" i="12"/>
  <c r="C169" i="11"/>
  <c r="D170" i="11"/>
  <c r="B164" i="1"/>
  <c r="A163" i="1"/>
  <c r="D370" i="11" l="1"/>
  <c r="C369" i="11"/>
  <c r="B573" i="4"/>
  <c r="A573" i="4" s="1"/>
  <c r="A175" i="4"/>
  <c r="B176" i="4"/>
  <c r="B174" i="14"/>
  <c r="A173" i="14"/>
  <c r="B172" i="12"/>
  <c r="A171" i="12"/>
  <c r="C170" i="11"/>
  <c r="D171" i="11"/>
  <c r="A164" i="1"/>
  <c r="B165" i="1"/>
  <c r="D371" i="11" l="1"/>
  <c r="C370" i="11"/>
  <c r="B574" i="4"/>
  <c r="A574" i="4" s="1"/>
  <c r="B177" i="4"/>
  <c r="A176" i="4"/>
  <c r="A174" i="14"/>
  <c r="B175" i="14"/>
  <c r="A172" i="12"/>
  <c r="B173" i="12"/>
  <c r="C171" i="11"/>
  <c r="D172" i="11"/>
  <c r="B166" i="1"/>
  <c r="A165" i="1"/>
  <c r="D372" i="11" l="1"/>
  <c r="C371" i="11"/>
  <c r="B575" i="4"/>
  <c r="A575" i="4" s="1"/>
  <c r="A177" i="4"/>
  <c r="B178" i="4"/>
  <c r="A175" i="14"/>
  <c r="B176" i="14"/>
  <c r="B174" i="12"/>
  <c r="A173" i="12"/>
  <c r="C172" i="11"/>
  <c r="D173" i="11"/>
  <c r="A166" i="1"/>
  <c r="B167" i="1"/>
  <c r="D373" i="11" l="1"/>
  <c r="C372" i="11"/>
  <c r="B179" i="4"/>
  <c r="A178" i="4"/>
  <c r="B576" i="4"/>
  <c r="A576" i="4" s="1"/>
  <c r="A176" i="14"/>
  <c r="B177" i="14"/>
  <c r="A174" i="12"/>
  <c r="B175" i="12"/>
  <c r="C173" i="11"/>
  <c r="D174" i="11"/>
  <c r="B168" i="1"/>
  <c r="A167" i="1"/>
  <c r="D374" i="11" l="1"/>
  <c r="C373" i="11"/>
  <c r="B577" i="4"/>
  <c r="A577" i="4" s="1"/>
  <c r="B180" i="4"/>
  <c r="A179" i="4"/>
  <c r="A177" i="14"/>
  <c r="B178" i="14"/>
  <c r="A175" i="12"/>
  <c r="B176" i="12"/>
  <c r="C174" i="11"/>
  <c r="D175" i="11"/>
  <c r="B169" i="1"/>
  <c r="A168" i="1"/>
  <c r="D375" i="11" l="1"/>
  <c r="C374" i="11"/>
  <c r="B578" i="4"/>
  <c r="A578" i="4" s="1"/>
  <c r="A180" i="4"/>
  <c r="B181" i="4"/>
  <c r="A178" i="14"/>
  <c r="B179" i="14"/>
  <c r="A179" i="14" s="1"/>
  <c r="A176" i="12"/>
  <c r="B177" i="12"/>
  <c r="C175" i="11"/>
  <c r="D176" i="11"/>
  <c r="A169" i="1"/>
  <c r="B170" i="1"/>
  <c r="D376" i="11" l="1"/>
  <c r="C375" i="11"/>
  <c r="B579" i="4"/>
  <c r="A579" i="4" s="1"/>
  <c r="B182" i="4"/>
  <c r="A181" i="4"/>
  <c r="A177" i="12"/>
  <c r="B178" i="12"/>
  <c r="C176" i="11"/>
  <c r="D177" i="11"/>
  <c r="B171" i="1"/>
  <c r="A170" i="1"/>
  <c r="D377" i="11" l="1"/>
  <c r="C377" i="11" s="1"/>
  <c r="C376" i="11"/>
  <c r="B183" i="4"/>
  <c r="A182" i="4"/>
  <c r="B580" i="4"/>
  <c r="A580" i="4" s="1"/>
  <c r="B179" i="12"/>
  <c r="A179" i="12" s="1"/>
  <c r="A178" i="12"/>
  <c r="D178" i="11"/>
  <c r="C177" i="11"/>
  <c r="A171" i="1"/>
  <c r="B172" i="1"/>
  <c r="B581" i="4" l="1"/>
  <c r="A581" i="4" s="1"/>
  <c r="A183" i="4"/>
  <c r="B184" i="4"/>
  <c r="D179" i="11"/>
  <c r="C179" i="11" s="1"/>
  <c r="C178" i="11"/>
  <c r="B173" i="1"/>
  <c r="A172" i="1"/>
  <c r="B185" i="4" l="1"/>
  <c r="A184" i="4"/>
  <c r="B582" i="4"/>
  <c r="A582" i="4" s="1"/>
  <c r="B174" i="1"/>
  <c r="A173" i="1"/>
  <c r="B186" i="4" l="1"/>
  <c r="A185" i="4"/>
  <c r="B583" i="4"/>
  <c r="A583" i="4" s="1"/>
  <c r="A174" i="1"/>
  <c r="B175" i="1"/>
  <c r="A186" i="4" l="1"/>
  <c r="B187" i="4"/>
  <c r="B584" i="4"/>
  <c r="A584" i="4" s="1"/>
  <c r="A175" i="1"/>
  <c r="B176" i="1"/>
  <c r="B585" i="4" l="1"/>
  <c r="A585" i="4" s="1"/>
  <c r="A187" i="4"/>
  <c r="B188" i="4"/>
  <c r="B177" i="1"/>
  <c r="A176" i="1"/>
  <c r="B586" i="4" l="1"/>
  <c r="A586" i="4" s="1"/>
  <c r="A188" i="4"/>
  <c r="B189" i="4"/>
  <c r="B178" i="1"/>
  <c r="A177" i="1"/>
  <c r="B190" i="4" l="1"/>
  <c r="A190" i="4" s="1"/>
  <c r="A189" i="4"/>
  <c r="B587" i="4"/>
  <c r="A587" i="4" s="1"/>
  <c r="B179" i="1"/>
  <c r="A179" i="1" s="1"/>
  <c r="A178" i="1"/>
  <c r="B588" i="4" l="1"/>
  <c r="A588" i="4" s="1"/>
</calcChain>
</file>

<file path=xl/sharedStrings.xml><?xml version="1.0" encoding="utf-8"?>
<sst xmlns="http://schemas.openxmlformats.org/spreadsheetml/2006/main" count="797" uniqueCount="74">
  <si>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</si>
  <si>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</si>
  <si>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</si>
  <si>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</si>
  <si>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</si>
  <si>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</si>
  <si>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</si>
  <si>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</si>
  <si>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</si>
  <si>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</si>
  <si>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</si>
  <si>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</si>
  <si>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</si>
  <si>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</si>
  <si>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</si>
  <si>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</si>
  <si>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</si>
  <si>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</si>
  <si>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</si>
  <si>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</si>
  <si>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</si>
  <si>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</si>
  <si>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</si>
  <si>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</si>
  <si>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</si>
  <si>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</si>
  <si>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</si>
  <si>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</si>
  <si>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</si>
  <si>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</si>
  <si>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</si>
  <si>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</si>
  <si>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</si>
  <si>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</si>
  <si>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</si>
  <si>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</si>
  <si>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</si>
  <si>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</si>
  <si>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</si>
  <si>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</si>
  <si>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</si>
  <si>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</si>
  <si>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</si>
  <si>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</si>
  <si>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</si>
  <si>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</si>
  <si>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</si>
  <si>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</si>
  <si>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</si>
  <si>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</si>
  <si>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</si>
  <si>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</si>
  <si>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</si>
  <si>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Day 3</t>
  </si>
  <si>
    <t>Day 4</t>
  </si>
  <si>
    <t>Day 5</t>
  </si>
  <si>
    <t>Day 6</t>
  </si>
  <si>
    <t>Day 7</t>
  </si>
  <si>
    <t>NB or EB Lane</t>
  </si>
  <si>
    <t>SB or WB Lane</t>
  </si>
  <si>
    <t>NB or EB Total</t>
  </si>
  <si>
    <t>SB or WB Total</t>
  </si>
  <si>
    <t>NB or EB Outer Lane</t>
  </si>
  <si>
    <t>NB or EB Inner Lane</t>
  </si>
  <si>
    <t>SB or WB Outer Lane</t>
  </si>
  <si>
    <t>SB or WB Inner Lane</t>
  </si>
  <si>
    <t>Carteret</t>
  </si>
  <si>
    <t>Morehead City</t>
  </si>
  <si>
    <t>US 70 (Arendell Street)</t>
  </si>
  <si>
    <t>N/A</t>
  </si>
  <si>
    <t>55 MPH</t>
  </si>
  <si>
    <t>16-14393</t>
  </si>
  <si>
    <t>The Traffic Group, Inc.</t>
  </si>
  <si>
    <t>West of Old Murdoch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</si>
</sst>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26">
    <xf numFmtId="0" fontId="0" fillId="0" borderId="0" xfId="0"/>
    <xf numFmtId="3" fontId="1" fillId="0" borderId="11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 applyProtection="1">
      <alignment horizontal="left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167" fontId="3" fillId="0" borderId="11" xfId="0" applyNumberFormat="1" applyFont="1" applyBorder="1" applyAlignment="1" applyProtection="1">
      <alignment horizontal="center"/>
    </xf>
    <xf numFmtId="166" fontId="3" fillId="0" borderId="12" xfId="0" applyNumberFormat="1" applyFont="1" applyBorder="1" applyAlignment="1" applyProtection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 applyProtection="1">
      <alignment horizontal="center" vertical="center"/>
    </xf>
    <xf numFmtId="167" fontId="3" fillId="0" borderId="0" xfId="0" applyNumberFormat="1" applyFont="1" applyBorder="1" applyAlignment="1" applyProtection="1">
      <alignment horizontal="center"/>
    </xf>
    <xf numFmtId="166" fontId="3" fillId="0" borderId="0" xfId="0" applyNumberFormat="1" applyFont="1" applyBorder="1" applyAlignment="1" applyProtection="1">
      <alignment horizontal="center" vertical="center"/>
    </xf>
    <xf numFmtId="3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3" fontId="4" fillId="0" borderId="3" xfId="0" applyNumberFormat="1" applyFont="1" applyBorder="1" applyAlignment="1" applyProtection="1"/>
    <xf numFmtId="0" fontId="4" fillId="0" borderId="0" xfId="0" applyFont="1" applyAlignment="1" applyProtection="1"/>
    <xf numFmtId="9" fontId="4" fillId="0" borderId="3" xfId="0" applyNumberFormat="1" applyFont="1" applyBorder="1" applyAlignment="1" applyProtection="1"/>
    <xf numFmtId="9" fontId="4" fillId="2" borderId="3" xfId="0" applyNumberFormat="1" applyFont="1" applyFill="1" applyBorder="1" applyAlignment="1" applyProtection="1"/>
    <xf numFmtId="0" fontId="4" fillId="0" borderId="0" xfId="0" applyFont="1" applyBorder="1" applyAlignment="1" applyProtection="1"/>
    <xf numFmtId="9" fontId="4" fillId="0" borderId="0" xfId="0" applyNumberFormat="1" applyFont="1" applyBorder="1" applyAlignment="1" applyProtection="1"/>
    <xf numFmtId="9" fontId="4" fillId="0" borderId="0" xfId="0" applyNumberFormat="1" applyFont="1" applyFill="1" applyBorder="1" applyAlignment="1" applyProtection="1"/>
    <xf numFmtId="0" fontId="1" fillId="0" borderId="0" xfId="0" applyFont="1" applyFill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Alignment="1" applyProtection="1"/>
    <xf numFmtId="164" fontId="1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center" vertical="center" wrapText="1"/>
    </xf>
    <xf numFmtId="167" fontId="1" fillId="0" borderId="11" xfId="0" applyNumberFormat="1" applyFont="1" applyBorder="1" applyAlignment="1" applyProtection="1">
      <alignment horizontal="center"/>
    </xf>
    <xf numFmtId="166" fontId="1" fillId="0" borderId="12" xfId="0" applyNumberFormat="1" applyFont="1" applyBorder="1" applyAlignment="1" applyProtection="1">
      <alignment horizontal="center" vertical="center"/>
    </xf>
    <xf numFmtId="3" fontId="1" fillId="0" borderId="12" xfId="0" applyNumberFormat="1" applyFont="1" applyBorder="1" applyAlignment="1" applyProtection="1">
      <alignment horizontal="center" vertical="center"/>
    </xf>
    <xf numFmtId="167" fontId="1" fillId="0" borderId="0" xfId="0" applyNumberFormat="1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center" vertical="center"/>
    </xf>
    <xf numFmtId="3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6" fontId="3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1" fillId="0" borderId="0" xfId="0" applyFont="1" applyFill="1" applyBorder="1" applyAlignment="1" applyProtection="1">
      <alignment horizontal="left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2" fillId="0" borderId="3" xfId="0" applyNumberFormat="1" applyFont="1" applyBorder="1" applyAlignment="1" applyProtection="1"/>
    <xf numFmtId="9" fontId="2" fillId="0" borderId="3" xfId="1" applyFont="1" applyBorder="1" applyAlignment="1" applyProtection="1"/>
    <xf numFmtId="9" fontId="2" fillId="2" borderId="3" xfId="1" applyFont="1" applyFill="1" applyBorder="1" applyAlignment="1" applyProtection="1"/>
    <xf numFmtId="3" fontId="2" fillId="0" borderId="20" xfId="0" applyNumberFormat="1" applyFont="1" applyBorder="1" applyAlignment="1" applyProtection="1"/>
    <xf numFmtId="3" fontId="2" fillId="0" borderId="0" xfId="0" applyNumberFormat="1" applyFont="1" applyBorder="1" applyAlignment="1" applyProtection="1"/>
    <xf numFmtId="9" fontId="2" fillId="0" borderId="20" xfId="1" applyFont="1" applyBorder="1" applyAlignment="1" applyProtection="1"/>
    <xf numFmtId="9" fontId="2" fillId="0" borderId="0" xfId="1" applyFont="1" applyBorder="1" applyAlignment="1" applyProtection="1"/>
    <xf numFmtId="0" fontId="4" fillId="0" borderId="1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4" fillId="0" borderId="10" xfId="0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1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3" fontId="3" fillId="0" borderId="21" xfId="0" applyNumberFormat="1" applyFont="1" applyBorder="1" applyAlignment="1" applyProtection="1">
      <alignment horizontal="center" vertical="center"/>
      <protection locked="0"/>
    </xf>
    <xf numFmtId="3" fontId="3" fillId="0" borderId="22" xfId="0" applyNumberFormat="1" applyFont="1" applyBorder="1" applyAlignment="1" applyProtection="1">
      <alignment horizontal="center" vertical="center"/>
      <protection locked="0"/>
    </xf>
    <xf numFmtId="3" fontId="1" fillId="0" borderId="21" xfId="0" applyNumberFormat="1" applyFont="1" applyBorder="1" applyAlignment="1" applyProtection="1">
      <alignment horizontal="center" vertical="center"/>
      <protection locked="0"/>
    </xf>
    <xf numFmtId="3" fontId="1" fillId="0" borderId="22" xfId="0" applyNumberFormat="1" applyFont="1" applyBorder="1" applyAlignment="1" applyProtection="1">
      <alignment horizontal="center" vertical="center"/>
      <protection locked="0"/>
    </xf>
    <xf numFmtId="3" fontId="1" fillId="0" borderId="23" xfId="0" applyNumberFormat="1" applyFont="1" applyBorder="1" applyAlignment="1" applyProtection="1">
      <alignment horizontal="center" vertical="center"/>
      <protection locked="0"/>
    </xf>
    <xf numFmtId="167" fontId="1" fillId="0" borderId="21" xfId="0" applyNumberFormat="1" applyFont="1" applyBorder="1" applyAlignment="1" applyProtection="1">
      <alignment horizontal="center"/>
    </xf>
    <xf numFmtId="166" fontId="1" fillId="0" borderId="23" xfId="0" applyNumberFormat="1" applyFont="1" applyBorder="1" applyAlignment="1" applyProtection="1">
      <alignment horizontal="center" vertical="center"/>
    </xf>
    <xf numFmtId="3" fontId="1" fillId="0" borderId="23" xfId="0" applyNumberFormat="1" applyFont="1" applyBorder="1" applyAlignment="1" applyProtection="1">
      <alignment horizontal="center" vertical="center"/>
    </xf>
    <xf numFmtId="167" fontId="3" fillId="0" borderId="21" xfId="0" applyNumberFormat="1" applyFont="1" applyBorder="1" applyAlignment="1" applyProtection="1">
      <alignment horizontal="center"/>
    </xf>
    <xf numFmtId="166" fontId="3" fillId="0" borderId="23" xfId="0" applyNumberFormat="1" applyFont="1" applyBorder="1" applyAlignment="1" applyProtection="1">
      <alignment horizontal="center" vertical="center"/>
    </xf>
    <xf numFmtId="3" fontId="3" fillId="0" borderId="23" xfId="0" applyNumberFormat="1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/>
    </xf>
    <xf numFmtId="0" fontId="4" fillId="0" borderId="13" xfId="0" applyFont="1" applyBorder="1" applyAlignment="1" applyProtection="1">
      <alignment horizontal="left"/>
    </xf>
    <xf numFmtId="0" fontId="4" fillId="0" borderId="6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2" xfId="0" applyFont="1" applyFill="1" applyBorder="1" applyAlignment="1" applyProtection="1">
      <alignment horizontal="left"/>
    </xf>
    <xf numFmtId="167" fontId="3" fillId="0" borderId="1" xfId="0" applyNumberFormat="1" applyFont="1" applyFill="1" applyBorder="1" applyAlignment="1" applyProtection="1">
      <alignment horizontal="left"/>
    </xf>
    <xf numFmtId="166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horizontal="left"/>
    </xf>
    <xf numFmtId="0" fontId="3" fillId="0" borderId="1" xfId="0" applyNumberFormat="1" applyFont="1" applyBorder="1" applyAlignment="1" applyProtection="1">
      <alignment horizontal="center"/>
    </xf>
    <xf numFmtId="0" fontId="3" fillId="0" borderId="2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left"/>
    </xf>
    <xf numFmtId="165" fontId="3" fillId="0" borderId="1" xfId="0" applyNumberFormat="1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2" fillId="0" borderId="13" xfId="0" applyFont="1" applyBorder="1" applyAlignment="1" applyProtection="1">
      <alignment horizontal="left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Fill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167" fontId="1" fillId="0" borderId="1" xfId="0" applyNumberFormat="1" applyFont="1" applyFill="1" applyBorder="1" applyAlignment="1" applyProtection="1">
      <alignment horizontal="left"/>
      <protection locked="0"/>
    </xf>
    <xf numFmtId="166" fontId="1" fillId="0" borderId="1" xfId="0" applyNumberFormat="1" applyFont="1" applyFill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Fill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3"/>
  <sheetViews>
    <sheetView tabSelected="1" zoomScaleNormal="100" workbookViewId="0">
      <selection activeCell="C11" sqref="C11"/>
    </sheetView>
  </sheetViews>
  <sheetFormatPr defaultColWidth="5.42578125" defaultRowHeight="12.75" x14ac:dyDescent="0.2"/>
  <cols>
    <col min="1" max="1" width="8.85546875" style="5" customWidth="1"/>
    <col min="2" max="2" width="6.28515625" style="5" customWidth="1"/>
    <col min="3" max="8" width="7.42578125" style="5" customWidth="1"/>
    <col min="9" max="11" width="6.5703125" style="5" customWidth="1"/>
    <col min="12" max="13" width="6.5703125" style="5" bestFit="1" customWidth="1"/>
    <col min="14" max="17" width="6" style="5" customWidth="1"/>
    <col min="18" max="18" width="7.85546875" style="5" customWidth="1"/>
    <col min="19" max="16384" width="5.42578125" style="5"/>
  </cols>
  <sheetData>
    <row r="1" spans="1:18" x14ac:dyDescent="0.2">
      <c r="A1" s="3" t="s">
        <v>4</v>
      </c>
      <c r="B1" s="101">
        <v>2</v>
      </c>
      <c r="C1" s="101"/>
      <c r="D1" s="101"/>
      <c r="E1" s="4"/>
      <c r="F1" s="88" t="s">
        <v>35</v>
      </c>
      <c r="G1" s="88"/>
      <c r="H1" s="102" t="s">
        <v>70</v>
      </c>
      <c r="I1" s="102"/>
      <c r="J1" s="4"/>
      <c r="K1" s="4"/>
      <c r="L1" s="88" t="s">
        <v>11</v>
      </c>
      <c r="M1" s="88"/>
      <c r="N1" s="88"/>
      <c r="O1" s="96" t="s">
        <v>72</v>
      </c>
      <c r="P1" s="96"/>
      <c r="Q1" s="96"/>
      <c r="R1" s="96"/>
    </row>
    <row r="2" spans="1:18" x14ac:dyDescent="0.2">
      <c r="A2" s="3" t="s">
        <v>2</v>
      </c>
      <c r="B2" s="104" t="s">
        <v>66</v>
      </c>
      <c r="C2" s="104"/>
      <c r="D2" s="104"/>
      <c r="E2" s="6"/>
      <c r="F2" s="88" t="s">
        <v>36</v>
      </c>
      <c r="G2" s="88"/>
      <c r="H2" s="103" t="s">
        <v>69</v>
      </c>
      <c r="I2" s="103"/>
      <c r="J2" s="6"/>
      <c r="K2" s="6"/>
      <c r="L2" s="97" t="s">
        <v>0</v>
      </c>
      <c r="M2" s="97"/>
      <c r="N2" s="97"/>
      <c r="O2" s="98" t="s">
        <v>71</v>
      </c>
      <c r="P2" s="98"/>
      <c r="Q2" s="98"/>
      <c r="R2" s="98"/>
    </row>
    <row r="3" spans="1:18" x14ac:dyDescent="0.2">
      <c r="A3" s="3" t="s">
        <v>3</v>
      </c>
      <c r="B3" s="98" t="s">
        <v>67</v>
      </c>
      <c r="C3" s="98"/>
      <c r="D3" s="98"/>
      <c r="E3" s="6"/>
      <c r="F3" s="6"/>
      <c r="G3" s="6"/>
      <c r="H3" s="6"/>
      <c r="I3" s="43"/>
      <c r="J3" s="6"/>
      <c r="K3" s="6"/>
      <c r="L3" s="97" t="s">
        <v>1</v>
      </c>
      <c r="M3" s="97"/>
      <c r="N3" s="97"/>
      <c r="O3" s="98" t="s">
        <v>73</v>
      </c>
      <c r="P3" s="98"/>
      <c r="Q3" s="98"/>
      <c r="R3" s="98"/>
    </row>
    <row r="4" spans="1:18" x14ac:dyDescent="0.2">
      <c r="A4" s="3" t="s">
        <v>9</v>
      </c>
      <c r="B4" s="98" t="s">
        <v>68</v>
      </c>
      <c r="C4" s="98"/>
      <c r="D4" s="98"/>
      <c r="E4" s="6"/>
      <c r="F4" s="6"/>
      <c r="G4" s="6"/>
      <c r="H4" s="6"/>
      <c r="I4" s="43"/>
      <c r="J4" s="6"/>
      <c r="K4" s="6"/>
      <c r="L4" s="97" t="s">
        <v>19</v>
      </c>
      <c r="M4" s="97"/>
      <c r="N4" s="97"/>
      <c r="O4" s="98" t="s">
        <v>69</v>
      </c>
      <c r="P4" s="98"/>
      <c r="Q4" s="98"/>
      <c r="R4" s="98"/>
    </row>
    <row r="5" spans="1:18" x14ac:dyDescent="0.2">
      <c r="A5" s="3" t="s">
        <v>10</v>
      </c>
      <c r="B5" s="105" t="s">
        <v>69</v>
      </c>
      <c r="C5" s="105"/>
      <c r="D5" s="105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3"/>
    </row>
    <row r="6" spans="1:18" x14ac:dyDescent="0.2">
      <c r="B6" s="7"/>
      <c r="C6" s="7"/>
      <c r="D6" s="7"/>
      <c r="E6" s="7"/>
      <c r="F6" s="7"/>
      <c r="G6" s="7"/>
      <c r="H6" s="7"/>
      <c r="I6" s="7"/>
      <c r="J6" s="7"/>
      <c r="K6" s="7"/>
      <c r="L6" s="97" t="s">
        <v>12</v>
      </c>
      <c r="M6" s="97"/>
      <c r="N6" s="97"/>
      <c r="O6" s="97"/>
      <c r="P6" s="99">
        <v>42591</v>
      </c>
      <c r="Q6" s="99"/>
      <c r="R6" s="99"/>
    </row>
    <row r="7" spans="1:18" x14ac:dyDescent="0.2">
      <c r="B7" s="7"/>
      <c r="C7" s="7"/>
      <c r="D7" s="7"/>
      <c r="E7" s="7"/>
      <c r="F7" s="7"/>
      <c r="G7" s="7"/>
      <c r="H7" s="7"/>
      <c r="I7" s="7"/>
      <c r="J7" s="7"/>
      <c r="K7" s="7"/>
      <c r="L7" s="97" t="s">
        <v>13</v>
      </c>
      <c r="M7" s="97"/>
      <c r="N7" s="97"/>
      <c r="O7" s="97"/>
      <c r="P7" s="100">
        <v>0.79166666666666663</v>
      </c>
      <c r="Q7" s="100"/>
      <c r="R7" s="100"/>
    </row>
    <row r="8" spans="1:18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44"/>
      <c r="M8" s="44"/>
      <c r="N8" s="44"/>
      <c r="O8" s="44"/>
      <c r="P8" s="45"/>
      <c r="Q8" s="45"/>
      <c r="R8" s="45"/>
    </row>
    <row r="9" spans="1:18" x14ac:dyDescent="0.2">
      <c r="A9" s="87" t="s">
        <v>37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</row>
    <row r="10" spans="1:18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</row>
    <row r="11" spans="1:18" x14ac:dyDescent="0.2">
      <c r="A11" s="46"/>
      <c r="B11" s="46"/>
      <c r="C11" s="46"/>
      <c r="D11" s="46"/>
      <c r="E11" s="46"/>
      <c r="F11" s="91" t="s">
        <v>7</v>
      </c>
      <c r="G11" s="91"/>
      <c r="H11" s="91"/>
      <c r="I11" s="47"/>
      <c r="J11" s="91" t="s">
        <v>8</v>
      </c>
      <c r="K11" s="91"/>
      <c r="L11" s="91"/>
      <c r="M11" s="47"/>
      <c r="N11" s="92" t="s">
        <v>38</v>
      </c>
      <c r="O11" s="92"/>
      <c r="P11" s="92"/>
      <c r="Q11" s="47"/>
      <c r="R11" s="46"/>
    </row>
    <row r="13" spans="1:18" x14ac:dyDescent="0.2">
      <c r="A13" s="88" t="s">
        <v>39</v>
      </c>
      <c r="B13" s="88"/>
      <c r="C13" s="88"/>
      <c r="D13" s="88"/>
      <c r="E13" s="88"/>
      <c r="F13" s="89"/>
      <c r="G13" s="89"/>
      <c r="H13" s="89"/>
      <c r="J13" s="89"/>
      <c r="K13" s="89"/>
      <c r="L13" s="89"/>
      <c r="N13" s="89"/>
      <c r="O13" s="89"/>
      <c r="P13" s="89"/>
    </row>
    <row r="14" spans="1:18" x14ac:dyDescent="0.2">
      <c r="A14" s="88" t="s">
        <v>40</v>
      </c>
      <c r="B14" s="88"/>
      <c r="C14" s="88"/>
      <c r="D14" s="88"/>
      <c r="E14" s="88"/>
      <c r="F14" s="89"/>
      <c r="G14" s="89"/>
      <c r="H14" s="89"/>
      <c r="J14" s="90"/>
      <c r="K14" s="90"/>
      <c r="L14" s="90"/>
      <c r="N14" s="90"/>
      <c r="O14" s="90"/>
      <c r="P14" s="90"/>
    </row>
    <row r="15" spans="1:18" x14ac:dyDescent="0.2">
      <c r="A15" s="88" t="s">
        <v>41</v>
      </c>
      <c r="B15" s="88"/>
      <c r="C15" s="88"/>
      <c r="D15" s="88"/>
      <c r="E15" s="88"/>
      <c r="F15" s="89"/>
      <c r="G15" s="89"/>
      <c r="H15" s="89"/>
      <c r="J15" s="90"/>
      <c r="K15" s="90"/>
      <c r="L15" s="90"/>
      <c r="N15" s="90"/>
      <c r="O15" s="90"/>
      <c r="P15" s="90"/>
    </row>
    <row r="16" spans="1:18" x14ac:dyDescent="0.2">
      <c r="A16" s="88" t="s">
        <v>42</v>
      </c>
      <c r="B16" s="88"/>
      <c r="C16" s="88"/>
      <c r="D16" s="88"/>
      <c r="E16" s="88"/>
      <c r="F16" s="89"/>
      <c r="G16" s="89"/>
      <c r="H16" s="89"/>
      <c r="J16" s="90"/>
      <c r="K16" s="90"/>
      <c r="L16" s="90"/>
      <c r="N16" s="90"/>
      <c r="O16" s="90"/>
      <c r="P16" s="90"/>
    </row>
    <row r="17" spans="1:18" x14ac:dyDescent="0.2">
      <c r="A17" s="88" t="s">
        <v>43</v>
      </c>
      <c r="B17" s="88"/>
      <c r="C17" s="88"/>
      <c r="D17" s="88"/>
      <c r="E17" s="88"/>
      <c r="F17" s="89"/>
      <c r="G17" s="89"/>
      <c r="H17" s="89"/>
      <c r="J17" s="90"/>
      <c r="K17" s="90"/>
      <c r="L17" s="90"/>
      <c r="N17" s="90"/>
      <c r="O17" s="90"/>
      <c r="P17" s="90"/>
    </row>
    <row r="18" spans="1:18" x14ac:dyDescent="0.2">
      <c r="A18" s="88" t="s">
        <v>44</v>
      </c>
      <c r="B18" s="88"/>
      <c r="C18" s="88"/>
      <c r="D18" s="88"/>
      <c r="E18" s="88"/>
      <c r="F18" s="89"/>
      <c r="G18" s="89"/>
      <c r="H18" s="89"/>
      <c r="J18" s="90"/>
      <c r="K18" s="90"/>
      <c r="L18" s="90"/>
      <c r="N18" s="90"/>
      <c r="O18" s="90"/>
      <c r="P18" s="90"/>
    </row>
    <row r="19" spans="1:18" x14ac:dyDescent="0.2">
      <c r="A19" s="88" t="s">
        <v>45</v>
      </c>
      <c r="B19" s="88"/>
      <c r="C19" s="88"/>
      <c r="D19" s="88"/>
      <c r="E19" s="88"/>
      <c r="F19" s="89"/>
      <c r="G19" s="89"/>
      <c r="H19" s="89"/>
      <c r="J19" s="90"/>
      <c r="K19" s="90"/>
      <c r="L19" s="90"/>
      <c r="N19" s="90"/>
      <c r="O19" s="90"/>
      <c r="P19" s="90"/>
    </row>
    <row r="20" spans="1:18" ht="13.5" thickBot="1" x14ac:dyDescent="0.25">
      <c r="R20" s="6"/>
    </row>
    <row r="21" spans="1:18" x14ac:dyDescent="0.2">
      <c r="A21" s="83" t="s">
        <v>14</v>
      </c>
      <c r="B21" s="85" t="s">
        <v>18</v>
      </c>
      <c r="C21" s="93" t="s">
        <v>62</v>
      </c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5"/>
    </row>
    <row r="22" spans="1:18" ht="30" customHeight="1" x14ac:dyDescent="0.2">
      <c r="A22" s="84"/>
      <c r="B22" s="86"/>
      <c r="C22" s="8" t="s">
        <v>20</v>
      </c>
      <c r="D22" s="9" t="s">
        <v>21</v>
      </c>
      <c r="E22" s="10" t="s">
        <v>22</v>
      </c>
      <c r="F22" s="10" t="s">
        <v>23</v>
      </c>
      <c r="G22" s="10" t="s">
        <v>24</v>
      </c>
      <c r="H22" s="10" t="s">
        <v>33</v>
      </c>
      <c r="I22" s="10" t="s">
        <v>34</v>
      </c>
      <c r="J22" s="10" t="s">
        <v>25</v>
      </c>
      <c r="K22" s="10" t="s">
        <v>26</v>
      </c>
      <c r="L22" s="10" t="s">
        <v>27</v>
      </c>
      <c r="M22" s="10" t="s">
        <v>28</v>
      </c>
      <c r="N22" s="10" t="s">
        <v>29</v>
      </c>
      <c r="O22" s="10" t="s">
        <v>30</v>
      </c>
      <c r="P22" s="10" t="s">
        <v>31</v>
      </c>
      <c r="Q22" s="10" t="s">
        <v>32</v>
      </c>
      <c r="R22" s="11" t="s">
        <v>5</v>
      </c>
    </row>
    <row r="23" spans="1:18" x14ac:dyDescent="0.2">
      <c r="A23" s="12">
        <f t="shared" ref="A23:A24" si="0">P$6+B23</f>
        <v>42591.791666666664</v>
      </c>
      <c r="B23" s="13">
        <f>P$7</f>
        <v>0.79166666666666663</v>
      </c>
      <c r="C23" s="14">
        <v>1</v>
      </c>
      <c r="D23" s="15">
        <v>0</v>
      </c>
      <c r="E23" s="15">
        <v>7</v>
      </c>
      <c r="F23" s="15">
        <v>3</v>
      </c>
      <c r="G23" s="15">
        <v>1</v>
      </c>
      <c r="H23" s="15">
        <v>2</v>
      </c>
      <c r="I23" s="15">
        <v>11</v>
      </c>
      <c r="J23" s="15">
        <v>51</v>
      </c>
      <c r="K23" s="15">
        <v>119</v>
      </c>
      <c r="L23" s="15">
        <v>79</v>
      </c>
      <c r="M23" s="15">
        <v>12</v>
      </c>
      <c r="N23" s="15">
        <v>2</v>
      </c>
      <c r="O23" s="15">
        <v>0</v>
      </c>
      <c r="P23" s="15">
        <v>0</v>
      </c>
      <c r="Q23" s="15">
        <v>0</v>
      </c>
      <c r="R23" s="16">
        <f t="shared" ref="R23:R24" si="1">SUM(C23:Q23)</f>
        <v>288</v>
      </c>
    </row>
    <row r="24" spans="1:18" x14ac:dyDescent="0.2">
      <c r="A24" s="12">
        <f t="shared" si="0"/>
        <v>42591.833333333336</v>
      </c>
      <c r="B24" s="13">
        <f>B23+(1/24)</f>
        <v>0.83333333333333326</v>
      </c>
      <c r="C24" s="14">
        <v>0</v>
      </c>
      <c r="D24" s="15">
        <v>0</v>
      </c>
      <c r="E24" s="15">
        <v>3</v>
      </c>
      <c r="F24" s="15">
        <v>7</v>
      </c>
      <c r="G24" s="15">
        <v>0</v>
      </c>
      <c r="H24" s="15">
        <v>2</v>
      </c>
      <c r="I24" s="15">
        <v>16</v>
      </c>
      <c r="J24" s="15">
        <v>58</v>
      </c>
      <c r="K24" s="15">
        <v>105</v>
      </c>
      <c r="L24" s="15">
        <v>59</v>
      </c>
      <c r="M24" s="15">
        <v>11</v>
      </c>
      <c r="N24" s="15">
        <v>1</v>
      </c>
      <c r="O24" s="15">
        <v>0</v>
      </c>
      <c r="P24" s="15">
        <v>0</v>
      </c>
      <c r="Q24" s="15">
        <v>0</v>
      </c>
      <c r="R24" s="16">
        <f t="shared" si="1"/>
        <v>262</v>
      </c>
    </row>
    <row r="25" spans="1:18" x14ac:dyDescent="0.2">
      <c r="A25" s="12">
        <f t="shared" ref="A25:A88" si="2">P$6+B25</f>
        <v>42591.875</v>
      </c>
      <c r="B25" s="13">
        <f t="shared" ref="B25:B88" si="3">B24+(1/24)</f>
        <v>0.87499999999999989</v>
      </c>
      <c r="C25" s="14">
        <v>0</v>
      </c>
      <c r="D25" s="15">
        <v>0</v>
      </c>
      <c r="E25" s="15">
        <v>2</v>
      </c>
      <c r="F25" s="15">
        <v>1</v>
      </c>
      <c r="G25" s="15">
        <v>0</v>
      </c>
      <c r="H25" s="15">
        <v>1</v>
      </c>
      <c r="I25" s="15">
        <v>8</v>
      </c>
      <c r="J25" s="15">
        <v>34</v>
      </c>
      <c r="K25" s="15">
        <v>72</v>
      </c>
      <c r="L25" s="15">
        <v>42</v>
      </c>
      <c r="M25" s="15">
        <v>13</v>
      </c>
      <c r="N25" s="15">
        <v>1</v>
      </c>
      <c r="O25" s="15">
        <v>1</v>
      </c>
      <c r="P25" s="15">
        <v>0</v>
      </c>
      <c r="Q25" s="15">
        <v>0</v>
      </c>
      <c r="R25" s="16">
        <f t="shared" ref="R25:R88" si="4">SUM(C25:Q25)</f>
        <v>175</v>
      </c>
    </row>
    <row r="26" spans="1:18" x14ac:dyDescent="0.2">
      <c r="A26" s="12">
        <f t="shared" si="2"/>
        <v>42591.916666666664</v>
      </c>
      <c r="B26" s="13">
        <f t="shared" si="3"/>
        <v>0.91666666666666652</v>
      </c>
      <c r="C26" s="14">
        <v>0</v>
      </c>
      <c r="D26" s="15">
        <v>0</v>
      </c>
      <c r="E26" s="15">
        <v>2</v>
      </c>
      <c r="F26" s="15">
        <v>0</v>
      </c>
      <c r="G26" s="15">
        <v>0</v>
      </c>
      <c r="H26" s="15">
        <v>1</v>
      </c>
      <c r="I26" s="15">
        <v>2</v>
      </c>
      <c r="J26" s="15">
        <v>32</v>
      </c>
      <c r="K26" s="15">
        <v>40</v>
      </c>
      <c r="L26" s="15">
        <v>25</v>
      </c>
      <c r="M26" s="15">
        <v>3</v>
      </c>
      <c r="N26" s="15">
        <v>1</v>
      </c>
      <c r="O26" s="15">
        <v>0</v>
      </c>
      <c r="P26" s="15">
        <v>0</v>
      </c>
      <c r="Q26" s="15">
        <v>0</v>
      </c>
      <c r="R26" s="16">
        <f t="shared" si="4"/>
        <v>106</v>
      </c>
    </row>
    <row r="27" spans="1:18" x14ac:dyDescent="0.2">
      <c r="A27" s="12">
        <f t="shared" si="2"/>
        <v>42591.958333333336</v>
      </c>
      <c r="B27" s="13">
        <f t="shared" si="3"/>
        <v>0.95833333333333315</v>
      </c>
      <c r="C27" s="14">
        <v>0</v>
      </c>
      <c r="D27" s="15">
        <v>0</v>
      </c>
      <c r="E27" s="15">
        <v>1</v>
      </c>
      <c r="F27" s="15">
        <v>0</v>
      </c>
      <c r="G27" s="15">
        <v>0</v>
      </c>
      <c r="H27" s="15">
        <v>0</v>
      </c>
      <c r="I27" s="15">
        <v>4</v>
      </c>
      <c r="J27" s="15">
        <v>10</v>
      </c>
      <c r="K27" s="15">
        <v>19</v>
      </c>
      <c r="L27" s="15">
        <v>22</v>
      </c>
      <c r="M27" s="15">
        <v>4</v>
      </c>
      <c r="N27" s="15">
        <v>2</v>
      </c>
      <c r="O27" s="15">
        <v>0</v>
      </c>
      <c r="P27" s="15">
        <v>0</v>
      </c>
      <c r="Q27" s="15">
        <v>0</v>
      </c>
      <c r="R27" s="16">
        <f t="shared" si="4"/>
        <v>62</v>
      </c>
    </row>
    <row r="28" spans="1:18" x14ac:dyDescent="0.2">
      <c r="A28" s="12">
        <f t="shared" si="2"/>
        <v>42592</v>
      </c>
      <c r="B28" s="13">
        <f t="shared" si="3"/>
        <v>0.99999999999999978</v>
      </c>
      <c r="C28" s="14">
        <v>0</v>
      </c>
      <c r="D28" s="15">
        <v>0</v>
      </c>
      <c r="E28" s="15">
        <v>1</v>
      </c>
      <c r="F28" s="15">
        <v>0</v>
      </c>
      <c r="G28" s="15">
        <v>0</v>
      </c>
      <c r="H28" s="15">
        <v>0</v>
      </c>
      <c r="I28" s="15">
        <v>2</v>
      </c>
      <c r="J28" s="15">
        <v>9</v>
      </c>
      <c r="K28" s="15">
        <v>23</v>
      </c>
      <c r="L28" s="15">
        <v>7</v>
      </c>
      <c r="M28" s="15">
        <v>5</v>
      </c>
      <c r="N28" s="15">
        <v>0</v>
      </c>
      <c r="O28" s="15">
        <v>0</v>
      </c>
      <c r="P28" s="15">
        <v>0</v>
      </c>
      <c r="Q28" s="15">
        <v>0</v>
      </c>
      <c r="R28" s="16">
        <f t="shared" si="4"/>
        <v>47</v>
      </c>
    </row>
    <row r="29" spans="1:18" x14ac:dyDescent="0.2">
      <c r="A29" s="12">
        <f t="shared" si="2"/>
        <v>42592.041666666664</v>
      </c>
      <c r="B29" s="13">
        <f t="shared" si="3"/>
        <v>1.0416666666666665</v>
      </c>
      <c r="C29" s="14">
        <v>0</v>
      </c>
      <c r="D29" s="15">
        <v>0</v>
      </c>
      <c r="E29" s="15">
        <v>1</v>
      </c>
      <c r="F29" s="15">
        <v>0</v>
      </c>
      <c r="G29" s="15">
        <v>0</v>
      </c>
      <c r="H29" s="15">
        <v>0</v>
      </c>
      <c r="I29" s="15">
        <v>2</v>
      </c>
      <c r="J29" s="15">
        <v>6</v>
      </c>
      <c r="K29" s="15">
        <v>13</v>
      </c>
      <c r="L29" s="15">
        <v>7</v>
      </c>
      <c r="M29" s="15">
        <v>3</v>
      </c>
      <c r="N29" s="15">
        <v>0</v>
      </c>
      <c r="O29" s="15">
        <v>0</v>
      </c>
      <c r="P29" s="15">
        <v>0</v>
      </c>
      <c r="Q29" s="15">
        <v>0</v>
      </c>
      <c r="R29" s="16">
        <f t="shared" si="4"/>
        <v>32</v>
      </c>
    </row>
    <row r="30" spans="1:18" x14ac:dyDescent="0.2">
      <c r="A30" s="12">
        <f t="shared" si="2"/>
        <v>42592.083333333336</v>
      </c>
      <c r="B30" s="13">
        <f t="shared" si="3"/>
        <v>1.0833333333333333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1</v>
      </c>
      <c r="I30" s="15">
        <v>3</v>
      </c>
      <c r="J30" s="15">
        <v>3</v>
      </c>
      <c r="K30" s="15">
        <v>7</v>
      </c>
      <c r="L30" s="15">
        <v>5</v>
      </c>
      <c r="M30" s="15">
        <v>1</v>
      </c>
      <c r="N30" s="15">
        <v>0</v>
      </c>
      <c r="O30" s="15">
        <v>0</v>
      </c>
      <c r="P30" s="15">
        <v>0</v>
      </c>
      <c r="Q30" s="15">
        <v>0</v>
      </c>
      <c r="R30" s="16">
        <f t="shared" si="4"/>
        <v>20</v>
      </c>
    </row>
    <row r="31" spans="1:18" x14ac:dyDescent="0.2">
      <c r="A31" s="12">
        <f t="shared" si="2"/>
        <v>42592.125</v>
      </c>
      <c r="B31" s="13">
        <f t="shared" si="3"/>
        <v>1.125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1</v>
      </c>
      <c r="J31" s="15">
        <v>5</v>
      </c>
      <c r="K31" s="15">
        <v>16</v>
      </c>
      <c r="L31" s="15">
        <v>2</v>
      </c>
      <c r="M31" s="15">
        <v>1</v>
      </c>
      <c r="N31" s="15">
        <v>0</v>
      </c>
      <c r="O31" s="15">
        <v>0</v>
      </c>
      <c r="P31" s="15">
        <v>0</v>
      </c>
      <c r="Q31" s="15">
        <v>0</v>
      </c>
      <c r="R31" s="16">
        <f t="shared" si="4"/>
        <v>25</v>
      </c>
    </row>
    <row r="32" spans="1:18" x14ac:dyDescent="0.2">
      <c r="A32" s="12">
        <f t="shared" si="2"/>
        <v>42592.166666666664</v>
      </c>
      <c r="B32" s="13">
        <f t="shared" si="3"/>
        <v>1.1666666666666667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2</v>
      </c>
      <c r="J32" s="15">
        <v>11</v>
      </c>
      <c r="K32" s="15">
        <v>34</v>
      </c>
      <c r="L32" s="15">
        <v>15</v>
      </c>
      <c r="M32" s="15">
        <v>4</v>
      </c>
      <c r="N32" s="15">
        <v>0</v>
      </c>
      <c r="O32" s="15">
        <v>0</v>
      </c>
      <c r="P32" s="15">
        <v>0</v>
      </c>
      <c r="Q32" s="15">
        <v>0</v>
      </c>
      <c r="R32" s="16">
        <f t="shared" si="4"/>
        <v>66</v>
      </c>
    </row>
    <row r="33" spans="1:18" x14ac:dyDescent="0.2">
      <c r="A33" s="12">
        <f t="shared" si="2"/>
        <v>42592.208333333336</v>
      </c>
      <c r="B33" s="13">
        <f t="shared" si="3"/>
        <v>1.2083333333333335</v>
      </c>
      <c r="C33" s="14">
        <v>0</v>
      </c>
      <c r="D33" s="15">
        <v>0</v>
      </c>
      <c r="E33" s="15">
        <v>0</v>
      </c>
      <c r="F33" s="15">
        <v>1</v>
      </c>
      <c r="G33" s="15">
        <v>0</v>
      </c>
      <c r="H33" s="15">
        <v>2</v>
      </c>
      <c r="I33" s="15">
        <v>4</v>
      </c>
      <c r="J33" s="15">
        <v>27</v>
      </c>
      <c r="K33" s="15">
        <v>76</v>
      </c>
      <c r="L33" s="15">
        <v>50</v>
      </c>
      <c r="M33" s="15">
        <v>4</v>
      </c>
      <c r="N33" s="15">
        <v>1</v>
      </c>
      <c r="O33" s="15">
        <v>0</v>
      </c>
      <c r="P33" s="15">
        <v>0</v>
      </c>
      <c r="Q33" s="15">
        <v>0</v>
      </c>
      <c r="R33" s="16">
        <f t="shared" si="4"/>
        <v>165</v>
      </c>
    </row>
    <row r="34" spans="1:18" x14ac:dyDescent="0.2">
      <c r="A34" s="12">
        <f t="shared" si="2"/>
        <v>42592.25</v>
      </c>
      <c r="B34" s="13">
        <f t="shared" si="3"/>
        <v>1.2500000000000002</v>
      </c>
      <c r="C34" s="14">
        <v>0</v>
      </c>
      <c r="D34" s="15">
        <v>1</v>
      </c>
      <c r="E34" s="15">
        <v>1</v>
      </c>
      <c r="F34" s="15">
        <v>0</v>
      </c>
      <c r="G34" s="15">
        <v>2</v>
      </c>
      <c r="H34" s="15">
        <v>3</v>
      </c>
      <c r="I34" s="15">
        <v>5</v>
      </c>
      <c r="J34" s="15">
        <v>29</v>
      </c>
      <c r="K34" s="15">
        <v>159</v>
      </c>
      <c r="L34" s="15">
        <v>109</v>
      </c>
      <c r="M34" s="15">
        <v>22</v>
      </c>
      <c r="N34" s="15">
        <v>1</v>
      </c>
      <c r="O34" s="15">
        <v>0</v>
      </c>
      <c r="P34" s="15">
        <v>0</v>
      </c>
      <c r="Q34" s="15">
        <v>0</v>
      </c>
      <c r="R34" s="16">
        <f t="shared" si="4"/>
        <v>332</v>
      </c>
    </row>
    <row r="35" spans="1:18" x14ac:dyDescent="0.2">
      <c r="A35" s="12">
        <f t="shared" si="2"/>
        <v>42592.291666666664</v>
      </c>
      <c r="B35" s="13">
        <f t="shared" si="3"/>
        <v>1.291666666666667</v>
      </c>
      <c r="C35" s="14">
        <v>0</v>
      </c>
      <c r="D35" s="15">
        <v>0</v>
      </c>
      <c r="E35" s="15">
        <v>1</v>
      </c>
      <c r="F35" s="15">
        <v>1</v>
      </c>
      <c r="G35" s="15">
        <v>1</v>
      </c>
      <c r="H35" s="15">
        <v>2</v>
      </c>
      <c r="I35" s="15">
        <v>18</v>
      </c>
      <c r="J35" s="15">
        <v>103</v>
      </c>
      <c r="K35" s="15">
        <v>255</v>
      </c>
      <c r="L35" s="15">
        <v>200</v>
      </c>
      <c r="M35" s="15">
        <v>38</v>
      </c>
      <c r="N35" s="15">
        <v>2</v>
      </c>
      <c r="O35" s="15">
        <v>0</v>
      </c>
      <c r="P35" s="15">
        <v>0</v>
      </c>
      <c r="Q35" s="15">
        <v>0</v>
      </c>
      <c r="R35" s="16">
        <f t="shared" si="4"/>
        <v>621</v>
      </c>
    </row>
    <row r="36" spans="1:18" x14ac:dyDescent="0.2">
      <c r="A36" s="12">
        <f t="shared" si="2"/>
        <v>42592.333333333336</v>
      </c>
      <c r="B36" s="13">
        <f t="shared" si="3"/>
        <v>1.3333333333333337</v>
      </c>
      <c r="C36" s="14">
        <v>0</v>
      </c>
      <c r="D36" s="15">
        <v>1</v>
      </c>
      <c r="E36" s="15">
        <v>7</v>
      </c>
      <c r="F36" s="15">
        <v>4</v>
      </c>
      <c r="G36" s="15">
        <v>1</v>
      </c>
      <c r="H36" s="15">
        <v>1</v>
      </c>
      <c r="I36" s="15">
        <v>22</v>
      </c>
      <c r="J36" s="15">
        <v>135</v>
      </c>
      <c r="K36" s="15">
        <v>289</v>
      </c>
      <c r="L36" s="15">
        <v>155</v>
      </c>
      <c r="M36" s="15">
        <v>30</v>
      </c>
      <c r="N36" s="15">
        <v>1</v>
      </c>
      <c r="O36" s="15">
        <v>0</v>
      </c>
      <c r="P36" s="15">
        <v>0</v>
      </c>
      <c r="Q36" s="15">
        <v>0</v>
      </c>
      <c r="R36" s="16">
        <f t="shared" si="4"/>
        <v>646</v>
      </c>
    </row>
    <row r="37" spans="1:18" x14ac:dyDescent="0.2">
      <c r="A37" s="12">
        <f t="shared" si="2"/>
        <v>42592.375</v>
      </c>
      <c r="B37" s="13">
        <f t="shared" si="3"/>
        <v>1.3750000000000004</v>
      </c>
      <c r="C37" s="14">
        <v>0</v>
      </c>
      <c r="D37" s="15">
        <v>0</v>
      </c>
      <c r="E37" s="15">
        <v>5</v>
      </c>
      <c r="F37" s="15">
        <v>12</v>
      </c>
      <c r="G37" s="15">
        <v>0</v>
      </c>
      <c r="H37" s="15">
        <v>3</v>
      </c>
      <c r="I37" s="15">
        <v>33</v>
      </c>
      <c r="J37" s="15">
        <v>191</v>
      </c>
      <c r="K37" s="15">
        <v>253</v>
      </c>
      <c r="L37" s="15">
        <v>104</v>
      </c>
      <c r="M37" s="15">
        <v>12</v>
      </c>
      <c r="N37" s="15">
        <v>2</v>
      </c>
      <c r="O37" s="15">
        <v>0</v>
      </c>
      <c r="P37" s="15">
        <v>0</v>
      </c>
      <c r="Q37" s="15">
        <v>0</v>
      </c>
      <c r="R37" s="16">
        <f t="shared" si="4"/>
        <v>615</v>
      </c>
    </row>
    <row r="38" spans="1:18" x14ac:dyDescent="0.2">
      <c r="A38" s="12">
        <f t="shared" si="2"/>
        <v>42592.416666666664</v>
      </c>
      <c r="B38" s="13">
        <f t="shared" si="3"/>
        <v>1.4166666666666672</v>
      </c>
      <c r="C38" s="14">
        <v>0</v>
      </c>
      <c r="D38" s="15">
        <v>2</v>
      </c>
      <c r="E38" s="15">
        <v>21</v>
      </c>
      <c r="F38" s="15">
        <v>14</v>
      </c>
      <c r="G38" s="15">
        <v>1</v>
      </c>
      <c r="H38" s="15">
        <v>10</v>
      </c>
      <c r="I38" s="15">
        <v>46</v>
      </c>
      <c r="J38" s="15">
        <v>203</v>
      </c>
      <c r="K38" s="15">
        <v>261</v>
      </c>
      <c r="L38" s="15">
        <v>101</v>
      </c>
      <c r="M38" s="15">
        <v>17</v>
      </c>
      <c r="N38" s="15">
        <v>0</v>
      </c>
      <c r="O38" s="15">
        <v>0</v>
      </c>
      <c r="P38" s="15">
        <v>0</v>
      </c>
      <c r="Q38" s="15">
        <v>0</v>
      </c>
      <c r="R38" s="16">
        <f t="shared" si="4"/>
        <v>676</v>
      </c>
    </row>
    <row r="39" spans="1:18" x14ac:dyDescent="0.2">
      <c r="A39" s="12">
        <f t="shared" si="2"/>
        <v>42592.458333333336</v>
      </c>
      <c r="B39" s="13">
        <f t="shared" si="3"/>
        <v>1.4583333333333339</v>
      </c>
      <c r="C39" s="14">
        <v>0</v>
      </c>
      <c r="D39" s="15">
        <v>2</v>
      </c>
      <c r="E39" s="15">
        <v>19</v>
      </c>
      <c r="F39" s="15">
        <v>20</v>
      </c>
      <c r="G39" s="15">
        <v>7</v>
      </c>
      <c r="H39" s="15">
        <v>12</v>
      </c>
      <c r="I39" s="15">
        <v>36</v>
      </c>
      <c r="J39" s="15">
        <v>191</v>
      </c>
      <c r="K39" s="15">
        <v>255</v>
      </c>
      <c r="L39" s="15">
        <v>83</v>
      </c>
      <c r="M39" s="15">
        <v>6</v>
      </c>
      <c r="N39" s="15">
        <v>0</v>
      </c>
      <c r="O39" s="15">
        <v>0</v>
      </c>
      <c r="P39" s="15">
        <v>0</v>
      </c>
      <c r="Q39" s="15">
        <v>0</v>
      </c>
      <c r="R39" s="16">
        <f t="shared" si="4"/>
        <v>631</v>
      </c>
    </row>
    <row r="40" spans="1:18" x14ac:dyDescent="0.2">
      <c r="A40" s="12">
        <f t="shared" si="2"/>
        <v>42592.5</v>
      </c>
      <c r="B40" s="13">
        <f t="shared" si="3"/>
        <v>1.5000000000000007</v>
      </c>
      <c r="C40" s="14">
        <v>0</v>
      </c>
      <c r="D40" s="15">
        <v>0</v>
      </c>
      <c r="E40" s="15">
        <v>22</v>
      </c>
      <c r="F40" s="15">
        <v>18</v>
      </c>
      <c r="G40" s="15">
        <v>3</v>
      </c>
      <c r="H40" s="15">
        <v>8</v>
      </c>
      <c r="I40" s="15">
        <v>56</v>
      </c>
      <c r="J40" s="15">
        <v>187</v>
      </c>
      <c r="K40" s="15">
        <v>243</v>
      </c>
      <c r="L40" s="15">
        <v>95</v>
      </c>
      <c r="M40" s="15">
        <v>18</v>
      </c>
      <c r="N40" s="15">
        <v>0</v>
      </c>
      <c r="O40" s="15">
        <v>0</v>
      </c>
      <c r="P40" s="15">
        <v>0</v>
      </c>
      <c r="Q40" s="15">
        <v>0</v>
      </c>
      <c r="R40" s="16">
        <f t="shared" si="4"/>
        <v>650</v>
      </c>
    </row>
    <row r="41" spans="1:18" x14ac:dyDescent="0.2">
      <c r="A41" s="12">
        <f t="shared" si="2"/>
        <v>42592.541666666664</v>
      </c>
      <c r="B41" s="13">
        <f t="shared" si="3"/>
        <v>1.5416666666666674</v>
      </c>
      <c r="C41" s="14">
        <v>0</v>
      </c>
      <c r="D41" s="15">
        <v>0</v>
      </c>
      <c r="E41" s="15">
        <v>13</v>
      </c>
      <c r="F41" s="15">
        <v>7</v>
      </c>
      <c r="G41" s="15">
        <v>1</v>
      </c>
      <c r="H41" s="15">
        <v>5</v>
      </c>
      <c r="I41" s="15">
        <v>35</v>
      </c>
      <c r="J41" s="15">
        <v>185</v>
      </c>
      <c r="K41" s="15">
        <v>276</v>
      </c>
      <c r="L41" s="15">
        <v>90</v>
      </c>
      <c r="M41" s="15">
        <v>19</v>
      </c>
      <c r="N41" s="15">
        <v>0</v>
      </c>
      <c r="O41" s="15">
        <v>0</v>
      </c>
      <c r="P41" s="15">
        <v>0</v>
      </c>
      <c r="Q41" s="15">
        <v>0</v>
      </c>
      <c r="R41" s="16">
        <f t="shared" si="4"/>
        <v>631</v>
      </c>
    </row>
    <row r="42" spans="1:18" x14ac:dyDescent="0.2">
      <c r="A42" s="12">
        <f t="shared" si="2"/>
        <v>42592.583333333336</v>
      </c>
      <c r="B42" s="13">
        <f t="shared" si="3"/>
        <v>1.5833333333333341</v>
      </c>
      <c r="C42" s="14">
        <v>0</v>
      </c>
      <c r="D42" s="15">
        <v>1</v>
      </c>
      <c r="E42" s="15">
        <v>15</v>
      </c>
      <c r="F42" s="15">
        <v>8</v>
      </c>
      <c r="G42" s="15">
        <v>3</v>
      </c>
      <c r="H42" s="15">
        <v>5</v>
      </c>
      <c r="I42" s="15">
        <v>39</v>
      </c>
      <c r="J42" s="15">
        <v>145</v>
      </c>
      <c r="K42" s="15">
        <v>243</v>
      </c>
      <c r="L42" s="15">
        <v>122</v>
      </c>
      <c r="M42" s="15">
        <v>12</v>
      </c>
      <c r="N42" s="15">
        <v>0</v>
      </c>
      <c r="O42" s="15">
        <v>0</v>
      </c>
      <c r="P42" s="15">
        <v>0</v>
      </c>
      <c r="Q42" s="15">
        <v>0</v>
      </c>
      <c r="R42" s="16">
        <f t="shared" si="4"/>
        <v>593</v>
      </c>
    </row>
    <row r="43" spans="1:18" x14ac:dyDescent="0.2">
      <c r="A43" s="12">
        <f t="shared" si="2"/>
        <v>42592.625</v>
      </c>
      <c r="B43" s="13">
        <f t="shared" si="3"/>
        <v>1.6250000000000009</v>
      </c>
      <c r="C43" s="14">
        <v>0</v>
      </c>
      <c r="D43" s="15">
        <v>1</v>
      </c>
      <c r="E43" s="15">
        <v>12</v>
      </c>
      <c r="F43" s="15">
        <v>6</v>
      </c>
      <c r="G43" s="15">
        <v>2</v>
      </c>
      <c r="H43" s="15">
        <v>0</v>
      </c>
      <c r="I43" s="15">
        <v>23</v>
      </c>
      <c r="J43" s="15">
        <v>150</v>
      </c>
      <c r="K43" s="15">
        <v>286</v>
      </c>
      <c r="L43" s="15">
        <v>140</v>
      </c>
      <c r="M43" s="15">
        <v>26</v>
      </c>
      <c r="N43" s="15">
        <v>0</v>
      </c>
      <c r="O43" s="15">
        <v>0</v>
      </c>
      <c r="P43" s="15">
        <v>0</v>
      </c>
      <c r="Q43" s="15">
        <v>0</v>
      </c>
      <c r="R43" s="16">
        <f t="shared" si="4"/>
        <v>646</v>
      </c>
    </row>
    <row r="44" spans="1:18" x14ac:dyDescent="0.2">
      <c r="A44" s="12">
        <f t="shared" si="2"/>
        <v>42592.666666666664</v>
      </c>
      <c r="B44" s="13">
        <f t="shared" si="3"/>
        <v>1.6666666666666676</v>
      </c>
      <c r="C44" s="14">
        <v>0</v>
      </c>
      <c r="D44" s="15">
        <v>0</v>
      </c>
      <c r="E44" s="15">
        <v>6</v>
      </c>
      <c r="F44" s="15">
        <v>14</v>
      </c>
      <c r="G44" s="15">
        <v>2</v>
      </c>
      <c r="H44" s="15">
        <v>1</v>
      </c>
      <c r="I44" s="15">
        <v>18</v>
      </c>
      <c r="J44" s="15">
        <v>103</v>
      </c>
      <c r="K44" s="15">
        <v>281</v>
      </c>
      <c r="L44" s="15">
        <v>160</v>
      </c>
      <c r="M44" s="15">
        <v>14</v>
      </c>
      <c r="N44" s="15">
        <v>1</v>
      </c>
      <c r="O44" s="15">
        <v>0</v>
      </c>
      <c r="P44" s="15">
        <v>0</v>
      </c>
      <c r="Q44" s="15">
        <v>0</v>
      </c>
      <c r="R44" s="16">
        <f t="shared" si="4"/>
        <v>600</v>
      </c>
    </row>
    <row r="45" spans="1:18" x14ac:dyDescent="0.2">
      <c r="A45" s="12">
        <f t="shared" si="2"/>
        <v>42592.708333333336</v>
      </c>
      <c r="B45" s="13">
        <f t="shared" si="3"/>
        <v>1.7083333333333344</v>
      </c>
      <c r="C45" s="14">
        <v>0</v>
      </c>
      <c r="D45" s="15">
        <v>3</v>
      </c>
      <c r="E45" s="15">
        <v>11</v>
      </c>
      <c r="F45" s="15">
        <v>13</v>
      </c>
      <c r="G45" s="15">
        <v>1</v>
      </c>
      <c r="H45" s="15">
        <v>3</v>
      </c>
      <c r="I45" s="15">
        <v>31</v>
      </c>
      <c r="J45" s="15">
        <v>119</v>
      </c>
      <c r="K45" s="15">
        <v>241</v>
      </c>
      <c r="L45" s="15">
        <v>136</v>
      </c>
      <c r="M45" s="15">
        <v>26</v>
      </c>
      <c r="N45" s="15">
        <v>2</v>
      </c>
      <c r="O45" s="15">
        <v>0</v>
      </c>
      <c r="P45" s="15">
        <v>0</v>
      </c>
      <c r="Q45" s="15">
        <v>0</v>
      </c>
      <c r="R45" s="16">
        <f t="shared" si="4"/>
        <v>586</v>
      </c>
    </row>
    <row r="46" spans="1:18" x14ac:dyDescent="0.2">
      <c r="A46" s="12">
        <f t="shared" si="2"/>
        <v>42592.75</v>
      </c>
      <c r="B46" s="13">
        <f t="shared" si="3"/>
        <v>1.7500000000000011</v>
      </c>
      <c r="C46" s="14">
        <v>0</v>
      </c>
      <c r="D46" s="15">
        <v>0</v>
      </c>
      <c r="E46" s="15">
        <v>7</v>
      </c>
      <c r="F46" s="15">
        <v>12</v>
      </c>
      <c r="G46" s="15">
        <v>0</v>
      </c>
      <c r="H46" s="15">
        <v>1</v>
      </c>
      <c r="I46" s="15">
        <v>10</v>
      </c>
      <c r="J46" s="15">
        <v>70</v>
      </c>
      <c r="K46" s="15">
        <v>189</v>
      </c>
      <c r="L46" s="15">
        <v>143</v>
      </c>
      <c r="M46" s="15">
        <v>30</v>
      </c>
      <c r="N46" s="15">
        <v>2</v>
      </c>
      <c r="O46" s="15">
        <v>0</v>
      </c>
      <c r="P46" s="15">
        <v>0</v>
      </c>
      <c r="Q46" s="15">
        <v>0</v>
      </c>
      <c r="R46" s="16">
        <f t="shared" si="4"/>
        <v>464</v>
      </c>
    </row>
    <row r="47" spans="1:18" x14ac:dyDescent="0.2">
      <c r="A47" s="12">
        <f t="shared" si="2"/>
        <v>42592.791666666664</v>
      </c>
      <c r="B47" s="13">
        <f t="shared" si="3"/>
        <v>1.7916666666666679</v>
      </c>
      <c r="C47" s="14">
        <v>0</v>
      </c>
      <c r="D47" s="15">
        <v>0</v>
      </c>
      <c r="E47" s="15">
        <v>6</v>
      </c>
      <c r="F47" s="15">
        <v>2</v>
      </c>
      <c r="G47" s="15">
        <v>0</v>
      </c>
      <c r="H47" s="15">
        <v>1</v>
      </c>
      <c r="I47" s="15">
        <v>13</v>
      </c>
      <c r="J47" s="15">
        <v>60</v>
      </c>
      <c r="K47" s="15">
        <v>121</v>
      </c>
      <c r="L47" s="15">
        <v>106</v>
      </c>
      <c r="M47" s="15">
        <v>25</v>
      </c>
      <c r="N47" s="15">
        <v>1</v>
      </c>
      <c r="O47" s="15">
        <v>0</v>
      </c>
      <c r="P47" s="15">
        <v>0</v>
      </c>
      <c r="Q47" s="15">
        <v>0</v>
      </c>
      <c r="R47" s="16">
        <f t="shared" si="4"/>
        <v>335</v>
      </c>
    </row>
    <row r="48" spans="1:18" x14ac:dyDescent="0.2">
      <c r="A48" s="12">
        <f t="shared" si="2"/>
        <v>42592.833333333336</v>
      </c>
      <c r="B48" s="13">
        <f t="shared" si="3"/>
        <v>1.8333333333333346</v>
      </c>
      <c r="C48" s="14">
        <v>0</v>
      </c>
      <c r="D48" s="15">
        <v>0</v>
      </c>
      <c r="E48" s="15">
        <v>3</v>
      </c>
      <c r="F48" s="15">
        <v>5</v>
      </c>
      <c r="G48" s="15">
        <v>1</v>
      </c>
      <c r="H48" s="15">
        <v>1</v>
      </c>
      <c r="I48" s="15">
        <v>10</v>
      </c>
      <c r="J48" s="15">
        <v>40</v>
      </c>
      <c r="K48" s="15">
        <v>97</v>
      </c>
      <c r="L48" s="15">
        <v>54</v>
      </c>
      <c r="M48" s="15">
        <v>14</v>
      </c>
      <c r="N48" s="15">
        <v>1</v>
      </c>
      <c r="O48" s="15">
        <v>0</v>
      </c>
      <c r="P48" s="15">
        <v>0</v>
      </c>
      <c r="Q48" s="15">
        <v>0</v>
      </c>
      <c r="R48" s="16">
        <f t="shared" si="4"/>
        <v>226</v>
      </c>
    </row>
    <row r="49" spans="1:18" x14ac:dyDescent="0.2">
      <c r="A49" s="12">
        <f t="shared" si="2"/>
        <v>42592.875</v>
      </c>
      <c r="B49" s="13">
        <f t="shared" si="3"/>
        <v>1.8750000000000013</v>
      </c>
      <c r="C49" s="14">
        <v>0</v>
      </c>
      <c r="D49" s="15">
        <v>0</v>
      </c>
      <c r="E49" s="15">
        <v>2</v>
      </c>
      <c r="F49" s="15">
        <v>0</v>
      </c>
      <c r="G49" s="15">
        <v>0</v>
      </c>
      <c r="H49" s="15">
        <v>3</v>
      </c>
      <c r="I49" s="15">
        <v>3</v>
      </c>
      <c r="J49" s="15">
        <v>42</v>
      </c>
      <c r="K49" s="15">
        <v>93</v>
      </c>
      <c r="L49" s="15">
        <v>50</v>
      </c>
      <c r="M49" s="15">
        <v>17</v>
      </c>
      <c r="N49" s="15">
        <v>1</v>
      </c>
      <c r="O49" s="15">
        <v>0</v>
      </c>
      <c r="P49" s="15">
        <v>0</v>
      </c>
      <c r="Q49" s="15">
        <v>0</v>
      </c>
      <c r="R49" s="16">
        <f t="shared" si="4"/>
        <v>211</v>
      </c>
    </row>
    <row r="50" spans="1:18" x14ac:dyDescent="0.2">
      <c r="A50" s="12">
        <f t="shared" si="2"/>
        <v>42592.916666666664</v>
      </c>
      <c r="B50" s="13">
        <f t="shared" si="3"/>
        <v>1.9166666666666681</v>
      </c>
      <c r="C50" s="14">
        <v>0</v>
      </c>
      <c r="D50" s="15">
        <v>0</v>
      </c>
      <c r="E50" s="15">
        <v>3</v>
      </c>
      <c r="F50" s="15">
        <v>0</v>
      </c>
      <c r="G50" s="15">
        <v>0</v>
      </c>
      <c r="H50" s="15">
        <v>0</v>
      </c>
      <c r="I50" s="15">
        <v>2</v>
      </c>
      <c r="J50" s="15">
        <v>23</v>
      </c>
      <c r="K50" s="15">
        <v>49</v>
      </c>
      <c r="L50" s="15">
        <v>29</v>
      </c>
      <c r="M50" s="15">
        <v>7</v>
      </c>
      <c r="N50" s="15">
        <v>1</v>
      </c>
      <c r="O50" s="15">
        <v>0</v>
      </c>
      <c r="P50" s="15">
        <v>0</v>
      </c>
      <c r="Q50" s="15">
        <v>0</v>
      </c>
      <c r="R50" s="16">
        <f t="shared" si="4"/>
        <v>114</v>
      </c>
    </row>
    <row r="51" spans="1:18" x14ac:dyDescent="0.2">
      <c r="A51" s="12">
        <f t="shared" si="2"/>
        <v>42592.958333333336</v>
      </c>
      <c r="B51" s="13">
        <f t="shared" si="3"/>
        <v>1.9583333333333348</v>
      </c>
      <c r="C51" s="14">
        <v>0</v>
      </c>
      <c r="D51" s="15">
        <v>0</v>
      </c>
      <c r="E51" s="15">
        <v>0</v>
      </c>
      <c r="F51" s="15">
        <v>1</v>
      </c>
      <c r="G51" s="15">
        <v>0</v>
      </c>
      <c r="H51" s="15">
        <v>0</v>
      </c>
      <c r="I51" s="15">
        <v>3</v>
      </c>
      <c r="J51" s="15">
        <v>10</v>
      </c>
      <c r="K51" s="15">
        <v>29</v>
      </c>
      <c r="L51" s="15">
        <v>18</v>
      </c>
      <c r="M51" s="15">
        <v>7</v>
      </c>
      <c r="N51" s="15">
        <v>0</v>
      </c>
      <c r="O51" s="15">
        <v>0</v>
      </c>
      <c r="P51" s="15">
        <v>0</v>
      </c>
      <c r="Q51" s="15">
        <v>0</v>
      </c>
      <c r="R51" s="16">
        <f t="shared" si="4"/>
        <v>68</v>
      </c>
    </row>
    <row r="52" spans="1:18" x14ac:dyDescent="0.2">
      <c r="A52" s="12">
        <f t="shared" si="2"/>
        <v>42593</v>
      </c>
      <c r="B52" s="13">
        <f t="shared" si="3"/>
        <v>2.0000000000000013</v>
      </c>
      <c r="C52" s="14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14</v>
      </c>
      <c r="K52" s="15">
        <v>19</v>
      </c>
      <c r="L52" s="15">
        <v>12</v>
      </c>
      <c r="M52" s="15">
        <v>2</v>
      </c>
      <c r="N52" s="15">
        <v>1</v>
      </c>
      <c r="O52" s="15">
        <v>0</v>
      </c>
      <c r="P52" s="15">
        <v>0</v>
      </c>
      <c r="Q52" s="15">
        <v>0</v>
      </c>
      <c r="R52" s="16">
        <f t="shared" si="4"/>
        <v>48</v>
      </c>
    </row>
    <row r="53" spans="1:18" x14ac:dyDescent="0.2">
      <c r="A53" s="12">
        <f t="shared" si="2"/>
        <v>42593.041666666664</v>
      </c>
      <c r="B53" s="13">
        <f t="shared" si="3"/>
        <v>2.0416666666666679</v>
      </c>
      <c r="C53" s="14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1</v>
      </c>
      <c r="J53" s="15">
        <v>3</v>
      </c>
      <c r="K53" s="15">
        <v>17</v>
      </c>
      <c r="L53" s="15">
        <v>9</v>
      </c>
      <c r="M53" s="15">
        <v>1</v>
      </c>
      <c r="N53" s="15">
        <v>0</v>
      </c>
      <c r="O53" s="15">
        <v>0</v>
      </c>
      <c r="P53" s="15">
        <v>0</v>
      </c>
      <c r="Q53" s="15">
        <v>0</v>
      </c>
      <c r="R53" s="16">
        <f t="shared" si="4"/>
        <v>31</v>
      </c>
    </row>
    <row r="54" spans="1:18" x14ac:dyDescent="0.2">
      <c r="A54" s="12">
        <f t="shared" si="2"/>
        <v>42593.083333333336</v>
      </c>
      <c r="B54" s="13">
        <f t="shared" si="3"/>
        <v>2.0833333333333344</v>
      </c>
      <c r="C54" s="14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2</v>
      </c>
      <c r="J54" s="15">
        <v>3</v>
      </c>
      <c r="K54" s="15">
        <v>13</v>
      </c>
      <c r="L54" s="15">
        <v>5</v>
      </c>
      <c r="M54" s="15">
        <v>2</v>
      </c>
      <c r="N54" s="15">
        <v>0</v>
      </c>
      <c r="O54" s="15">
        <v>0</v>
      </c>
      <c r="P54" s="15">
        <v>0</v>
      </c>
      <c r="Q54" s="15">
        <v>0</v>
      </c>
      <c r="R54" s="16">
        <f t="shared" si="4"/>
        <v>25</v>
      </c>
    </row>
    <row r="55" spans="1:18" x14ac:dyDescent="0.2">
      <c r="A55" s="12">
        <f t="shared" si="2"/>
        <v>42593.125</v>
      </c>
      <c r="B55" s="13">
        <f t="shared" si="3"/>
        <v>2.1250000000000009</v>
      </c>
      <c r="C55" s="14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1</v>
      </c>
      <c r="J55" s="15">
        <v>7</v>
      </c>
      <c r="K55" s="15">
        <v>10</v>
      </c>
      <c r="L55" s="15">
        <v>3</v>
      </c>
      <c r="M55" s="15">
        <v>1</v>
      </c>
      <c r="N55" s="15">
        <v>0</v>
      </c>
      <c r="O55" s="15">
        <v>0</v>
      </c>
      <c r="P55" s="15">
        <v>0</v>
      </c>
      <c r="Q55" s="15">
        <v>0</v>
      </c>
      <c r="R55" s="16">
        <f t="shared" si="4"/>
        <v>22</v>
      </c>
    </row>
    <row r="56" spans="1:18" x14ac:dyDescent="0.2">
      <c r="A56" s="12">
        <f t="shared" si="2"/>
        <v>42593.166666666664</v>
      </c>
      <c r="B56" s="13">
        <f t="shared" si="3"/>
        <v>2.1666666666666674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2</v>
      </c>
      <c r="J56" s="15">
        <v>16</v>
      </c>
      <c r="K56" s="15">
        <v>21</v>
      </c>
      <c r="L56" s="15">
        <v>13</v>
      </c>
      <c r="M56" s="15">
        <v>1</v>
      </c>
      <c r="N56" s="15">
        <v>0</v>
      </c>
      <c r="O56" s="15">
        <v>1</v>
      </c>
      <c r="P56" s="15">
        <v>0</v>
      </c>
      <c r="Q56" s="15">
        <v>0</v>
      </c>
      <c r="R56" s="16">
        <f t="shared" si="4"/>
        <v>54</v>
      </c>
    </row>
    <row r="57" spans="1:18" x14ac:dyDescent="0.2">
      <c r="A57" s="12">
        <f t="shared" si="2"/>
        <v>42593.208333333336</v>
      </c>
      <c r="B57" s="13">
        <f t="shared" si="3"/>
        <v>2.2083333333333339</v>
      </c>
      <c r="C57" s="14">
        <v>0</v>
      </c>
      <c r="D57" s="15">
        <v>0</v>
      </c>
      <c r="E57" s="15">
        <v>0</v>
      </c>
      <c r="F57" s="15">
        <v>0</v>
      </c>
      <c r="G57" s="15">
        <v>0</v>
      </c>
      <c r="H57" s="15">
        <v>1</v>
      </c>
      <c r="I57" s="15">
        <v>3</v>
      </c>
      <c r="J57" s="15">
        <v>23</v>
      </c>
      <c r="K57" s="15">
        <v>59</v>
      </c>
      <c r="L57" s="15">
        <v>51</v>
      </c>
      <c r="M57" s="15">
        <v>10</v>
      </c>
      <c r="N57" s="15">
        <v>1</v>
      </c>
      <c r="O57" s="15">
        <v>0</v>
      </c>
      <c r="P57" s="15">
        <v>0</v>
      </c>
      <c r="Q57" s="15">
        <v>0</v>
      </c>
      <c r="R57" s="16">
        <f t="shared" si="4"/>
        <v>148</v>
      </c>
    </row>
    <row r="58" spans="1:18" x14ac:dyDescent="0.2">
      <c r="A58" s="12">
        <f t="shared" si="2"/>
        <v>42593.25</v>
      </c>
      <c r="B58" s="13">
        <f t="shared" si="3"/>
        <v>2.2500000000000004</v>
      </c>
      <c r="C58" s="14">
        <v>0</v>
      </c>
      <c r="D58" s="15">
        <v>0</v>
      </c>
      <c r="E58" s="15">
        <v>2</v>
      </c>
      <c r="F58" s="15">
        <v>2</v>
      </c>
      <c r="G58" s="15">
        <v>1</v>
      </c>
      <c r="H58" s="15">
        <v>3</v>
      </c>
      <c r="I58" s="15">
        <v>7</v>
      </c>
      <c r="J58" s="15">
        <v>37</v>
      </c>
      <c r="K58" s="15">
        <v>128</v>
      </c>
      <c r="L58" s="15">
        <v>110</v>
      </c>
      <c r="M58" s="15">
        <v>35</v>
      </c>
      <c r="N58" s="15">
        <v>2</v>
      </c>
      <c r="O58" s="15">
        <v>0</v>
      </c>
      <c r="P58" s="15">
        <v>0</v>
      </c>
      <c r="Q58" s="15">
        <v>0</v>
      </c>
      <c r="R58" s="16">
        <f t="shared" si="4"/>
        <v>327</v>
      </c>
    </row>
    <row r="59" spans="1:18" x14ac:dyDescent="0.2">
      <c r="A59" s="12">
        <f t="shared" si="2"/>
        <v>42593.291666666664</v>
      </c>
      <c r="B59" s="13">
        <f t="shared" si="3"/>
        <v>2.291666666666667</v>
      </c>
      <c r="C59" s="14">
        <v>0</v>
      </c>
      <c r="D59" s="15">
        <v>1</v>
      </c>
      <c r="E59" s="15">
        <v>4</v>
      </c>
      <c r="F59" s="15">
        <v>2</v>
      </c>
      <c r="G59" s="15">
        <v>0</v>
      </c>
      <c r="H59" s="15">
        <v>2</v>
      </c>
      <c r="I59" s="15">
        <v>18</v>
      </c>
      <c r="J59" s="15">
        <v>105</v>
      </c>
      <c r="K59" s="15">
        <v>284</v>
      </c>
      <c r="L59" s="15">
        <v>197</v>
      </c>
      <c r="M59" s="15">
        <v>27</v>
      </c>
      <c r="N59" s="15">
        <v>2</v>
      </c>
      <c r="O59" s="15">
        <v>0</v>
      </c>
      <c r="P59" s="15">
        <v>0</v>
      </c>
      <c r="Q59" s="15">
        <v>0</v>
      </c>
      <c r="R59" s="16">
        <f t="shared" si="4"/>
        <v>642</v>
      </c>
    </row>
    <row r="60" spans="1:18" x14ac:dyDescent="0.2">
      <c r="A60" s="12">
        <f t="shared" si="2"/>
        <v>42593.333333333336</v>
      </c>
      <c r="B60" s="13">
        <f t="shared" si="3"/>
        <v>2.3333333333333335</v>
      </c>
      <c r="C60" s="14">
        <v>0</v>
      </c>
      <c r="D60" s="15">
        <v>0</v>
      </c>
      <c r="E60" s="15">
        <v>10</v>
      </c>
      <c r="F60" s="15">
        <v>5</v>
      </c>
      <c r="G60" s="15">
        <v>6</v>
      </c>
      <c r="H60" s="15">
        <v>8</v>
      </c>
      <c r="I60" s="15">
        <v>32</v>
      </c>
      <c r="J60" s="15">
        <v>129</v>
      </c>
      <c r="K60" s="15">
        <v>264</v>
      </c>
      <c r="L60" s="15">
        <v>113</v>
      </c>
      <c r="M60" s="15">
        <v>22</v>
      </c>
      <c r="N60" s="15">
        <v>2</v>
      </c>
      <c r="O60" s="15">
        <v>0</v>
      </c>
      <c r="P60" s="15">
        <v>0</v>
      </c>
      <c r="Q60" s="15">
        <v>0</v>
      </c>
      <c r="R60" s="16">
        <f t="shared" si="4"/>
        <v>591</v>
      </c>
    </row>
    <row r="61" spans="1:18" x14ac:dyDescent="0.2">
      <c r="A61" s="12">
        <f t="shared" si="2"/>
        <v>42593.375</v>
      </c>
      <c r="B61" s="13">
        <f t="shared" si="3"/>
        <v>2.375</v>
      </c>
      <c r="C61" s="14">
        <v>0</v>
      </c>
      <c r="D61" s="15">
        <v>2</v>
      </c>
      <c r="E61" s="15">
        <v>3</v>
      </c>
      <c r="F61" s="15">
        <v>7</v>
      </c>
      <c r="G61" s="15">
        <v>2</v>
      </c>
      <c r="H61" s="15">
        <v>6</v>
      </c>
      <c r="I61" s="15">
        <v>37</v>
      </c>
      <c r="J61" s="15">
        <v>152</v>
      </c>
      <c r="K61" s="15">
        <v>257</v>
      </c>
      <c r="L61" s="15">
        <v>111</v>
      </c>
      <c r="M61" s="15">
        <v>17</v>
      </c>
      <c r="N61" s="15">
        <v>0</v>
      </c>
      <c r="O61" s="15">
        <v>0</v>
      </c>
      <c r="P61" s="15">
        <v>0</v>
      </c>
      <c r="Q61" s="15">
        <v>0</v>
      </c>
      <c r="R61" s="16">
        <f t="shared" si="4"/>
        <v>594</v>
      </c>
    </row>
    <row r="62" spans="1:18" x14ac:dyDescent="0.2">
      <c r="A62" s="12">
        <f t="shared" si="2"/>
        <v>42593.416666666664</v>
      </c>
      <c r="B62" s="13">
        <f t="shared" si="3"/>
        <v>2.4166666666666665</v>
      </c>
      <c r="C62" s="14">
        <v>0</v>
      </c>
      <c r="D62" s="15">
        <v>0</v>
      </c>
      <c r="E62" s="15">
        <v>9</v>
      </c>
      <c r="F62" s="15">
        <v>11</v>
      </c>
      <c r="G62" s="15">
        <v>1</v>
      </c>
      <c r="H62" s="15">
        <v>5</v>
      </c>
      <c r="I62" s="15">
        <v>48</v>
      </c>
      <c r="J62" s="15">
        <v>203</v>
      </c>
      <c r="K62" s="15">
        <v>245</v>
      </c>
      <c r="L62" s="15">
        <v>96</v>
      </c>
      <c r="M62" s="15">
        <v>17</v>
      </c>
      <c r="N62" s="15">
        <v>1</v>
      </c>
      <c r="O62" s="15">
        <v>0</v>
      </c>
      <c r="P62" s="15">
        <v>0</v>
      </c>
      <c r="Q62" s="15">
        <v>0</v>
      </c>
      <c r="R62" s="16">
        <f t="shared" si="4"/>
        <v>636</v>
      </c>
    </row>
    <row r="63" spans="1:18" x14ac:dyDescent="0.2">
      <c r="A63" s="12">
        <f t="shared" si="2"/>
        <v>42593.458333333336</v>
      </c>
      <c r="B63" s="13">
        <f t="shared" si="3"/>
        <v>2.458333333333333</v>
      </c>
      <c r="C63" s="14">
        <v>0</v>
      </c>
      <c r="D63" s="15">
        <v>0</v>
      </c>
      <c r="E63" s="15">
        <v>14</v>
      </c>
      <c r="F63" s="15">
        <v>8</v>
      </c>
      <c r="G63" s="15">
        <v>2</v>
      </c>
      <c r="H63" s="15">
        <v>6</v>
      </c>
      <c r="I63" s="15">
        <v>51</v>
      </c>
      <c r="J63" s="15">
        <v>224</v>
      </c>
      <c r="K63" s="15">
        <v>260</v>
      </c>
      <c r="L63" s="15">
        <v>97</v>
      </c>
      <c r="M63" s="15">
        <v>26</v>
      </c>
      <c r="N63" s="15">
        <v>0</v>
      </c>
      <c r="O63" s="15">
        <v>0</v>
      </c>
      <c r="P63" s="15">
        <v>0</v>
      </c>
      <c r="Q63" s="15">
        <v>0</v>
      </c>
      <c r="R63" s="16">
        <f t="shared" si="4"/>
        <v>688</v>
      </c>
    </row>
    <row r="64" spans="1:18" x14ac:dyDescent="0.2">
      <c r="A64" s="12">
        <f t="shared" si="2"/>
        <v>42593.5</v>
      </c>
      <c r="B64" s="13">
        <f t="shared" si="3"/>
        <v>2.4999999999999996</v>
      </c>
      <c r="C64" s="14">
        <v>0</v>
      </c>
      <c r="D64" s="15">
        <v>3</v>
      </c>
      <c r="E64" s="15">
        <v>12</v>
      </c>
      <c r="F64" s="15">
        <v>14</v>
      </c>
      <c r="G64" s="15">
        <v>1</v>
      </c>
      <c r="H64" s="15">
        <v>5</v>
      </c>
      <c r="I64" s="15">
        <v>34</v>
      </c>
      <c r="J64" s="15">
        <v>196</v>
      </c>
      <c r="K64" s="15">
        <v>266</v>
      </c>
      <c r="L64" s="15">
        <v>107</v>
      </c>
      <c r="M64" s="15">
        <v>16</v>
      </c>
      <c r="N64" s="15">
        <v>0</v>
      </c>
      <c r="O64" s="15">
        <v>0</v>
      </c>
      <c r="P64" s="15">
        <v>0</v>
      </c>
      <c r="Q64" s="15">
        <v>0</v>
      </c>
      <c r="R64" s="16">
        <f t="shared" si="4"/>
        <v>654</v>
      </c>
    </row>
    <row r="65" spans="1:18" x14ac:dyDescent="0.2">
      <c r="A65" s="12">
        <f t="shared" si="2"/>
        <v>42593.541666666664</v>
      </c>
      <c r="B65" s="13">
        <f t="shared" si="3"/>
        <v>2.5416666666666661</v>
      </c>
      <c r="C65" s="14">
        <v>0</v>
      </c>
      <c r="D65" s="15">
        <v>1</v>
      </c>
      <c r="E65" s="15">
        <v>15</v>
      </c>
      <c r="F65" s="15">
        <v>18</v>
      </c>
      <c r="G65" s="15">
        <v>3</v>
      </c>
      <c r="H65" s="15">
        <v>4</v>
      </c>
      <c r="I65" s="15">
        <v>36</v>
      </c>
      <c r="J65" s="15">
        <v>188</v>
      </c>
      <c r="K65" s="15">
        <v>262</v>
      </c>
      <c r="L65" s="15">
        <v>112</v>
      </c>
      <c r="M65" s="15">
        <v>17</v>
      </c>
      <c r="N65" s="15">
        <v>1</v>
      </c>
      <c r="O65" s="15">
        <v>0</v>
      </c>
      <c r="P65" s="15">
        <v>0</v>
      </c>
      <c r="Q65" s="15">
        <v>0</v>
      </c>
      <c r="R65" s="16">
        <f t="shared" si="4"/>
        <v>657</v>
      </c>
    </row>
    <row r="66" spans="1:18" x14ac:dyDescent="0.2">
      <c r="A66" s="12">
        <f t="shared" si="2"/>
        <v>42593.583333333336</v>
      </c>
      <c r="B66" s="13">
        <f t="shared" si="3"/>
        <v>2.5833333333333326</v>
      </c>
      <c r="C66" s="14">
        <v>0</v>
      </c>
      <c r="D66" s="15">
        <v>0</v>
      </c>
      <c r="E66" s="15">
        <v>5</v>
      </c>
      <c r="F66" s="15">
        <v>14</v>
      </c>
      <c r="G66" s="15">
        <v>3</v>
      </c>
      <c r="H66" s="15">
        <v>6</v>
      </c>
      <c r="I66" s="15">
        <v>18</v>
      </c>
      <c r="J66" s="15">
        <v>149</v>
      </c>
      <c r="K66" s="15">
        <v>259</v>
      </c>
      <c r="L66" s="15">
        <v>118</v>
      </c>
      <c r="M66" s="15">
        <v>16</v>
      </c>
      <c r="N66" s="15">
        <v>2</v>
      </c>
      <c r="O66" s="15">
        <v>0</v>
      </c>
      <c r="P66" s="15">
        <v>1</v>
      </c>
      <c r="Q66" s="15">
        <v>0</v>
      </c>
      <c r="R66" s="16">
        <f t="shared" si="4"/>
        <v>591</v>
      </c>
    </row>
    <row r="67" spans="1:18" x14ac:dyDescent="0.2">
      <c r="A67" s="12">
        <f t="shared" si="2"/>
        <v>42593.625</v>
      </c>
      <c r="B67" s="13">
        <f t="shared" si="3"/>
        <v>2.6249999999999991</v>
      </c>
      <c r="C67" s="14">
        <v>0</v>
      </c>
      <c r="D67" s="15">
        <v>0</v>
      </c>
      <c r="E67" s="15">
        <v>15</v>
      </c>
      <c r="F67" s="15">
        <v>16</v>
      </c>
      <c r="G67" s="15">
        <v>1</v>
      </c>
      <c r="H67" s="15">
        <v>21</v>
      </c>
      <c r="I67" s="15">
        <v>40</v>
      </c>
      <c r="J67" s="15">
        <v>117</v>
      </c>
      <c r="K67" s="15">
        <v>282</v>
      </c>
      <c r="L67" s="15">
        <v>136</v>
      </c>
      <c r="M67" s="15">
        <v>22</v>
      </c>
      <c r="N67" s="15">
        <v>5</v>
      </c>
      <c r="O67" s="15">
        <v>0</v>
      </c>
      <c r="P67" s="15">
        <v>0</v>
      </c>
      <c r="Q67" s="15">
        <v>0</v>
      </c>
      <c r="R67" s="16">
        <f t="shared" si="4"/>
        <v>655</v>
      </c>
    </row>
    <row r="68" spans="1:18" x14ac:dyDescent="0.2">
      <c r="A68" s="12">
        <f t="shared" si="2"/>
        <v>42593.666666666664</v>
      </c>
      <c r="B68" s="13">
        <f t="shared" si="3"/>
        <v>2.6666666666666656</v>
      </c>
      <c r="C68" s="14">
        <v>0</v>
      </c>
      <c r="D68" s="15">
        <v>0</v>
      </c>
      <c r="E68" s="15">
        <v>7</v>
      </c>
      <c r="F68" s="15">
        <v>11</v>
      </c>
      <c r="G68" s="15">
        <v>5</v>
      </c>
      <c r="H68" s="15">
        <v>5</v>
      </c>
      <c r="I68" s="15">
        <v>30</v>
      </c>
      <c r="J68" s="15">
        <v>162</v>
      </c>
      <c r="K68" s="15">
        <v>290</v>
      </c>
      <c r="L68" s="15">
        <v>144</v>
      </c>
      <c r="M68" s="15">
        <v>28</v>
      </c>
      <c r="N68" s="15">
        <v>2</v>
      </c>
      <c r="O68" s="15">
        <v>0</v>
      </c>
      <c r="P68" s="15">
        <v>0</v>
      </c>
      <c r="Q68" s="15">
        <v>0</v>
      </c>
      <c r="R68" s="16">
        <f t="shared" si="4"/>
        <v>684</v>
      </c>
    </row>
    <row r="69" spans="1:18" x14ac:dyDescent="0.2">
      <c r="A69" s="12">
        <f t="shared" si="2"/>
        <v>42593.708333333336</v>
      </c>
      <c r="B69" s="13">
        <f t="shared" si="3"/>
        <v>2.7083333333333321</v>
      </c>
      <c r="C69" s="14">
        <v>0</v>
      </c>
      <c r="D69" s="15">
        <v>0</v>
      </c>
      <c r="E69" s="15">
        <v>14</v>
      </c>
      <c r="F69" s="15">
        <v>14</v>
      </c>
      <c r="G69" s="15">
        <v>0</v>
      </c>
      <c r="H69" s="15">
        <v>4</v>
      </c>
      <c r="I69" s="15">
        <v>34</v>
      </c>
      <c r="J69" s="15">
        <v>158</v>
      </c>
      <c r="K69" s="15">
        <v>290</v>
      </c>
      <c r="L69" s="15">
        <v>133</v>
      </c>
      <c r="M69" s="15">
        <v>16</v>
      </c>
      <c r="N69" s="15">
        <v>2</v>
      </c>
      <c r="O69" s="15">
        <v>0</v>
      </c>
      <c r="P69" s="15">
        <v>0</v>
      </c>
      <c r="Q69" s="15">
        <v>0</v>
      </c>
      <c r="R69" s="16">
        <f t="shared" si="4"/>
        <v>665</v>
      </c>
    </row>
    <row r="70" spans="1:18" x14ac:dyDescent="0.2">
      <c r="A70" s="12">
        <f t="shared" si="2"/>
        <v>42593.75</v>
      </c>
      <c r="B70" s="13">
        <f t="shared" si="3"/>
        <v>2.7499999999999987</v>
      </c>
      <c r="C70" s="14">
        <v>0</v>
      </c>
      <c r="D70" s="15">
        <v>0</v>
      </c>
      <c r="E70" s="15">
        <v>4</v>
      </c>
      <c r="F70" s="15">
        <v>5</v>
      </c>
      <c r="G70" s="15">
        <v>1</v>
      </c>
      <c r="H70" s="15">
        <v>2</v>
      </c>
      <c r="I70" s="15">
        <v>13</v>
      </c>
      <c r="J70" s="15">
        <v>79</v>
      </c>
      <c r="K70" s="15">
        <v>231</v>
      </c>
      <c r="L70" s="15">
        <v>154</v>
      </c>
      <c r="M70" s="15">
        <v>28</v>
      </c>
      <c r="N70" s="15">
        <v>1</v>
      </c>
      <c r="O70" s="15">
        <v>0</v>
      </c>
      <c r="P70" s="15">
        <v>0</v>
      </c>
      <c r="Q70" s="15">
        <v>0</v>
      </c>
      <c r="R70" s="16">
        <f t="shared" si="4"/>
        <v>518</v>
      </c>
    </row>
    <row r="71" spans="1:18" x14ac:dyDescent="0.2">
      <c r="A71" s="12">
        <f t="shared" si="2"/>
        <v>42593.791666666664</v>
      </c>
      <c r="B71" s="13">
        <f t="shared" si="3"/>
        <v>2.7916666666666652</v>
      </c>
      <c r="C71" s="14">
        <v>0</v>
      </c>
      <c r="D71" s="15">
        <v>0</v>
      </c>
      <c r="E71" s="15">
        <v>9</v>
      </c>
      <c r="F71" s="15">
        <v>5</v>
      </c>
      <c r="G71" s="15">
        <v>1</v>
      </c>
      <c r="H71" s="15">
        <v>0</v>
      </c>
      <c r="I71" s="15">
        <v>16</v>
      </c>
      <c r="J71" s="15">
        <v>44</v>
      </c>
      <c r="K71" s="15">
        <v>168</v>
      </c>
      <c r="L71" s="15">
        <v>125</v>
      </c>
      <c r="M71" s="15">
        <v>42</v>
      </c>
      <c r="N71" s="15">
        <v>2</v>
      </c>
      <c r="O71" s="15">
        <v>0</v>
      </c>
      <c r="P71" s="15">
        <v>0</v>
      </c>
      <c r="Q71" s="15">
        <v>0</v>
      </c>
      <c r="R71" s="16">
        <f t="shared" si="4"/>
        <v>412</v>
      </c>
    </row>
    <row r="72" spans="1:18" x14ac:dyDescent="0.2">
      <c r="A72" s="12">
        <f t="shared" si="2"/>
        <v>42593.833333333336</v>
      </c>
      <c r="B72" s="13">
        <f t="shared" si="3"/>
        <v>2.8333333333333317</v>
      </c>
      <c r="C72" s="14">
        <v>0</v>
      </c>
      <c r="D72" s="15">
        <v>0</v>
      </c>
      <c r="E72" s="15">
        <v>2</v>
      </c>
      <c r="F72" s="15">
        <v>5</v>
      </c>
      <c r="G72" s="15">
        <v>1</v>
      </c>
      <c r="H72" s="15">
        <v>2</v>
      </c>
      <c r="I72" s="15">
        <v>10</v>
      </c>
      <c r="J72" s="15">
        <v>61</v>
      </c>
      <c r="K72" s="15">
        <v>117</v>
      </c>
      <c r="L72" s="15">
        <v>93</v>
      </c>
      <c r="M72" s="15">
        <v>19</v>
      </c>
      <c r="N72" s="15">
        <v>2</v>
      </c>
      <c r="O72" s="15">
        <v>0</v>
      </c>
      <c r="P72" s="15">
        <v>0</v>
      </c>
      <c r="Q72" s="15">
        <v>0</v>
      </c>
      <c r="R72" s="16">
        <f t="shared" si="4"/>
        <v>312</v>
      </c>
    </row>
    <row r="73" spans="1:18" x14ac:dyDescent="0.2">
      <c r="A73" s="12">
        <f t="shared" si="2"/>
        <v>42593.875</v>
      </c>
      <c r="B73" s="13">
        <f t="shared" si="3"/>
        <v>2.8749999999999982</v>
      </c>
      <c r="C73" s="14">
        <v>0</v>
      </c>
      <c r="D73" s="15">
        <v>0</v>
      </c>
      <c r="E73" s="15">
        <v>1</v>
      </c>
      <c r="F73" s="15">
        <v>2</v>
      </c>
      <c r="G73" s="15">
        <v>1</v>
      </c>
      <c r="H73" s="15">
        <v>0</v>
      </c>
      <c r="I73" s="15">
        <v>4</v>
      </c>
      <c r="J73" s="15">
        <v>43</v>
      </c>
      <c r="K73" s="15">
        <v>85</v>
      </c>
      <c r="L73" s="15">
        <v>78</v>
      </c>
      <c r="M73" s="15">
        <v>16</v>
      </c>
      <c r="N73" s="15">
        <v>3</v>
      </c>
      <c r="O73" s="15">
        <v>0</v>
      </c>
      <c r="P73" s="15">
        <v>0</v>
      </c>
      <c r="Q73" s="15">
        <v>0</v>
      </c>
      <c r="R73" s="16">
        <f t="shared" si="4"/>
        <v>233</v>
      </c>
    </row>
    <row r="74" spans="1:18" x14ac:dyDescent="0.2">
      <c r="A74" s="12">
        <f t="shared" si="2"/>
        <v>42593.916666666664</v>
      </c>
      <c r="B74" s="13">
        <f t="shared" si="3"/>
        <v>2.9166666666666647</v>
      </c>
      <c r="C74" s="14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4</v>
      </c>
      <c r="J74" s="15">
        <v>23</v>
      </c>
      <c r="K74" s="15">
        <v>66</v>
      </c>
      <c r="L74" s="15">
        <v>47</v>
      </c>
      <c r="M74" s="15">
        <v>16</v>
      </c>
      <c r="N74" s="15">
        <v>2</v>
      </c>
      <c r="O74" s="15">
        <v>0</v>
      </c>
      <c r="P74" s="15">
        <v>0</v>
      </c>
      <c r="Q74" s="15">
        <v>0</v>
      </c>
      <c r="R74" s="16">
        <f t="shared" si="4"/>
        <v>158</v>
      </c>
    </row>
    <row r="75" spans="1:18" x14ac:dyDescent="0.2">
      <c r="A75" s="12">
        <f t="shared" si="2"/>
        <v>42593.958333333336</v>
      </c>
      <c r="B75" s="13">
        <f t="shared" si="3"/>
        <v>2.9583333333333313</v>
      </c>
      <c r="C75" s="14">
        <v>0</v>
      </c>
      <c r="D75" s="15">
        <v>0</v>
      </c>
      <c r="E75" s="15">
        <v>0</v>
      </c>
      <c r="F75" s="15">
        <v>1</v>
      </c>
      <c r="G75" s="15">
        <v>0</v>
      </c>
      <c r="H75" s="15">
        <v>0</v>
      </c>
      <c r="I75" s="15">
        <v>4</v>
      </c>
      <c r="J75" s="15">
        <v>8</v>
      </c>
      <c r="K75" s="15">
        <v>37</v>
      </c>
      <c r="L75" s="15">
        <v>34</v>
      </c>
      <c r="M75" s="15">
        <v>6</v>
      </c>
      <c r="N75" s="15">
        <v>0</v>
      </c>
      <c r="O75" s="15">
        <v>0</v>
      </c>
      <c r="P75" s="15">
        <v>0</v>
      </c>
      <c r="Q75" s="15">
        <v>0</v>
      </c>
      <c r="R75" s="16">
        <f t="shared" si="4"/>
        <v>90</v>
      </c>
    </row>
    <row r="76" spans="1:18" x14ac:dyDescent="0.2">
      <c r="A76" s="12">
        <f t="shared" si="2"/>
        <v>42594</v>
      </c>
      <c r="B76" s="13">
        <f t="shared" si="3"/>
        <v>2.9999999999999978</v>
      </c>
      <c r="C76" s="14">
        <v>0</v>
      </c>
      <c r="D76" s="15">
        <v>0</v>
      </c>
      <c r="E76" s="15">
        <v>0</v>
      </c>
      <c r="F76" s="15">
        <v>1</v>
      </c>
      <c r="G76" s="15">
        <v>1</v>
      </c>
      <c r="H76" s="15">
        <v>2</v>
      </c>
      <c r="I76" s="15">
        <v>3</v>
      </c>
      <c r="J76" s="15">
        <v>12</v>
      </c>
      <c r="K76" s="15">
        <v>24</v>
      </c>
      <c r="L76" s="15">
        <v>17</v>
      </c>
      <c r="M76" s="15">
        <v>5</v>
      </c>
      <c r="N76" s="15">
        <v>0</v>
      </c>
      <c r="O76" s="15">
        <v>0</v>
      </c>
      <c r="P76" s="15">
        <v>0</v>
      </c>
      <c r="Q76" s="15">
        <v>0</v>
      </c>
      <c r="R76" s="16">
        <f t="shared" si="4"/>
        <v>65</v>
      </c>
    </row>
    <row r="77" spans="1:18" x14ac:dyDescent="0.2">
      <c r="A77" s="12">
        <f t="shared" si="2"/>
        <v>42594.041666666664</v>
      </c>
      <c r="B77" s="13">
        <f t="shared" si="3"/>
        <v>3.0416666666666643</v>
      </c>
      <c r="C77" s="14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2</v>
      </c>
      <c r="J77" s="15">
        <v>4</v>
      </c>
      <c r="K77" s="15">
        <v>12</v>
      </c>
      <c r="L77" s="15">
        <v>10</v>
      </c>
      <c r="M77" s="15">
        <v>2</v>
      </c>
      <c r="N77" s="15">
        <v>0</v>
      </c>
      <c r="O77" s="15">
        <v>0</v>
      </c>
      <c r="P77" s="15">
        <v>0</v>
      </c>
      <c r="Q77" s="15">
        <v>0</v>
      </c>
      <c r="R77" s="16">
        <f t="shared" si="4"/>
        <v>30</v>
      </c>
    </row>
    <row r="78" spans="1:18" x14ac:dyDescent="0.2">
      <c r="A78" s="12">
        <f t="shared" si="2"/>
        <v>42594.083333333336</v>
      </c>
      <c r="B78" s="13">
        <f t="shared" si="3"/>
        <v>3.0833333333333308</v>
      </c>
      <c r="C78" s="14">
        <v>0</v>
      </c>
      <c r="D78" s="15">
        <v>0</v>
      </c>
      <c r="E78" s="15">
        <v>0</v>
      </c>
      <c r="F78" s="15">
        <v>0</v>
      </c>
      <c r="G78" s="15">
        <v>0</v>
      </c>
      <c r="H78" s="15">
        <v>1</v>
      </c>
      <c r="I78" s="15">
        <v>2</v>
      </c>
      <c r="J78" s="15">
        <v>6</v>
      </c>
      <c r="K78" s="15">
        <v>7</v>
      </c>
      <c r="L78" s="15">
        <v>6</v>
      </c>
      <c r="M78" s="15">
        <v>1</v>
      </c>
      <c r="N78" s="15">
        <v>0</v>
      </c>
      <c r="O78" s="15">
        <v>0</v>
      </c>
      <c r="P78" s="15">
        <v>0</v>
      </c>
      <c r="Q78" s="15">
        <v>0</v>
      </c>
      <c r="R78" s="16">
        <f t="shared" si="4"/>
        <v>23</v>
      </c>
    </row>
    <row r="79" spans="1:18" x14ac:dyDescent="0.2">
      <c r="A79" s="12">
        <f t="shared" si="2"/>
        <v>42594.125</v>
      </c>
      <c r="B79" s="13">
        <f t="shared" si="3"/>
        <v>3.1249999999999973</v>
      </c>
      <c r="C79" s="14">
        <v>0</v>
      </c>
      <c r="D79" s="15">
        <v>0</v>
      </c>
      <c r="E79" s="15">
        <v>0</v>
      </c>
      <c r="F79" s="15">
        <v>0</v>
      </c>
      <c r="G79" s="15">
        <v>0</v>
      </c>
      <c r="H79" s="15">
        <v>1</v>
      </c>
      <c r="I79" s="15">
        <v>1</v>
      </c>
      <c r="J79" s="15">
        <v>6</v>
      </c>
      <c r="K79" s="15">
        <v>15</v>
      </c>
      <c r="L79" s="15">
        <v>4</v>
      </c>
      <c r="M79" s="15">
        <v>1</v>
      </c>
      <c r="N79" s="15">
        <v>0</v>
      </c>
      <c r="O79" s="15">
        <v>0</v>
      </c>
      <c r="P79" s="15">
        <v>0</v>
      </c>
      <c r="Q79" s="15">
        <v>0</v>
      </c>
      <c r="R79" s="16">
        <f t="shared" si="4"/>
        <v>28</v>
      </c>
    </row>
    <row r="80" spans="1:18" x14ac:dyDescent="0.2">
      <c r="A80" s="12">
        <f t="shared" si="2"/>
        <v>42594.166666666664</v>
      </c>
      <c r="B80" s="13">
        <f t="shared" si="3"/>
        <v>3.1666666666666639</v>
      </c>
      <c r="C80" s="14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1</v>
      </c>
      <c r="J80" s="15">
        <v>17</v>
      </c>
      <c r="K80" s="15">
        <v>29</v>
      </c>
      <c r="L80" s="15">
        <v>18</v>
      </c>
      <c r="M80" s="15">
        <v>5</v>
      </c>
      <c r="N80" s="15">
        <v>0</v>
      </c>
      <c r="O80" s="15">
        <v>0</v>
      </c>
      <c r="P80" s="15">
        <v>0</v>
      </c>
      <c r="Q80" s="15">
        <v>0</v>
      </c>
      <c r="R80" s="16">
        <f t="shared" si="4"/>
        <v>70</v>
      </c>
    </row>
    <row r="81" spans="1:18" x14ac:dyDescent="0.2">
      <c r="A81" s="12">
        <f t="shared" si="2"/>
        <v>42594.208333333336</v>
      </c>
      <c r="B81" s="13">
        <f t="shared" si="3"/>
        <v>3.2083333333333304</v>
      </c>
      <c r="C81" s="14">
        <v>0</v>
      </c>
      <c r="D81" s="15">
        <v>0</v>
      </c>
      <c r="E81" s="15">
        <v>1</v>
      </c>
      <c r="F81" s="15">
        <v>1</v>
      </c>
      <c r="G81" s="15">
        <v>0</v>
      </c>
      <c r="H81" s="15">
        <v>1</v>
      </c>
      <c r="I81" s="15">
        <v>4</v>
      </c>
      <c r="J81" s="15">
        <v>20</v>
      </c>
      <c r="K81" s="15">
        <v>54</v>
      </c>
      <c r="L81" s="15">
        <v>45</v>
      </c>
      <c r="M81" s="15">
        <v>7</v>
      </c>
      <c r="N81" s="15">
        <v>0</v>
      </c>
      <c r="O81" s="15">
        <v>0</v>
      </c>
      <c r="P81" s="15">
        <v>0</v>
      </c>
      <c r="Q81" s="15">
        <v>0</v>
      </c>
      <c r="R81" s="16">
        <f t="shared" si="4"/>
        <v>133</v>
      </c>
    </row>
    <row r="82" spans="1:18" x14ac:dyDescent="0.2">
      <c r="A82" s="12">
        <f t="shared" si="2"/>
        <v>42594.25</v>
      </c>
      <c r="B82" s="13">
        <f t="shared" si="3"/>
        <v>3.2499999999999969</v>
      </c>
      <c r="C82" s="14">
        <v>0</v>
      </c>
      <c r="D82" s="15">
        <v>0</v>
      </c>
      <c r="E82" s="15">
        <v>1</v>
      </c>
      <c r="F82" s="15">
        <v>1</v>
      </c>
      <c r="G82" s="15">
        <v>2</v>
      </c>
      <c r="H82" s="15">
        <v>0</v>
      </c>
      <c r="I82" s="15">
        <v>4</v>
      </c>
      <c r="J82" s="15">
        <v>43</v>
      </c>
      <c r="K82" s="15">
        <v>141</v>
      </c>
      <c r="L82" s="15">
        <v>112</v>
      </c>
      <c r="M82" s="15">
        <v>17</v>
      </c>
      <c r="N82" s="15">
        <v>0</v>
      </c>
      <c r="O82" s="15">
        <v>0</v>
      </c>
      <c r="P82" s="15">
        <v>0</v>
      </c>
      <c r="Q82" s="15">
        <v>0</v>
      </c>
      <c r="R82" s="16">
        <f t="shared" si="4"/>
        <v>321</v>
      </c>
    </row>
    <row r="83" spans="1:18" x14ac:dyDescent="0.2">
      <c r="A83" s="12">
        <f t="shared" si="2"/>
        <v>42594.291666666664</v>
      </c>
      <c r="B83" s="13">
        <f t="shared" si="3"/>
        <v>3.2916666666666634</v>
      </c>
      <c r="C83" s="14">
        <v>0</v>
      </c>
      <c r="D83" s="15">
        <v>2</v>
      </c>
      <c r="E83" s="15">
        <v>1</v>
      </c>
      <c r="F83" s="15">
        <v>2</v>
      </c>
      <c r="G83" s="15">
        <v>1</v>
      </c>
      <c r="H83" s="15">
        <v>2</v>
      </c>
      <c r="I83" s="15">
        <v>16</v>
      </c>
      <c r="J83" s="15">
        <v>105</v>
      </c>
      <c r="K83" s="15">
        <v>256</v>
      </c>
      <c r="L83" s="15">
        <v>168</v>
      </c>
      <c r="M83" s="15">
        <v>26</v>
      </c>
      <c r="N83" s="15">
        <v>3</v>
      </c>
      <c r="O83" s="15">
        <v>0</v>
      </c>
      <c r="P83" s="15">
        <v>0</v>
      </c>
      <c r="Q83" s="15">
        <v>0</v>
      </c>
      <c r="R83" s="16">
        <f t="shared" si="4"/>
        <v>582</v>
      </c>
    </row>
    <row r="84" spans="1:18" x14ac:dyDescent="0.2">
      <c r="A84" s="12">
        <f t="shared" si="2"/>
        <v>42594.333333333336</v>
      </c>
      <c r="B84" s="13">
        <f t="shared" si="3"/>
        <v>3.3333333333333299</v>
      </c>
      <c r="C84" s="14">
        <v>0</v>
      </c>
      <c r="D84" s="15">
        <v>0</v>
      </c>
      <c r="E84" s="15">
        <v>4</v>
      </c>
      <c r="F84" s="15">
        <v>8</v>
      </c>
      <c r="G84" s="15">
        <v>3</v>
      </c>
      <c r="H84" s="15">
        <v>6</v>
      </c>
      <c r="I84" s="15">
        <v>32</v>
      </c>
      <c r="J84" s="15">
        <v>116</v>
      </c>
      <c r="K84" s="15">
        <v>293</v>
      </c>
      <c r="L84" s="15">
        <v>154</v>
      </c>
      <c r="M84" s="15">
        <v>23</v>
      </c>
      <c r="N84" s="15">
        <v>0</v>
      </c>
      <c r="O84" s="15">
        <v>0</v>
      </c>
      <c r="P84" s="15">
        <v>0</v>
      </c>
      <c r="Q84" s="15">
        <v>0</v>
      </c>
      <c r="R84" s="16">
        <f t="shared" si="4"/>
        <v>639</v>
      </c>
    </row>
    <row r="85" spans="1:18" x14ac:dyDescent="0.2">
      <c r="A85" s="12">
        <f t="shared" si="2"/>
        <v>42594.375</v>
      </c>
      <c r="B85" s="13">
        <f t="shared" si="3"/>
        <v>3.3749999999999964</v>
      </c>
      <c r="C85" s="14">
        <v>0</v>
      </c>
      <c r="D85" s="15">
        <v>0</v>
      </c>
      <c r="E85" s="15">
        <v>10</v>
      </c>
      <c r="F85" s="15">
        <v>10</v>
      </c>
      <c r="G85" s="15">
        <v>5</v>
      </c>
      <c r="H85" s="15">
        <v>10</v>
      </c>
      <c r="I85" s="15">
        <v>18</v>
      </c>
      <c r="J85" s="15">
        <v>173</v>
      </c>
      <c r="K85" s="15">
        <v>270</v>
      </c>
      <c r="L85" s="15">
        <v>104</v>
      </c>
      <c r="M85" s="15">
        <v>12</v>
      </c>
      <c r="N85" s="15">
        <v>2</v>
      </c>
      <c r="O85" s="15">
        <v>0</v>
      </c>
      <c r="P85" s="15">
        <v>0</v>
      </c>
      <c r="Q85" s="15">
        <v>0</v>
      </c>
      <c r="R85" s="16">
        <f t="shared" si="4"/>
        <v>614</v>
      </c>
    </row>
    <row r="86" spans="1:18" x14ac:dyDescent="0.2">
      <c r="A86" s="12">
        <f t="shared" si="2"/>
        <v>42594.416666666664</v>
      </c>
      <c r="B86" s="13">
        <f t="shared" si="3"/>
        <v>3.416666666666663</v>
      </c>
      <c r="C86" s="14">
        <v>0</v>
      </c>
      <c r="D86" s="15">
        <v>0</v>
      </c>
      <c r="E86" s="15">
        <v>13</v>
      </c>
      <c r="F86" s="15">
        <v>9</v>
      </c>
      <c r="G86" s="15">
        <v>1</v>
      </c>
      <c r="H86" s="15">
        <v>10</v>
      </c>
      <c r="I86" s="15">
        <v>48</v>
      </c>
      <c r="J86" s="15">
        <v>200</v>
      </c>
      <c r="K86" s="15">
        <v>265</v>
      </c>
      <c r="L86" s="15">
        <v>115</v>
      </c>
      <c r="M86" s="15">
        <v>11</v>
      </c>
      <c r="N86" s="15">
        <v>1</v>
      </c>
      <c r="O86" s="15">
        <v>0</v>
      </c>
      <c r="P86" s="15">
        <v>0</v>
      </c>
      <c r="Q86" s="15">
        <v>0</v>
      </c>
      <c r="R86" s="16">
        <f t="shared" si="4"/>
        <v>673</v>
      </c>
    </row>
    <row r="87" spans="1:18" x14ac:dyDescent="0.2">
      <c r="A87" s="12">
        <f t="shared" si="2"/>
        <v>42594.458333333336</v>
      </c>
      <c r="B87" s="13">
        <f t="shared" si="3"/>
        <v>3.4583333333333295</v>
      </c>
      <c r="C87" s="14">
        <v>0</v>
      </c>
      <c r="D87" s="15">
        <v>0</v>
      </c>
      <c r="E87" s="15">
        <v>15</v>
      </c>
      <c r="F87" s="15">
        <v>23</v>
      </c>
      <c r="G87" s="15">
        <v>5</v>
      </c>
      <c r="H87" s="15">
        <v>11</v>
      </c>
      <c r="I87" s="15">
        <v>102</v>
      </c>
      <c r="J87" s="15">
        <v>241</v>
      </c>
      <c r="K87" s="15">
        <v>246</v>
      </c>
      <c r="L87" s="15">
        <v>101</v>
      </c>
      <c r="M87" s="15">
        <v>17</v>
      </c>
      <c r="N87" s="15">
        <v>0</v>
      </c>
      <c r="O87" s="15">
        <v>0</v>
      </c>
      <c r="P87" s="15">
        <v>0</v>
      </c>
      <c r="Q87" s="15">
        <v>0</v>
      </c>
      <c r="R87" s="16">
        <f t="shared" si="4"/>
        <v>761</v>
      </c>
    </row>
    <row r="88" spans="1:18" x14ac:dyDescent="0.2">
      <c r="A88" s="12">
        <f t="shared" si="2"/>
        <v>42594.5</v>
      </c>
      <c r="B88" s="13">
        <f t="shared" si="3"/>
        <v>3.499999999999996</v>
      </c>
      <c r="C88" s="14">
        <v>0</v>
      </c>
      <c r="D88" s="15">
        <v>0</v>
      </c>
      <c r="E88" s="15">
        <v>21</v>
      </c>
      <c r="F88" s="15">
        <v>19</v>
      </c>
      <c r="G88" s="15">
        <v>3</v>
      </c>
      <c r="H88" s="15">
        <v>12</v>
      </c>
      <c r="I88" s="15">
        <v>55</v>
      </c>
      <c r="J88" s="15">
        <v>228</v>
      </c>
      <c r="K88" s="15">
        <v>301</v>
      </c>
      <c r="L88" s="15">
        <v>134</v>
      </c>
      <c r="M88" s="15">
        <v>21</v>
      </c>
      <c r="N88" s="15">
        <v>0</v>
      </c>
      <c r="O88" s="15">
        <v>0</v>
      </c>
      <c r="P88" s="15">
        <v>0</v>
      </c>
      <c r="Q88" s="15">
        <v>0</v>
      </c>
      <c r="R88" s="16">
        <f t="shared" si="4"/>
        <v>794</v>
      </c>
    </row>
    <row r="89" spans="1:18" x14ac:dyDescent="0.2">
      <c r="A89" s="12">
        <f t="shared" ref="A89:A152" si="5">P$6+B89</f>
        <v>42594.541666666664</v>
      </c>
      <c r="B89" s="13">
        <f t="shared" ref="B89:B152" si="6">B88+(1/24)</f>
        <v>3.5416666666666625</v>
      </c>
      <c r="C89" s="14">
        <v>0</v>
      </c>
      <c r="D89" s="15">
        <v>0</v>
      </c>
      <c r="E89" s="15">
        <v>10</v>
      </c>
      <c r="F89" s="15">
        <v>20</v>
      </c>
      <c r="G89" s="15">
        <v>2</v>
      </c>
      <c r="H89" s="15">
        <v>4</v>
      </c>
      <c r="I89" s="15">
        <v>40</v>
      </c>
      <c r="J89" s="15">
        <v>207</v>
      </c>
      <c r="K89" s="15">
        <v>289</v>
      </c>
      <c r="L89" s="15">
        <v>138</v>
      </c>
      <c r="M89" s="15">
        <v>15</v>
      </c>
      <c r="N89" s="15">
        <v>3</v>
      </c>
      <c r="O89" s="15">
        <v>0</v>
      </c>
      <c r="P89" s="15">
        <v>0</v>
      </c>
      <c r="Q89" s="15">
        <v>0</v>
      </c>
      <c r="R89" s="16">
        <f t="shared" ref="R89:R152" si="7">SUM(C89:Q89)</f>
        <v>728</v>
      </c>
    </row>
    <row r="90" spans="1:18" x14ac:dyDescent="0.2">
      <c r="A90" s="12">
        <f t="shared" si="5"/>
        <v>42594.583333333336</v>
      </c>
      <c r="B90" s="13">
        <f t="shared" si="6"/>
        <v>3.583333333333329</v>
      </c>
      <c r="C90" s="14">
        <v>0</v>
      </c>
      <c r="D90" s="15">
        <v>0</v>
      </c>
      <c r="E90" s="15">
        <v>12</v>
      </c>
      <c r="F90" s="15">
        <v>13</v>
      </c>
      <c r="G90" s="15">
        <v>2</v>
      </c>
      <c r="H90" s="15">
        <v>7</v>
      </c>
      <c r="I90" s="15">
        <v>38</v>
      </c>
      <c r="J90" s="15">
        <v>197</v>
      </c>
      <c r="K90" s="15">
        <v>316</v>
      </c>
      <c r="L90" s="15">
        <v>109</v>
      </c>
      <c r="M90" s="15">
        <v>16</v>
      </c>
      <c r="N90" s="15">
        <v>1</v>
      </c>
      <c r="O90" s="15">
        <v>0</v>
      </c>
      <c r="P90" s="15">
        <v>0</v>
      </c>
      <c r="Q90" s="15">
        <v>0</v>
      </c>
      <c r="R90" s="16">
        <f t="shared" si="7"/>
        <v>711</v>
      </c>
    </row>
    <row r="91" spans="1:18" x14ac:dyDescent="0.2">
      <c r="A91" s="12">
        <f t="shared" si="5"/>
        <v>42594.625</v>
      </c>
      <c r="B91" s="13">
        <f t="shared" si="6"/>
        <v>3.6249999999999956</v>
      </c>
      <c r="C91" s="14">
        <v>0</v>
      </c>
      <c r="D91" s="15">
        <v>0</v>
      </c>
      <c r="E91" s="15">
        <v>12</v>
      </c>
      <c r="F91" s="15">
        <v>10</v>
      </c>
      <c r="G91" s="15">
        <v>3</v>
      </c>
      <c r="H91" s="15">
        <v>14</v>
      </c>
      <c r="I91" s="15">
        <v>44</v>
      </c>
      <c r="J91" s="15">
        <v>206</v>
      </c>
      <c r="K91" s="15">
        <v>321</v>
      </c>
      <c r="L91" s="15">
        <v>138</v>
      </c>
      <c r="M91" s="15">
        <v>20</v>
      </c>
      <c r="N91" s="15">
        <v>2</v>
      </c>
      <c r="O91" s="15">
        <v>1</v>
      </c>
      <c r="P91" s="15">
        <v>0</v>
      </c>
      <c r="Q91" s="15">
        <v>0</v>
      </c>
      <c r="R91" s="16">
        <f t="shared" si="7"/>
        <v>771</v>
      </c>
    </row>
    <row r="92" spans="1:18" x14ac:dyDescent="0.2">
      <c r="A92" s="12">
        <f t="shared" si="5"/>
        <v>42594.666666666664</v>
      </c>
      <c r="B92" s="13">
        <f t="shared" si="6"/>
        <v>3.6666666666666621</v>
      </c>
      <c r="C92" s="14">
        <v>0</v>
      </c>
      <c r="D92" s="15">
        <v>0</v>
      </c>
      <c r="E92" s="15">
        <v>9</v>
      </c>
      <c r="F92" s="15">
        <v>16</v>
      </c>
      <c r="G92" s="15">
        <v>2</v>
      </c>
      <c r="H92" s="15">
        <v>4</v>
      </c>
      <c r="I92" s="15">
        <v>49</v>
      </c>
      <c r="J92" s="15">
        <v>206</v>
      </c>
      <c r="K92" s="15">
        <v>322</v>
      </c>
      <c r="L92" s="15">
        <v>147</v>
      </c>
      <c r="M92" s="15">
        <v>11</v>
      </c>
      <c r="N92" s="15">
        <v>1</v>
      </c>
      <c r="O92" s="15">
        <v>0</v>
      </c>
      <c r="P92" s="15">
        <v>0</v>
      </c>
      <c r="Q92" s="15">
        <v>0</v>
      </c>
      <c r="R92" s="16">
        <f t="shared" si="7"/>
        <v>767</v>
      </c>
    </row>
    <row r="93" spans="1:18" x14ac:dyDescent="0.2">
      <c r="A93" s="12">
        <f t="shared" si="5"/>
        <v>42594.708333333336</v>
      </c>
      <c r="B93" s="13">
        <f t="shared" si="6"/>
        <v>3.7083333333333286</v>
      </c>
      <c r="C93" s="14">
        <v>0</v>
      </c>
      <c r="D93" s="15">
        <v>0</v>
      </c>
      <c r="E93" s="15">
        <v>15</v>
      </c>
      <c r="F93" s="15">
        <v>18</v>
      </c>
      <c r="G93" s="15">
        <v>3</v>
      </c>
      <c r="H93" s="15">
        <v>5</v>
      </c>
      <c r="I93" s="15">
        <v>43</v>
      </c>
      <c r="J93" s="15">
        <v>180</v>
      </c>
      <c r="K93" s="15">
        <v>320</v>
      </c>
      <c r="L93" s="15">
        <v>155</v>
      </c>
      <c r="M93" s="15">
        <v>16</v>
      </c>
      <c r="N93" s="15">
        <v>0</v>
      </c>
      <c r="O93" s="15">
        <v>0</v>
      </c>
      <c r="P93" s="15">
        <v>0</v>
      </c>
      <c r="Q93" s="15">
        <v>0</v>
      </c>
      <c r="R93" s="16">
        <f t="shared" si="7"/>
        <v>755</v>
      </c>
    </row>
    <row r="94" spans="1:18" x14ac:dyDescent="0.2">
      <c r="A94" s="12">
        <f t="shared" si="5"/>
        <v>42594.75</v>
      </c>
      <c r="B94" s="13">
        <f t="shared" si="6"/>
        <v>3.7499999999999951</v>
      </c>
      <c r="C94" s="14">
        <v>0</v>
      </c>
      <c r="D94" s="15">
        <v>1</v>
      </c>
      <c r="E94" s="15">
        <v>7</v>
      </c>
      <c r="F94" s="15">
        <v>11</v>
      </c>
      <c r="G94" s="15">
        <v>1</v>
      </c>
      <c r="H94" s="15">
        <v>2</v>
      </c>
      <c r="I94" s="15">
        <v>21</v>
      </c>
      <c r="J94" s="15">
        <v>135</v>
      </c>
      <c r="K94" s="15">
        <v>278</v>
      </c>
      <c r="L94" s="15">
        <v>187</v>
      </c>
      <c r="M94" s="15">
        <v>36</v>
      </c>
      <c r="N94" s="15">
        <v>0</v>
      </c>
      <c r="O94" s="15">
        <v>0</v>
      </c>
      <c r="P94" s="15">
        <v>0</v>
      </c>
      <c r="Q94" s="15">
        <v>0</v>
      </c>
      <c r="R94" s="16">
        <f t="shared" si="7"/>
        <v>679</v>
      </c>
    </row>
    <row r="95" spans="1:18" x14ac:dyDescent="0.2">
      <c r="A95" s="12">
        <f t="shared" si="5"/>
        <v>42594.791666666664</v>
      </c>
      <c r="B95" s="13">
        <f t="shared" si="6"/>
        <v>3.7916666666666616</v>
      </c>
      <c r="C95" s="14">
        <v>0</v>
      </c>
      <c r="D95" s="15">
        <v>1</v>
      </c>
      <c r="E95" s="15">
        <v>10</v>
      </c>
      <c r="F95" s="15">
        <v>9</v>
      </c>
      <c r="G95" s="15">
        <v>1</v>
      </c>
      <c r="H95" s="15">
        <v>5</v>
      </c>
      <c r="I95" s="15">
        <v>8</v>
      </c>
      <c r="J95" s="15">
        <v>76</v>
      </c>
      <c r="K95" s="15">
        <v>229</v>
      </c>
      <c r="L95" s="15">
        <v>150</v>
      </c>
      <c r="M95" s="15">
        <v>34</v>
      </c>
      <c r="N95" s="15">
        <v>2</v>
      </c>
      <c r="O95" s="15">
        <v>0</v>
      </c>
      <c r="P95" s="15">
        <v>0</v>
      </c>
      <c r="Q95" s="15">
        <v>0</v>
      </c>
      <c r="R95" s="16">
        <f t="shared" si="7"/>
        <v>525</v>
      </c>
    </row>
    <row r="96" spans="1:18" x14ac:dyDescent="0.2">
      <c r="A96" s="12">
        <f t="shared" si="5"/>
        <v>42594.833333333336</v>
      </c>
      <c r="B96" s="13">
        <f t="shared" si="6"/>
        <v>3.8333333333333282</v>
      </c>
      <c r="C96" s="14">
        <v>0</v>
      </c>
      <c r="D96" s="15">
        <v>1</v>
      </c>
      <c r="E96" s="15">
        <v>2</v>
      </c>
      <c r="F96" s="15">
        <v>4</v>
      </c>
      <c r="G96" s="15">
        <v>1</v>
      </c>
      <c r="H96" s="15">
        <v>1</v>
      </c>
      <c r="I96" s="15">
        <v>17</v>
      </c>
      <c r="J96" s="15">
        <v>92</v>
      </c>
      <c r="K96" s="15">
        <v>200</v>
      </c>
      <c r="L96" s="15">
        <v>105</v>
      </c>
      <c r="M96" s="15">
        <v>24</v>
      </c>
      <c r="N96" s="15">
        <v>0</v>
      </c>
      <c r="O96" s="15">
        <v>0</v>
      </c>
      <c r="P96" s="15">
        <v>0</v>
      </c>
      <c r="Q96" s="15">
        <v>0</v>
      </c>
      <c r="R96" s="16">
        <f t="shared" si="7"/>
        <v>447</v>
      </c>
    </row>
    <row r="97" spans="1:18" x14ac:dyDescent="0.2">
      <c r="A97" s="12">
        <f t="shared" si="5"/>
        <v>42594.875</v>
      </c>
      <c r="B97" s="13">
        <f t="shared" si="6"/>
        <v>3.8749999999999947</v>
      </c>
      <c r="C97" s="14">
        <v>0</v>
      </c>
      <c r="D97" s="15">
        <v>0</v>
      </c>
      <c r="E97" s="15">
        <v>4</v>
      </c>
      <c r="F97" s="15">
        <v>1</v>
      </c>
      <c r="G97" s="15">
        <v>0</v>
      </c>
      <c r="H97" s="15">
        <v>0</v>
      </c>
      <c r="I97" s="15">
        <v>10</v>
      </c>
      <c r="J97" s="15">
        <v>59</v>
      </c>
      <c r="K97" s="15">
        <v>151</v>
      </c>
      <c r="L97" s="15">
        <v>93</v>
      </c>
      <c r="M97" s="15">
        <v>14</v>
      </c>
      <c r="N97" s="15">
        <v>2</v>
      </c>
      <c r="O97" s="15">
        <v>0</v>
      </c>
      <c r="P97" s="15">
        <v>0</v>
      </c>
      <c r="Q97" s="15">
        <v>0</v>
      </c>
      <c r="R97" s="16">
        <f t="shared" si="7"/>
        <v>334</v>
      </c>
    </row>
    <row r="98" spans="1:18" x14ac:dyDescent="0.2">
      <c r="A98" s="12">
        <f t="shared" si="5"/>
        <v>42594.916666666664</v>
      </c>
      <c r="B98" s="13">
        <f t="shared" si="6"/>
        <v>3.9166666666666612</v>
      </c>
      <c r="C98" s="14">
        <v>0</v>
      </c>
      <c r="D98" s="15">
        <v>0</v>
      </c>
      <c r="E98" s="15">
        <v>2</v>
      </c>
      <c r="F98" s="15">
        <v>0</v>
      </c>
      <c r="G98" s="15">
        <v>0</v>
      </c>
      <c r="H98" s="15">
        <v>1</v>
      </c>
      <c r="I98" s="15">
        <v>3</v>
      </c>
      <c r="J98" s="15">
        <v>42</v>
      </c>
      <c r="K98" s="15">
        <v>110</v>
      </c>
      <c r="L98" s="15">
        <v>68</v>
      </c>
      <c r="M98" s="15">
        <v>12</v>
      </c>
      <c r="N98" s="15">
        <v>1</v>
      </c>
      <c r="O98" s="15">
        <v>0</v>
      </c>
      <c r="P98" s="15">
        <v>0</v>
      </c>
      <c r="Q98" s="15">
        <v>0</v>
      </c>
      <c r="R98" s="16">
        <f t="shared" si="7"/>
        <v>239</v>
      </c>
    </row>
    <row r="99" spans="1:18" x14ac:dyDescent="0.2">
      <c r="A99" s="12">
        <f t="shared" si="5"/>
        <v>42594.958333333336</v>
      </c>
      <c r="B99" s="13">
        <f t="shared" si="6"/>
        <v>3.9583333333333277</v>
      </c>
      <c r="C99" s="14">
        <v>0</v>
      </c>
      <c r="D99" s="15">
        <v>0</v>
      </c>
      <c r="E99" s="15">
        <v>1</v>
      </c>
      <c r="F99" s="15">
        <v>0</v>
      </c>
      <c r="G99" s="15">
        <v>1</v>
      </c>
      <c r="H99" s="15">
        <v>0</v>
      </c>
      <c r="I99" s="15">
        <v>4</v>
      </c>
      <c r="J99" s="15">
        <v>31</v>
      </c>
      <c r="K99" s="15">
        <v>41</v>
      </c>
      <c r="L99" s="15">
        <v>51</v>
      </c>
      <c r="M99" s="15">
        <v>10</v>
      </c>
      <c r="N99" s="15">
        <v>1</v>
      </c>
      <c r="O99" s="15">
        <v>0</v>
      </c>
      <c r="P99" s="15">
        <v>0</v>
      </c>
      <c r="Q99" s="15">
        <v>0</v>
      </c>
      <c r="R99" s="16">
        <f t="shared" si="7"/>
        <v>140</v>
      </c>
    </row>
    <row r="100" spans="1:18" x14ac:dyDescent="0.2">
      <c r="A100" s="12">
        <f t="shared" si="5"/>
        <v>42595</v>
      </c>
      <c r="B100" s="13">
        <f t="shared" si="6"/>
        <v>3.9999999999999942</v>
      </c>
      <c r="C100" s="14">
        <v>0</v>
      </c>
      <c r="D100" s="15">
        <v>0</v>
      </c>
      <c r="E100" s="15">
        <v>1</v>
      </c>
      <c r="F100" s="15">
        <v>1</v>
      </c>
      <c r="G100" s="15">
        <v>0</v>
      </c>
      <c r="H100" s="15">
        <v>0</v>
      </c>
      <c r="I100" s="15">
        <v>0</v>
      </c>
      <c r="J100" s="15">
        <v>19</v>
      </c>
      <c r="K100" s="15">
        <v>34</v>
      </c>
      <c r="L100" s="15">
        <v>29</v>
      </c>
      <c r="M100" s="15">
        <v>6</v>
      </c>
      <c r="N100" s="15">
        <v>1</v>
      </c>
      <c r="O100" s="15">
        <v>0</v>
      </c>
      <c r="P100" s="15">
        <v>0</v>
      </c>
      <c r="Q100" s="15">
        <v>0</v>
      </c>
      <c r="R100" s="16">
        <f t="shared" si="7"/>
        <v>91</v>
      </c>
    </row>
    <row r="101" spans="1:18" x14ac:dyDescent="0.2">
      <c r="A101" s="12">
        <f t="shared" si="5"/>
        <v>42595.041666666664</v>
      </c>
      <c r="B101" s="13">
        <f t="shared" si="6"/>
        <v>4.0416666666666607</v>
      </c>
      <c r="C101" s="14">
        <v>0</v>
      </c>
      <c r="D101" s="15">
        <v>1</v>
      </c>
      <c r="E101" s="15">
        <v>0</v>
      </c>
      <c r="F101" s="15">
        <v>0</v>
      </c>
      <c r="G101" s="15">
        <v>0</v>
      </c>
      <c r="H101" s="15">
        <v>0</v>
      </c>
      <c r="I101" s="15">
        <v>1</v>
      </c>
      <c r="J101" s="15">
        <v>12</v>
      </c>
      <c r="K101" s="15">
        <v>26</v>
      </c>
      <c r="L101" s="15">
        <v>15</v>
      </c>
      <c r="M101" s="15">
        <v>3</v>
      </c>
      <c r="N101" s="15">
        <v>0</v>
      </c>
      <c r="O101" s="15">
        <v>0</v>
      </c>
      <c r="P101" s="15">
        <v>0</v>
      </c>
      <c r="Q101" s="15">
        <v>0</v>
      </c>
      <c r="R101" s="16">
        <f t="shared" si="7"/>
        <v>58</v>
      </c>
    </row>
    <row r="102" spans="1:18" x14ac:dyDescent="0.2">
      <c r="A102" s="12">
        <f t="shared" si="5"/>
        <v>42595.083333333336</v>
      </c>
      <c r="B102" s="13">
        <f t="shared" si="6"/>
        <v>4.0833333333333277</v>
      </c>
      <c r="C102" s="14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3</v>
      </c>
      <c r="J102" s="15">
        <v>5</v>
      </c>
      <c r="K102" s="15">
        <v>14</v>
      </c>
      <c r="L102" s="15">
        <v>10</v>
      </c>
      <c r="M102" s="15">
        <v>1</v>
      </c>
      <c r="N102" s="15">
        <v>0</v>
      </c>
      <c r="O102" s="15">
        <v>0</v>
      </c>
      <c r="P102" s="15">
        <v>0</v>
      </c>
      <c r="Q102" s="15">
        <v>0</v>
      </c>
      <c r="R102" s="16">
        <f t="shared" si="7"/>
        <v>33</v>
      </c>
    </row>
    <row r="103" spans="1:18" x14ac:dyDescent="0.2">
      <c r="A103" s="12">
        <f t="shared" si="5"/>
        <v>42595.125</v>
      </c>
      <c r="B103" s="13">
        <f t="shared" si="6"/>
        <v>4.1249999999999947</v>
      </c>
      <c r="C103" s="14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1</v>
      </c>
      <c r="J103" s="15">
        <v>4</v>
      </c>
      <c r="K103" s="15">
        <v>17</v>
      </c>
      <c r="L103" s="15">
        <v>11</v>
      </c>
      <c r="M103" s="15">
        <v>2</v>
      </c>
      <c r="N103" s="15">
        <v>0</v>
      </c>
      <c r="O103" s="15">
        <v>0</v>
      </c>
      <c r="P103" s="15">
        <v>0</v>
      </c>
      <c r="Q103" s="15">
        <v>0</v>
      </c>
      <c r="R103" s="16">
        <f t="shared" si="7"/>
        <v>35</v>
      </c>
    </row>
    <row r="104" spans="1:18" x14ac:dyDescent="0.2">
      <c r="A104" s="12">
        <f t="shared" si="5"/>
        <v>42595.166666666664</v>
      </c>
      <c r="B104" s="13">
        <f t="shared" si="6"/>
        <v>4.1666666666666616</v>
      </c>
      <c r="C104" s="14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6</v>
      </c>
      <c r="K104" s="15">
        <v>23</v>
      </c>
      <c r="L104" s="15">
        <v>13</v>
      </c>
      <c r="M104" s="15">
        <v>2</v>
      </c>
      <c r="N104" s="15">
        <v>0</v>
      </c>
      <c r="O104" s="15">
        <v>0</v>
      </c>
      <c r="P104" s="15">
        <v>0</v>
      </c>
      <c r="Q104" s="15">
        <v>0</v>
      </c>
      <c r="R104" s="16">
        <f t="shared" si="7"/>
        <v>44</v>
      </c>
    </row>
    <row r="105" spans="1:18" x14ac:dyDescent="0.2">
      <c r="A105" s="12">
        <f t="shared" si="5"/>
        <v>42595.208333333336</v>
      </c>
      <c r="B105" s="13">
        <f t="shared" si="6"/>
        <v>4.2083333333333286</v>
      </c>
      <c r="C105" s="14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1</v>
      </c>
      <c r="I105" s="15">
        <v>2</v>
      </c>
      <c r="J105" s="15">
        <v>20</v>
      </c>
      <c r="K105" s="15">
        <v>58</v>
      </c>
      <c r="L105" s="15">
        <v>35</v>
      </c>
      <c r="M105" s="15">
        <v>15</v>
      </c>
      <c r="N105" s="15">
        <v>1</v>
      </c>
      <c r="O105" s="15">
        <v>0</v>
      </c>
      <c r="P105" s="15">
        <v>0</v>
      </c>
      <c r="Q105" s="15">
        <v>0</v>
      </c>
      <c r="R105" s="16">
        <f t="shared" si="7"/>
        <v>132</v>
      </c>
    </row>
    <row r="106" spans="1:18" x14ac:dyDescent="0.2">
      <c r="A106" s="12">
        <f t="shared" si="5"/>
        <v>42595.25</v>
      </c>
      <c r="B106" s="13">
        <f t="shared" si="6"/>
        <v>4.2499999999999956</v>
      </c>
      <c r="C106" s="14">
        <v>0</v>
      </c>
      <c r="D106" s="15">
        <v>1</v>
      </c>
      <c r="E106" s="15">
        <v>5</v>
      </c>
      <c r="F106" s="15">
        <v>0</v>
      </c>
      <c r="G106" s="15">
        <v>1</v>
      </c>
      <c r="H106" s="15">
        <v>1</v>
      </c>
      <c r="I106" s="15">
        <v>2</v>
      </c>
      <c r="J106" s="15">
        <v>20</v>
      </c>
      <c r="K106" s="15">
        <v>85</v>
      </c>
      <c r="L106" s="15">
        <v>65</v>
      </c>
      <c r="M106" s="15">
        <v>20</v>
      </c>
      <c r="N106" s="15">
        <v>3</v>
      </c>
      <c r="O106" s="15">
        <v>1</v>
      </c>
      <c r="P106" s="15">
        <v>0</v>
      </c>
      <c r="Q106" s="15">
        <v>0</v>
      </c>
      <c r="R106" s="16">
        <f t="shared" si="7"/>
        <v>204</v>
      </c>
    </row>
    <row r="107" spans="1:18" x14ac:dyDescent="0.2">
      <c r="A107" s="12">
        <f t="shared" si="5"/>
        <v>42595.291666666664</v>
      </c>
      <c r="B107" s="13">
        <f t="shared" si="6"/>
        <v>4.2916666666666625</v>
      </c>
      <c r="C107" s="14">
        <v>0</v>
      </c>
      <c r="D107" s="15">
        <v>0</v>
      </c>
      <c r="E107" s="15">
        <v>2</v>
      </c>
      <c r="F107" s="15">
        <v>1</v>
      </c>
      <c r="G107" s="15">
        <v>2</v>
      </c>
      <c r="H107" s="15">
        <v>0</v>
      </c>
      <c r="I107" s="15">
        <v>15</v>
      </c>
      <c r="J107" s="15">
        <v>42</v>
      </c>
      <c r="K107" s="15">
        <v>123</v>
      </c>
      <c r="L107" s="15">
        <v>105</v>
      </c>
      <c r="M107" s="15">
        <v>35</v>
      </c>
      <c r="N107" s="15">
        <v>2</v>
      </c>
      <c r="O107" s="15">
        <v>0</v>
      </c>
      <c r="P107" s="15">
        <v>0</v>
      </c>
      <c r="Q107" s="15">
        <v>0</v>
      </c>
      <c r="R107" s="16">
        <f t="shared" si="7"/>
        <v>327</v>
      </c>
    </row>
    <row r="108" spans="1:18" x14ac:dyDescent="0.2">
      <c r="A108" s="12">
        <f t="shared" si="5"/>
        <v>42595.333333333336</v>
      </c>
      <c r="B108" s="13">
        <f t="shared" si="6"/>
        <v>4.3333333333333295</v>
      </c>
      <c r="C108" s="14">
        <v>0</v>
      </c>
      <c r="D108" s="15">
        <v>0</v>
      </c>
      <c r="E108" s="15">
        <v>11</v>
      </c>
      <c r="F108" s="15">
        <v>6</v>
      </c>
      <c r="G108" s="15">
        <v>0</v>
      </c>
      <c r="H108" s="15">
        <v>1</v>
      </c>
      <c r="I108" s="15">
        <v>15</v>
      </c>
      <c r="J108" s="15">
        <v>69</v>
      </c>
      <c r="K108" s="15">
        <v>188</v>
      </c>
      <c r="L108" s="15">
        <v>151</v>
      </c>
      <c r="M108" s="15">
        <v>41</v>
      </c>
      <c r="N108" s="15">
        <v>0</v>
      </c>
      <c r="O108" s="15">
        <v>0</v>
      </c>
      <c r="P108" s="15">
        <v>0</v>
      </c>
      <c r="Q108" s="15">
        <v>0</v>
      </c>
      <c r="R108" s="16">
        <f t="shared" si="7"/>
        <v>482</v>
      </c>
    </row>
    <row r="109" spans="1:18" x14ac:dyDescent="0.2">
      <c r="A109" s="12">
        <f t="shared" si="5"/>
        <v>42595.375</v>
      </c>
      <c r="B109" s="13">
        <f t="shared" si="6"/>
        <v>4.3749999999999964</v>
      </c>
      <c r="C109" s="14">
        <v>0</v>
      </c>
      <c r="D109" s="15">
        <v>1</v>
      </c>
      <c r="E109" s="15">
        <v>14</v>
      </c>
      <c r="F109" s="15">
        <v>5</v>
      </c>
      <c r="G109" s="15">
        <v>2</v>
      </c>
      <c r="H109" s="15">
        <v>9</v>
      </c>
      <c r="I109" s="15">
        <v>38</v>
      </c>
      <c r="J109" s="15">
        <v>129</v>
      </c>
      <c r="K109" s="15">
        <v>326</v>
      </c>
      <c r="L109" s="15">
        <v>162</v>
      </c>
      <c r="M109" s="15">
        <v>27</v>
      </c>
      <c r="N109" s="15">
        <v>2</v>
      </c>
      <c r="O109" s="15">
        <v>0</v>
      </c>
      <c r="P109" s="15">
        <v>0</v>
      </c>
      <c r="Q109" s="15">
        <v>0</v>
      </c>
      <c r="R109" s="16">
        <f t="shared" si="7"/>
        <v>715</v>
      </c>
    </row>
    <row r="110" spans="1:18" x14ac:dyDescent="0.2">
      <c r="A110" s="12">
        <f t="shared" si="5"/>
        <v>42595.416666666664</v>
      </c>
      <c r="B110" s="13">
        <f t="shared" si="6"/>
        <v>4.4166666666666634</v>
      </c>
      <c r="C110" s="14">
        <v>0</v>
      </c>
      <c r="D110" s="15">
        <v>0</v>
      </c>
      <c r="E110" s="15">
        <v>10</v>
      </c>
      <c r="F110" s="15">
        <v>6</v>
      </c>
      <c r="G110" s="15">
        <v>1</v>
      </c>
      <c r="H110" s="15">
        <v>3</v>
      </c>
      <c r="I110" s="15">
        <v>36</v>
      </c>
      <c r="J110" s="15">
        <v>232</v>
      </c>
      <c r="K110" s="15">
        <v>342</v>
      </c>
      <c r="L110" s="15">
        <v>129</v>
      </c>
      <c r="M110" s="15">
        <v>20</v>
      </c>
      <c r="N110" s="15">
        <v>3</v>
      </c>
      <c r="O110" s="15">
        <v>0</v>
      </c>
      <c r="P110" s="15">
        <v>0</v>
      </c>
      <c r="Q110" s="15">
        <v>0</v>
      </c>
      <c r="R110" s="16">
        <f t="shared" si="7"/>
        <v>782</v>
      </c>
    </row>
    <row r="111" spans="1:18" x14ac:dyDescent="0.2">
      <c r="A111" s="12">
        <f t="shared" si="5"/>
        <v>42595.458333333336</v>
      </c>
      <c r="B111" s="13">
        <f t="shared" si="6"/>
        <v>4.4583333333333304</v>
      </c>
      <c r="C111" s="14">
        <v>0</v>
      </c>
      <c r="D111" s="15">
        <v>1</v>
      </c>
      <c r="E111" s="15">
        <v>12</v>
      </c>
      <c r="F111" s="15">
        <v>10</v>
      </c>
      <c r="G111" s="15">
        <v>13</v>
      </c>
      <c r="H111" s="15">
        <v>11</v>
      </c>
      <c r="I111" s="15">
        <v>56</v>
      </c>
      <c r="J111" s="15">
        <v>264</v>
      </c>
      <c r="K111" s="15">
        <v>337</v>
      </c>
      <c r="L111" s="15">
        <v>126</v>
      </c>
      <c r="M111" s="15">
        <v>14</v>
      </c>
      <c r="N111" s="15">
        <v>1</v>
      </c>
      <c r="O111" s="15">
        <v>0</v>
      </c>
      <c r="P111" s="15">
        <v>0</v>
      </c>
      <c r="Q111" s="15">
        <v>0</v>
      </c>
      <c r="R111" s="16">
        <f t="shared" si="7"/>
        <v>845</v>
      </c>
    </row>
    <row r="112" spans="1:18" x14ac:dyDescent="0.2">
      <c r="A112" s="12">
        <f t="shared" si="5"/>
        <v>42595.5</v>
      </c>
      <c r="B112" s="13">
        <f t="shared" si="6"/>
        <v>4.4999999999999973</v>
      </c>
      <c r="C112" s="14">
        <v>0</v>
      </c>
      <c r="D112" s="15">
        <v>0</v>
      </c>
      <c r="E112" s="15">
        <v>2</v>
      </c>
      <c r="F112" s="15">
        <v>5</v>
      </c>
      <c r="G112" s="15">
        <v>1</v>
      </c>
      <c r="H112" s="15">
        <v>4</v>
      </c>
      <c r="I112" s="15">
        <v>48</v>
      </c>
      <c r="J112" s="15">
        <v>242</v>
      </c>
      <c r="K112" s="15">
        <v>324</v>
      </c>
      <c r="L112" s="15">
        <v>147</v>
      </c>
      <c r="M112" s="15">
        <v>15</v>
      </c>
      <c r="N112" s="15">
        <v>1</v>
      </c>
      <c r="O112" s="15">
        <v>0</v>
      </c>
      <c r="P112" s="15">
        <v>0</v>
      </c>
      <c r="Q112" s="15">
        <v>0</v>
      </c>
      <c r="R112" s="16">
        <f t="shared" si="7"/>
        <v>789</v>
      </c>
    </row>
    <row r="113" spans="1:18" x14ac:dyDescent="0.2">
      <c r="A113" s="12">
        <f t="shared" si="5"/>
        <v>42595.541666666664</v>
      </c>
      <c r="B113" s="13">
        <f t="shared" si="6"/>
        <v>4.5416666666666643</v>
      </c>
      <c r="C113" s="14">
        <v>0</v>
      </c>
      <c r="D113" s="15">
        <v>0</v>
      </c>
      <c r="E113" s="15">
        <v>17</v>
      </c>
      <c r="F113" s="15">
        <v>6</v>
      </c>
      <c r="G113" s="15">
        <v>4</v>
      </c>
      <c r="H113" s="15">
        <v>3</v>
      </c>
      <c r="I113" s="15">
        <v>54</v>
      </c>
      <c r="J113" s="15">
        <v>169</v>
      </c>
      <c r="K113" s="15">
        <v>315</v>
      </c>
      <c r="L113" s="15">
        <v>139</v>
      </c>
      <c r="M113" s="15">
        <v>28</v>
      </c>
      <c r="N113" s="15">
        <v>3</v>
      </c>
      <c r="O113" s="15">
        <v>0</v>
      </c>
      <c r="P113" s="15">
        <v>0</v>
      </c>
      <c r="Q113" s="15">
        <v>0</v>
      </c>
      <c r="R113" s="16">
        <f t="shared" si="7"/>
        <v>738</v>
      </c>
    </row>
    <row r="114" spans="1:18" x14ac:dyDescent="0.2">
      <c r="A114" s="12">
        <f t="shared" si="5"/>
        <v>42595.583333333336</v>
      </c>
      <c r="B114" s="13">
        <f t="shared" si="6"/>
        <v>4.5833333333333313</v>
      </c>
      <c r="C114" s="14">
        <v>0</v>
      </c>
      <c r="D114" s="15">
        <v>0</v>
      </c>
      <c r="E114" s="15">
        <v>10</v>
      </c>
      <c r="F114" s="15">
        <v>9</v>
      </c>
      <c r="G114" s="15">
        <v>2</v>
      </c>
      <c r="H114" s="15">
        <v>6</v>
      </c>
      <c r="I114" s="15">
        <v>24</v>
      </c>
      <c r="J114" s="15">
        <v>137</v>
      </c>
      <c r="K114" s="15">
        <v>294</v>
      </c>
      <c r="L114" s="15">
        <v>156</v>
      </c>
      <c r="M114" s="15">
        <v>30</v>
      </c>
      <c r="N114" s="15">
        <v>0</v>
      </c>
      <c r="O114" s="15">
        <v>0</v>
      </c>
      <c r="P114" s="15">
        <v>0</v>
      </c>
      <c r="Q114" s="15">
        <v>0</v>
      </c>
      <c r="R114" s="16">
        <f t="shared" si="7"/>
        <v>668</v>
      </c>
    </row>
    <row r="115" spans="1:18" x14ac:dyDescent="0.2">
      <c r="A115" s="12">
        <f t="shared" si="5"/>
        <v>42595.625</v>
      </c>
      <c r="B115" s="13">
        <f t="shared" si="6"/>
        <v>4.6249999999999982</v>
      </c>
      <c r="C115" s="14">
        <v>0</v>
      </c>
      <c r="D115" s="15">
        <v>0</v>
      </c>
      <c r="E115" s="15">
        <v>12</v>
      </c>
      <c r="F115" s="15">
        <v>5</v>
      </c>
      <c r="G115" s="15">
        <v>0</v>
      </c>
      <c r="H115" s="15">
        <v>5</v>
      </c>
      <c r="I115" s="15">
        <v>34</v>
      </c>
      <c r="J115" s="15">
        <v>175</v>
      </c>
      <c r="K115" s="15">
        <v>270</v>
      </c>
      <c r="L115" s="15">
        <v>141</v>
      </c>
      <c r="M115" s="15">
        <v>24</v>
      </c>
      <c r="N115" s="15">
        <v>1</v>
      </c>
      <c r="O115" s="15">
        <v>0</v>
      </c>
      <c r="P115" s="15">
        <v>0</v>
      </c>
      <c r="Q115" s="15">
        <v>0</v>
      </c>
      <c r="R115" s="16">
        <f t="shared" si="7"/>
        <v>667</v>
      </c>
    </row>
    <row r="116" spans="1:18" x14ac:dyDescent="0.2">
      <c r="A116" s="12">
        <f t="shared" si="5"/>
        <v>42595.666666666664</v>
      </c>
      <c r="B116" s="13">
        <f t="shared" si="6"/>
        <v>4.6666666666666652</v>
      </c>
      <c r="C116" s="14">
        <v>0</v>
      </c>
      <c r="D116" s="15">
        <v>0</v>
      </c>
      <c r="E116" s="15">
        <v>6</v>
      </c>
      <c r="F116" s="15">
        <v>12</v>
      </c>
      <c r="G116" s="15">
        <v>2</v>
      </c>
      <c r="H116" s="15">
        <v>1</v>
      </c>
      <c r="I116" s="15">
        <v>19</v>
      </c>
      <c r="J116" s="15">
        <v>116</v>
      </c>
      <c r="K116" s="15">
        <v>259</v>
      </c>
      <c r="L116" s="15">
        <v>183</v>
      </c>
      <c r="M116" s="15">
        <v>39</v>
      </c>
      <c r="N116" s="15">
        <v>0</v>
      </c>
      <c r="O116" s="15">
        <v>0</v>
      </c>
      <c r="P116" s="15">
        <v>0</v>
      </c>
      <c r="Q116" s="15">
        <v>0</v>
      </c>
      <c r="R116" s="16">
        <f t="shared" si="7"/>
        <v>637</v>
      </c>
    </row>
    <row r="117" spans="1:18" x14ac:dyDescent="0.2">
      <c r="A117" s="12">
        <f t="shared" si="5"/>
        <v>42595.708333333336</v>
      </c>
      <c r="B117" s="13">
        <f t="shared" si="6"/>
        <v>4.7083333333333321</v>
      </c>
      <c r="C117" s="14">
        <v>0</v>
      </c>
      <c r="D117" s="15">
        <v>0</v>
      </c>
      <c r="E117" s="15">
        <v>3</v>
      </c>
      <c r="F117" s="15">
        <v>9</v>
      </c>
      <c r="G117" s="15">
        <v>0</v>
      </c>
      <c r="H117" s="15">
        <v>2</v>
      </c>
      <c r="I117" s="15">
        <v>16</v>
      </c>
      <c r="J117" s="15">
        <v>95</v>
      </c>
      <c r="K117" s="15">
        <v>211</v>
      </c>
      <c r="L117" s="15">
        <v>131</v>
      </c>
      <c r="M117" s="15">
        <v>38</v>
      </c>
      <c r="N117" s="15">
        <v>2</v>
      </c>
      <c r="O117" s="15">
        <v>0</v>
      </c>
      <c r="P117" s="15">
        <v>0</v>
      </c>
      <c r="Q117" s="15">
        <v>0</v>
      </c>
      <c r="R117" s="16">
        <f t="shared" si="7"/>
        <v>507</v>
      </c>
    </row>
    <row r="118" spans="1:18" x14ac:dyDescent="0.2">
      <c r="A118" s="12">
        <f t="shared" si="5"/>
        <v>42595.75</v>
      </c>
      <c r="B118" s="13">
        <f t="shared" si="6"/>
        <v>4.7499999999999991</v>
      </c>
      <c r="C118" s="14">
        <v>0</v>
      </c>
      <c r="D118" s="15">
        <v>1</v>
      </c>
      <c r="E118" s="15">
        <v>5</v>
      </c>
      <c r="F118" s="15">
        <v>5</v>
      </c>
      <c r="G118" s="15">
        <v>3</v>
      </c>
      <c r="H118" s="15">
        <v>4</v>
      </c>
      <c r="I118" s="15">
        <v>10</v>
      </c>
      <c r="J118" s="15">
        <v>61</v>
      </c>
      <c r="K118" s="15">
        <v>197</v>
      </c>
      <c r="L118" s="15">
        <v>171</v>
      </c>
      <c r="M118" s="15">
        <v>39</v>
      </c>
      <c r="N118" s="15">
        <v>2</v>
      </c>
      <c r="O118" s="15">
        <v>0</v>
      </c>
      <c r="P118" s="15">
        <v>0</v>
      </c>
      <c r="Q118" s="15">
        <v>0</v>
      </c>
      <c r="R118" s="16">
        <f t="shared" si="7"/>
        <v>498</v>
      </c>
    </row>
    <row r="119" spans="1:18" x14ac:dyDescent="0.2">
      <c r="A119" s="12">
        <f t="shared" si="5"/>
        <v>42595.791666666664</v>
      </c>
      <c r="B119" s="13">
        <f t="shared" si="6"/>
        <v>4.7916666666666661</v>
      </c>
      <c r="C119" s="14">
        <v>0</v>
      </c>
      <c r="D119" s="15">
        <v>1</v>
      </c>
      <c r="E119" s="15">
        <v>11</v>
      </c>
      <c r="F119" s="15">
        <v>4</v>
      </c>
      <c r="G119" s="15">
        <v>0</v>
      </c>
      <c r="H119" s="15">
        <v>2</v>
      </c>
      <c r="I119" s="15">
        <v>20</v>
      </c>
      <c r="J119" s="15">
        <v>64</v>
      </c>
      <c r="K119" s="15">
        <v>157</v>
      </c>
      <c r="L119" s="15">
        <v>113</v>
      </c>
      <c r="M119" s="15">
        <v>28</v>
      </c>
      <c r="N119" s="15">
        <v>2</v>
      </c>
      <c r="O119" s="15">
        <v>0</v>
      </c>
      <c r="P119" s="15">
        <v>0</v>
      </c>
      <c r="Q119" s="15">
        <v>0</v>
      </c>
      <c r="R119" s="16">
        <f t="shared" si="7"/>
        <v>402</v>
      </c>
    </row>
    <row r="120" spans="1:18" x14ac:dyDescent="0.2">
      <c r="A120" s="12">
        <f t="shared" si="5"/>
        <v>42595.833333333336</v>
      </c>
      <c r="B120" s="13">
        <f t="shared" si="6"/>
        <v>4.833333333333333</v>
      </c>
      <c r="C120" s="14">
        <v>0</v>
      </c>
      <c r="D120" s="15">
        <v>0</v>
      </c>
      <c r="E120" s="15">
        <v>3</v>
      </c>
      <c r="F120" s="15">
        <v>1</v>
      </c>
      <c r="G120" s="15">
        <v>0</v>
      </c>
      <c r="H120" s="15">
        <v>2</v>
      </c>
      <c r="I120" s="15">
        <v>3</v>
      </c>
      <c r="J120" s="15">
        <v>76</v>
      </c>
      <c r="K120" s="15">
        <v>132</v>
      </c>
      <c r="L120" s="15">
        <v>51</v>
      </c>
      <c r="M120" s="15">
        <v>11</v>
      </c>
      <c r="N120" s="15">
        <v>1</v>
      </c>
      <c r="O120" s="15">
        <v>0</v>
      </c>
      <c r="P120" s="15">
        <v>0</v>
      </c>
      <c r="Q120" s="15">
        <v>0</v>
      </c>
      <c r="R120" s="16">
        <f t="shared" si="7"/>
        <v>280</v>
      </c>
    </row>
    <row r="121" spans="1:18" x14ac:dyDescent="0.2">
      <c r="A121" s="12">
        <f t="shared" si="5"/>
        <v>42595.875</v>
      </c>
      <c r="B121" s="13">
        <f t="shared" si="6"/>
        <v>4.875</v>
      </c>
      <c r="C121" s="14">
        <v>0</v>
      </c>
      <c r="D121" s="15">
        <v>1</v>
      </c>
      <c r="E121" s="15">
        <v>4</v>
      </c>
      <c r="F121" s="15">
        <v>1</v>
      </c>
      <c r="G121" s="15">
        <v>0</v>
      </c>
      <c r="H121" s="15">
        <v>1</v>
      </c>
      <c r="I121" s="15">
        <v>8</v>
      </c>
      <c r="J121" s="15">
        <v>64</v>
      </c>
      <c r="K121" s="15">
        <v>92</v>
      </c>
      <c r="L121" s="15">
        <v>45</v>
      </c>
      <c r="M121" s="15">
        <v>5</v>
      </c>
      <c r="N121" s="15">
        <v>0</v>
      </c>
      <c r="O121" s="15">
        <v>0</v>
      </c>
      <c r="P121" s="15">
        <v>0</v>
      </c>
      <c r="Q121" s="15">
        <v>0</v>
      </c>
      <c r="R121" s="16">
        <f t="shared" si="7"/>
        <v>221</v>
      </c>
    </row>
    <row r="122" spans="1:18" x14ac:dyDescent="0.2">
      <c r="A122" s="12">
        <f t="shared" si="5"/>
        <v>42595.916666666664</v>
      </c>
      <c r="B122" s="13">
        <f t="shared" si="6"/>
        <v>4.916666666666667</v>
      </c>
      <c r="C122" s="14">
        <v>0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8</v>
      </c>
      <c r="J122" s="15">
        <v>34</v>
      </c>
      <c r="K122" s="15">
        <v>61</v>
      </c>
      <c r="L122" s="15">
        <v>46</v>
      </c>
      <c r="M122" s="15">
        <v>7</v>
      </c>
      <c r="N122" s="15">
        <v>0</v>
      </c>
      <c r="O122" s="15">
        <v>0</v>
      </c>
      <c r="P122" s="15">
        <v>0</v>
      </c>
      <c r="Q122" s="15">
        <v>0</v>
      </c>
      <c r="R122" s="16">
        <f t="shared" si="7"/>
        <v>156</v>
      </c>
    </row>
    <row r="123" spans="1:18" x14ac:dyDescent="0.2">
      <c r="A123" s="12">
        <f t="shared" si="5"/>
        <v>42595.958333333336</v>
      </c>
      <c r="B123" s="13">
        <f t="shared" si="6"/>
        <v>4.9583333333333339</v>
      </c>
      <c r="C123" s="14">
        <v>0</v>
      </c>
      <c r="D123" s="15">
        <v>0</v>
      </c>
      <c r="E123" s="15">
        <v>1</v>
      </c>
      <c r="F123" s="15">
        <v>2</v>
      </c>
      <c r="G123" s="15">
        <v>0</v>
      </c>
      <c r="H123" s="15">
        <v>0</v>
      </c>
      <c r="I123" s="15">
        <v>5</v>
      </c>
      <c r="J123" s="15">
        <v>9</v>
      </c>
      <c r="K123" s="15">
        <v>24</v>
      </c>
      <c r="L123" s="15">
        <v>35</v>
      </c>
      <c r="M123" s="15">
        <v>13</v>
      </c>
      <c r="N123" s="15">
        <v>2</v>
      </c>
      <c r="O123" s="15">
        <v>0</v>
      </c>
      <c r="P123" s="15">
        <v>0</v>
      </c>
      <c r="Q123" s="15">
        <v>0</v>
      </c>
      <c r="R123" s="16">
        <f t="shared" si="7"/>
        <v>91</v>
      </c>
    </row>
    <row r="124" spans="1:18" x14ac:dyDescent="0.2">
      <c r="A124" s="12">
        <f t="shared" si="5"/>
        <v>42596</v>
      </c>
      <c r="B124" s="13">
        <f t="shared" si="6"/>
        <v>5.0000000000000009</v>
      </c>
      <c r="C124" s="14">
        <v>0</v>
      </c>
      <c r="D124" s="15">
        <v>0</v>
      </c>
      <c r="E124" s="15">
        <v>0</v>
      </c>
      <c r="F124" s="15">
        <v>0</v>
      </c>
      <c r="G124" s="15">
        <v>0</v>
      </c>
      <c r="H124" s="15">
        <v>2</v>
      </c>
      <c r="I124" s="15">
        <v>5</v>
      </c>
      <c r="J124" s="15">
        <v>17</v>
      </c>
      <c r="K124" s="15">
        <v>25</v>
      </c>
      <c r="L124" s="15">
        <v>24</v>
      </c>
      <c r="M124" s="15">
        <v>8</v>
      </c>
      <c r="N124" s="15">
        <v>0</v>
      </c>
      <c r="O124" s="15">
        <v>0</v>
      </c>
      <c r="P124" s="15">
        <v>0</v>
      </c>
      <c r="Q124" s="15">
        <v>0</v>
      </c>
      <c r="R124" s="16">
        <f t="shared" si="7"/>
        <v>81</v>
      </c>
    </row>
    <row r="125" spans="1:18" x14ac:dyDescent="0.2">
      <c r="A125" s="12">
        <f t="shared" si="5"/>
        <v>42596.041666666664</v>
      </c>
      <c r="B125" s="13">
        <f t="shared" si="6"/>
        <v>5.0416666666666679</v>
      </c>
      <c r="C125" s="14">
        <v>0</v>
      </c>
      <c r="D125" s="15">
        <v>0</v>
      </c>
      <c r="E125" s="15">
        <v>2</v>
      </c>
      <c r="F125" s="15">
        <v>0</v>
      </c>
      <c r="G125" s="15">
        <v>1</v>
      </c>
      <c r="H125" s="15">
        <v>0</v>
      </c>
      <c r="I125" s="15">
        <v>1</v>
      </c>
      <c r="J125" s="15">
        <v>9</v>
      </c>
      <c r="K125" s="15">
        <v>19</v>
      </c>
      <c r="L125" s="15">
        <v>7</v>
      </c>
      <c r="M125" s="15">
        <v>1</v>
      </c>
      <c r="N125" s="15">
        <v>1</v>
      </c>
      <c r="O125" s="15">
        <v>0</v>
      </c>
      <c r="P125" s="15">
        <v>0</v>
      </c>
      <c r="Q125" s="15">
        <v>0</v>
      </c>
      <c r="R125" s="16">
        <f t="shared" si="7"/>
        <v>41</v>
      </c>
    </row>
    <row r="126" spans="1:18" x14ac:dyDescent="0.2">
      <c r="A126" s="12">
        <f t="shared" si="5"/>
        <v>42596.083333333336</v>
      </c>
      <c r="B126" s="13">
        <f t="shared" si="6"/>
        <v>5.0833333333333348</v>
      </c>
      <c r="C126" s="14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2</v>
      </c>
      <c r="J126" s="15">
        <v>2</v>
      </c>
      <c r="K126" s="15">
        <v>13</v>
      </c>
      <c r="L126" s="15">
        <v>5</v>
      </c>
      <c r="M126" s="15">
        <v>1</v>
      </c>
      <c r="N126" s="15">
        <v>0</v>
      </c>
      <c r="O126" s="15">
        <v>0</v>
      </c>
      <c r="P126" s="15">
        <v>0</v>
      </c>
      <c r="Q126" s="15">
        <v>0</v>
      </c>
      <c r="R126" s="16">
        <f t="shared" si="7"/>
        <v>23</v>
      </c>
    </row>
    <row r="127" spans="1:18" x14ac:dyDescent="0.2">
      <c r="A127" s="12">
        <f t="shared" si="5"/>
        <v>42596.125</v>
      </c>
      <c r="B127" s="13">
        <f t="shared" si="6"/>
        <v>5.1250000000000018</v>
      </c>
      <c r="C127" s="14">
        <v>0</v>
      </c>
      <c r="D127" s="15">
        <v>0</v>
      </c>
      <c r="E127" s="15">
        <v>1</v>
      </c>
      <c r="F127" s="15">
        <v>0</v>
      </c>
      <c r="G127" s="15">
        <v>0</v>
      </c>
      <c r="H127" s="15">
        <v>0</v>
      </c>
      <c r="I127" s="15">
        <v>1</v>
      </c>
      <c r="J127" s="15">
        <v>6</v>
      </c>
      <c r="K127" s="15">
        <v>5</v>
      </c>
      <c r="L127" s="15">
        <v>4</v>
      </c>
      <c r="M127" s="15">
        <v>3</v>
      </c>
      <c r="N127" s="15">
        <v>0</v>
      </c>
      <c r="O127" s="15">
        <v>0</v>
      </c>
      <c r="P127" s="15">
        <v>0</v>
      </c>
      <c r="Q127" s="15">
        <v>0</v>
      </c>
      <c r="R127" s="16">
        <f t="shared" si="7"/>
        <v>20</v>
      </c>
    </row>
    <row r="128" spans="1:18" x14ac:dyDescent="0.2">
      <c r="A128" s="12">
        <f t="shared" si="5"/>
        <v>42596.166666666664</v>
      </c>
      <c r="B128" s="13">
        <f t="shared" si="6"/>
        <v>5.1666666666666687</v>
      </c>
      <c r="C128" s="14">
        <v>0</v>
      </c>
      <c r="D128" s="15">
        <v>0</v>
      </c>
      <c r="E128" s="15">
        <v>1</v>
      </c>
      <c r="F128" s="15">
        <v>0</v>
      </c>
      <c r="G128" s="15">
        <v>0</v>
      </c>
      <c r="H128" s="15">
        <v>1</v>
      </c>
      <c r="I128" s="15">
        <v>1</v>
      </c>
      <c r="J128" s="15">
        <v>6</v>
      </c>
      <c r="K128" s="15">
        <v>10</v>
      </c>
      <c r="L128" s="15">
        <v>7</v>
      </c>
      <c r="M128" s="15">
        <v>3</v>
      </c>
      <c r="N128" s="15">
        <v>0</v>
      </c>
      <c r="O128" s="15">
        <v>0</v>
      </c>
      <c r="P128" s="15">
        <v>0</v>
      </c>
      <c r="Q128" s="15">
        <v>0</v>
      </c>
      <c r="R128" s="16">
        <f t="shared" si="7"/>
        <v>29</v>
      </c>
    </row>
    <row r="129" spans="1:18" x14ac:dyDescent="0.2">
      <c r="A129" s="12">
        <f t="shared" si="5"/>
        <v>42596.208333333336</v>
      </c>
      <c r="B129" s="13">
        <f t="shared" si="6"/>
        <v>5.2083333333333357</v>
      </c>
      <c r="C129" s="14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1</v>
      </c>
      <c r="I129" s="15">
        <v>0</v>
      </c>
      <c r="J129" s="15">
        <v>11</v>
      </c>
      <c r="K129" s="15">
        <v>28</v>
      </c>
      <c r="L129" s="15">
        <v>16</v>
      </c>
      <c r="M129" s="15">
        <v>10</v>
      </c>
      <c r="N129" s="15">
        <v>0</v>
      </c>
      <c r="O129" s="15">
        <v>1</v>
      </c>
      <c r="P129" s="15">
        <v>0</v>
      </c>
      <c r="Q129" s="15">
        <v>0</v>
      </c>
      <c r="R129" s="16">
        <f t="shared" si="7"/>
        <v>67</v>
      </c>
    </row>
    <row r="130" spans="1:18" x14ac:dyDescent="0.2">
      <c r="A130" s="12">
        <f t="shared" si="5"/>
        <v>42596.25</v>
      </c>
      <c r="B130" s="13">
        <f t="shared" si="6"/>
        <v>5.2500000000000027</v>
      </c>
      <c r="C130" s="14">
        <v>0</v>
      </c>
      <c r="D130" s="15">
        <v>0</v>
      </c>
      <c r="E130" s="15">
        <v>0</v>
      </c>
      <c r="F130" s="15">
        <v>1</v>
      </c>
      <c r="G130" s="15">
        <v>0</v>
      </c>
      <c r="H130" s="15">
        <v>1</v>
      </c>
      <c r="I130" s="15">
        <v>3</v>
      </c>
      <c r="J130" s="15">
        <v>21</v>
      </c>
      <c r="K130" s="15">
        <v>46</v>
      </c>
      <c r="L130" s="15">
        <v>49</v>
      </c>
      <c r="M130" s="15">
        <v>19</v>
      </c>
      <c r="N130" s="15">
        <v>0</v>
      </c>
      <c r="O130" s="15">
        <v>0</v>
      </c>
      <c r="P130" s="15">
        <v>0</v>
      </c>
      <c r="Q130" s="15">
        <v>0</v>
      </c>
      <c r="R130" s="16">
        <f t="shared" si="7"/>
        <v>140</v>
      </c>
    </row>
    <row r="131" spans="1:18" x14ac:dyDescent="0.2">
      <c r="A131" s="12">
        <f t="shared" si="5"/>
        <v>42596.291666666664</v>
      </c>
      <c r="B131" s="13">
        <f t="shared" si="6"/>
        <v>5.2916666666666696</v>
      </c>
      <c r="C131" s="14">
        <v>0</v>
      </c>
      <c r="D131" s="15">
        <v>1</v>
      </c>
      <c r="E131" s="15">
        <v>1</v>
      </c>
      <c r="F131" s="15">
        <v>1</v>
      </c>
      <c r="G131" s="15">
        <v>0</v>
      </c>
      <c r="H131" s="15">
        <v>0</v>
      </c>
      <c r="I131" s="15">
        <v>8</v>
      </c>
      <c r="J131" s="15">
        <v>20</v>
      </c>
      <c r="K131" s="15">
        <v>78</v>
      </c>
      <c r="L131" s="15">
        <v>71</v>
      </c>
      <c r="M131" s="15">
        <v>22</v>
      </c>
      <c r="N131" s="15">
        <v>1</v>
      </c>
      <c r="O131" s="15">
        <v>0</v>
      </c>
      <c r="P131" s="15">
        <v>0</v>
      </c>
      <c r="Q131" s="15">
        <v>0</v>
      </c>
      <c r="R131" s="16">
        <f t="shared" si="7"/>
        <v>203</v>
      </c>
    </row>
    <row r="132" spans="1:18" x14ac:dyDescent="0.2">
      <c r="A132" s="12">
        <f t="shared" si="5"/>
        <v>42596.333333333336</v>
      </c>
      <c r="B132" s="13">
        <f t="shared" si="6"/>
        <v>5.3333333333333366</v>
      </c>
      <c r="C132" s="14">
        <v>0</v>
      </c>
      <c r="D132" s="15">
        <v>1</v>
      </c>
      <c r="E132" s="15">
        <v>1</v>
      </c>
      <c r="F132" s="15">
        <v>3</v>
      </c>
      <c r="G132" s="15">
        <v>0</v>
      </c>
      <c r="H132" s="15">
        <v>2</v>
      </c>
      <c r="I132" s="15">
        <v>15</v>
      </c>
      <c r="J132" s="15">
        <v>64</v>
      </c>
      <c r="K132" s="15">
        <v>115</v>
      </c>
      <c r="L132" s="15">
        <v>98</v>
      </c>
      <c r="M132" s="15">
        <v>20</v>
      </c>
      <c r="N132" s="15">
        <v>2</v>
      </c>
      <c r="O132" s="15">
        <v>0</v>
      </c>
      <c r="P132" s="15">
        <v>0</v>
      </c>
      <c r="Q132" s="15">
        <v>0</v>
      </c>
      <c r="R132" s="16">
        <f t="shared" si="7"/>
        <v>321</v>
      </c>
    </row>
    <row r="133" spans="1:18" x14ac:dyDescent="0.2">
      <c r="A133" s="12">
        <f t="shared" si="5"/>
        <v>42596.375</v>
      </c>
      <c r="B133" s="13">
        <f t="shared" si="6"/>
        <v>5.3750000000000036</v>
      </c>
      <c r="C133" s="14">
        <v>0</v>
      </c>
      <c r="D133" s="15">
        <v>0</v>
      </c>
      <c r="E133" s="15">
        <v>4</v>
      </c>
      <c r="F133" s="15">
        <v>6</v>
      </c>
      <c r="G133" s="15">
        <v>2</v>
      </c>
      <c r="H133" s="15">
        <v>8</v>
      </c>
      <c r="I133" s="15">
        <v>24</v>
      </c>
      <c r="J133" s="15">
        <v>81</v>
      </c>
      <c r="K133" s="15">
        <v>203</v>
      </c>
      <c r="L133" s="15">
        <v>135</v>
      </c>
      <c r="M133" s="15">
        <v>27</v>
      </c>
      <c r="N133" s="15">
        <v>1</v>
      </c>
      <c r="O133" s="15">
        <v>0</v>
      </c>
      <c r="P133" s="15">
        <v>0</v>
      </c>
      <c r="Q133" s="15">
        <v>0</v>
      </c>
      <c r="R133" s="16">
        <f t="shared" si="7"/>
        <v>491</v>
      </c>
    </row>
    <row r="134" spans="1:18" x14ac:dyDescent="0.2">
      <c r="A134" s="12">
        <f t="shared" si="5"/>
        <v>42596.416666666664</v>
      </c>
      <c r="B134" s="13">
        <f t="shared" si="6"/>
        <v>5.4166666666666705</v>
      </c>
      <c r="C134" s="14">
        <v>0</v>
      </c>
      <c r="D134" s="15">
        <v>0</v>
      </c>
      <c r="E134" s="15">
        <v>6</v>
      </c>
      <c r="F134" s="15">
        <v>3</v>
      </c>
      <c r="G134" s="15">
        <v>1</v>
      </c>
      <c r="H134" s="15">
        <v>4</v>
      </c>
      <c r="I134" s="15">
        <v>18</v>
      </c>
      <c r="J134" s="15">
        <v>90</v>
      </c>
      <c r="K134" s="15">
        <v>272</v>
      </c>
      <c r="L134" s="15">
        <v>149</v>
      </c>
      <c r="M134" s="15">
        <v>35</v>
      </c>
      <c r="N134" s="15">
        <v>3</v>
      </c>
      <c r="O134" s="15">
        <v>0</v>
      </c>
      <c r="P134" s="15">
        <v>0</v>
      </c>
      <c r="Q134" s="15">
        <v>0</v>
      </c>
      <c r="R134" s="16">
        <f t="shared" si="7"/>
        <v>581</v>
      </c>
    </row>
    <row r="135" spans="1:18" x14ac:dyDescent="0.2">
      <c r="A135" s="12">
        <f t="shared" si="5"/>
        <v>42596.458333333336</v>
      </c>
      <c r="B135" s="13">
        <f t="shared" si="6"/>
        <v>5.4583333333333375</v>
      </c>
      <c r="C135" s="14">
        <v>0</v>
      </c>
      <c r="D135" s="15">
        <v>1</v>
      </c>
      <c r="E135" s="15">
        <v>6</v>
      </c>
      <c r="F135" s="15">
        <v>5</v>
      </c>
      <c r="G135" s="15">
        <v>3</v>
      </c>
      <c r="H135" s="15">
        <v>2</v>
      </c>
      <c r="I135" s="15">
        <v>19</v>
      </c>
      <c r="J135" s="15">
        <v>117</v>
      </c>
      <c r="K135" s="15">
        <v>300</v>
      </c>
      <c r="L135" s="15">
        <v>150</v>
      </c>
      <c r="M135" s="15">
        <v>33</v>
      </c>
      <c r="N135" s="15">
        <v>1</v>
      </c>
      <c r="O135" s="15">
        <v>0</v>
      </c>
      <c r="P135" s="15">
        <v>0</v>
      </c>
      <c r="Q135" s="15">
        <v>0</v>
      </c>
      <c r="R135" s="16">
        <f t="shared" si="7"/>
        <v>637</v>
      </c>
    </row>
    <row r="136" spans="1:18" x14ac:dyDescent="0.2">
      <c r="A136" s="12">
        <f t="shared" si="5"/>
        <v>42596.5</v>
      </c>
      <c r="B136" s="13">
        <f t="shared" si="6"/>
        <v>5.5000000000000044</v>
      </c>
      <c r="C136" s="14">
        <v>0</v>
      </c>
      <c r="D136" s="15">
        <v>0</v>
      </c>
      <c r="E136" s="15">
        <v>3</v>
      </c>
      <c r="F136" s="15">
        <v>6</v>
      </c>
      <c r="G136" s="15">
        <v>1</v>
      </c>
      <c r="H136" s="15">
        <v>0</v>
      </c>
      <c r="I136" s="15">
        <v>34</v>
      </c>
      <c r="J136" s="15">
        <v>198</v>
      </c>
      <c r="K136" s="15">
        <v>279</v>
      </c>
      <c r="L136" s="15">
        <v>142</v>
      </c>
      <c r="M136" s="15">
        <v>27</v>
      </c>
      <c r="N136" s="15">
        <v>1</v>
      </c>
      <c r="O136" s="15">
        <v>1</v>
      </c>
      <c r="P136" s="15">
        <v>0</v>
      </c>
      <c r="Q136" s="15">
        <v>0</v>
      </c>
      <c r="R136" s="16">
        <f t="shared" si="7"/>
        <v>692</v>
      </c>
    </row>
    <row r="137" spans="1:18" x14ac:dyDescent="0.2">
      <c r="A137" s="12">
        <f t="shared" si="5"/>
        <v>42596.541666666664</v>
      </c>
      <c r="B137" s="13">
        <f t="shared" si="6"/>
        <v>5.5416666666666714</v>
      </c>
      <c r="C137" s="14">
        <v>0</v>
      </c>
      <c r="D137" s="15">
        <v>0</v>
      </c>
      <c r="E137" s="15">
        <v>4</v>
      </c>
      <c r="F137" s="15">
        <v>11</v>
      </c>
      <c r="G137" s="15">
        <v>1</v>
      </c>
      <c r="H137" s="15">
        <v>4</v>
      </c>
      <c r="I137" s="15">
        <v>24</v>
      </c>
      <c r="J137" s="15">
        <v>107</v>
      </c>
      <c r="K137" s="15">
        <v>282</v>
      </c>
      <c r="L137" s="15">
        <v>167</v>
      </c>
      <c r="M137" s="15">
        <v>34</v>
      </c>
      <c r="N137" s="15">
        <v>3</v>
      </c>
      <c r="O137" s="15">
        <v>0</v>
      </c>
      <c r="P137" s="15">
        <v>0</v>
      </c>
      <c r="Q137" s="15">
        <v>0</v>
      </c>
      <c r="R137" s="16">
        <f t="shared" si="7"/>
        <v>637</v>
      </c>
    </row>
    <row r="138" spans="1:18" x14ac:dyDescent="0.2">
      <c r="A138" s="12">
        <f t="shared" si="5"/>
        <v>42596.583333333336</v>
      </c>
      <c r="B138" s="13">
        <f t="shared" si="6"/>
        <v>5.5833333333333384</v>
      </c>
      <c r="C138" s="14">
        <v>0</v>
      </c>
      <c r="D138" s="15">
        <v>1</v>
      </c>
      <c r="E138" s="15">
        <v>5</v>
      </c>
      <c r="F138" s="15">
        <v>6</v>
      </c>
      <c r="G138" s="15">
        <v>0</v>
      </c>
      <c r="H138" s="15">
        <v>1</v>
      </c>
      <c r="I138" s="15">
        <v>17</v>
      </c>
      <c r="J138" s="15">
        <v>92</v>
      </c>
      <c r="K138" s="15">
        <v>227</v>
      </c>
      <c r="L138" s="15">
        <v>177</v>
      </c>
      <c r="M138" s="15">
        <v>44</v>
      </c>
      <c r="N138" s="15">
        <v>1</v>
      </c>
      <c r="O138" s="15">
        <v>0</v>
      </c>
      <c r="P138" s="15">
        <v>0</v>
      </c>
      <c r="Q138" s="15">
        <v>0</v>
      </c>
      <c r="R138" s="16">
        <f t="shared" si="7"/>
        <v>571</v>
      </c>
    </row>
    <row r="139" spans="1:18" x14ac:dyDescent="0.2">
      <c r="A139" s="12">
        <f t="shared" si="5"/>
        <v>42596.625</v>
      </c>
      <c r="B139" s="13">
        <f t="shared" si="6"/>
        <v>5.6250000000000053</v>
      </c>
      <c r="C139" s="14">
        <v>0</v>
      </c>
      <c r="D139" s="15">
        <v>0</v>
      </c>
      <c r="E139" s="15">
        <v>3</v>
      </c>
      <c r="F139" s="15">
        <v>6</v>
      </c>
      <c r="G139" s="15">
        <v>1</v>
      </c>
      <c r="H139" s="15">
        <v>3</v>
      </c>
      <c r="I139" s="15">
        <v>8</v>
      </c>
      <c r="J139" s="15">
        <v>73</v>
      </c>
      <c r="K139" s="15">
        <v>202</v>
      </c>
      <c r="L139" s="15">
        <v>141</v>
      </c>
      <c r="M139" s="15">
        <v>45</v>
      </c>
      <c r="N139" s="15">
        <v>7</v>
      </c>
      <c r="O139" s="15">
        <v>0</v>
      </c>
      <c r="P139" s="15">
        <v>0</v>
      </c>
      <c r="Q139" s="15">
        <v>0</v>
      </c>
      <c r="R139" s="16">
        <f t="shared" si="7"/>
        <v>489</v>
      </c>
    </row>
    <row r="140" spans="1:18" x14ac:dyDescent="0.2">
      <c r="A140" s="12">
        <f t="shared" si="5"/>
        <v>42596.666666666664</v>
      </c>
      <c r="B140" s="13">
        <f t="shared" si="6"/>
        <v>5.6666666666666723</v>
      </c>
      <c r="C140" s="14">
        <v>0</v>
      </c>
      <c r="D140" s="15">
        <v>0</v>
      </c>
      <c r="E140" s="15">
        <v>2</v>
      </c>
      <c r="F140" s="15">
        <v>2</v>
      </c>
      <c r="G140" s="15">
        <v>0</v>
      </c>
      <c r="H140" s="15">
        <v>1</v>
      </c>
      <c r="I140" s="15">
        <v>18</v>
      </c>
      <c r="J140" s="15">
        <v>90</v>
      </c>
      <c r="K140" s="15">
        <v>227</v>
      </c>
      <c r="L140" s="15">
        <v>138</v>
      </c>
      <c r="M140" s="15">
        <v>40</v>
      </c>
      <c r="N140" s="15">
        <v>0</v>
      </c>
      <c r="O140" s="15">
        <v>0</v>
      </c>
      <c r="P140" s="15">
        <v>0</v>
      </c>
      <c r="Q140" s="15">
        <v>0</v>
      </c>
      <c r="R140" s="16">
        <f t="shared" si="7"/>
        <v>518</v>
      </c>
    </row>
    <row r="141" spans="1:18" x14ac:dyDescent="0.2">
      <c r="A141" s="12">
        <f t="shared" si="5"/>
        <v>42596.708333333336</v>
      </c>
      <c r="B141" s="13">
        <f t="shared" si="6"/>
        <v>5.7083333333333393</v>
      </c>
      <c r="C141" s="14">
        <v>0</v>
      </c>
      <c r="D141" s="15">
        <v>0</v>
      </c>
      <c r="E141" s="15">
        <v>1</v>
      </c>
      <c r="F141" s="15">
        <v>2</v>
      </c>
      <c r="G141" s="15">
        <v>2</v>
      </c>
      <c r="H141" s="15">
        <v>3</v>
      </c>
      <c r="I141" s="15">
        <v>9</v>
      </c>
      <c r="J141" s="15">
        <v>55</v>
      </c>
      <c r="K141" s="15">
        <v>178</v>
      </c>
      <c r="L141" s="15">
        <v>150</v>
      </c>
      <c r="M141" s="15">
        <v>29</v>
      </c>
      <c r="N141" s="15">
        <v>1</v>
      </c>
      <c r="O141" s="15">
        <v>0</v>
      </c>
      <c r="P141" s="15">
        <v>0</v>
      </c>
      <c r="Q141" s="15">
        <v>0</v>
      </c>
      <c r="R141" s="16">
        <f t="shared" si="7"/>
        <v>430</v>
      </c>
    </row>
    <row r="142" spans="1:18" x14ac:dyDescent="0.2">
      <c r="A142" s="12">
        <f t="shared" si="5"/>
        <v>42596.75</v>
      </c>
      <c r="B142" s="13">
        <f t="shared" si="6"/>
        <v>5.7500000000000062</v>
      </c>
      <c r="C142" s="14">
        <v>0</v>
      </c>
      <c r="D142" s="15">
        <v>0</v>
      </c>
      <c r="E142" s="15">
        <v>4</v>
      </c>
      <c r="F142" s="15">
        <v>2</v>
      </c>
      <c r="G142" s="15">
        <v>0</v>
      </c>
      <c r="H142" s="15">
        <v>0</v>
      </c>
      <c r="I142" s="15">
        <v>11</v>
      </c>
      <c r="J142" s="15">
        <v>36</v>
      </c>
      <c r="K142" s="15">
        <v>136</v>
      </c>
      <c r="L142" s="15">
        <v>137</v>
      </c>
      <c r="M142" s="15">
        <v>36</v>
      </c>
      <c r="N142" s="15">
        <v>2</v>
      </c>
      <c r="O142" s="15">
        <v>0</v>
      </c>
      <c r="P142" s="15">
        <v>0</v>
      </c>
      <c r="Q142" s="15">
        <v>0</v>
      </c>
      <c r="R142" s="16">
        <f t="shared" si="7"/>
        <v>364</v>
      </c>
    </row>
    <row r="143" spans="1:18" x14ac:dyDescent="0.2">
      <c r="A143" s="12">
        <f t="shared" si="5"/>
        <v>42596.791666666664</v>
      </c>
      <c r="B143" s="13">
        <f t="shared" si="6"/>
        <v>5.7916666666666732</v>
      </c>
      <c r="C143" s="14">
        <v>0</v>
      </c>
      <c r="D143" s="15">
        <v>0</v>
      </c>
      <c r="E143" s="15">
        <v>4</v>
      </c>
      <c r="F143" s="15">
        <v>3</v>
      </c>
      <c r="G143" s="15">
        <v>0</v>
      </c>
      <c r="H143" s="15">
        <v>3</v>
      </c>
      <c r="I143" s="15">
        <v>8</v>
      </c>
      <c r="J143" s="15">
        <v>46</v>
      </c>
      <c r="K143" s="15">
        <v>101</v>
      </c>
      <c r="L143" s="15">
        <v>97</v>
      </c>
      <c r="M143" s="15">
        <v>19</v>
      </c>
      <c r="N143" s="15">
        <v>2</v>
      </c>
      <c r="O143" s="15">
        <v>0</v>
      </c>
      <c r="P143" s="15">
        <v>0</v>
      </c>
      <c r="Q143" s="15">
        <v>0</v>
      </c>
      <c r="R143" s="16">
        <f t="shared" si="7"/>
        <v>283</v>
      </c>
    </row>
    <row r="144" spans="1:18" x14ac:dyDescent="0.2">
      <c r="A144" s="12">
        <f t="shared" si="5"/>
        <v>42596.833333333336</v>
      </c>
      <c r="B144" s="13">
        <f t="shared" si="6"/>
        <v>5.8333333333333401</v>
      </c>
      <c r="C144" s="14">
        <v>0</v>
      </c>
      <c r="D144" s="15">
        <v>0</v>
      </c>
      <c r="E144" s="15">
        <v>3</v>
      </c>
      <c r="F144" s="15">
        <v>2</v>
      </c>
      <c r="G144" s="15">
        <v>0</v>
      </c>
      <c r="H144" s="15">
        <v>2</v>
      </c>
      <c r="I144" s="15">
        <v>12</v>
      </c>
      <c r="J144" s="15">
        <v>39</v>
      </c>
      <c r="K144" s="15">
        <v>91</v>
      </c>
      <c r="L144" s="15">
        <v>60</v>
      </c>
      <c r="M144" s="15">
        <v>11</v>
      </c>
      <c r="N144" s="15">
        <v>0</v>
      </c>
      <c r="O144" s="15">
        <v>0</v>
      </c>
      <c r="P144" s="15">
        <v>0</v>
      </c>
      <c r="Q144" s="15">
        <v>0</v>
      </c>
      <c r="R144" s="16">
        <f t="shared" si="7"/>
        <v>220</v>
      </c>
    </row>
    <row r="145" spans="1:18" x14ac:dyDescent="0.2">
      <c r="A145" s="12">
        <f t="shared" si="5"/>
        <v>42596.875</v>
      </c>
      <c r="B145" s="13">
        <f t="shared" si="6"/>
        <v>5.8750000000000071</v>
      </c>
      <c r="C145" s="14">
        <v>0</v>
      </c>
      <c r="D145" s="15">
        <v>0</v>
      </c>
      <c r="E145" s="15">
        <v>2</v>
      </c>
      <c r="F145" s="15">
        <v>1</v>
      </c>
      <c r="G145" s="15">
        <v>0</v>
      </c>
      <c r="H145" s="15">
        <v>2</v>
      </c>
      <c r="I145" s="15">
        <v>2</v>
      </c>
      <c r="J145" s="15">
        <v>22</v>
      </c>
      <c r="K145" s="15">
        <v>77</v>
      </c>
      <c r="L145" s="15">
        <v>43</v>
      </c>
      <c r="M145" s="15">
        <v>15</v>
      </c>
      <c r="N145" s="15">
        <v>0</v>
      </c>
      <c r="O145" s="15">
        <v>0</v>
      </c>
      <c r="P145" s="15">
        <v>0</v>
      </c>
      <c r="Q145" s="15">
        <v>0</v>
      </c>
      <c r="R145" s="16">
        <f t="shared" si="7"/>
        <v>164</v>
      </c>
    </row>
    <row r="146" spans="1:18" x14ac:dyDescent="0.2">
      <c r="A146" s="12">
        <f t="shared" si="5"/>
        <v>42596.916666666664</v>
      </c>
      <c r="B146" s="13">
        <f t="shared" si="6"/>
        <v>5.9166666666666741</v>
      </c>
      <c r="C146" s="14">
        <v>0</v>
      </c>
      <c r="D146" s="15">
        <v>0</v>
      </c>
      <c r="E146" s="15">
        <v>1</v>
      </c>
      <c r="F146" s="15">
        <v>1</v>
      </c>
      <c r="G146" s="15">
        <v>0</v>
      </c>
      <c r="H146" s="15">
        <v>0</v>
      </c>
      <c r="I146" s="15">
        <v>3</v>
      </c>
      <c r="J146" s="15">
        <v>21</v>
      </c>
      <c r="K146" s="15">
        <v>43</v>
      </c>
      <c r="L146" s="15">
        <v>34</v>
      </c>
      <c r="M146" s="15">
        <v>9</v>
      </c>
      <c r="N146" s="15">
        <v>1</v>
      </c>
      <c r="O146" s="15">
        <v>0</v>
      </c>
      <c r="P146" s="15">
        <v>0</v>
      </c>
      <c r="Q146" s="15">
        <v>0</v>
      </c>
      <c r="R146" s="16">
        <f t="shared" si="7"/>
        <v>113</v>
      </c>
    </row>
    <row r="147" spans="1:18" x14ac:dyDescent="0.2">
      <c r="A147" s="12">
        <f t="shared" si="5"/>
        <v>42596.958333333336</v>
      </c>
      <c r="B147" s="13">
        <f t="shared" si="6"/>
        <v>5.958333333333341</v>
      </c>
      <c r="C147" s="14">
        <v>0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3</v>
      </c>
      <c r="J147" s="15">
        <v>18</v>
      </c>
      <c r="K147" s="15">
        <v>31</v>
      </c>
      <c r="L147" s="15">
        <v>12</v>
      </c>
      <c r="M147" s="15">
        <v>4</v>
      </c>
      <c r="N147" s="15">
        <v>0</v>
      </c>
      <c r="O147" s="15">
        <v>0</v>
      </c>
      <c r="P147" s="15">
        <v>0</v>
      </c>
      <c r="Q147" s="15">
        <v>0</v>
      </c>
      <c r="R147" s="16">
        <f t="shared" si="7"/>
        <v>68</v>
      </c>
    </row>
    <row r="148" spans="1:18" x14ac:dyDescent="0.2">
      <c r="A148" s="12">
        <f t="shared" si="5"/>
        <v>42597</v>
      </c>
      <c r="B148" s="13">
        <f t="shared" si="6"/>
        <v>6.000000000000008</v>
      </c>
      <c r="C148" s="14">
        <v>0</v>
      </c>
      <c r="D148" s="15">
        <v>0</v>
      </c>
      <c r="E148" s="15">
        <v>1</v>
      </c>
      <c r="F148" s="15">
        <v>0</v>
      </c>
      <c r="G148" s="15">
        <v>0</v>
      </c>
      <c r="H148" s="15">
        <v>0</v>
      </c>
      <c r="I148" s="15">
        <v>1</v>
      </c>
      <c r="J148" s="15">
        <v>6</v>
      </c>
      <c r="K148" s="15">
        <v>21</v>
      </c>
      <c r="L148" s="15">
        <v>17</v>
      </c>
      <c r="M148" s="15">
        <v>4</v>
      </c>
      <c r="N148" s="15">
        <v>0</v>
      </c>
      <c r="O148" s="15">
        <v>0</v>
      </c>
      <c r="P148" s="15">
        <v>0</v>
      </c>
      <c r="Q148" s="15">
        <v>0</v>
      </c>
      <c r="R148" s="16">
        <f t="shared" si="7"/>
        <v>50</v>
      </c>
    </row>
    <row r="149" spans="1:18" x14ac:dyDescent="0.2">
      <c r="A149" s="12">
        <f t="shared" si="5"/>
        <v>42597.041666666664</v>
      </c>
      <c r="B149" s="13">
        <f t="shared" si="6"/>
        <v>6.041666666666675</v>
      </c>
      <c r="C149" s="14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1</v>
      </c>
      <c r="J149" s="15">
        <v>7</v>
      </c>
      <c r="K149" s="15">
        <v>7</v>
      </c>
      <c r="L149" s="15">
        <v>5</v>
      </c>
      <c r="M149" s="15">
        <v>2</v>
      </c>
      <c r="N149" s="15">
        <v>0</v>
      </c>
      <c r="O149" s="15">
        <v>0</v>
      </c>
      <c r="P149" s="15">
        <v>0</v>
      </c>
      <c r="Q149" s="15">
        <v>0</v>
      </c>
      <c r="R149" s="16">
        <f t="shared" si="7"/>
        <v>22</v>
      </c>
    </row>
    <row r="150" spans="1:18" x14ac:dyDescent="0.2">
      <c r="A150" s="12">
        <f t="shared" si="5"/>
        <v>42597.083333333336</v>
      </c>
      <c r="B150" s="13">
        <f t="shared" si="6"/>
        <v>6.0833333333333419</v>
      </c>
      <c r="C150" s="14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1</v>
      </c>
      <c r="J150" s="15">
        <v>7</v>
      </c>
      <c r="K150" s="15">
        <v>10</v>
      </c>
      <c r="L150" s="15">
        <v>4</v>
      </c>
      <c r="M150" s="15">
        <v>1</v>
      </c>
      <c r="N150" s="15">
        <v>0</v>
      </c>
      <c r="O150" s="15">
        <v>0</v>
      </c>
      <c r="P150" s="15">
        <v>0</v>
      </c>
      <c r="Q150" s="15">
        <v>0</v>
      </c>
      <c r="R150" s="16">
        <f t="shared" si="7"/>
        <v>23</v>
      </c>
    </row>
    <row r="151" spans="1:18" x14ac:dyDescent="0.2">
      <c r="A151" s="12">
        <f t="shared" si="5"/>
        <v>42597.125</v>
      </c>
      <c r="B151" s="13">
        <f t="shared" si="6"/>
        <v>6.1250000000000089</v>
      </c>
      <c r="C151" s="14">
        <v>0</v>
      </c>
      <c r="D151" s="15">
        <v>0</v>
      </c>
      <c r="E151" s="15">
        <v>0</v>
      </c>
      <c r="F151" s="15">
        <v>0</v>
      </c>
      <c r="G151" s="15">
        <v>0</v>
      </c>
      <c r="H151" s="15">
        <v>1</v>
      </c>
      <c r="I151" s="15">
        <v>1</v>
      </c>
      <c r="J151" s="15">
        <v>4</v>
      </c>
      <c r="K151" s="15">
        <v>7</v>
      </c>
      <c r="L151" s="15">
        <v>5</v>
      </c>
      <c r="M151" s="15">
        <v>1</v>
      </c>
      <c r="N151" s="15">
        <v>0</v>
      </c>
      <c r="O151" s="15">
        <v>0</v>
      </c>
      <c r="P151" s="15">
        <v>0</v>
      </c>
      <c r="Q151" s="15">
        <v>0</v>
      </c>
      <c r="R151" s="16">
        <f t="shared" si="7"/>
        <v>19</v>
      </c>
    </row>
    <row r="152" spans="1:18" x14ac:dyDescent="0.2">
      <c r="A152" s="12">
        <f t="shared" si="5"/>
        <v>42597.166666666664</v>
      </c>
      <c r="B152" s="13">
        <f t="shared" si="6"/>
        <v>6.1666666666666758</v>
      </c>
      <c r="C152" s="14">
        <v>0</v>
      </c>
      <c r="D152" s="15">
        <v>0</v>
      </c>
      <c r="E152" s="15">
        <v>0</v>
      </c>
      <c r="F152" s="15">
        <v>0</v>
      </c>
      <c r="G152" s="15">
        <v>1</v>
      </c>
      <c r="H152" s="15">
        <v>0</v>
      </c>
      <c r="I152" s="15">
        <v>2</v>
      </c>
      <c r="J152" s="15">
        <v>7</v>
      </c>
      <c r="K152" s="15">
        <v>23</v>
      </c>
      <c r="L152" s="15">
        <v>18</v>
      </c>
      <c r="M152" s="15">
        <v>5</v>
      </c>
      <c r="N152" s="15">
        <v>1</v>
      </c>
      <c r="O152" s="15">
        <v>0</v>
      </c>
      <c r="P152" s="15">
        <v>0</v>
      </c>
      <c r="Q152" s="15">
        <v>0</v>
      </c>
      <c r="R152" s="16">
        <f t="shared" si="7"/>
        <v>57</v>
      </c>
    </row>
    <row r="153" spans="1:18" x14ac:dyDescent="0.2">
      <c r="A153" s="12">
        <f t="shared" ref="A153:A190" si="8">P$6+B153</f>
        <v>42597.208333333336</v>
      </c>
      <c r="B153" s="13">
        <f t="shared" ref="B153:B190" si="9">B152+(1/24)</f>
        <v>6.2083333333333428</v>
      </c>
      <c r="C153" s="14">
        <v>0</v>
      </c>
      <c r="D153" s="15">
        <v>0</v>
      </c>
      <c r="E153" s="15">
        <v>1</v>
      </c>
      <c r="F153" s="15">
        <v>0</v>
      </c>
      <c r="G153" s="15">
        <v>0</v>
      </c>
      <c r="H153" s="15">
        <v>2</v>
      </c>
      <c r="I153" s="15">
        <v>3</v>
      </c>
      <c r="J153" s="15">
        <v>23</v>
      </c>
      <c r="K153" s="15">
        <v>54</v>
      </c>
      <c r="L153" s="15">
        <v>45</v>
      </c>
      <c r="M153" s="15">
        <v>12</v>
      </c>
      <c r="N153" s="15">
        <v>0</v>
      </c>
      <c r="O153" s="15">
        <v>0</v>
      </c>
      <c r="P153" s="15">
        <v>0</v>
      </c>
      <c r="Q153" s="15">
        <v>0</v>
      </c>
      <c r="R153" s="16">
        <f t="shared" ref="R153:R190" si="10">SUM(C153:Q153)</f>
        <v>140</v>
      </c>
    </row>
    <row r="154" spans="1:18" x14ac:dyDescent="0.2">
      <c r="A154" s="12">
        <f t="shared" si="8"/>
        <v>42597.25</v>
      </c>
      <c r="B154" s="13">
        <f t="shared" si="9"/>
        <v>6.2500000000000098</v>
      </c>
      <c r="C154" s="14">
        <v>0</v>
      </c>
      <c r="D154" s="15">
        <v>1</v>
      </c>
      <c r="E154" s="15">
        <v>1</v>
      </c>
      <c r="F154" s="15">
        <v>0</v>
      </c>
      <c r="G154" s="15">
        <v>2</v>
      </c>
      <c r="H154" s="15">
        <v>3</v>
      </c>
      <c r="I154" s="15">
        <v>7</v>
      </c>
      <c r="J154" s="15">
        <v>47</v>
      </c>
      <c r="K154" s="15">
        <v>139</v>
      </c>
      <c r="L154" s="15">
        <v>104</v>
      </c>
      <c r="M154" s="15">
        <v>17</v>
      </c>
      <c r="N154" s="15">
        <v>3</v>
      </c>
      <c r="O154" s="15">
        <v>0</v>
      </c>
      <c r="P154" s="15">
        <v>0</v>
      </c>
      <c r="Q154" s="15">
        <v>0</v>
      </c>
      <c r="R154" s="16">
        <f t="shared" si="10"/>
        <v>324</v>
      </c>
    </row>
    <row r="155" spans="1:18" x14ac:dyDescent="0.2">
      <c r="A155" s="12">
        <f t="shared" si="8"/>
        <v>42597.291666666664</v>
      </c>
      <c r="B155" s="13">
        <f t="shared" si="9"/>
        <v>6.2916666666666767</v>
      </c>
      <c r="C155" s="14">
        <v>0</v>
      </c>
      <c r="D155" s="15">
        <v>0</v>
      </c>
      <c r="E155" s="15">
        <v>4</v>
      </c>
      <c r="F155" s="15">
        <v>1</v>
      </c>
      <c r="G155" s="15">
        <v>0</v>
      </c>
      <c r="H155" s="15">
        <v>0</v>
      </c>
      <c r="I155" s="15">
        <v>15</v>
      </c>
      <c r="J155" s="15">
        <v>109</v>
      </c>
      <c r="K155" s="15">
        <v>258</v>
      </c>
      <c r="L155" s="15">
        <v>190</v>
      </c>
      <c r="M155" s="15">
        <v>33</v>
      </c>
      <c r="N155" s="15">
        <v>1</v>
      </c>
      <c r="O155" s="15">
        <v>0</v>
      </c>
      <c r="P155" s="15">
        <v>0</v>
      </c>
      <c r="Q155" s="15">
        <v>0</v>
      </c>
      <c r="R155" s="16">
        <f t="shared" si="10"/>
        <v>611</v>
      </c>
    </row>
    <row r="156" spans="1:18" x14ac:dyDescent="0.2">
      <c r="A156" s="12">
        <f t="shared" si="8"/>
        <v>42597.333333333336</v>
      </c>
      <c r="B156" s="13">
        <f t="shared" si="9"/>
        <v>6.3333333333333437</v>
      </c>
      <c r="C156" s="14">
        <v>0</v>
      </c>
      <c r="D156" s="15">
        <v>0</v>
      </c>
      <c r="E156" s="15">
        <v>5</v>
      </c>
      <c r="F156" s="15">
        <v>8</v>
      </c>
      <c r="G156" s="15">
        <v>2</v>
      </c>
      <c r="H156" s="15">
        <v>6</v>
      </c>
      <c r="I156" s="15">
        <v>28</v>
      </c>
      <c r="J156" s="15">
        <v>136</v>
      </c>
      <c r="K156" s="15">
        <v>279</v>
      </c>
      <c r="L156" s="15">
        <v>162</v>
      </c>
      <c r="M156" s="15">
        <v>26</v>
      </c>
      <c r="N156" s="15">
        <v>1</v>
      </c>
      <c r="O156" s="15">
        <v>0</v>
      </c>
      <c r="P156" s="15">
        <v>0</v>
      </c>
      <c r="Q156" s="15">
        <v>0</v>
      </c>
      <c r="R156" s="16">
        <f t="shared" si="10"/>
        <v>653</v>
      </c>
    </row>
    <row r="157" spans="1:18" x14ac:dyDescent="0.2">
      <c r="A157" s="12">
        <f t="shared" si="8"/>
        <v>42597.375</v>
      </c>
      <c r="B157" s="13">
        <f t="shared" si="9"/>
        <v>6.3750000000000107</v>
      </c>
      <c r="C157" s="14">
        <v>0</v>
      </c>
      <c r="D157" s="15">
        <v>1</v>
      </c>
      <c r="E157" s="15">
        <v>5</v>
      </c>
      <c r="F157" s="15">
        <v>7</v>
      </c>
      <c r="G157" s="15">
        <v>2</v>
      </c>
      <c r="H157" s="15">
        <v>7</v>
      </c>
      <c r="I157" s="15">
        <v>38</v>
      </c>
      <c r="J157" s="15">
        <v>127</v>
      </c>
      <c r="K157" s="15">
        <v>246</v>
      </c>
      <c r="L157" s="15">
        <v>122</v>
      </c>
      <c r="M157" s="15">
        <v>20</v>
      </c>
      <c r="N157" s="15">
        <v>0</v>
      </c>
      <c r="O157" s="15">
        <v>0</v>
      </c>
      <c r="P157" s="15">
        <v>0</v>
      </c>
      <c r="Q157" s="15">
        <v>0</v>
      </c>
      <c r="R157" s="16">
        <f t="shared" si="10"/>
        <v>575</v>
      </c>
    </row>
    <row r="158" spans="1:18" x14ac:dyDescent="0.2">
      <c r="A158" s="12">
        <f t="shared" si="8"/>
        <v>42597.416666666664</v>
      </c>
      <c r="B158" s="13">
        <f t="shared" si="9"/>
        <v>6.4166666666666776</v>
      </c>
      <c r="C158" s="14">
        <v>0</v>
      </c>
      <c r="D158" s="15">
        <v>0</v>
      </c>
      <c r="E158" s="15">
        <v>13</v>
      </c>
      <c r="F158" s="15">
        <v>10</v>
      </c>
      <c r="G158" s="15">
        <v>3</v>
      </c>
      <c r="H158" s="15">
        <v>9</v>
      </c>
      <c r="I158" s="15">
        <v>54</v>
      </c>
      <c r="J158" s="15">
        <v>182</v>
      </c>
      <c r="K158" s="15">
        <v>208</v>
      </c>
      <c r="L158" s="15">
        <v>106</v>
      </c>
      <c r="M158" s="15">
        <v>20</v>
      </c>
      <c r="N158" s="15">
        <v>1</v>
      </c>
      <c r="O158" s="15">
        <v>0</v>
      </c>
      <c r="P158" s="15">
        <v>0</v>
      </c>
      <c r="Q158" s="15">
        <v>0</v>
      </c>
      <c r="R158" s="16">
        <f t="shared" si="10"/>
        <v>606</v>
      </c>
    </row>
    <row r="159" spans="1:18" x14ac:dyDescent="0.2">
      <c r="A159" s="12">
        <f t="shared" si="8"/>
        <v>42597.458333333336</v>
      </c>
      <c r="B159" s="13">
        <f t="shared" si="9"/>
        <v>6.4583333333333446</v>
      </c>
      <c r="C159" s="14">
        <v>0</v>
      </c>
      <c r="D159" s="15">
        <v>0</v>
      </c>
      <c r="E159" s="15">
        <v>17</v>
      </c>
      <c r="F159" s="15">
        <v>11</v>
      </c>
      <c r="G159" s="15">
        <v>1</v>
      </c>
      <c r="H159" s="15">
        <v>9</v>
      </c>
      <c r="I159" s="15">
        <v>36</v>
      </c>
      <c r="J159" s="15">
        <v>164</v>
      </c>
      <c r="K159" s="15">
        <v>227</v>
      </c>
      <c r="L159" s="15">
        <v>103</v>
      </c>
      <c r="M159" s="15">
        <v>17</v>
      </c>
      <c r="N159" s="15">
        <v>0</v>
      </c>
      <c r="O159" s="15">
        <v>0</v>
      </c>
      <c r="P159" s="15">
        <v>0</v>
      </c>
      <c r="Q159" s="15">
        <v>0</v>
      </c>
      <c r="R159" s="16">
        <f t="shared" si="10"/>
        <v>585</v>
      </c>
    </row>
    <row r="160" spans="1:18" x14ac:dyDescent="0.2">
      <c r="A160" s="12">
        <f t="shared" si="8"/>
        <v>42597.5</v>
      </c>
      <c r="B160" s="13">
        <f t="shared" si="9"/>
        <v>6.5000000000000115</v>
      </c>
      <c r="C160" s="14">
        <v>0</v>
      </c>
      <c r="D160" s="15">
        <v>0</v>
      </c>
      <c r="E160" s="15">
        <v>21</v>
      </c>
      <c r="F160" s="15">
        <v>14</v>
      </c>
      <c r="G160" s="15">
        <v>0</v>
      </c>
      <c r="H160" s="15">
        <v>6</v>
      </c>
      <c r="I160" s="15">
        <v>38</v>
      </c>
      <c r="J160" s="15">
        <v>167</v>
      </c>
      <c r="K160" s="15">
        <v>284</v>
      </c>
      <c r="L160" s="15">
        <v>87</v>
      </c>
      <c r="M160" s="15">
        <v>9</v>
      </c>
      <c r="N160" s="15">
        <v>0</v>
      </c>
      <c r="O160" s="15">
        <v>0</v>
      </c>
      <c r="P160" s="15">
        <v>0</v>
      </c>
      <c r="Q160" s="15">
        <v>0</v>
      </c>
      <c r="R160" s="16">
        <f t="shared" si="10"/>
        <v>626</v>
      </c>
    </row>
    <row r="161" spans="1:18" x14ac:dyDescent="0.2">
      <c r="A161" s="12">
        <f t="shared" si="8"/>
        <v>42597.541666666664</v>
      </c>
      <c r="B161" s="13">
        <f t="shared" si="9"/>
        <v>6.5416666666666785</v>
      </c>
      <c r="C161" s="14">
        <v>0</v>
      </c>
      <c r="D161" s="15">
        <v>1</v>
      </c>
      <c r="E161" s="15">
        <v>12</v>
      </c>
      <c r="F161" s="15">
        <v>10</v>
      </c>
      <c r="G161" s="15">
        <v>1</v>
      </c>
      <c r="H161" s="15">
        <v>7</v>
      </c>
      <c r="I161" s="15">
        <v>29</v>
      </c>
      <c r="J161" s="15">
        <v>174</v>
      </c>
      <c r="K161" s="15">
        <v>255</v>
      </c>
      <c r="L161" s="15">
        <v>125</v>
      </c>
      <c r="M161" s="15">
        <v>20</v>
      </c>
      <c r="N161" s="15">
        <v>0</v>
      </c>
      <c r="O161" s="15">
        <v>0</v>
      </c>
      <c r="P161" s="15">
        <v>0</v>
      </c>
      <c r="Q161" s="15">
        <v>0</v>
      </c>
      <c r="R161" s="16">
        <f t="shared" si="10"/>
        <v>634</v>
      </c>
    </row>
    <row r="162" spans="1:18" x14ac:dyDescent="0.2">
      <c r="A162" s="12">
        <f t="shared" si="8"/>
        <v>42597.583333333336</v>
      </c>
      <c r="B162" s="13">
        <f t="shared" si="9"/>
        <v>6.5833333333333455</v>
      </c>
      <c r="C162" s="14">
        <v>0</v>
      </c>
      <c r="D162" s="15">
        <v>0</v>
      </c>
      <c r="E162" s="15">
        <v>15</v>
      </c>
      <c r="F162" s="15">
        <v>10</v>
      </c>
      <c r="G162" s="15">
        <v>0</v>
      </c>
      <c r="H162" s="15">
        <v>5</v>
      </c>
      <c r="I162" s="15">
        <v>32</v>
      </c>
      <c r="J162" s="15">
        <v>124</v>
      </c>
      <c r="K162" s="15">
        <v>237</v>
      </c>
      <c r="L162" s="15">
        <v>138</v>
      </c>
      <c r="M162" s="15">
        <v>13</v>
      </c>
      <c r="N162" s="15">
        <v>2</v>
      </c>
      <c r="O162" s="15">
        <v>0</v>
      </c>
      <c r="P162" s="15">
        <v>0</v>
      </c>
      <c r="Q162" s="15">
        <v>0</v>
      </c>
      <c r="R162" s="16">
        <f t="shared" si="10"/>
        <v>576</v>
      </c>
    </row>
    <row r="163" spans="1:18" x14ac:dyDescent="0.2">
      <c r="A163" s="12">
        <f t="shared" si="8"/>
        <v>42597.625</v>
      </c>
      <c r="B163" s="13">
        <f t="shared" si="9"/>
        <v>6.6250000000000124</v>
      </c>
      <c r="C163" s="14">
        <v>0</v>
      </c>
      <c r="D163" s="15">
        <v>0</v>
      </c>
      <c r="E163" s="15">
        <v>13</v>
      </c>
      <c r="F163" s="15">
        <v>13</v>
      </c>
      <c r="G163" s="15">
        <v>7</v>
      </c>
      <c r="H163" s="15">
        <v>9</v>
      </c>
      <c r="I163" s="15">
        <v>46</v>
      </c>
      <c r="J163" s="15">
        <v>154</v>
      </c>
      <c r="K163" s="15">
        <v>233</v>
      </c>
      <c r="L163" s="15">
        <v>111</v>
      </c>
      <c r="M163" s="15">
        <v>15</v>
      </c>
      <c r="N163" s="15">
        <v>0</v>
      </c>
      <c r="O163" s="15">
        <v>0</v>
      </c>
      <c r="P163" s="15">
        <v>0</v>
      </c>
      <c r="Q163" s="15">
        <v>0</v>
      </c>
      <c r="R163" s="16">
        <f t="shared" si="10"/>
        <v>601</v>
      </c>
    </row>
    <row r="164" spans="1:18" x14ac:dyDescent="0.2">
      <c r="A164" s="12">
        <f t="shared" si="8"/>
        <v>42597.666666666664</v>
      </c>
      <c r="B164" s="13">
        <f t="shared" si="9"/>
        <v>6.6666666666666794</v>
      </c>
      <c r="C164" s="14">
        <v>0</v>
      </c>
      <c r="D164" s="15">
        <v>2</v>
      </c>
      <c r="E164" s="15">
        <v>16</v>
      </c>
      <c r="F164" s="15">
        <v>11</v>
      </c>
      <c r="G164" s="15">
        <v>4</v>
      </c>
      <c r="H164" s="15">
        <v>4</v>
      </c>
      <c r="I164" s="15">
        <v>26</v>
      </c>
      <c r="J164" s="15">
        <v>158</v>
      </c>
      <c r="K164" s="15">
        <v>261</v>
      </c>
      <c r="L164" s="15">
        <v>118</v>
      </c>
      <c r="M164" s="15">
        <v>15</v>
      </c>
      <c r="N164" s="15">
        <v>1</v>
      </c>
      <c r="O164" s="15">
        <v>0</v>
      </c>
      <c r="P164" s="15">
        <v>0</v>
      </c>
      <c r="Q164" s="15">
        <v>0</v>
      </c>
      <c r="R164" s="16">
        <f t="shared" si="10"/>
        <v>616</v>
      </c>
    </row>
    <row r="165" spans="1:18" x14ac:dyDescent="0.2">
      <c r="A165" s="12">
        <f t="shared" si="8"/>
        <v>42597.708333333336</v>
      </c>
      <c r="B165" s="13">
        <f t="shared" si="9"/>
        <v>6.7083333333333464</v>
      </c>
      <c r="C165" s="14">
        <v>0</v>
      </c>
      <c r="D165" s="15">
        <v>1</v>
      </c>
      <c r="E165" s="15">
        <v>11</v>
      </c>
      <c r="F165" s="15">
        <v>16</v>
      </c>
      <c r="G165" s="15">
        <v>5</v>
      </c>
      <c r="H165" s="15">
        <v>4</v>
      </c>
      <c r="I165" s="15">
        <v>42</v>
      </c>
      <c r="J165" s="15">
        <v>97</v>
      </c>
      <c r="K165" s="15">
        <v>248</v>
      </c>
      <c r="L165" s="15">
        <v>138</v>
      </c>
      <c r="M165" s="15">
        <v>21</v>
      </c>
      <c r="N165" s="15">
        <v>1</v>
      </c>
      <c r="O165" s="15">
        <v>0</v>
      </c>
      <c r="P165" s="15">
        <v>0</v>
      </c>
      <c r="Q165" s="15">
        <v>0</v>
      </c>
      <c r="R165" s="16">
        <f t="shared" si="10"/>
        <v>584</v>
      </c>
    </row>
    <row r="166" spans="1:18" x14ac:dyDescent="0.2">
      <c r="A166" s="12">
        <f t="shared" si="8"/>
        <v>42597.75</v>
      </c>
      <c r="B166" s="13">
        <f t="shared" si="9"/>
        <v>6.7500000000000133</v>
      </c>
      <c r="C166" s="14">
        <v>0</v>
      </c>
      <c r="D166" s="15">
        <v>0</v>
      </c>
      <c r="E166" s="15">
        <v>5</v>
      </c>
      <c r="F166" s="15">
        <v>10</v>
      </c>
      <c r="G166" s="15">
        <v>0</v>
      </c>
      <c r="H166" s="15">
        <v>3</v>
      </c>
      <c r="I166" s="15">
        <v>14</v>
      </c>
      <c r="J166" s="15">
        <v>67</v>
      </c>
      <c r="K166" s="15">
        <v>176</v>
      </c>
      <c r="L166" s="15">
        <v>140</v>
      </c>
      <c r="M166" s="15">
        <v>24</v>
      </c>
      <c r="N166" s="15">
        <v>0</v>
      </c>
      <c r="O166" s="15">
        <v>1</v>
      </c>
      <c r="P166" s="15">
        <v>0</v>
      </c>
      <c r="Q166" s="15">
        <v>0</v>
      </c>
      <c r="R166" s="16">
        <f t="shared" si="10"/>
        <v>440</v>
      </c>
    </row>
    <row r="167" spans="1:18" x14ac:dyDescent="0.2">
      <c r="A167" s="12">
        <f t="shared" si="8"/>
        <v>42597.791666666664</v>
      </c>
      <c r="B167" s="13">
        <f t="shared" si="9"/>
        <v>6.7916666666666803</v>
      </c>
      <c r="C167" s="14">
        <v>0</v>
      </c>
      <c r="D167" s="15">
        <v>0</v>
      </c>
      <c r="E167" s="15">
        <v>9</v>
      </c>
      <c r="F167" s="15">
        <v>4</v>
      </c>
      <c r="G167" s="15">
        <v>0</v>
      </c>
      <c r="H167" s="15">
        <v>4</v>
      </c>
      <c r="I167" s="15">
        <v>11</v>
      </c>
      <c r="J167" s="15">
        <v>61</v>
      </c>
      <c r="K167" s="15">
        <v>119</v>
      </c>
      <c r="L167" s="15">
        <v>94</v>
      </c>
      <c r="M167" s="15">
        <v>39</v>
      </c>
      <c r="N167" s="15">
        <v>2</v>
      </c>
      <c r="O167" s="15">
        <v>0</v>
      </c>
      <c r="P167" s="15">
        <v>0</v>
      </c>
      <c r="Q167" s="15">
        <v>0</v>
      </c>
      <c r="R167" s="16">
        <f t="shared" si="10"/>
        <v>343</v>
      </c>
    </row>
    <row r="168" spans="1:18" x14ac:dyDescent="0.2">
      <c r="A168" s="12">
        <f t="shared" si="8"/>
        <v>42597.833333333336</v>
      </c>
      <c r="B168" s="13">
        <f t="shared" si="9"/>
        <v>6.8333333333333472</v>
      </c>
      <c r="C168" s="14">
        <v>0</v>
      </c>
      <c r="D168" s="15">
        <v>0</v>
      </c>
      <c r="E168" s="15">
        <v>3</v>
      </c>
      <c r="F168" s="15">
        <v>3</v>
      </c>
      <c r="G168" s="15">
        <v>2</v>
      </c>
      <c r="H168" s="15">
        <v>1</v>
      </c>
      <c r="I168" s="15">
        <v>7</v>
      </c>
      <c r="J168" s="15">
        <v>60</v>
      </c>
      <c r="K168" s="15">
        <v>95</v>
      </c>
      <c r="L168" s="15">
        <v>57</v>
      </c>
      <c r="M168" s="15">
        <v>9</v>
      </c>
      <c r="N168" s="15">
        <v>1</v>
      </c>
      <c r="O168" s="15">
        <v>0</v>
      </c>
      <c r="P168" s="15">
        <v>0</v>
      </c>
      <c r="Q168" s="15">
        <v>0</v>
      </c>
      <c r="R168" s="16">
        <f t="shared" si="10"/>
        <v>238</v>
      </c>
    </row>
    <row r="169" spans="1:18" x14ac:dyDescent="0.2">
      <c r="A169" s="12">
        <f t="shared" si="8"/>
        <v>42597.875</v>
      </c>
      <c r="B169" s="13">
        <f t="shared" si="9"/>
        <v>6.8750000000000142</v>
      </c>
      <c r="C169" s="14">
        <v>0</v>
      </c>
      <c r="D169" s="15">
        <v>0</v>
      </c>
      <c r="E169" s="15">
        <v>1</v>
      </c>
      <c r="F169" s="15">
        <v>0</v>
      </c>
      <c r="G169" s="15">
        <v>0</v>
      </c>
      <c r="H169" s="15">
        <v>2</v>
      </c>
      <c r="I169" s="15">
        <v>9</v>
      </c>
      <c r="J169" s="15">
        <v>31</v>
      </c>
      <c r="K169" s="15">
        <v>67</v>
      </c>
      <c r="L169" s="15">
        <v>45</v>
      </c>
      <c r="M169" s="15">
        <v>15</v>
      </c>
      <c r="N169" s="15">
        <v>0</v>
      </c>
      <c r="O169" s="15">
        <v>0</v>
      </c>
      <c r="P169" s="15">
        <v>0</v>
      </c>
      <c r="Q169" s="15">
        <v>0</v>
      </c>
      <c r="R169" s="16">
        <f t="shared" si="10"/>
        <v>170</v>
      </c>
    </row>
    <row r="170" spans="1:18" x14ac:dyDescent="0.2">
      <c r="A170" s="12">
        <f t="shared" si="8"/>
        <v>42597.916666666664</v>
      </c>
      <c r="B170" s="13">
        <f t="shared" si="9"/>
        <v>6.9166666666666812</v>
      </c>
      <c r="C170" s="14">
        <v>0</v>
      </c>
      <c r="D170" s="15">
        <v>0</v>
      </c>
      <c r="E170" s="15">
        <v>0</v>
      </c>
      <c r="F170" s="15">
        <v>0</v>
      </c>
      <c r="G170" s="15">
        <v>0</v>
      </c>
      <c r="H170" s="15">
        <v>1</v>
      </c>
      <c r="I170" s="15">
        <v>2</v>
      </c>
      <c r="J170" s="15">
        <v>24</v>
      </c>
      <c r="K170" s="15">
        <v>40</v>
      </c>
      <c r="L170" s="15">
        <v>23</v>
      </c>
      <c r="M170" s="15">
        <v>7</v>
      </c>
      <c r="N170" s="15">
        <v>1</v>
      </c>
      <c r="O170" s="15">
        <v>0</v>
      </c>
      <c r="P170" s="15">
        <v>0</v>
      </c>
      <c r="Q170" s="15">
        <v>0</v>
      </c>
      <c r="R170" s="16">
        <f t="shared" si="10"/>
        <v>98</v>
      </c>
    </row>
    <row r="171" spans="1:18" x14ac:dyDescent="0.2">
      <c r="A171" s="12">
        <f t="shared" si="8"/>
        <v>42597.958333333336</v>
      </c>
      <c r="B171" s="13">
        <f t="shared" si="9"/>
        <v>6.9583333333333481</v>
      </c>
      <c r="C171" s="14">
        <v>0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3</v>
      </c>
      <c r="J171" s="15">
        <v>23</v>
      </c>
      <c r="K171" s="15">
        <v>27</v>
      </c>
      <c r="L171" s="15">
        <v>9</v>
      </c>
      <c r="M171" s="15">
        <v>4</v>
      </c>
      <c r="N171" s="15">
        <v>0</v>
      </c>
      <c r="O171" s="15">
        <v>0</v>
      </c>
      <c r="P171" s="15">
        <v>0</v>
      </c>
      <c r="Q171" s="15">
        <v>0</v>
      </c>
      <c r="R171" s="16">
        <f t="shared" si="10"/>
        <v>66</v>
      </c>
    </row>
    <row r="172" spans="1:18" x14ac:dyDescent="0.2">
      <c r="A172" s="12">
        <f t="shared" si="8"/>
        <v>42598</v>
      </c>
      <c r="B172" s="13">
        <f t="shared" si="9"/>
        <v>7.0000000000000151</v>
      </c>
      <c r="C172" s="14">
        <v>0</v>
      </c>
      <c r="D172" s="15">
        <v>0</v>
      </c>
      <c r="E172" s="15">
        <v>0</v>
      </c>
      <c r="F172" s="15">
        <v>1</v>
      </c>
      <c r="G172" s="15">
        <v>0</v>
      </c>
      <c r="H172" s="15">
        <v>0</v>
      </c>
      <c r="I172" s="15">
        <v>1</v>
      </c>
      <c r="J172" s="15">
        <v>10</v>
      </c>
      <c r="K172" s="15">
        <v>19</v>
      </c>
      <c r="L172" s="15">
        <v>17</v>
      </c>
      <c r="M172" s="15">
        <v>1</v>
      </c>
      <c r="N172" s="15">
        <v>0</v>
      </c>
      <c r="O172" s="15">
        <v>0</v>
      </c>
      <c r="P172" s="15">
        <v>0</v>
      </c>
      <c r="Q172" s="15">
        <v>0</v>
      </c>
      <c r="R172" s="16">
        <f t="shared" si="10"/>
        <v>49</v>
      </c>
    </row>
    <row r="173" spans="1:18" x14ac:dyDescent="0.2">
      <c r="A173" s="12">
        <f t="shared" si="8"/>
        <v>42598.041666666664</v>
      </c>
      <c r="B173" s="13">
        <f t="shared" si="9"/>
        <v>7.0416666666666821</v>
      </c>
      <c r="C173" s="14">
        <v>0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4</v>
      </c>
      <c r="K173" s="15">
        <v>8</v>
      </c>
      <c r="L173" s="15">
        <v>6</v>
      </c>
      <c r="M173" s="15">
        <v>1</v>
      </c>
      <c r="N173" s="15">
        <v>0</v>
      </c>
      <c r="O173" s="15">
        <v>1</v>
      </c>
      <c r="P173" s="15">
        <v>0</v>
      </c>
      <c r="Q173" s="15">
        <v>0</v>
      </c>
      <c r="R173" s="16">
        <f t="shared" si="10"/>
        <v>20</v>
      </c>
    </row>
    <row r="174" spans="1:18" x14ac:dyDescent="0.2">
      <c r="A174" s="12">
        <f t="shared" si="8"/>
        <v>42598.083333333336</v>
      </c>
      <c r="B174" s="13">
        <f t="shared" si="9"/>
        <v>7.083333333333349</v>
      </c>
      <c r="C174" s="14">
        <v>0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1</v>
      </c>
      <c r="J174" s="15">
        <v>11</v>
      </c>
      <c r="K174" s="15">
        <v>7</v>
      </c>
      <c r="L174" s="15">
        <v>4</v>
      </c>
      <c r="M174" s="15">
        <v>1</v>
      </c>
      <c r="N174" s="15">
        <v>1</v>
      </c>
      <c r="O174" s="15">
        <v>0</v>
      </c>
      <c r="P174" s="15">
        <v>0</v>
      </c>
      <c r="Q174" s="15">
        <v>0</v>
      </c>
      <c r="R174" s="16">
        <f t="shared" si="10"/>
        <v>25</v>
      </c>
    </row>
    <row r="175" spans="1:18" x14ac:dyDescent="0.2">
      <c r="A175" s="12">
        <f t="shared" si="8"/>
        <v>42598.125</v>
      </c>
      <c r="B175" s="13">
        <f t="shared" si="9"/>
        <v>7.125000000000016</v>
      </c>
      <c r="C175" s="14">
        <v>0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1</v>
      </c>
      <c r="J175" s="15">
        <v>2</v>
      </c>
      <c r="K175" s="15">
        <v>9</v>
      </c>
      <c r="L175" s="15">
        <v>6</v>
      </c>
      <c r="M175" s="15">
        <v>2</v>
      </c>
      <c r="N175" s="15">
        <v>1</v>
      </c>
      <c r="O175" s="15">
        <v>0</v>
      </c>
      <c r="P175" s="15">
        <v>0</v>
      </c>
      <c r="Q175" s="15">
        <v>0</v>
      </c>
      <c r="R175" s="16">
        <f t="shared" si="10"/>
        <v>21</v>
      </c>
    </row>
    <row r="176" spans="1:18" x14ac:dyDescent="0.2">
      <c r="A176" s="12">
        <f t="shared" si="8"/>
        <v>42598.166666666664</v>
      </c>
      <c r="B176" s="13">
        <f t="shared" si="9"/>
        <v>7.1666666666666829</v>
      </c>
      <c r="C176" s="14">
        <v>0</v>
      </c>
      <c r="D176" s="15">
        <v>1</v>
      </c>
      <c r="E176" s="15">
        <v>0</v>
      </c>
      <c r="F176" s="15">
        <v>0</v>
      </c>
      <c r="G176" s="15">
        <v>0</v>
      </c>
      <c r="H176" s="15">
        <v>0</v>
      </c>
      <c r="I176" s="15">
        <v>2</v>
      </c>
      <c r="J176" s="15">
        <v>16</v>
      </c>
      <c r="K176" s="15">
        <v>26</v>
      </c>
      <c r="L176" s="15">
        <v>7</v>
      </c>
      <c r="M176" s="15">
        <v>2</v>
      </c>
      <c r="N176" s="15">
        <v>0</v>
      </c>
      <c r="O176" s="15">
        <v>0</v>
      </c>
      <c r="P176" s="15">
        <v>0</v>
      </c>
      <c r="Q176" s="15">
        <v>0</v>
      </c>
      <c r="R176" s="16">
        <f t="shared" si="10"/>
        <v>54</v>
      </c>
    </row>
    <row r="177" spans="1:18" x14ac:dyDescent="0.2">
      <c r="A177" s="12">
        <f t="shared" si="8"/>
        <v>42598.208333333336</v>
      </c>
      <c r="B177" s="13">
        <f t="shared" si="9"/>
        <v>7.2083333333333499</v>
      </c>
      <c r="C177" s="14">
        <v>0</v>
      </c>
      <c r="D177" s="15">
        <v>0</v>
      </c>
      <c r="E177" s="15">
        <v>1</v>
      </c>
      <c r="F177" s="15">
        <v>0</v>
      </c>
      <c r="G177" s="15">
        <v>0</v>
      </c>
      <c r="H177" s="15">
        <v>4</v>
      </c>
      <c r="I177" s="15">
        <v>5</v>
      </c>
      <c r="J177" s="15">
        <v>21</v>
      </c>
      <c r="K177" s="15">
        <v>61</v>
      </c>
      <c r="L177" s="15">
        <v>39</v>
      </c>
      <c r="M177" s="15">
        <v>9</v>
      </c>
      <c r="N177" s="15">
        <v>1</v>
      </c>
      <c r="O177" s="15">
        <v>0</v>
      </c>
      <c r="P177" s="15">
        <v>0</v>
      </c>
      <c r="Q177" s="15">
        <v>0</v>
      </c>
      <c r="R177" s="16">
        <f t="shared" si="10"/>
        <v>141</v>
      </c>
    </row>
    <row r="178" spans="1:18" x14ac:dyDescent="0.2">
      <c r="A178" s="12">
        <f t="shared" si="8"/>
        <v>42598.25</v>
      </c>
      <c r="B178" s="13">
        <f t="shared" si="9"/>
        <v>7.2500000000000169</v>
      </c>
      <c r="C178" s="14">
        <v>0</v>
      </c>
      <c r="D178" s="15">
        <v>0</v>
      </c>
      <c r="E178" s="15">
        <v>0</v>
      </c>
      <c r="F178" s="15">
        <v>0</v>
      </c>
      <c r="G178" s="15">
        <v>0</v>
      </c>
      <c r="H178" s="15">
        <v>3</v>
      </c>
      <c r="I178" s="15">
        <v>2</v>
      </c>
      <c r="J178" s="15">
        <v>44</v>
      </c>
      <c r="K178" s="15">
        <v>155</v>
      </c>
      <c r="L178" s="15">
        <v>105</v>
      </c>
      <c r="M178" s="15">
        <v>26</v>
      </c>
      <c r="N178" s="15">
        <v>0</v>
      </c>
      <c r="O178" s="15">
        <v>0</v>
      </c>
      <c r="P178" s="15">
        <v>0</v>
      </c>
      <c r="Q178" s="15">
        <v>0</v>
      </c>
      <c r="R178" s="16">
        <f t="shared" si="10"/>
        <v>335</v>
      </c>
    </row>
    <row r="179" spans="1:18" x14ac:dyDescent="0.2">
      <c r="A179" s="12">
        <f t="shared" si="8"/>
        <v>42598.291666666664</v>
      </c>
      <c r="B179" s="13">
        <f t="shared" si="9"/>
        <v>7.2916666666666838</v>
      </c>
      <c r="C179" s="14">
        <v>0</v>
      </c>
      <c r="D179" s="15">
        <v>2</v>
      </c>
      <c r="E179" s="15">
        <v>2</v>
      </c>
      <c r="F179" s="15">
        <v>3</v>
      </c>
      <c r="G179" s="15">
        <v>5</v>
      </c>
      <c r="H179" s="15">
        <v>1</v>
      </c>
      <c r="I179" s="15">
        <v>14</v>
      </c>
      <c r="J179" s="15">
        <v>131</v>
      </c>
      <c r="K179" s="15">
        <v>295</v>
      </c>
      <c r="L179" s="15">
        <v>161</v>
      </c>
      <c r="M179" s="15">
        <v>18</v>
      </c>
      <c r="N179" s="15">
        <v>1</v>
      </c>
      <c r="O179" s="15">
        <v>0</v>
      </c>
      <c r="P179" s="15">
        <v>0</v>
      </c>
      <c r="Q179" s="15">
        <v>0</v>
      </c>
      <c r="R179" s="16">
        <f t="shared" si="10"/>
        <v>633</v>
      </c>
    </row>
    <row r="180" spans="1:18" x14ac:dyDescent="0.2">
      <c r="A180" s="12">
        <f t="shared" si="8"/>
        <v>42598.333333333336</v>
      </c>
      <c r="B180" s="13">
        <f t="shared" si="9"/>
        <v>7.3333333333333508</v>
      </c>
      <c r="C180" s="14">
        <v>0</v>
      </c>
      <c r="D180" s="15">
        <v>0</v>
      </c>
      <c r="E180" s="15">
        <v>4</v>
      </c>
      <c r="F180" s="15">
        <v>9</v>
      </c>
      <c r="G180" s="15">
        <v>6</v>
      </c>
      <c r="H180" s="15">
        <v>8</v>
      </c>
      <c r="I180" s="15">
        <v>17</v>
      </c>
      <c r="J180" s="15">
        <v>123</v>
      </c>
      <c r="K180" s="15">
        <v>253</v>
      </c>
      <c r="L180" s="15">
        <v>135</v>
      </c>
      <c r="M180" s="15">
        <v>40</v>
      </c>
      <c r="N180" s="15">
        <v>1</v>
      </c>
      <c r="O180" s="15">
        <v>0</v>
      </c>
      <c r="P180" s="15">
        <v>0</v>
      </c>
      <c r="Q180" s="15">
        <v>0</v>
      </c>
      <c r="R180" s="16">
        <f t="shared" si="10"/>
        <v>596</v>
      </c>
    </row>
    <row r="181" spans="1:18" x14ac:dyDescent="0.2">
      <c r="A181" s="12">
        <f t="shared" si="8"/>
        <v>42598.375</v>
      </c>
      <c r="B181" s="13">
        <f t="shared" si="9"/>
        <v>7.3750000000000178</v>
      </c>
      <c r="C181" s="14">
        <v>0</v>
      </c>
      <c r="D181" s="15">
        <v>0</v>
      </c>
      <c r="E181" s="15">
        <v>3</v>
      </c>
      <c r="F181" s="15">
        <v>10</v>
      </c>
      <c r="G181" s="15">
        <v>3</v>
      </c>
      <c r="H181" s="15">
        <v>3</v>
      </c>
      <c r="I181" s="15">
        <v>44</v>
      </c>
      <c r="J181" s="15">
        <v>148</v>
      </c>
      <c r="K181" s="15">
        <v>242</v>
      </c>
      <c r="L181" s="15">
        <v>107</v>
      </c>
      <c r="M181" s="15">
        <v>10</v>
      </c>
      <c r="N181" s="15">
        <v>0</v>
      </c>
      <c r="O181" s="15">
        <v>0</v>
      </c>
      <c r="P181" s="15">
        <v>0</v>
      </c>
      <c r="Q181" s="15">
        <v>0</v>
      </c>
      <c r="R181" s="16">
        <f t="shared" si="10"/>
        <v>570</v>
      </c>
    </row>
    <row r="182" spans="1:18" x14ac:dyDescent="0.2">
      <c r="A182" s="12">
        <f t="shared" si="8"/>
        <v>42598.416666666664</v>
      </c>
      <c r="B182" s="13">
        <f t="shared" si="9"/>
        <v>7.4166666666666847</v>
      </c>
      <c r="C182" s="14">
        <v>0</v>
      </c>
      <c r="D182" s="15">
        <v>2</v>
      </c>
      <c r="E182" s="15">
        <v>13</v>
      </c>
      <c r="F182" s="15">
        <v>18</v>
      </c>
      <c r="G182" s="15">
        <v>2</v>
      </c>
      <c r="H182" s="15">
        <v>7</v>
      </c>
      <c r="I182" s="15">
        <v>50</v>
      </c>
      <c r="J182" s="15">
        <v>179</v>
      </c>
      <c r="K182" s="15">
        <v>262</v>
      </c>
      <c r="L182" s="15">
        <v>82</v>
      </c>
      <c r="M182" s="15">
        <v>15</v>
      </c>
      <c r="N182" s="15">
        <v>0</v>
      </c>
      <c r="O182" s="15">
        <v>1</v>
      </c>
      <c r="P182" s="15">
        <v>0</v>
      </c>
      <c r="Q182" s="15">
        <v>0</v>
      </c>
      <c r="R182" s="16">
        <f t="shared" si="10"/>
        <v>631</v>
      </c>
    </row>
    <row r="183" spans="1:18" x14ac:dyDescent="0.2">
      <c r="A183" s="12">
        <f t="shared" si="8"/>
        <v>42598.458333333336</v>
      </c>
      <c r="B183" s="13">
        <f t="shared" si="9"/>
        <v>7.4583333333333517</v>
      </c>
      <c r="C183" s="14">
        <v>0</v>
      </c>
      <c r="D183" s="15">
        <v>1</v>
      </c>
      <c r="E183" s="15">
        <v>20</v>
      </c>
      <c r="F183" s="15">
        <v>14</v>
      </c>
      <c r="G183" s="15">
        <v>3</v>
      </c>
      <c r="H183" s="15">
        <v>13</v>
      </c>
      <c r="I183" s="15">
        <v>41</v>
      </c>
      <c r="J183" s="15">
        <v>195</v>
      </c>
      <c r="K183" s="15">
        <v>210</v>
      </c>
      <c r="L183" s="15">
        <v>87</v>
      </c>
      <c r="M183" s="15">
        <v>15</v>
      </c>
      <c r="N183" s="15">
        <v>2</v>
      </c>
      <c r="O183" s="15">
        <v>0</v>
      </c>
      <c r="P183" s="15">
        <v>0</v>
      </c>
      <c r="Q183" s="15">
        <v>0</v>
      </c>
      <c r="R183" s="16">
        <f t="shared" si="10"/>
        <v>601</v>
      </c>
    </row>
    <row r="184" spans="1:18" x14ac:dyDescent="0.2">
      <c r="A184" s="12">
        <f t="shared" si="8"/>
        <v>42598.5</v>
      </c>
      <c r="B184" s="13">
        <f t="shared" si="9"/>
        <v>7.5000000000000187</v>
      </c>
      <c r="C184" s="14">
        <v>0</v>
      </c>
      <c r="D184" s="15">
        <v>1</v>
      </c>
      <c r="E184" s="15">
        <v>18</v>
      </c>
      <c r="F184" s="15">
        <v>13</v>
      </c>
      <c r="G184" s="15">
        <v>1</v>
      </c>
      <c r="H184" s="15">
        <v>3</v>
      </c>
      <c r="I184" s="15">
        <v>37</v>
      </c>
      <c r="J184" s="15">
        <v>189</v>
      </c>
      <c r="K184" s="15">
        <v>232</v>
      </c>
      <c r="L184" s="15">
        <v>112</v>
      </c>
      <c r="M184" s="15">
        <v>7</v>
      </c>
      <c r="N184" s="15">
        <v>1</v>
      </c>
      <c r="O184" s="15">
        <v>0</v>
      </c>
      <c r="P184" s="15">
        <v>0</v>
      </c>
      <c r="Q184" s="15">
        <v>0</v>
      </c>
      <c r="R184" s="16">
        <f t="shared" si="10"/>
        <v>614</v>
      </c>
    </row>
    <row r="185" spans="1:18" x14ac:dyDescent="0.2">
      <c r="A185" s="12">
        <f t="shared" si="8"/>
        <v>42598.541666666664</v>
      </c>
      <c r="B185" s="13">
        <f t="shared" si="9"/>
        <v>7.5416666666666856</v>
      </c>
      <c r="C185" s="14">
        <v>0</v>
      </c>
      <c r="D185" s="15">
        <v>0</v>
      </c>
      <c r="E185" s="15">
        <v>11</v>
      </c>
      <c r="F185" s="15">
        <v>14</v>
      </c>
      <c r="G185" s="15">
        <v>1</v>
      </c>
      <c r="H185" s="15">
        <v>11</v>
      </c>
      <c r="I185" s="15">
        <v>50</v>
      </c>
      <c r="J185" s="15">
        <v>182</v>
      </c>
      <c r="K185" s="15">
        <v>256</v>
      </c>
      <c r="L185" s="15">
        <v>92</v>
      </c>
      <c r="M185" s="15">
        <v>15</v>
      </c>
      <c r="N185" s="15">
        <v>0</v>
      </c>
      <c r="O185" s="15">
        <v>0</v>
      </c>
      <c r="P185" s="15">
        <v>0</v>
      </c>
      <c r="Q185" s="15">
        <v>0</v>
      </c>
      <c r="R185" s="16">
        <f t="shared" si="10"/>
        <v>632</v>
      </c>
    </row>
    <row r="186" spans="1:18" x14ac:dyDescent="0.2">
      <c r="A186" s="12">
        <f t="shared" si="8"/>
        <v>42598.583333333336</v>
      </c>
      <c r="B186" s="13">
        <f t="shared" si="9"/>
        <v>7.5833333333333526</v>
      </c>
      <c r="C186" s="14">
        <v>0</v>
      </c>
      <c r="D186" s="15">
        <v>1</v>
      </c>
      <c r="E186" s="15">
        <v>11</v>
      </c>
      <c r="F186" s="15">
        <v>7</v>
      </c>
      <c r="G186" s="15">
        <v>3</v>
      </c>
      <c r="H186" s="15">
        <v>5</v>
      </c>
      <c r="I186" s="15">
        <v>25</v>
      </c>
      <c r="J186" s="15">
        <v>144</v>
      </c>
      <c r="K186" s="15">
        <v>211</v>
      </c>
      <c r="L186" s="15">
        <v>127</v>
      </c>
      <c r="M186" s="15">
        <v>15</v>
      </c>
      <c r="N186" s="15">
        <v>1</v>
      </c>
      <c r="O186" s="15">
        <v>0</v>
      </c>
      <c r="P186" s="15">
        <v>0</v>
      </c>
      <c r="Q186" s="15">
        <v>0</v>
      </c>
      <c r="R186" s="16">
        <f t="shared" si="10"/>
        <v>550</v>
      </c>
    </row>
    <row r="187" spans="1:18" x14ac:dyDescent="0.2">
      <c r="A187" s="12">
        <f t="shared" si="8"/>
        <v>42598.625</v>
      </c>
      <c r="B187" s="13">
        <f t="shared" si="9"/>
        <v>7.6250000000000195</v>
      </c>
      <c r="C187" s="14">
        <v>0</v>
      </c>
      <c r="D187" s="15">
        <v>0</v>
      </c>
      <c r="E187" s="15">
        <v>9</v>
      </c>
      <c r="F187" s="15">
        <v>5</v>
      </c>
      <c r="G187" s="15">
        <v>1</v>
      </c>
      <c r="H187" s="15">
        <v>4</v>
      </c>
      <c r="I187" s="15">
        <v>33</v>
      </c>
      <c r="J187" s="15">
        <v>157</v>
      </c>
      <c r="K187" s="15">
        <v>245</v>
      </c>
      <c r="L187" s="15">
        <v>108</v>
      </c>
      <c r="M187" s="15">
        <v>18</v>
      </c>
      <c r="N187" s="15">
        <v>3</v>
      </c>
      <c r="O187" s="15">
        <v>1</v>
      </c>
      <c r="P187" s="15">
        <v>0</v>
      </c>
      <c r="Q187" s="15">
        <v>0</v>
      </c>
      <c r="R187" s="16">
        <f t="shared" si="10"/>
        <v>584</v>
      </c>
    </row>
    <row r="188" spans="1:18" x14ac:dyDescent="0.2">
      <c r="A188" s="12">
        <f t="shared" si="8"/>
        <v>42598.666666666664</v>
      </c>
      <c r="B188" s="13">
        <f t="shared" si="9"/>
        <v>7.6666666666666865</v>
      </c>
      <c r="C188" s="14">
        <v>0</v>
      </c>
      <c r="D188" s="15">
        <v>2</v>
      </c>
      <c r="E188" s="15">
        <v>12</v>
      </c>
      <c r="F188" s="15">
        <v>11</v>
      </c>
      <c r="G188" s="15">
        <v>0</v>
      </c>
      <c r="H188" s="15">
        <v>2</v>
      </c>
      <c r="I188" s="15">
        <v>15</v>
      </c>
      <c r="J188" s="15">
        <v>134</v>
      </c>
      <c r="K188" s="15">
        <v>273</v>
      </c>
      <c r="L188" s="15">
        <v>145</v>
      </c>
      <c r="M188" s="15">
        <v>16</v>
      </c>
      <c r="N188" s="15">
        <v>0</v>
      </c>
      <c r="O188" s="15">
        <v>0</v>
      </c>
      <c r="P188" s="15">
        <v>0</v>
      </c>
      <c r="Q188" s="15">
        <v>0</v>
      </c>
      <c r="R188" s="16">
        <f t="shared" si="10"/>
        <v>610</v>
      </c>
    </row>
    <row r="189" spans="1:18" x14ac:dyDescent="0.2">
      <c r="A189" s="12">
        <f t="shared" si="8"/>
        <v>42598.708333333336</v>
      </c>
      <c r="B189" s="13">
        <f t="shared" si="9"/>
        <v>7.7083333333333535</v>
      </c>
      <c r="C189" s="14">
        <v>0</v>
      </c>
      <c r="D189" s="15">
        <v>0</v>
      </c>
      <c r="E189" s="15">
        <v>18</v>
      </c>
      <c r="F189" s="15">
        <v>13</v>
      </c>
      <c r="G189" s="15">
        <v>0</v>
      </c>
      <c r="H189" s="15">
        <v>0</v>
      </c>
      <c r="I189" s="15">
        <v>29</v>
      </c>
      <c r="J189" s="15">
        <v>121</v>
      </c>
      <c r="K189" s="15">
        <v>255</v>
      </c>
      <c r="L189" s="15">
        <v>133</v>
      </c>
      <c r="M189" s="15">
        <v>18</v>
      </c>
      <c r="N189" s="15">
        <v>1</v>
      </c>
      <c r="O189" s="15">
        <v>0</v>
      </c>
      <c r="P189" s="15">
        <v>0</v>
      </c>
      <c r="Q189" s="15">
        <v>0</v>
      </c>
      <c r="R189" s="16">
        <f t="shared" si="10"/>
        <v>588</v>
      </c>
    </row>
    <row r="190" spans="1:18" x14ac:dyDescent="0.2">
      <c r="A190" s="12">
        <f t="shared" si="8"/>
        <v>42598.75</v>
      </c>
      <c r="B190" s="13">
        <f t="shared" si="9"/>
        <v>7.7500000000000204</v>
      </c>
      <c r="C190" s="14">
        <v>0</v>
      </c>
      <c r="D190" s="15">
        <v>0</v>
      </c>
      <c r="E190" s="15">
        <v>11</v>
      </c>
      <c r="F190" s="15">
        <v>8</v>
      </c>
      <c r="G190" s="15">
        <v>1</v>
      </c>
      <c r="H190" s="15">
        <v>4</v>
      </c>
      <c r="I190" s="15">
        <v>7</v>
      </c>
      <c r="J190" s="15">
        <v>85</v>
      </c>
      <c r="K190" s="15">
        <v>197</v>
      </c>
      <c r="L190" s="15">
        <v>124</v>
      </c>
      <c r="M190" s="15">
        <v>27</v>
      </c>
      <c r="N190" s="15">
        <v>0</v>
      </c>
      <c r="O190" s="15">
        <v>0</v>
      </c>
      <c r="P190" s="15">
        <v>0</v>
      </c>
      <c r="Q190" s="15">
        <v>0</v>
      </c>
      <c r="R190" s="16">
        <f t="shared" si="10"/>
        <v>464</v>
      </c>
    </row>
    <row r="191" spans="1:18" s="20" customFormat="1" x14ac:dyDescent="0.2">
      <c r="A191" s="17"/>
      <c r="B191" s="18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</row>
    <row r="192" spans="1:18" s="22" customFormat="1" x14ac:dyDescent="0.2">
      <c r="A192" s="81" t="s">
        <v>5</v>
      </c>
      <c r="B192" s="82"/>
      <c r="C192" s="21">
        <f>SUM(C23:C190)</f>
        <v>1</v>
      </c>
      <c r="D192" s="21">
        <f t="shared" ref="D192:R192" si="11">SUM(D23:D190)</f>
        <v>50</v>
      </c>
      <c r="E192" s="21">
        <f t="shared" si="11"/>
        <v>916</v>
      </c>
      <c r="F192" s="21">
        <f t="shared" si="11"/>
        <v>868</v>
      </c>
      <c r="G192" s="21">
        <f t="shared" si="11"/>
        <v>191</v>
      </c>
      <c r="H192" s="21">
        <f t="shared" si="11"/>
        <v>494</v>
      </c>
      <c r="I192" s="21">
        <f t="shared" si="11"/>
        <v>2952</v>
      </c>
      <c r="J192" s="21">
        <f t="shared" si="11"/>
        <v>14138</v>
      </c>
      <c r="K192" s="21">
        <f t="shared" si="11"/>
        <v>26198</v>
      </c>
      <c r="L192" s="21">
        <f t="shared" si="11"/>
        <v>14420</v>
      </c>
      <c r="M192" s="21">
        <f t="shared" si="11"/>
        <v>2723</v>
      </c>
      <c r="N192" s="21">
        <f t="shared" si="11"/>
        <v>155</v>
      </c>
      <c r="O192" s="21">
        <f t="shared" si="11"/>
        <v>10</v>
      </c>
      <c r="P192" s="21">
        <f t="shared" si="11"/>
        <v>1</v>
      </c>
      <c r="Q192" s="21">
        <f t="shared" si="11"/>
        <v>0</v>
      </c>
      <c r="R192" s="21">
        <f t="shared" si="11"/>
        <v>63117</v>
      </c>
    </row>
    <row r="193" spans="1:18" s="22" customFormat="1" x14ac:dyDescent="0.2">
      <c r="A193" s="81" t="s">
        <v>6</v>
      </c>
      <c r="B193" s="82"/>
      <c r="C193" s="23">
        <f>C192/R192</f>
        <v>1.5843592059191658E-5</v>
      </c>
      <c r="D193" s="23">
        <f>D192/R192</f>
        <v>7.9217960295958304E-4</v>
      </c>
      <c r="E193" s="23">
        <f>E192/R192</f>
        <v>1.451273032621956E-2</v>
      </c>
      <c r="F193" s="23">
        <f>F192/R192</f>
        <v>1.375223790737836E-2</v>
      </c>
      <c r="G193" s="23">
        <f>G192/R192</f>
        <v>3.0261260833056068E-3</v>
      </c>
      <c r="H193" s="23">
        <f>H192/R192</f>
        <v>7.8267344772406794E-3</v>
      </c>
      <c r="I193" s="23">
        <f>I192/R192</f>
        <v>4.677028375873378E-2</v>
      </c>
      <c r="J193" s="23">
        <f>J192/R192</f>
        <v>0.2239967045328517</v>
      </c>
      <c r="K193" s="23">
        <f>K192/R192</f>
        <v>0.41507042476670308</v>
      </c>
      <c r="L193" s="23">
        <f>L192/R192</f>
        <v>0.22846459749354373</v>
      </c>
      <c r="M193" s="23">
        <f>M192/R192</f>
        <v>4.3142101177178892E-2</v>
      </c>
      <c r="N193" s="23">
        <f>N192/R192</f>
        <v>2.4557567691747073E-3</v>
      </c>
      <c r="O193" s="23">
        <f>O192/R192</f>
        <v>1.5843592059191659E-4</v>
      </c>
      <c r="P193" s="23">
        <f>P192/R192</f>
        <v>1.5843592059191658E-5</v>
      </c>
      <c r="Q193" s="23">
        <f>Q192/R192</f>
        <v>0</v>
      </c>
      <c r="R193" s="24"/>
    </row>
    <row r="194" spans="1:18" s="25" customFormat="1" x14ac:dyDescent="0.2"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7"/>
    </row>
    <row r="195" spans="1:18" s="22" customFormat="1" x14ac:dyDescent="0.2">
      <c r="A195" s="81" t="s">
        <v>15</v>
      </c>
      <c r="B195" s="82"/>
      <c r="C195" s="21">
        <f>SUM(C23:C46)</f>
        <v>1</v>
      </c>
      <c r="D195" s="21">
        <f t="shared" ref="D195:R195" si="12">SUM(D23:D46)</f>
        <v>11</v>
      </c>
      <c r="E195" s="21">
        <f t="shared" si="12"/>
        <v>157</v>
      </c>
      <c r="F195" s="21">
        <f t="shared" si="12"/>
        <v>141</v>
      </c>
      <c r="G195" s="21">
        <f t="shared" si="12"/>
        <v>25</v>
      </c>
      <c r="H195" s="21">
        <f t="shared" si="12"/>
        <v>63</v>
      </c>
      <c r="I195" s="21">
        <f t="shared" si="12"/>
        <v>427</v>
      </c>
      <c r="J195" s="21">
        <f t="shared" si="12"/>
        <v>2057</v>
      </c>
      <c r="K195" s="21">
        <f t="shared" si="12"/>
        <v>3755</v>
      </c>
      <c r="L195" s="21">
        <f t="shared" si="12"/>
        <v>1951</v>
      </c>
      <c r="M195" s="21">
        <f t="shared" si="12"/>
        <v>331</v>
      </c>
      <c r="N195" s="21">
        <f t="shared" si="12"/>
        <v>19</v>
      </c>
      <c r="O195" s="21">
        <f t="shared" si="12"/>
        <v>1</v>
      </c>
      <c r="P195" s="21">
        <f t="shared" si="12"/>
        <v>0</v>
      </c>
      <c r="Q195" s="21">
        <f t="shared" si="12"/>
        <v>0</v>
      </c>
      <c r="R195" s="21">
        <f t="shared" si="12"/>
        <v>8939</v>
      </c>
    </row>
    <row r="196" spans="1:18" s="22" customFormat="1" x14ac:dyDescent="0.2">
      <c r="A196" s="81" t="s">
        <v>6</v>
      </c>
      <c r="B196" s="82"/>
      <c r="C196" s="23">
        <f>C195/R195</f>
        <v>1.1186933661483388E-4</v>
      </c>
      <c r="D196" s="23">
        <f>D195/R195</f>
        <v>1.2305627027631727E-3</v>
      </c>
      <c r="E196" s="23">
        <f>E195/R195</f>
        <v>1.7563485848528917E-2</v>
      </c>
      <c r="F196" s="23">
        <f>F195/R195</f>
        <v>1.5773576462691577E-2</v>
      </c>
      <c r="G196" s="23">
        <f>G195/R195</f>
        <v>2.7967334153708467E-3</v>
      </c>
      <c r="H196" s="23">
        <f>H195/R195</f>
        <v>7.0477682067345343E-3</v>
      </c>
      <c r="I196" s="23">
        <f>I195/R195</f>
        <v>4.7768206734534066E-2</v>
      </c>
      <c r="J196" s="23">
        <f>J195/R195</f>
        <v>0.23011522541671328</v>
      </c>
      <c r="K196" s="23">
        <f>K195/R195</f>
        <v>0.42006935898870118</v>
      </c>
      <c r="L196" s="23">
        <f>L195/R195</f>
        <v>0.2182570757355409</v>
      </c>
      <c r="M196" s="23">
        <f>M195/R195</f>
        <v>3.7028750419510009E-2</v>
      </c>
      <c r="N196" s="23">
        <f>N195/R195</f>
        <v>2.1255173956818436E-3</v>
      </c>
      <c r="O196" s="23">
        <f>O195/R195</f>
        <v>1.1186933661483388E-4</v>
      </c>
      <c r="P196" s="23">
        <f>P195/R195</f>
        <v>0</v>
      </c>
      <c r="Q196" s="23">
        <f>Q195/R195</f>
        <v>0</v>
      </c>
      <c r="R196" s="24"/>
    </row>
    <row r="197" spans="1:18" s="25" customFormat="1" x14ac:dyDescent="0.2"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7"/>
    </row>
    <row r="198" spans="1:18" s="22" customFormat="1" x14ac:dyDescent="0.2">
      <c r="A198" s="81" t="s">
        <v>16</v>
      </c>
      <c r="B198" s="82"/>
      <c r="C198" s="21">
        <f>SUM(C47:C70)</f>
        <v>0</v>
      </c>
      <c r="D198" s="21">
        <f t="shared" ref="D198:R198" si="13">SUM(D47:D70)</f>
        <v>7</v>
      </c>
      <c r="E198" s="21">
        <f t="shared" si="13"/>
        <v>128</v>
      </c>
      <c r="F198" s="21">
        <f t="shared" si="13"/>
        <v>135</v>
      </c>
      <c r="G198" s="21">
        <f t="shared" si="13"/>
        <v>27</v>
      </c>
      <c r="H198" s="21">
        <f t="shared" si="13"/>
        <v>83</v>
      </c>
      <c r="I198" s="21">
        <f t="shared" si="13"/>
        <v>438</v>
      </c>
      <c r="J198" s="21">
        <f t="shared" si="13"/>
        <v>2140</v>
      </c>
      <c r="K198" s="21">
        <f t="shared" si="13"/>
        <v>3846</v>
      </c>
      <c r="L198" s="21">
        <f t="shared" si="13"/>
        <v>1978</v>
      </c>
      <c r="M198" s="21">
        <f t="shared" si="13"/>
        <v>374</v>
      </c>
      <c r="N198" s="21">
        <f t="shared" si="13"/>
        <v>26</v>
      </c>
      <c r="O198" s="21">
        <f t="shared" si="13"/>
        <v>1</v>
      </c>
      <c r="P198" s="21">
        <f t="shared" si="13"/>
        <v>1</v>
      </c>
      <c r="Q198" s="21">
        <f t="shared" si="13"/>
        <v>0</v>
      </c>
      <c r="R198" s="21">
        <f t="shared" si="13"/>
        <v>9184</v>
      </c>
    </row>
    <row r="199" spans="1:18" s="22" customFormat="1" x14ac:dyDescent="0.2">
      <c r="A199" s="81" t="s">
        <v>6</v>
      </c>
      <c r="B199" s="82"/>
      <c r="C199" s="23">
        <f>C198/R198</f>
        <v>0</v>
      </c>
      <c r="D199" s="23">
        <f>D198/R198</f>
        <v>7.6219512195121954E-4</v>
      </c>
      <c r="E199" s="23">
        <f>E198/R198</f>
        <v>1.3937282229965157E-2</v>
      </c>
      <c r="F199" s="23">
        <f>F198/R198</f>
        <v>1.4699477351916377E-2</v>
      </c>
      <c r="G199" s="23">
        <f>G198/R198</f>
        <v>2.9398954703832754E-3</v>
      </c>
      <c r="H199" s="23">
        <f>H198/R198</f>
        <v>9.0374564459930317E-3</v>
      </c>
      <c r="I199" s="23">
        <f>I198/R198</f>
        <v>4.7691637630662018E-2</v>
      </c>
      <c r="J199" s="23">
        <f>J198/R198</f>
        <v>0.23301393728222997</v>
      </c>
      <c r="K199" s="23">
        <f>K198/R198</f>
        <v>0.41877177700348434</v>
      </c>
      <c r="L199" s="23">
        <f>L198/R198</f>
        <v>0.21537456445993031</v>
      </c>
      <c r="M199" s="23">
        <f>M198/R198</f>
        <v>4.0722996515679441E-2</v>
      </c>
      <c r="N199" s="23">
        <f>N198/R198</f>
        <v>2.8310104529616726E-3</v>
      </c>
      <c r="O199" s="23">
        <f>O198/R198</f>
        <v>1.0888501742160279E-4</v>
      </c>
      <c r="P199" s="23">
        <f>P198/R198</f>
        <v>1.0888501742160279E-4</v>
      </c>
      <c r="Q199" s="23">
        <f>Q198/R198</f>
        <v>0</v>
      </c>
      <c r="R199" s="24"/>
    </row>
    <row r="200" spans="1:18" s="25" customFormat="1" x14ac:dyDescent="0.2"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7"/>
    </row>
    <row r="201" spans="1:18" s="22" customFormat="1" x14ac:dyDescent="0.2">
      <c r="A201" s="81" t="s">
        <v>53</v>
      </c>
      <c r="B201" s="82"/>
      <c r="C201" s="21">
        <f>SUM(C71:C94)</f>
        <v>0</v>
      </c>
      <c r="D201" s="21">
        <f t="shared" ref="D201:R201" si="14">SUM(D71:D94)</f>
        <v>3</v>
      </c>
      <c r="E201" s="21">
        <f t="shared" si="14"/>
        <v>143</v>
      </c>
      <c r="F201" s="21">
        <f t="shared" si="14"/>
        <v>175</v>
      </c>
      <c r="G201" s="21">
        <f t="shared" si="14"/>
        <v>37</v>
      </c>
      <c r="H201" s="21">
        <f t="shared" si="14"/>
        <v>94</v>
      </c>
      <c r="I201" s="21">
        <f t="shared" si="14"/>
        <v>561</v>
      </c>
      <c r="J201" s="21">
        <f t="shared" si="14"/>
        <v>2481</v>
      </c>
      <c r="K201" s="21">
        <f t="shared" si="14"/>
        <v>4232</v>
      </c>
      <c r="L201" s="21">
        <f t="shared" si="14"/>
        <v>2239</v>
      </c>
      <c r="M201" s="21">
        <f t="shared" si="14"/>
        <v>361</v>
      </c>
      <c r="N201" s="21">
        <f t="shared" si="14"/>
        <v>22</v>
      </c>
      <c r="O201" s="21">
        <f t="shared" si="14"/>
        <v>1</v>
      </c>
      <c r="P201" s="21">
        <f t="shared" si="14"/>
        <v>0</v>
      </c>
      <c r="Q201" s="21">
        <f t="shared" si="14"/>
        <v>0</v>
      </c>
      <c r="R201" s="21">
        <f t="shared" si="14"/>
        <v>10349</v>
      </c>
    </row>
    <row r="202" spans="1:18" s="22" customFormat="1" x14ac:dyDescent="0.2">
      <c r="A202" s="81" t="s">
        <v>6</v>
      </c>
      <c r="B202" s="82"/>
      <c r="C202" s="23">
        <f>C201/R201</f>
        <v>0</v>
      </c>
      <c r="D202" s="23">
        <f>D201/R201</f>
        <v>2.8988308049086869E-4</v>
      </c>
      <c r="E202" s="23">
        <f>E201/R201</f>
        <v>1.381776017006474E-2</v>
      </c>
      <c r="F202" s="23">
        <f>F201/R201</f>
        <v>1.6909846361967341E-2</v>
      </c>
      <c r="G202" s="23">
        <f>G201/R201</f>
        <v>3.5752246593873803E-3</v>
      </c>
      <c r="H202" s="23">
        <f>H201/R201</f>
        <v>9.0830031887138857E-3</v>
      </c>
      <c r="I202" s="23">
        <f>I201/R201</f>
        <v>5.4208136051792442E-2</v>
      </c>
      <c r="J202" s="23">
        <f>J201/R201</f>
        <v>0.23973330756594841</v>
      </c>
      <c r="K202" s="23">
        <f>K201/R201</f>
        <v>0.40892839887911875</v>
      </c>
      <c r="L202" s="23">
        <f>L201/R201</f>
        <v>0.216349405739685</v>
      </c>
      <c r="M202" s="23">
        <f>M201/R201</f>
        <v>3.48825973524012E-2</v>
      </c>
      <c r="N202" s="23">
        <f>N201/R201</f>
        <v>2.1258092569330371E-3</v>
      </c>
      <c r="O202" s="23">
        <f>O201/R201</f>
        <v>9.6627693496956226E-5</v>
      </c>
      <c r="P202" s="23">
        <f>P201/R201</f>
        <v>0</v>
      </c>
      <c r="Q202" s="23">
        <f>Q201/R201</f>
        <v>0</v>
      </c>
      <c r="R202" s="24"/>
    </row>
    <row r="203" spans="1:18" s="25" customFormat="1" x14ac:dyDescent="0.2"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7"/>
    </row>
    <row r="204" spans="1:18" s="22" customFormat="1" x14ac:dyDescent="0.2">
      <c r="A204" s="81" t="s">
        <v>54</v>
      </c>
      <c r="B204" s="82"/>
      <c r="C204" s="21">
        <f>SUM(C95:C118)</f>
        <v>0</v>
      </c>
      <c r="D204" s="21">
        <f t="shared" ref="D204:R204" si="15">SUM(D95:D118)</f>
        <v>7</v>
      </c>
      <c r="E204" s="21">
        <f t="shared" si="15"/>
        <v>129</v>
      </c>
      <c r="F204" s="21">
        <f t="shared" si="15"/>
        <v>94</v>
      </c>
      <c r="G204" s="21">
        <f t="shared" si="15"/>
        <v>34</v>
      </c>
      <c r="H204" s="21">
        <f t="shared" si="15"/>
        <v>58</v>
      </c>
      <c r="I204" s="21">
        <f t="shared" si="15"/>
        <v>416</v>
      </c>
      <c r="J204" s="21">
        <f t="shared" si="15"/>
        <v>2117</v>
      </c>
      <c r="K204" s="21">
        <f t="shared" si="15"/>
        <v>4174</v>
      </c>
      <c r="L204" s="21">
        <f t="shared" si="15"/>
        <v>2386</v>
      </c>
      <c r="M204" s="21">
        <f t="shared" si="15"/>
        <v>493</v>
      </c>
      <c r="N204" s="21">
        <f t="shared" si="15"/>
        <v>28</v>
      </c>
      <c r="O204" s="21">
        <f t="shared" si="15"/>
        <v>1</v>
      </c>
      <c r="P204" s="21">
        <f t="shared" si="15"/>
        <v>0</v>
      </c>
      <c r="Q204" s="21">
        <f t="shared" si="15"/>
        <v>0</v>
      </c>
      <c r="R204" s="21">
        <f t="shared" si="15"/>
        <v>9937</v>
      </c>
    </row>
    <row r="205" spans="1:18" s="22" customFormat="1" x14ac:dyDescent="0.2">
      <c r="A205" s="81" t="s">
        <v>6</v>
      </c>
      <c r="B205" s="82"/>
      <c r="C205" s="23">
        <f>C204/R204</f>
        <v>0</v>
      </c>
      <c r="D205" s="23">
        <f>D204/R204</f>
        <v>7.0443795914259838E-4</v>
      </c>
      <c r="E205" s="23">
        <f>E204/R204</f>
        <v>1.2981785247056456E-2</v>
      </c>
      <c r="F205" s="23">
        <f>F204/R204</f>
        <v>9.4595954513434638E-3</v>
      </c>
      <c r="G205" s="23">
        <f>G204/R204</f>
        <v>3.4215558015497634E-3</v>
      </c>
      <c r="H205" s="23">
        <f>H204/R204</f>
        <v>5.836771661467244E-3</v>
      </c>
      <c r="I205" s="23">
        <f>I204/R204</f>
        <v>4.1863741571902986E-2</v>
      </c>
      <c r="J205" s="23">
        <f>J204/R204</f>
        <v>0.21304216564355438</v>
      </c>
      <c r="K205" s="23">
        <f>K204/R204</f>
        <v>0.42004629163731511</v>
      </c>
      <c r="L205" s="23">
        <f>L204/R204</f>
        <v>0.24011271007346283</v>
      </c>
      <c r="M205" s="23">
        <f>M204/R204</f>
        <v>4.9612559122471568E-2</v>
      </c>
      <c r="N205" s="23">
        <f>N204/R204</f>
        <v>2.8177518365703935E-3</v>
      </c>
      <c r="O205" s="23">
        <f>O204/R204</f>
        <v>1.0063399416322834E-4</v>
      </c>
      <c r="P205" s="23">
        <f>P204/R204</f>
        <v>0</v>
      </c>
      <c r="Q205" s="23">
        <f>Q204/R204</f>
        <v>0</v>
      </c>
      <c r="R205" s="24"/>
    </row>
    <row r="206" spans="1:18" s="25" customFormat="1" x14ac:dyDescent="0.2"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7"/>
    </row>
    <row r="207" spans="1:18" s="22" customFormat="1" x14ac:dyDescent="0.2">
      <c r="A207" s="81" t="s">
        <v>55</v>
      </c>
      <c r="B207" s="82"/>
      <c r="C207" s="21">
        <f>SUM(C119:C142)</f>
        <v>0</v>
      </c>
      <c r="D207" s="21">
        <f t="shared" ref="D207:R207" si="16">SUM(D119:D142)</f>
        <v>6</v>
      </c>
      <c r="E207" s="21">
        <f t="shared" si="16"/>
        <v>63</v>
      </c>
      <c r="F207" s="21">
        <f t="shared" si="16"/>
        <v>62</v>
      </c>
      <c r="G207" s="21">
        <f t="shared" si="16"/>
        <v>12</v>
      </c>
      <c r="H207" s="21">
        <f t="shared" si="16"/>
        <v>38</v>
      </c>
      <c r="I207" s="21">
        <f t="shared" si="16"/>
        <v>262</v>
      </c>
      <c r="J207" s="21">
        <f t="shared" si="16"/>
        <v>1342</v>
      </c>
      <c r="K207" s="21">
        <f t="shared" si="16"/>
        <v>3111</v>
      </c>
      <c r="L207" s="21">
        <f t="shared" si="16"/>
        <v>2057</v>
      </c>
      <c r="M207" s="21">
        <f t="shared" si="16"/>
        <v>501</v>
      </c>
      <c r="N207" s="21">
        <f t="shared" si="16"/>
        <v>29</v>
      </c>
      <c r="O207" s="21">
        <f t="shared" si="16"/>
        <v>2</v>
      </c>
      <c r="P207" s="21">
        <f t="shared" si="16"/>
        <v>0</v>
      </c>
      <c r="Q207" s="21">
        <f t="shared" si="16"/>
        <v>0</v>
      </c>
      <c r="R207" s="21">
        <f t="shared" si="16"/>
        <v>7485</v>
      </c>
    </row>
    <row r="208" spans="1:18" s="22" customFormat="1" x14ac:dyDescent="0.2">
      <c r="A208" s="81" t="s">
        <v>6</v>
      </c>
      <c r="B208" s="82"/>
      <c r="C208" s="23">
        <f>C207/R207</f>
        <v>0</v>
      </c>
      <c r="D208" s="23">
        <f>D207/R207</f>
        <v>8.0160320641282565E-4</v>
      </c>
      <c r="E208" s="23">
        <f>E207/R207</f>
        <v>8.4168336673346687E-3</v>
      </c>
      <c r="F208" s="23">
        <f>F207/R207</f>
        <v>8.2832331329325323E-3</v>
      </c>
      <c r="G208" s="23">
        <f>G207/R207</f>
        <v>1.6032064128256513E-3</v>
      </c>
      <c r="H208" s="23">
        <f>H207/R207</f>
        <v>5.0768203072812292E-3</v>
      </c>
      <c r="I208" s="23">
        <f>I207/R207</f>
        <v>3.500334001336005E-2</v>
      </c>
      <c r="J208" s="23">
        <f>J207/R207</f>
        <v>0.17929191716766868</v>
      </c>
      <c r="K208" s="23">
        <f>K207/R207</f>
        <v>0.41563126252505012</v>
      </c>
      <c r="L208" s="23">
        <f>L207/R207</f>
        <v>0.27481629926519707</v>
      </c>
      <c r="M208" s="23">
        <f>M207/R207</f>
        <v>6.6933867735470942E-2</v>
      </c>
      <c r="N208" s="23">
        <f>N207/R207</f>
        <v>3.8744154976619906E-3</v>
      </c>
      <c r="O208" s="23">
        <f>O207/R207</f>
        <v>2.6720106880427522E-4</v>
      </c>
      <c r="P208" s="23">
        <f>P207/R207</f>
        <v>0</v>
      </c>
      <c r="Q208" s="23">
        <f>Q207/R207</f>
        <v>0</v>
      </c>
      <c r="R208" s="24"/>
    </row>
    <row r="209" spans="1:18" s="25" customFormat="1" x14ac:dyDescent="0.2"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7"/>
    </row>
    <row r="210" spans="1:18" s="22" customFormat="1" x14ac:dyDescent="0.2">
      <c r="A210" s="81" t="s">
        <v>56</v>
      </c>
      <c r="B210" s="82"/>
      <c r="C210" s="21">
        <f>SUM(C143:C166)</f>
        <v>0</v>
      </c>
      <c r="D210" s="21">
        <f t="shared" ref="D210:R210" si="17">SUM(D143:D166)</f>
        <v>6</v>
      </c>
      <c r="E210" s="21">
        <f t="shared" si="17"/>
        <v>150</v>
      </c>
      <c r="F210" s="21">
        <f t="shared" si="17"/>
        <v>128</v>
      </c>
      <c r="G210" s="21">
        <f t="shared" si="17"/>
        <v>28</v>
      </c>
      <c r="H210" s="21">
        <f t="shared" si="17"/>
        <v>82</v>
      </c>
      <c r="I210" s="21">
        <f t="shared" si="17"/>
        <v>442</v>
      </c>
      <c r="J210" s="21">
        <f t="shared" si="17"/>
        <v>1906</v>
      </c>
      <c r="K210" s="21">
        <f t="shared" si="17"/>
        <v>3516</v>
      </c>
      <c r="L210" s="21">
        <f t="shared" si="17"/>
        <v>1984</v>
      </c>
      <c r="M210" s="21">
        <f t="shared" si="17"/>
        <v>333</v>
      </c>
      <c r="N210" s="21">
        <f t="shared" si="17"/>
        <v>14</v>
      </c>
      <c r="O210" s="21">
        <f t="shared" si="17"/>
        <v>1</v>
      </c>
      <c r="P210" s="21">
        <f t="shared" si="17"/>
        <v>0</v>
      </c>
      <c r="Q210" s="21">
        <f t="shared" si="17"/>
        <v>0</v>
      </c>
      <c r="R210" s="21">
        <f t="shared" si="17"/>
        <v>8590</v>
      </c>
    </row>
    <row r="211" spans="1:18" s="22" customFormat="1" x14ac:dyDescent="0.2">
      <c r="A211" s="81" t="s">
        <v>6</v>
      </c>
      <c r="B211" s="82"/>
      <c r="C211" s="23">
        <f>C210/R210</f>
        <v>0</v>
      </c>
      <c r="D211" s="23">
        <f>D210/R210</f>
        <v>6.9848661233993018E-4</v>
      </c>
      <c r="E211" s="23">
        <f>E210/R210</f>
        <v>1.7462165308498253E-2</v>
      </c>
      <c r="F211" s="23">
        <f>F210/R210</f>
        <v>1.490104772991851E-2</v>
      </c>
      <c r="G211" s="23">
        <f>G210/R210</f>
        <v>3.2596041909196739E-3</v>
      </c>
      <c r="H211" s="23">
        <f>H210/R210</f>
        <v>9.5459837019790453E-3</v>
      </c>
      <c r="I211" s="23">
        <f>I210/R210</f>
        <v>5.1455180442374855E-2</v>
      </c>
      <c r="J211" s="23">
        <f>J210/R210</f>
        <v>0.22188591385331782</v>
      </c>
      <c r="K211" s="23">
        <f>K210/R210</f>
        <v>0.40931315483119907</v>
      </c>
      <c r="L211" s="23">
        <f>L210/R210</f>
        <v>0.2309662398137369</v>
      </c>
      <c r="M211" s="23">
        <f>M210/R210</f>
        <v>3.8766006984866125E-2</v>
      </c>
      <c r="N211" s="23">
        <f>N210/R210</f>
        <v>1.6298020954598369E-3</v>
      </c>
      <c r="O211" s="23">
        <f>O210/R210</f>
        <v>1.1641443538998836E-4</v>
      </c>
      <c r="P211" s="23">
        <f>P210/R210</f>
        <v>0</v>
      </c>
      <c r="Q211" s="23">
        <f>Q210/R210</f>
        <v>0</v>
      </c>
      <c r="R211" s="24"/>
    </row>
    <row r="212" spans="1:18" s="25" customFormat="1" x14ac:dyDescent="0.2"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7"/>
    </row>
    <row r="213" spans="1:18" s="22" customFormat="1" x14ac:dyDescent="0.2">
      <c r="A213" s="81" t="s">
        <v>57</v>
      </c>
      <c r="B213" s="82"/>
      <c r="C213" s="21">
        <f>SUM(C167:C190)</f>
        <v>0</v>
      </c>
      <c r="D213" s="21">
        <f t="shared" ref="D213:R213" si="18">SUM(D167:D190)</f>
        <v>10</v>
      </c>
      <c r="E213" s="21">
        <f t="shared" si="18"/>
        <v>146</v>
      </c>
      <c r="F213" s="21">
        <f t="shared" si="18"/>
        <v>133</v>
      </c>
      <c r="G213" s="21">
        <f t="shared" si="18"/>
        <v>28</v>
      </c>
      <c r="H213" s="21">
        <f t="shared" si="18"/>
        <v>76</v>
      </c>
      <c r="I213" s="21">
        <f t="shared" si="18"/>
        <v>406</v>
      </c>
      <c r="J213" s="21">
        <f t="shared" si="18"/>
        <v>2095</v>
      </c>
      <c r="K213" s="21">
        <f t="shared" si="18"/>
        <v>3564</v>
      </c>
      <c r="L213" s="21">
        <f t="shared" si="18"/>
        <v>1825</v>
      </c>
      <c r="M213" s="21">
        <f t="shared" si="18"/>
        <v>330</v>
      </c>
      <c r="N213" s="21">
        <f t="shared" si="18"/>
        <v>17</v>
      </c>
      <c r="O213" s="21">
        <f t="shared" si="18"/>
        <v>3</v>
      </c>
      <c r="P213" s="21">
        <f t="shared" si="18"/>
        <v>0</v>
      </c>
      <c r="Q213" s="21">
        <f t="shared" si="18"/>
        <v>0</v>
      </c>
      <c r="R213" s="21">
        <f t="shared" si="18"/>
        <v>8633</v>
      </c>
    </row>
    <row r="214" spans="1:18" s="22" customFormat="1" x14ac:dyDescent="0.2">
      <c r="A214" s="81" t="s">
        <v>6</v>
      </c>
      <c r="B214" s="82"/>
      <c r="C214" s="23">
        <f>C213/R213</f>
        <v>0</v>
      </c>
      <c r="D214" s="23">
        <f>D213/R213</f>
        <v>1.1583458820803893E-3</v>
      </c>
      <c r="E214" s="23">
        <f>E213/R213</f>
        <v>1.6911849878373682E-2</v>
      </c>
      <c r="F214" s="23">
        <f>F213/R213</f>
        <v>1.5406000231669176E-2</v>
      </c>
      <c r="G214" s="23">
        <f>G213/R213</f>
        <v>3.2433684698250898E-3</v>
      </c>
      <c r="H214" s="23">
        <f>H213/R213</f>
        <v>8.8034287038109577E-3</v>
      </c>
      <c r="I214" s="23">
        <f>I213/R213</f>
        <v>4.7028842812463799E-2</v>
      </c>
      <c r="J214" s="23">
        <f>J213/R213</f>
        <v>0.24267346229584155</v>
      </c>
      <c r="K214" s="23">
        <f>K213/R213</f>
        <v>0.41283447237345072</v>
      </c>
      <c r="L214" s="23">
        <f>L213/R213</f>
        <v>0.21139812347967102</v>
      </c>
      <c r="M214" s="23">
        <f>M213/R213</f>
        <v>3.8225414108652843E-2</v>
      </c>
      <c r="N214" s="23">
        <f>N213/R213</f>
        <v>1.9691879995366616E-3</v>
      </c>
      <c r="O214" s="23">
        <f>O213/R213</f>
        <v>3.4750376462411677E-4</v>
      </c>
      <c r="P214" s="23">
        <f>P213/R213</f>
        <v>0</v>
      </c>
      <c r="Q214" s="23">
        <f>Q213/R213</f>
        <v>0</v>
      </c>
      <c r="R214" s="24"/>
    </row>
    <row r="215" spans="1:18" s="25" customFormat="1" x14ac:dyDescent="0.2"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7"/>
    </row>
    <row r="216" spans="1:18" s="22" customFormat="1" x14ac:dyDescent="0.2">
      <c r="A216" s="81" t="s">
        <v>17</v>
      </c>
      <c r="B216" s="82"/>
      <c r="C216" s="21">
        <f>C192/7</f>
        <v>0.14285714285714285</v>
      </c>
      <c r="D216" s="21">
        <f t="shared" ref="D216:R216" si="19">D192/7</f>
        <v>7.1428571428571432</v>
      </c>
      <c r="E216" s="21">
        <f t="shared" si="19"/>
        <v>130.85714285714286</v>
      </c>
      <c r="F216" s="21">
        <f t="shared" si="19"/>
        <v>124</v>
      </c>
      <c r="G216" s="21">
        <f t="shared" si="19"/>
        <v>27.285714285714285</v>
      </c>
      <c r="H216" s="21">
        <f t="shared" si="19"/>
        <v>70.571428571428569</v>
      </c>
      <c r="I216" s="21">
        <f t="shared" si="19"/>
        <v>421.71428571428572</v>
      </c>
      <c r="J216" s="21">
        <f t="shared" si="19"/>
        <v>2019.7142857142858</v>
      </c>
      <c r="K216" s="21">
        <f t="shared" si="19"/>
        <v>3742.5714285714284</v>
      </c>
      <c r="L216" s="21">
        <f t="shared" si="19"/>
        <v>2060</v>
      </c>
      <c r="M216" s="21">
        <f t="shared" si="19"/>
        <v>389</v>
      </c>
      <c r="N216" s="21">
        <f t="shared" si="19"/>
        <v>22.142857142857142</v>
      </c>
      <c r="O216" s="21">
        <f t="shared" si="19"/>
        <v>1.4285714285714286</v>
      </c>
      <c r="P216" s="21">
        <f t="shared" si="19"/>
        <v>0.14285714285714285</v>
      </c>
      <c r="Q216" s="21">
        <f t="shared" si="19"/>
        <v>0</v>
      </c>
      <c r="R216" s="21">
        <f t="shared" si="19"/>
        <v>9016.7142857142862</v>
      </c>
    </row>
    <row r="217" spans="1:18" s="22" customFormat="1" x14ac:dyDescent="0.2">
      <c r="A217" s="81" t="s">
        <v>6</v>
      </c>
      <c r="B217" s="82"/>
      <c r="C217" s="23">
        <f>C216/R216</f>
        <v>1.5843592059191658E-5</v>
      </c>
      <c r="D217" s="23">
        <f>D216/R216</f>
        <v>7.9217960295958304E-4</v>
      </c>
      <c r="E217" s="23">
        <f>E216/R216</f>
        <v>1.451273032621956E-2</v>
      </c>
      <c r="F217" s="23">
        <f>F216/R216</f>
        <v>1.375223790737836E-2</v>
      </c>
      <c r="G217" s="23">
        <f>G216/R216</f>
        <v>3.0261260833056068E-3</v>
      </c>
      <c r="H217" s="23">
        <f>H216/R216</f>
        <v>7.8267344772406794E-3</v>
      </c>
      <c r="I217" s="23">
        <f>I216/R216</f>
        <v>4.677028375873378E-2</v>
      </c>
      <c r="J217" s="23">
        <f>J216/R216</f>
        <v>0.22399670453285167</v>
      </c>
      <c r="K217" s="23">
        <f>K216/R216</f>
        <v>0.41507042476670308</v>
      </c>
      <c r="L217" s="23">
        <f>L216/R216</f>
        <v>0.22846459749354373</v>
      </c>
      <c r="M217" s="23">
        <f>M216/R216</f>
        <v>4.3142101177178885E-2</v>
      </c>
      <c r="N217" s="23">
        <f>N216/R216</f>
        <v>2.4557567691747069E-3</v>
      </c>
      <c r="O217" s="23">
        <f>O216/R216</f>
        <v>1.5843592059191659E-4</v>
      </c>
      <c r="P217" s="23">
        <f>P216/R216</f>
        <v>1.5843592059191658E-5</v>
      </c>
      <c r="Q217" s="23">
        <f>Q216/R216</f>
        <v>0</v>
      </c>
      <c r="R217" s="24"/>
    </row>
    <row r="218" spans="1:18" s="22" customFormat="1" ht="13.5" thickBot="1" x14ac:dyDescent="0.25"/>
    <row r="219" spans="1:18" x14ac:dyDescent="0.2">
      <c r="A219" s="83" t="s">
        <v>14</v>
      </c>
      <c r="B219" s="85" t="s">
        <v>18</v>
      </c>
      <c r="C219" s="93" t="s">
        <v>63</v>
      </c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5"/>
    </row>
    <row r="220" spans="1:18" ht="30" customHeight="1" x14ac:dyDescent="0.2">
      <c r="A220" s="84"/>
      <c r="B220" s="86"/>
      <c r="C220" s="8" t="s">
        <v>20</v>
      </c>
      <c r="D220" s="9" t="s">
        <v>21</v>
      </c>
      <c r="E220" s="10" t="s">
        <v>22</v>
      </c>
      <c r="F220" s="10" t="s">
        <v>23</v>
      </c>
      <c r="G220" s="10" t="s">
        <v>24</v>
      </c>
      <c r="H220" s="10" t="s">
        <v>33</v>
      </c>
      <c r="I220" s="10" t="s">
        <v>34</v>
      </c>
      <c r="J220" s="10" t="s">
        <v>25</v>
      </c>
      <c r="K220" s="10" t="s">
        <v>26</v>
      </c>
      <c r="L220" s="10" t="s">
        <v>27</v>
      </c>
      <c r="M220" s="10" t="s">
        <v>28</v>
      </c>
      <c r="N220" s="10" t="s">
        <v>29</v>
      </c>
      <c r="O220" s="10" t="s">
        <v>30</v>
      </c>
      <c r="P220" s="10" t="s">
        <v>31</v>
      </c>
      <c r="Q220" s="10" t="s">
        <v>32</v>
      </c>
      <c r="R220" s="63" t="s">
        <v>5</v>
      </c>
    </row>
    <row r="221" spans="1:18" x14ac:dyDescent="0.2">
      <c r="A221" s="12">
        <f t="shared" ref="A221:A284" si="20">P$6+B221</f>
        <v>42591.791666666664</v>
      </c>
      <c r="B221" s="13">
        <f>P$7</f>
        <v>0.79166666666666663</v>
      </c>
      <c r="C221" s="14">
        <v>0</v>
      </c>
      <c r="D221" s="15">
        <v>0</v>
      </c>
      <c r="E221" s="15">
        <v>2</v>
      </c>
      <c r="F221" s="15">
        <v>4</v>
      </c>
      <c r="G221" s="15">
        <v>0</v>
      </c>
      <c r="H221" s="15">
        <v>0</v>
      </c>
      <c r="I221" s="15">
        <v>7</v>
      </c>
      <c r="J221" s="15">
        <v>11</v>
      </c>
      <c r="K221" s="15">
        <v>54</v>
      </c>
      <c r="L221" s="15">
        <v>104</v>
      </c>
      <c r="M221" s="15">
        <v>81</v>
      </c>
      <c r="N221" s="15">
        <v>10</v>
      </c>
      <c r="O221" s="15">
        <v>0</v>
      </c>
      <c r="P221" s="15">
        <v>0</v>
      </c>
      <c r="Q221" s="15">
        <v>0</v>
      </c>
      <c r="R221" s="16">
        <f t="shared" ref="R221:R284" si="21">SUM(C221:Q221)</f>
        <v>273</v>
      </c>
    </row>
    <row r="222" spans="1:18" x14ac:dyDescent="0.2">
      <c r="A222" s="12">
        <f t="shared" si="20"/>
        <v>42591.833333333336</v>
      </c>
      <c r="B222" s="13">
        <f>B221+(1/24)</f>
        <v>0.83333333333333326</v>
      </c>
      <c r="C222" s="14">
        <v>0</v>
      </c>
      <c r="D222" s="15">
        <v>0</v>
      </c>
      <c r="E222" s="15">
        <v>4</v>
      </c>
      <c r="F222" s="15">
        <v>11</v>
      </c>
      <c r="G222" s="15">
        <v>3</v>
      </c>
      <c r="H222" s="15">
        <v>0</v>
      </c>
      <c r="I222" s="15">
        <v>1</v>
      </c>
      <c r="J222" s="15">
        <v>11</v>
      </c>
      <c r="K222" s="15">
        <v>65</v>
      </c>
      <c r="L222" s="15">
        <v>90</v>
      </c>
      <c r="M222" s="15">
        <v>42</v>
      </c>
      <c r="N222" s="15">
        <v>6</v>
      </c>
      <c r="O222" s="15">
        <v>0</v>
      </c>
      <c r="P222" s="15">
        <v>0</v>
      </c>
      <c r="Q222" s="15">
        <v>0</v>
      </c>
      <c r="R222" s="16">
        <f t="shared" si="21"/>
        <v>233</v>
      </c>
    </row>
    <row r="223" spans="1:18" x14ac:dyDescent="0.2">
      <c r="A223" s="12">
        <f t="shared" si="20"/>
        <v>42591.875</v>
      </c>
      <c r="B223" s="13">
        <f t="shared" ref="B223:B286" si="22">B222+(1/24)</f>
        <v>0.87499999999999989</v>
      </c>
      <c r="C223" s="14">
        <v>0</v>
      </c>
      <c r="D223" s="15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4</v>
      </c>
      <c r="J223" s="15">
        <v>18</v>
      </c>
      <c r="K223" s="15">
        <v>24</v>
      </c>
      <c r="L223" s="15">
        <v>54</v>
      </c>
      <c r="M223" s="15">
        <v>19</v>
      </c>
      <c r="N223" s="15">
        <v>8</v>
      </c>
      <c r="O223" s="15">
        <v>0</v>
      </c>
      <c r="P223" s="15">
        <v>0</v>
      </c>
      <c r="Q223" s="15">
        <v>0</v>
      </c>
      <c r="R223" s="16">
        <f t="shared" si="21"/>
        <v>127</v>
      </c>
    </row>
    <row r="224" spans="1:18" x14ac:dyDescent="0.2">
      <c r="A224" s="12">
        <f t="shared" si="20"/>
        <v>42591.916666666664</v>
      </c>
      <c r="B224" s="13">
        <f t="shared" si="22"/>
        <v>0.91666666666666652</v>
      </c>
      <c r="C224" s="14">
        <v>0</v>
      </c>
      <c r="D224" s="15">
        <v>0</v>
      </c>
      <c r="E224" s="15">
        <v>0</v>
      </c>
      <c r="F224" s="15">
        <v>0</v>
      </c>
      <c r="G224" s="15">
        <v>0</v>
      </c>
      <c r="H224" s="15">
        <v>0</v>
      </c>
      <c r="I224" s="15">
        <v>2</v>
      </c>
      <c r="J224" s="15">
        <v>10</v>
      </c>
      <c r="K224" s="15">
        <v>29</v>
      </c>
      <c r="L224" s="15">
        <v>28</v>
      </c>
      <c r="M224" s="15">
        <v>19</v>
      </c>
      <c r="N224" s="15">
        <v>3</v>
      </c>
      <c r="O224" s="15">
        <v>0</v>
      </c>
      <c r="P224" s="15">
        <v>0</v>
      </c>
      <c r="Q224" s="15">
        <v>0</v>
      </c>
      <c r="R224" s="16">
        <f t="shared" si="21"/>
        <v>91</v>
      </c>
    </row>
    <row r="225" spans="1:18" x14ac:dyDescent="0.2">
      <c r="A225" s="12">
        <f t="shared" si="20"/>
        <v>42591.958333333336</v>
      </c>
      <c r="B225" s="13">
        <f t="shared" si="22"/>
        <v>0.95833333333333315</v>
      </c>
      <c r="C225" s="14">
        <v>0</v>
      </c>
      <c r="D225" s="15">
        <v>0</v>
      </c>
      <c r="E225" s="15">
        <v>1</v>
      </c>
      <c r="F225" s="15">
        <v>0</v>
      </c>
      <c r="G225" s="15">
        <v>0</v>
      </c>
      <c r="H225" s="15">
        <v>0</v>
      </c>
      <c r="I225" s="15">
        <v>0</v>
      </c>
      <c r="J225" s="15">
        <v>3</v>
      </c>
      <c r="K225" s="15">
        <v>10</v>
      </c>
      <c r="L225" s="15">
        <v>17</v>
      </c>
      <c r="M225" s="15">
        <v>13</v>
      </c>
      <c r="N225" s="15">
        <v>3</v>
      </c>
      <c r="O225" s="15">
        <v>0</v>
      </c>
      <c r="P225" s="15">
        <v>0</v>
      </c>
      <c r="Q225" s="15">
        <v>0</v>
      </c>
      <c r="R225" s="16">
        <f t="shared" si="21"/>
        <v>47</v>
      </c>
    </row>
    <row r="226" spans="1:18" x14ac:dyDescent="0.2">
      <c r="A226" s="12">
        <f t="shared" si="20"/>
        <v>42592</v>
      </c>
      <c r="B226" s="13">
        <f t="shared" si="22"/>
        <v>0.99999999999999978</v>
      </c>
      <c r="C226" s="14">
        <v>0</v>
      </c>
      <c r="D226" s="15"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2</v>
      </c>
      <c r="K226" s="15">
        <v>12</v>
      </c>
      <c r="L226" s="15">
        <v>13</v>
      </c>
      <c r="M226" s="15">
        <v>6</v>
      </c>
      <c r="N226" s="15">
        <v>1</v>
      </c>
      <c r="O226" s="15">
        <v>0</v>
      </c>
      <c r="P226" s="15">
        <v>0</v>
      </c>
      <c r="Q226" s="15">
        <v>0</v>
      </c>
      <c r="R226" s="16">
        <f t="shared" si="21"/>
        <v>34</v>
      </c>
    </row>
    <row r="227" spans="1:18" x14ac:dyDescent="0.2">
      <c r="A227" s="12">
        <f t="shared" si="20"/>
        <v>42592.041666666664</v>
      </c>
      <c r="B227" s="13">
        <f t="shared" si="22"/>
        <v>1.0416666666666665</v>
      </c>
      <c r="C227" s="14">
        <v>0</v>
      </c>
      <c r="D227" s="15"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3</v>
      </c>
      <c r="K227" s="15">
        <v>5</v>
      </c>
      <c r="L227" s="15">
        <v>4</v>
      </c>
      <c r="M227" s="15">
        <v>4</v>
      </c>
      <c r="N227" s="15">
        <v>2</v>
      </c>
      <c r="O227" s="15">
        <v>0</v>
      </c>
      <c r="P227" s="15">
        <v>0</v>
      </c>
      <c r="Q227" s="15">
        <v>0</v>
      </c>
      <c r="R227" s="16">
        <f t="shared" si="21"/>
        <v>18</v>
      </c>
    </row>
    <row r="228" spans="1:18" x14ac:dyDescent="0.2">
      <c r="A228" s="12">
        <f t="shared" si="20"/>
        <v>42592.083333333336</v>
      </c>
      <c r="B228" s="13">
        <f t="shared" si="22"/>
        <v>1.0833333333333333</v>
      </c>
      <c r="C228" s="14">
        <v>0</v>
      </c>
      <c r="D228" s="15">
        <v>0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1</v>
      </c>
      <c r="K228" s="15">
        <v>4</v>
      </c>
      <c r="L228" s="15">
        <v>9</v>
      </c>
      <c r="M228" s="15">
        <v>3</v>
      </c>
      <c r="N228" s="15">
        <v>1</v>
      </c>
      <c r="O228" s="15">
        <v>0</v>
      </c>
      <c r="P228" s="15">
        <v>0</v>
      </c>
      <c r="Q228" s="15">
        <v>0</v>
      </c>
      <c r="R228" s="16">
        <f t="shared" si="21"/>
        <v>18</v>
      </c>
    </row>
    <row r="229" spans="1:18" x14ac:dyDescent="0.2">
      <c r="A229" s="12">
        <f t="shared" si="20"/>
        <v>42592.125</v>
      </c>
      <c r="B229" s="13">
        <f t="shared" si="22"/>
        <v>1.125</v>
      </c>
      <c r="C229" s="14">
        <v>0</v>
      </c>
      <c r="D229" s="15"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5</v>
      </c>
      <c r="L229" s="15">
        <v>4</v>
      </c>
      <c r="M229" s="15">
        <v>2</v>
      </c>
      <c r="N229" s="15">
        <v>1</v>
      </c>
      <c r="O229" s="15">
        <v>0</v>
      </c>
      <c r="P229" s="15">
        <v>0</v>
      </c>
      <c r="Q229" s="15">
        <v>0</v>
      </c>
      <c r="R229" s="16">
        <f t="shared" si="21"/>
        <v>12</v>
      </c>
    </row>
    <row r="230" spans="1:18" x14ac:dyDescent="0.2">
      <c r="A230" s="12">
        <f t="shared" si="20"/>
        <v>42592.166666666664</v>
      </c>
      <c r="B230" s="13">
        <f t="shared" si="22"/>
        <v>1.1666666666666667</v>
      </c>
      <c r="C230" s="14">
        <v>0</v>
      </c>
      <c r="D230" s="15">
        <v>0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2</v>
      </c>
      <c r="K230" s="15">
        <v>7</v>
      </c>
      <c r="L230" s="15">
        <v>10</v>
      </c>
      <c r="M230" s="15">
        <v>11</v>
      </c>
      <c r="N230" s="15">
        <v>1</v>
      </c>
      <c r="O230" s="15">
        <v>0</v>
      </c>
      <c r="P230" s="15">
        <v>0</v>
      </c>
      <c r="Q230" s="15">
        <v>0</v>
      </c>
      <c r="R230" s="16">
        <f t="shared" si="21"/>
        <v>31</v>
      </c>
    </row>
    <row r="231" spans="1:18" x14ac:dyDescent="0.2">
      <c r="A231" s="12">
        <f t="shared" si="20"/>
        <v>42592.208333333336</v>
      </c>
      <c r="B231" s="13">
        <f t="shared" si="22"/>
        <v>1.2083333333333335</v>
      </c>
      <c r="C231" s="14">
        <v>0</v>
      </c>
      <c r="D231" s="15">
        <v>0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3</v>
      </c>
      <c r="K231" s="15">
        <v>18</v>
      </c>
      <c r="L231" s="15">
        <v>33</v>
      </c>
      <c r="M231" s="15">
        <v>21</v>
      </c>
      <c r="N231" s="15">
        <v>0</v>
      </c>
      <c r="O231" s="15">
        <v>0</v>
      </c>
      <c r="P231" s="15">
        <v>0</v>
      </c>
      <c r="Q231" s="15">
        <v>0</v>
      </c>
      <c r="R231" s="16">
        <f t="shared" si="21"/>
        <v>75</v>
      </c>
    </row>
    <row r="232" spans="1:18" x14ac:dyDescent="0.2">
      <c r="A232" s="12">
        <f t="shared" si="20"/>
        <v>42592.25</v>
      </c>
      <c r="B232" s="13">
        <f t="shared" si="22"/>
        <v>1.2500000000000002</v>
      </c>
      <c r="C232" s="14">
        <v>0</v>
      </c>
      <c r="D232" s="15">
        <v>0</v>
      </c>
      <c r="E232" s="15">
        <v>2</v>
      </c>
      <c r="F232" s="15">
        <v>0</v>
      </c>
      <c r="G232" s="15">
        <v>0</v>
      </c>
      <c r="H232" s="15">
        <v>0</v>
      </c>
      <c r="I232" s="15">
        <v>0</v>
      </c>
      <c r="J232" s="15">
        <v>8</v>
      </c>
      <c r="K232" s="15">
        <v>36</v>
      </c>
      <c r="L232" s="15">
        <v>106</v>
      </c>
      <c r="M232" s="15">
        <v>106</v>
      </c>
      <c r="N232" s="15">
        <v>17</v>
      </c>
      <c r="O232" s="15">
        <v>0</v>
      </c>
      <c r="P232" s="15">
        <v>1</v>
      </c>
      <c r="Q232" s="15">
        <v>0</v>
      </c>
      <c r="R232" s="16">
        <f t="shared" si="21"/>
        <v>276</v>
      </c>
    </row>
    <row r="233" spans="1:18" x14ac:dyDescent="0.2">
      <c r="A233" s="12">
        <f t="shared" si="20"/>
        <v>42592.291666666664</v>
      </c>
      <c r="B233" s="13">
        <f t="shared" si="22"/>
        <v>1.291666666666667</v>
      </c>
      <c r="C233" s="14">
        <v>0</v>
      </c>
      <c r="D233" s="15">
        <v>0</v>
      </c>
      <c r="E233" s="15">
        <v>1</v>
      </c>
      <c r="F233" s="15">
        <v>2</v>
      </c>
      <c r="G233" s="15">
        <v>2</v>
      </c>
      <c r="H233" s="15">
        <v>0</v>
      </c>
      <c r="I233" s="15">
        <v>2</v>
      </c>
      <c r="J233" s="15">
        <v>14</v>
      </c>
      <c r="K233" s="15">
        <v>113</v>
      </c>
      <c r="L233" s="15">
        <v>305</v>
      </c>
      <c r="M233" s="15">
        <v>212</v>
      </c>
      <c r="N233" s="15">
        <v>29</v>
      </c>
      <c r="O233" s="15">
        <v>2</v>
      </c>
      <c r="P233" s="15">
        <v>0</v>
      </c>
      <c r="Q233" s="15">
        <v>0</v>
      </c>
      <c r="R233" s="16">
        <f t="shared" si="21"/>
        <v>682</v>
      </c>
    </row>
    <row r="234" spans="1:18" x14ac:dyDescent="0.2">
      <c r="A234" s="12">
        <f t="shared" si="20"/>
        <v>42592.333333333336</v>
      </c>
      <c r="B234" s="13">
        <f t="shared" si="22"/>
        <v>1.3333333333333337</v>
      </c>
      <c r="C234" s="14">
        <v>0</v>
      </c>
      <c r="D234" s="15">
        <v>0</v>
      </c>
      <c r="E234" s="15">
        <v>4</v>
      </c>
      <c r="F234" s="15">
        <v>10</v>
      </c>
      <c r="G234" s="15">
        <v>1</v>
      </c>
      <c r="H234" s="15">
        <v>0</v>
      </c>
      <c r="I234" s="15">
        <v>1</v>
      </c>
      <c r="J234" s="15">
        <v>17</v>
      </c>
      <c r="K234" s="15">
        <v>137</v>
      </c>
      <c r="L234" s="15">
        <v>260</v>
      </c>
      <c r="M234" s="15">
        <v>161</v>
      </c>
      <c r="N234" s="15">
        <v>12</v>
      </c>
      <c r="O234" s="15">
        <v>0</v>
      </c>
      <c r="P234" s="15">
        <v>0</v>
      </c>
      <c r="Q234" s="15">
        <v>0</v>
      </c>
      <c r="R234" s="16">
        <f t="shared" si="21"/>
        <v>603</v>
      </c>
    </row>
    <row r="235" spans="1:18" x14ac:dyDescent="0.2">
      <c r="A235" s="12">
        <f t="shared" si="20"/>
        <v>42592.375</v>
      </c>
      <c r="B235" s="13">
        <f t="shared" si="22"/>
        <v>1.3750000000000004</v>
      </c>
      <c r="C235" s="14">
        <v>0</v>
      </c>
      <c r="D235" s="15">
        <v>0</v>
      </c>
      <c r="E235" s="15">
        <v>6</v>
      </c>
      <c r="F235" s="15">
        <v>10</v>
      </c>
      <c r="G235" s="15">
        <v>2</v>
      </c>
      <c r="H235" s="15">
        <v>0</v>
      </c>
      <c r="I235" s="15">
        <v>2</v>
      </c>
      <c r="J235" s="15">
        <v>26</v>
      </c>
      <c r="K235" s="15">
        <v>150</v>
      </c>
      <c r="L235" s="15">
        <v>258</v>
      </c>
      <c r="M235" s="15">
        <v>101</v>
      </c>
      <c r="N235" s="15">
        <v>16</v>
      </c>
      <c r="O235" s="15">
        <v>0</v>
      </c>
      <c r="P235" s="15">
        <v>0</v>
      </c>
      <c r="Q235" s="15">
        <v>0</v>
      </c>
      <c r="R235" s="16">
        <f t="shared" si="21"/>
        <v>571</v>
      </c>
    </row>
    <row r="236" spans="1:18" x14ac:dyDescent="0.2">
      <c r="A236" s="12">
        <f t="shared" si="20"/>
        <v>42592.416666666664</v>
      </c>
      <c r="B236" s="13">
        <f t="shared" si="22"/>
        <v>1.4166666666666672</v>
      </c>
      <c r="C236" s="14">
        <v>0</v>
      </c>
      <c r="D236" s="15">
        <v>1</v>
      </c>
      <c r="E236" s="15">
        <v>3</v>
      </c>
      <c r="F236" s="15">
        <v>8</v>
      </c>
      <c r="G236" s="15">
        <v>3</v>
      </c>
      <c r="H236" s="15">
        <v>0</v>
      </c>
      <c r="I236" s="15">
        <v>5</v>
      </c>
      <c r="J236" s="15">
        <v>26</v>
      </c>
      <c r="K236" s="15">
        <v>140</v>
      </c>
      <c r="L236" s="15">
        <v>215</v>
      </c>
      <c r="M236" s="15">
        <v>126</v>
      </c>
      <c r="N236" s="15">
        <v>23</v>
      </c>
      <c r="O236" s="15">
        <v>0</v>
      </c>
      <c r="P236" s="15">
        <v>0</v>
      </c>
      <c r="Q236" s="15">
        <v>0</v>
      </c>
      <c r="R236" s="16">
        <f t="shared" si="21"/>
        <v>550</v>
      </c>
    </row>
    <row r="237" spans="1:18" x14ac:dyDescent="0.2">
      <c r="A237" s="12">
        <f t="shared" si="20"/>
        <v>42592.458333333336</v>
      </c>
      <c r="B237" s="13">
        <f t="shared" si="22"/>
        <v>1.4583333333333339</v>
      </c>
      <c r="C237" s="14">
        <v>0</v>
      </c>
      <c r="D237" s="15">
        <v>0</v>
      </c>
      <c r="E237" s="15">
        <v>5</v>
      </c>
      <c r="F237" s="15">
        <v>9</v>
      </c>
      <c r="G237" s="15">
        <v>2</v>
      </c>
      <c r="H237" s="15">
        <v>1</v>
      </c>
      <c r="I237" s="15">
        <v>4</v>
      </c>
      <c r="J237" s="15">
        <v>39</v>
      </c>
      <c r="K237" s="15">
        <v>170</v>
      </c>
      <c r="L237" s="15">
        <v>249</v>
      </c>
      <c r="M237" s="15">
        <v>78</v>
      </c>
      <c r="N237" s="15">
        <v>4</v>
      </c>
      <c r="O237" s="15">
        <v>0</v>
      </c>
      <c r="P237" s="15">
        <v>0</v>
      </c>
      <c r="Q237" s="15">
        <v>0</v>
      </c>
      <c r="R237" s="16">
        <f t="shared" si="21"/>
        <v>561</v>
      </c>
    </row>
    <row r="238" spans="1:18" x14ac:dyDescent="0.2">
      <c r="A238" s="12">
        <f t="shared" si="20"/>
        <v>42592.5</v>
      </c>
      <c r="B238" s="13">
        <f t="shared" si="22"/>
        <v>1.5000000000000007</v>
      </c>
      <c r="C238" s="14">
        <v>0</v>
      </c>
      <c r="D238" s="15">
        <v>0</v>
      </c>
      <c r="E238" s="15">
        <v>9</v>
      </c>
      <c r="F238" s="15">
        <v>26</v>
      </c>
      <c r="G238" s="15">
        <v>5</v>
      </c>
      <c r="H238" s="15">
        <v>2</v>
      </c>
      <c r="I238" s="15">
        <v>15</v>
      </c>
      <c r="J238" s="15">
        <v>51</v>
      </c>
      <c r="K238" s="15">
        <v>174</v>
      </c>
      <c r="L238" s="15">
        <v>254</v>
      </c>
      <c r="M238" s="15">
        <v>82</v>
      </c>
      <c r="N238" s="15">
        <v>7</v>
      </c>
      <c r="O238" s="15">
        <v>0</v>
      </c>
      <c r="P238" s="15">
        <v>0</v>
      </c>
      <c r="Q238" s="15">
        <v>0</v>
      </c>
      <c r="R238" s="16">
        <f t="shared" si="21"/>
        <v>625</v>
      </c>
    </row>
    <row r="239" spans="1:18" x14ac:dyDescent="0.2">
      <c r="A239" s="12">
        <f t="shared" si="20"/>
        <v>42592.541666666664</v>
      </c>
      <c r="B239" s="13">
        <f t="shared" si="22"/>
        <v>1.5416666666666674</v>
      </c>
      <c r="C239" s="14">
        <v>0</v>
      </c>
      <c r="D239" s="15">
        <v>0</v>
      </c>
      <c r="E239" s="15">
        <v>6</v>
      </c>
      <c r="F239" s="15">
        <v>15</v>
      </c>
      <c r="G239" s="15">
        <v>3</v>
      </c>
      <c r="H239" s="15">
        <v>0</v>
      </c>
      <c r="I239" s="15">
        <v>1</v>
      </c>
      <c r="J239" s="15">
        <v>24</v>
      </c>
      <c r="K239" s="15">
        <v>173</v>
      </c>
      <c r="L239" s="15">
        <v>254</v>
      </c>
      <c r="M239" s="15">
        <v>81</v>
      </c>
      <c r="N239" s="15">
        <v>10</v>
      </c>
      <c r="O239" s="15">
        <v>0</v>
      </c>
      <c r="P239" s="15">
        <v>0</v>
      </c>
      <c r="Q239" s="15">
        <v>0</v>
      </c>
      <c r="R239" s="16">
        <f t="shared" si="21"/>
        <v>567</v>
      </c>
    </row>
    <row r="240" spans="1:18" x14ac:dyDescent="0.2">
      <c r="A240" s="12">
        <f t="shared" si="20"/>
        <v>42592.583333333336</v>
      </c>
      <c r="B240" s="13">
        <f t="shared" si="22"/>
        <v>1.5833333333333341</v>
      </c>
      <c r="C240" s="14">
        <v>0</v>
      </c>
      <c r="D240" s="15">
        <v>0</v>
      </c>
      <c r="E240" s="15">
        <v>5</v>
      </c>
      <c r="F240" s="15">
        <v>10</v>
      </c>
      <c r="G240" s="15">
        <v>4</v>
      </c>
      <c r="H240" s="15">
        <v>0</v>
      </c>
      <c r="I240" s="15">
        <v>6</v>
      </c>
      <c r="J240" s="15">
        <v>34</v>
      </c>
      <c r="K240" s="15">
        <v>144</v>
      </c>
      <c r="L240" s="15">
        <v>239</v>
      </c>
      <c r="M240" s="15">
        <v>113</v>
      </c>
      <c r="N240" s="15">
        <v>17</v>
      </c>
      <c r="O240" s="15">
        <v>1</v>
      </c>
      <c r="P240" s="15">
        <v>0</v>
      </c>
      <c r="Q240" s="15">
        <v>0</v>
      </c>
      <c r="R240" s="16">
        <f t="shared" si="21"/>
        <v>573</v>
      </c>
    </row>
    <row r="241" spans="1:18" x14ac:dyDescent="0.2">
      <c r="A241" s="12">
        <f t="shared" si="20"/>
        <v>42592.625</v>
      </c>
      <c r="B241" s="13">
        <f t="shared" si="22"/>
        <v>1.6250000000000009</v>
      </c>
      <c r="C241" s="14">
        <v>0</v>
      </c>
      <c r="D241" s="15">
        <v>0</v>
      </c>
      <c r="E241" s="15">
        <v>2</v>
      </c>
      <c r="F241" s="15">
        <v>11</v>
      </c>
      <c r="G241" s="15">
        <v>3</v>
      </c>
      <c r="H241" s="15">
        <v>2</v>
      </c>
      <c r="I241" s="15">
        <v>0</v>
      </c>
      <c r="J241" s="15">
        <v>30</v>
      </c>
      <c r="K241" s="15">
        <v>143</v>
      </c>
      <c r="L241" s="15">
        <v>294</v>
      </c>
      <c r="M241" s="15">
        <v>145</v>
      </c>
      <c r="N241" s="15">
        <v>14</v>
      </c>
      <c r="O241" s="15">
        <v>0</v>
      </c>
      <c r="P241" s="15">
        <v>0</v>
      </c>
      <c r="Q241" s="15">
        <v>0</v>
      </c>
      <c r="R241" s="16">
        <f t="shared" si="21"/>
        <v>644</v>
      </c>
    </row>
    <row r="242" spans="1:18" x14ac:dyDescent="0.2">
      <c r="A242" s="12">
        <f t="shared" si="20"/>
        <v>42592.666666666664</v>
      </c>
      <c r="B242" s="13">
        <f t="shared" si="22"/>
        <v>1.6666666666666676</v>
      </c>
      <c r="C242" s="14">
        <v>0</v>
      </c>
      <c r="D242" s="15">
        <v>0</v>
      </c>
      <c r="E242" s="15">
        <v>1</v>
      </c>
      <c r="F242" s="15">
        <v>14</v>
      </c>
      <c r="G242" s="15">
        <v>2</v>
      </c>
      <c r="H242" s="15">
        <v>1</v>
      </c>
      <c r="I242" s="15">
        <v>3</v>
      </c>
      <c r="J242" s="15">
        <v>21</v>
      </c>
      <c r="K242" s="15">
        <v>143</v>
      </c>
      <c r="L242" s="15">
        <v>274</v>
      </c>
      <c r="M242" s="15">
        <v>120</v>
      </c>
      <c r="N242" s="15">
        <v>19</v>
      </c>
      <c r="O242" s="15">
        <v>1</v>
      </c>
      <c r="P242" s="15">
        <v>0</v>
      </c>
      <c r="Q242" s="15">
        <v>0</v>
      </c>
      <c r="R242" s="16">
        <f t="shared" si="21"/>
        <v>599</v>
      </c>
    </row>
    <row r="243" spans="1:18" x14ac:dyDescent="0.2">
      <c r="A243" s="12">
        <f t="shared" si="20"/>
        <v>42592.708333333336</v>
      </c>
      <c r="B243" s="13">
        <f t="shared" si="22"/>
        <v>1.7083333333333344</v>
      </c>
      <c r="C243" s="14">
        <v>0</v>
      </c>
      <c r="D243" s="15">
        <v>0</v>
      </c>
      <c r="E243" s="15">
        <v>5</v>
      </c>
      <c r="F243" s="15">
        <v>7</v>
      </c>
      <c r="G243" s="15">
        <v>6</v>
      </c>
      <c r="H243" s="15">
        <v>2</v>
      </c>
      <c r="I243" s="15">
        <v>4</v>
      </c>
      <c r="J243" s="15">
        <v>22</v>
      </c>
      <c r="K243" s="15">
        <v>125</v>
      </c>
      <c r="L243" s="15">
        <v>280</v>
      </c>
      <c r="M243" s="15">
        <v>124</v>
      </c>
      <c r="N243" s="15">
        <v>21</v>
      </c>
      <c r="O243" s="15">
        <v>2</v>
      </c>
      <c r="P243" s="15">
        <v>0</v>
      </c>
      <c r="Q243" s="15">
        <v>0</v>
      </c>
      <c r="R243" s="16">
        <f t="shared" si="21"/>
        <v>598</v>
      </c>
    </row>
    <row r="244" spans="1:18" x14ac:dyDescent="0.2">
      <c r="A244" s="12">
        <f t="shared" si="20"/>
        <v>42592.75</v>
      </c>
      <c r="B244" s="13">
        <f t="shared" si="22"/>
        <v>1.7500000000000011</v>
      </c>
      <c r="C244" s="14">
        <v>0</v>
      </c>
      <c r="D244" s="15">
        <v>0</v>
      </c>
      <c r="E244" s="15">
        <v>2</v>
      </c>
      <c r="F244" s="15">
        <v>9</v>
      </c>
      <c r="G244" s="15">
        <v>0</v>
      </c>
      <c r="H244" s="15">
        <v>1</v>
      </c>
      <c r="I244" s="15">
        <v>2</v>
      </c>
      <c r="J244" s="15">
        <v>9</v>
      </c>
      <c r="K244" s="15">
        <v>72</v>
      </c>
      <c r="L244" s="15">
        <v>197</v>
      </c>
      <c r="M244" s="15">
        <v>146</v>
      </c>
      <c r="N244" s="15">
        <v>20</v>
      </c>
      <c r="O244" s="15">
        <v>2</v>
      </c>
      <c r="P244" s="15">
        <v>0</v>
      </c>
      <c r="Q244" s="15">
        <v>0</v>
      </c>
      <c r="R244" s="16">
        <f t="shared" si="21"/>
        <v>460</v>
      </c>
    </row>
    <row r="245" spans="1:18" x14ac:dyDescent="0.2">
      <c r="A245" s="12">
        <f t="shared" si="20"/>
        <v>42592.791666666664</v>
      </c>
      <c r="B245" s="13">
        <f t="shared" si="22"/>
        <v>1.7916666666666679</v>
      </c>
      <c r="C245" s="14">
        <v>0</v>
      </c>
      <c r="D245" s="15">
        <v>0</v>
      </c>
      <c r="E245" s="15">
        <v>4</v>
      </c>
      <c r="F245" s="15">
        <v>4</v>
      </c>
      <c r="G245" s="15">
        <v>0</v>
      </c>
      <c r="H245" s="15">
        <v>2</v>
      </c>
      <c r="I245" s="15">
        <v>1</v>
      </c>
      <c r="J245" s="15">
        <v>7</v>
      </c>
      <c r="K245" s="15">
        <v>44</v>
      </c>
      <c r="L245" s="15">
        <v>113</v>
      </c>
      <c r="M245" s="15">
        <v>99</v>
      </c>
      <c r="N245" s="15">
        <v>25</v>
      </c>
      <c r="O245" s="15">
        <v>3</v>
      </c>
      <c r="P245" s="15">
        <v>0</v>
      </c>
      <c r="Q245" s="15">
        <v>0</v>
      </c>
      <c r="R245" s="16">
        <f t="shared" si="21"/>
        <v>302</v>
      </c>
    </row>
    <row r="246" spans="1:18" x14ac:dyDescent="0.2">
      <c r="A246" s="12">
        <f t="shared" si="20"/>
        <v>42592.833333333336</v>
      </c>
      <c r="B246" s="13">
        <f t="shared" si="22"/>
        <v>1.8333333333333346</v>
      </c>
      <c r="C246" s="14">
        <v>0</v>
      </c>
      <c r="D246" s="15">
        <v>0</v>
      </c>
      <c r="E246" s="15">
        <v>0</v>
      </c>
      <c r="F246" s="15">
        <v>2</v>
      </c>
      <c r="G246" s="15">
        <v>2</v>
      </c>
      <c r="H246" s="15">
        <v>1</v>
      </c>
      <c r="I246" s="15">
        <v>2</v>
      </c>
      <c r="J246" s="15">
        <v>10</v>
      </c>
      <c r="K246" s="15">
        <v>42</v>
      </c>
      <c r="L246" s="15">
        <v>96</v>
      </c>
      <c r="M246" s="15">
        <v>45</v>
      </c>
      <c r="N246" s="15">
        <v>3</v>
      </c>
      <c r="O246" s="15">
        <v>1</v>
      </c>
      <c r="P246" s="15">
        <v>0</v>
      </c>
      <c r="Q246" s="15">
        <v>0</v>
      </c>
      <c r="R246" s="16">
        <f t="shared" si="21"/>
        <v>204</v>
      </c>
    </row>
    <row r="247" spans="1:18" x14ac:dyDescent="0.2">
      <c r="A247" s="12">
        <f t="shared" si="20"/>
        <v>42592.875</v>
      </c>
      <c r="B247" s="13">
        <f t="shared" si="22"/>
        <v>1.8750000000000013</v>
      </c>
      <c r="C247" s="14">
        <v>0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5">
        <v>2</v>
      </c>
      <c r="J247" s="15">
        <v>14</v>
      </c>
      <c r="K247" s="15">
        <v>41</v>
      </c>
      <c r="L247" s="15">
        <v>56</v>
      </c>
      <c r="M247" s="15">
        <v>32</v>
      </c>
      <c r="N247" s="15">
        <v>8</v>
      </c>
      <c r="O247" s="15">
        <v>1</v>
      </c>
      <c r="P247" s="15">
        <v>0</v>
      </c>
      <c r="Q247" s="15">
        <v>0</v>
      </c>
      <c r="R247" s="16">
        <f t="shared" si="21"/>
        <v>154</v>
      </c>
    </row>
    <row r="248" spans="1:18" x14ac:dyDescent="0.2">
      <c r="A248" s="12">
        <f t="shared" si="20"/>
        <v>42592.916666666664</v>
      </c>
      <c r="B248" s="13">
        <f t="shared" si="22"/>
        <v>1.9166666666666681</v>
      </c>
      <c r="C248" s="14">
        <v>0</v>
      </c>
      <c r="D248" s="15"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2</v>
      </c>
      <c r="J248" s="15">
        <v>9</v>
      </c>
      <c r="K248" s="15">
        <v>25</v>
      </c>
      <c r="L248" s="15">
        <v>46</v>
      </c>
      <c r="M248" s="15">
        <v>20</v>
      </c>
      <c r="N248" s="15">
        <v>4</v>
      </c>
      <c r="O248" s="15">
        <v>0</v>
      </c>
      <c r="P248" s="15">
        <v>0</v>
      </c>
      <c r="Q248" s="15">
        <v>0</v>
      </c>
      <c r="R248" s="16">
        <f t="shared" si="21"/>
        <v>106</v>
      </c>
    </row>
    <row r="249" spans="1:18" x14ac:dyDescent="0.2">
      <c r="A249" s="12">
        <f t="shared" si="20"/>
        <v>42592.958333333336</v>
      </c>
      <c r="B249" s="13">
        <f t="shared" si="22"/>
        <v>1.9583333333333348</v>
      </c>
      <c r="C249" s="14">
        <v>0</v>
      </c>
      <c r="D249" s="15">
        <v>0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5</v>
      </c>
      <c r="K249" s="15">
        <v>12</v>
      </c>
      <c r="L249" s="15">
        <v>19</v>
      </c>
      <c r="M249" s="15">
        <v>9</v>
      </c>
      <c r="N249" s="15">
        <v>3</v>
      </c>
      <c r="O249" s="15">
        <v>0</v>
      </c>
      <c r="P249" s="15">
        <v>0</v>
      </c>
      <c r="Q249" s="15">
        <v>0</v>
      </c>
      <c r="R249" s="16">
        <f t="shared" si="21"/>
        <v>48</v>
      </c>
    </row>
    <row r="250" spans="1:18" x14ac:dyDescent="0.2">
      <c r="A250" s="12">
        <f t="shared" si="20"/>
        <v>42593</v>
      </c>
      <c r="B250" s="13">
        <f t="shared" si="22"/>
        <v>2.0000000000000013</v>
      </c>
      <c r="C250" s="14">
        <v>0</v>
      </c>
      <c r="D250" s="15">
        <v>0</v>
      </c>
      <c r="E250" s="15">
        <v>0</v>
      </c>
      <c r="F250" s="15">
        <v>0</v>
      </c>
      <c r="G250" s="15">
        <v>0</v>
      </c>
      <c r="H250" s="15">
        <v>0</v>
      </c>
      <c r="I250" s="15">
        <v>1</v>
      </c>
      <c r="J250" s="15">
        <v>5</v>
      </c>
      <c r="K250" s="15">
        <v>13</v>
      </c>
      <c r="L250" s="15">
        <v>6</v>
      </c>
      <c r="M250" s="15">
        <v>6</v>
      </c>
      <c r="N250" s="15">
        <v>2</v>
      </c>
      <c r="O250" s="15">
        <v>0</v>
      </c>
      <c r="P250" s="15">
        <v>0</v>
      </c>
      <c r="Q250" s="15">
        <v>0</v>
      </c>
      <c r="R250" s="16">
        <f t="shared" si="21"/>
        <v>33</v>
      </c>
    </row>
    <row r="251" spans="1:18" x14ac:dyDescent="0.2">
      <c r="A251" s="12">
        <f t="shared" si="20"/>
        <v>42593.041666666664</v>
      </c>
      <c r="B251" s="13">
        <f t="shared" si="22"/>
        <v>2.0416666666666679</v>
      </c>
      <c r="C251" s="14">
        <v>0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2</v>
      </c>
      <c r="K251" s="15">
        <v>6</v>
      </c>
      <c r="L251" s="15">
        <v>3</v>
      </c>
      <c r="M251" s="15">
        <v>3</v>
      </c>
      <c r="N251" s="15">
        <v>1</v>
      </c>
      <c r="O251" s="15">
        <v>1</v>
      </c>
      <c r="P251" s="15">
        <v>0</v>
      </c>
      <c r="Q251" s="15">
        <v>1</v>
      </c>
      <c r="R251" s="16">
        <f t="shared" si="21"/>
        <v>17</v>
      </c>
    </row>
    <row r="252" spans="1:18" x14ac:dyDescent="0.2">
      <c r="A252" s="12">
        <f t="shared" si="20"/>
        <v>42593.083333333336</v>
      </c>
      <c r="B252" s="13">
        <f t="shared" si="22"/>
        <v>2.0833333333333344</v>
      </c>
      <c r="C252" s="14">
        <v>0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1</v>
      </c>
      <c r="L252" s="15">
        <v>4</v>
      </c>
      <c r="M252" s="15">
        <v>2</v>
      </c>
      <c r="N252" s="15">
        <v>0</v>
      </c>
      <c r="O252" s="15">
        <v>0</v>
      </c>
      <c r="P252" s="15">
        <v>1</v>
      </c>
      <c r="Q252" s="15">
        <v>0</v>
      </c>
      <c r="R252" s="16">
        <f t="shared" si="21"/>
        <v>8</v>
      </c>
    </row>
    <row r="253" spans="1:18" x14ac:dyDescent="0.2">
      <c r="A253" s="12">
        <f t="shared" si="20"/>
        <v>42593.125</v>
      </c>
      <c r="B253" s="13">
        <f t="shared" si="22"/>
        <v>2.1250000000000009</v>
      </c>
      <c r="C253" s="14">
        <v>0</v>
      </c>
      <c r="D253" s="15"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1</v>
      </c>
      <c r="K253" s="15">
        <v>3</v>
      </c>
      <c r="L253" s="15">
        <v>6</v>
      </c>
      <c r="M253" s="15">
        <v>7</v>
      </c>
      <c r="N253" s="15">
        <v>2</v>
      </c>
      <c r="O253" s="15">
        <v>0</v>
      </c>
      <c r="P253" s="15">
        <v>0</v>
      </c>
      <c r="Q253" s="15">
        <v>0</v>
      </c>
      <c r="R253" s="16">
        <f t="shared" si="21"/>
        <v>19</v>
      </c>
    </row>
    <row r="254" spans="1:18" x14ac:dyDescent="0.2">
      <c r="A254" s="12">
        <f t="shared" si="20"/>
        <v>42593.166666666664</v>
      </c>
      <c r="B254" s="13">
        <f t="shared" si="22"/>
        <v>2.1666666666666674</v>
      </c>
      <c r="C254" s="14">
        <v>0</v>
      </c>
      <c r="D254" s="15">
        <v>0</v>
      </c>
      <c r="E254" s="15">
        <v>0</v>
      </c>
      <c r="F254" s="15">
        <v>0</v>
      </c>
      <c r="G254" s="15">
        <v>0</v>
      </c>
      <c r="H254" s="15">
        <v>0</v>
      </c>
      <c r="I254" s="15">
        <v>1</v>
      </c>
      <c r="J254" s="15">
        <v>2</v>
      </c>
      <c r="K254" s="15">
        <v>7</v>
      </c>
      <c r="L254" s="15">
        <v>9</v>
      </c>
      <c r="M254" s="15">
        <v>9</v>
      </c>
      <c r="N254" s="15">
        <v>2</v>
      </c>
      <c r="O254" s="15">
        <v>0</v>
      </c>
      <c r="P254" s="15">
        <v>0</v>
      </c>
      <c r="Q254" s="15">
        <v>0</v>
      </c>
      <c r="R254" s="16">
        <f t="shared" si="21"/>
        <v>30</v>
      </c>
    </row>
    <row r="255" spans="1:18" x14ac:dyDescent="0.2">
      <c r="A255" s="12">
        <f t="shared" si="20"/>
        <v>42593.208333333336</v>
      </c>
      <c r="B255" s="13">
        <f t="shared" si="22"/>
        <v>2.2083333333333339</v>
      </c>
      <c r="C255" s="14">
        <v>0</v>
      </c>
      <c r="D255" s="15">
        <v>0</v>
      </c>
      <c r="E255" s="15">
        <v>1</v>
      </c>
      <c r="F255" s="15">
        <v>0</v>
      </c>
      <c r="G255" s="15">
        <v>0</v>
      </c>
      <c r="H255" s="15">
        <v>0</v>
      </c>
      <c r="I255" s="15">
        <v>0</v>
      </c>
      <c r="J255" s="15">
        <v>6</v>
      </c>
      <c r="K255" s="15">
        <v>16</v>
      </c>
      <c r="L255" s="15">
        <v>35</v>
      </c>
      <c r="M255" s="15">
        <v>18</v>
      </c>
      <c r="N255" s="15">
        <v>3</v>
      </c>
      <c r="O255" s="15">
        <v>0</v>
      </c>
      <c r="P255" s="15">
        <v>0</v>
      </c>
      <c r="Q255" s="15">
        <v>0</v>
      </c>
      <c r="R255" s="16">
        <f t="shared" si="21"/>
        <v>79</v>
      </c>
    </row>
    <row r="256" spans="1:18" x14ac:dyDescent="0.2">
      <c r="A256" s="12">
        <f t="shared" si="20"/>
        <v>42593.25</v>
      </c>
      <c r="B256" s="13">
        <f t="shared" si="22"/>
        <v>2.2500000000000004</v>
      </c>
      <c r="C256" s="14">
        <v>0</v>
      </c>
      <c r="D256" s="15">
        <v>0</v>
      </c>
      <c r="E256" s="15">
        <v>2</v>
      </c>
      <c r="F256" s="15">
        <v>1</v>
      </c>
      <c r="G256" s="15">
        <v>0</v>
      </c>
      <c r="H256" s="15">
        <v>0</v>
      </c>
      <c r="I256" s="15">
        <v>1</v>
      </c>
      <c r="J256" s="15">
        <v>9</v>
      </c>
      <c r="K256" s="15">
        <v>44</v>
      </c>
      <c r="L256" s="15">
        <v>128</v>
      </c>
      <c r="M256" s="15">
        <v>116</v>
      </c>
      <c r="N256" s="15">
        <v>17</v>
      </c>
      <c r="O256" s="15">
        <v>1</v>
      </c>
      <c r="P256" s="15">
        <v>0</v>
      </c>
      <c r="Q256" s="15">
        <v>0</v>
      </c>
      <c r="R256" s="16">
        <f t="shared" si="21"/>
        <v>319</v>
      </c>
    </row>
    <row r="257" spans="1:18" x14ac:dyDescent="0.2">
      <c r="A257" s="12">
        <f t="shared" si="20"/>
        <v>42593.291666666664</v>
      </c>
      <c r="B257" s="13">
        <f t="shared" si="22"/>
        <v>2.291666666666667</v>
      </c>
      <c r="C257" s="14">
        <v>0</v>
      </c>
      <c r="D257" s="15">
        <v>0</v>
      </c>
      <c r="E257" s="15">
        <v>2</v>
      </c>
      <c r="F257" s="15">
        <v>1</v>
      </c>
      <c r="G257" s="15">
        <v>0</v>
      </c>
      <c r="H257" s="15">
        <v>0</v>
      </c>
      <c r="I257" s="15">
        <v>2</v>
      </c>
      <c r="J257" s="15">
        <v>13</v>
      </c>
      <c r="K257" s="15">
        <v>136</v>
      </c>
      <c r="L257" s="15">
        <v>302</v>
      </c>
      <c r="M257" s="15">
        <v>197</v>
      </c>
      <c r="N257" s="15">
        <v>27</v>
      </c>
      <c r="O257" s="15">
        <v>1</v>
      </c>
      <c r="P257" s="15">
        <v>0</v>
      </c>
      <c r="Q257" s="15">
        <v>0</v>
      </c>
      <c r="R257" s="16">
        <f t="shared" si="21"/>
        <v>681</v>
      </c>
    </row>
    <row r="258" spans="1:18" x14ac:dyDescent="0.2">
      <c r="A258" s="12">
        <f t="shared" si="20"/>
        <v>42593.333333333336</v>
      </c>
      <c r="B258" s="13">
        <f t="shared" si="22"/>
        <v>2.3333333333333335</v>
      </c>
      <c r="C258" s="14">
        <v>0</v>
      </c>
      <c r="D258" s="15">
        <v>0</v>
      </c>
      <c r="E258" s="15">
        <v>2</v>
      </c>
      <c r="F258" s="15">
        <v>5</v>
      </c>
      <c r="G258" s="15">
        <v>1</v>
      </c>
      <c r="H258" s="15">
        <v>1</v>
      </c>
      <c r="I258" s="15">
        <v>4</v>
      </c>
      <c r="J258" s="15">
        <v>17</v>
      </c>
      <c r="K258" s="15">
        <v>155</v>
      </c>
      <c r="L258" s="15">
        <v>282</v>
      </c>
      <c r="M258" s="15">
        <v>136</v>
      </c>
      <c r="N258" s="15">
        <v>18</v>
      </c>
      <c r="O258" s="15">
        <v>1</v>
      </c>
      <c r="P258" s="15">
        <v>0</v>
      </c>
      <c r="Q258" s="15">
        <v>0</v>
      </c>
      <c r="R258" s="16">
        <f t="shared" si="21"/>
        <v>622</v>
      </c>
    </row>
    <row r="259" spans="1:18" x14ac:dyDescent="0.2">
      <c r="A259" s="12">
        <f t="shared" si="20"/>
        <v>42593.375</v>
      </c>
      <c r="B259" s="13">
        <f t="shared" si="22"/>
        <v>2.375</v>
      </c>
      <c r="C259" s="14">
        <v>0</v>
      </c>
      <c r="D259" s="15">
        <v>1</v>
      </c>
      <c r="E259" s="15">
        <v>2</v>
      </c>
      <c r="F259" s="15">
        <v>11</v>
      </c>
      <c r="G259" s="15">
        <v>1</v>
      </c>
      <c r="H259" s="15">
        <v>0</v>
      </c>
      <c r="I259" s="15">
        <v>9</v>
      </c>
      <c r="J259" s="15">
        <v>16</v>
      </c>
      <c r="K259" s="15">
        <v>131</v>
      </c>
      <c r="L259" s="15">
        <v>263</v>
      </c>
      <c r="M259" s="15">
        <v>118</v>
      </c>
      <c r="N259" s="15">
        <v>23</v>
      </c>
      <c r="O259" s="15">
        <v>0</v>
      </c>
      <c r="P259" s="15">
        <v>0</v>
      </c>
      <c r="Q259" s="15">
        <v>0</v>
      </c>
      <c r="R259" s="16">
        <f t="shared" si="21"/>
        <v>575</v>
      </c>
    </row>
    <row r="260" spans="1:18" x14ac:dyDescent="0.2">
      <c r="A260" s="12">
        <f t="shared" si="20"/>
        <v>42593.416666666664</v>
      </c>
      <c r="B260" s="13">
        <f t="shared" si="22"/>
        <v>2.4166666666666665</v>
      </c>
      <c r="C260" s="14">
        <v>0</v>
      </c>
      <c r="D260" s="15">
        <v>0</v>
      </c>
      <c r="E260" s="15">
        <v>2</v>
      </c>
      <c r="F260" s="15">
        <v>15</v>
      </c>
      <c r="G260" s="15">
        <v>1</v>
      </c>
      <c r="H260" s="15">
        <v>0</v>
      </c>
      <c r="I260" s="15">
        <v>7</v>
      </c>
      <c r="J260" s="15">
        <v>45</v>
      </c>
      <c r="K260" s="15">
        <v>160</v>
      </c>
      <c r="L260" s="15">
        <v>222</v>
      </c>
      <c r="M260" s="15">
        <v>116</v>
      </c>
      <c r="N260" s="15">
        <v>14</v>
      </c>
      <c r="O260" s="15">
        <v>0</v>
      </c>
      <c r="P260" s="15">
        <v>0</v>
      </c>
      <c r="Q260" s="15">
        <v>0</v>
      </c>
      <c r="R260" s="16">
        <f t="shared" si="21"/>
        <v>582</v>
      </c>
    </row>
    <row r="261" spans="1:18" x14ac:dyDescent="0.2">
      <c r="A261" s="12">
        <f t="shared" si="20"/>
        <v>42593.458333333336</v>
      </c>
      <c r="B261" s="13">
        <f t="shared" si="22"/>
        <v>2.458333333333333</v>
      </c>
      <c r="C261" s="14">
        <v>0</v>
      </c>
      <c r="D261" s="15">
        <v>0</v>
      </c>
      <c r="E261" s="15">
        <v>2</v>
      </c>
      <c r="F261" s="15">
        <v>15</v>
      </c>
      <c r="G261" s="15">
        <v>3</v>
      </c>
      <c r="H261" s="15">
        <v>0</v>
      </c>
      <c r="I261" s="15">
        <v>5</v>
      </c>
      <c r="J261" s="15">
        <v>38</v>
      </c>
      <c r="K261" s="15">
        <v>189</v>
      </c>
      <c r="L261" s="15">
        <v>262</v>
      </c>
      <c r="M261" s="15">
        <v>113</v>
      </c>
      <c r="N261" s="15">
        <v>11</v>
      </c>
      <c r="O261" s="15">
        <v>1</v>
      </c>
      <c r="P261" s="15">
        <v>0</v>
      </c>
      <c r="Q261" s="15">
        <v>0</v>
      </c>
      <c r="R261" s="16">
        <f t="shared" si="21"/>
        <v>639</v>
      </c>
    </row>
    <row r="262" spans="1:18" x14ac:dyDescent="0.2">
      <c r="A262" s="12">
        <f t="shared" si="20"/>
        <v>42593.5</v>
      </c>
      <c r="B262" s="13">
        <f t="shared" si="22"/>
        <v>2.4999999999999996</v>
      </c>
      <c r="C262" s="14">
        <v>0</v>
      </c>
      <c r="D262" s="15">
        <v>0</v>
      </c>
      <c r="E262" s="15">
        <v>5</v>
      </c>
      <c r="F262" s="15">
        <v>15</v>
      </c>
      <c r="G262" s="15">
        <v>5</v>
      </c>
      <c r="H262" s="15">
        <v>1</v>
      </c>
      <c r="I262" s="15">
        <v>5</v>
      </c>
      <c r="J262" s="15">
        <v>44</v>
      </c>
      <c r="K262" s="15">
        <v>170</v>
      </c>
      <c r="L262" s="15">
        <v>271</v>
      </c>
      <c r="M262" s="15">
        <v>94</v>
      </c>
      <c r="N262" s="15">
        <v>15</v>
      </c>
      <c r="O262" s="15">
        <v>1</v>
      </c>
      <c r="P262" s="15">
        <v>0</v>
      </c>
      <c r="Q262" s="15">
        <v>0</v>
      </c>
      <c r="R262" s="16">
        <f t="shared" si="21"/>
        <v>626</v>
      </c>
    </row>
    <row r="263" spans="1:18" x14ac:dyDescent="0.2">
      <c r="A263" s="12">
        <f t="shared" si="20"/>
        <v>42593.541666666664</v>
      </c>
      <c r="B263" s="13">
        <f t="shared" si="22"/>
        <v>2.5416666666666661</v>
      </c>
      <c r="C263" s="14">
        <v>1</v>
      </c>
      <c r="D263" s="15">
        <v>0</v>
      </c>
      <c r="E263" s="15">
        <v>4</v>
      </c>
      <c r="F263" s="15">
        <v>13</v>
      </c>
      <c r="G263" s="15">
        <v>7</v>
      </c>
      <c r="H263" s="15">
        <v>4</v>
      </c>
      <c r="I263" s="15">
        <v>11</v>
      </c>
      <c r="J263" s="15">
        <v>44</v>
      </c>
      <c r="K263" s="15">
        <v>162</v>
      </c>
      <c r="L263" s="15">
        <v>230</v>
      </c>
      <c r="M263" s="15">
        <v>125</v>
      </c>
      <c r="N263" s="15">
        <v>15</v>
      </c>
      <c r="O263" s="15">
        <v>2</v>
      </c>
      <c r="P263" s="15">
        <v>0</v>
      </c>
      <c r="Q263" s="15">
        <v>0</v>
      </c>
      <c r="R263" s="16">
        <f t="shared" si="21"/>
        <v>618</v>
      </c>
    </row>
    <row r="264" spans="1:18" x14ac:dyDescent="0.2">
      <c r="A264" s="12">
        <f t="shared" si="20"/>
        <v>42593.583333333336</v>
      </c>
      <c r="B264" s="13">
        <f t="shared" si="22"/>
        <v>2.5833333333333326</v>
      </c>
      <c r="C264" s="14">
        <v>0</v>
      </c>
      <c r="D264" s="15">
        <v>0</v>
      </c>
      <c r="E264" s="15">
        <v>2</v>
      </c>
      <c r="F264" s="15">
        <v>17</v>
      </c>
      <c r="G264" s="15">
        <v>5</v>
      </c>
      <c r="H264" s="15">
        <v>2</v>
      </c>
      <c r="I264" s="15">
        <v>5</v>
      </c>
      <c r="J264" s="15">
        <v>25</v>
      </c>
      <c r="K264" s="15">
        <v>133</v>
      </c>
      <c r="L264" s="15">
        <v>254</v>
      </c>
      <c r="M264" s="15">
        <v>124</v>
      </c>
      <c r="N264" s="15">
        <v>18</v>
      </c>
      <c r="O264" s="15">
        <v>0</v>
      </c>
      <c r="P264" s="15">
        <v>0</v>
      </c>
      <c r="Q264" s="15">
        <v>0</v>
      </c>
      <c r="R264" s="16">
        <f t="shared" si="21"/>
        <v>585</v>
      </c>
    </row>
    <row r="265" spans="1:18" x14ac:dyDescent="0.2">
      <c r="A265" s="12">
        <f t="shared" si="20"/>
        <v>42593.625</v>
      </c>
      <c r="B265" s="13">
        <f t="shared" si="22"/>
        <v>2.6249999999999991</v>
      </c>
      <c r="C265" s="14">
        <v>0</v>
      </c>
      <c r="D265" s="15">
        <v>0</v>
      </c>
      <c r="E265" s="15">
        <v>2</v>
      </c>
      <c r="F265" s="15">
        <v>9</v>
      </c>
      <c r="G265" s="15">
        <v>0</v>
      </c>
      <c r="H265" s="15">
        <v>0</v>
      </c>
      <c r="I265" s="15">
        <v>20</v>
      </c>
      <c r="J265" s="15">
        <v>52</v>
      </c>
      <c r="K265" s="15">
        <v>153</v>
      </c>
      <c r="L265" s="15">
        <v>293</v>
      </c>
      <c r="M265" s="15">
        <v>142</v>
      </c>
      <c r="N265" s="15">
        <v>18</v>
      </c>
      <c r="O265" s="15">
        <v>0</v>
      </c>
      <c r="P265" s="15">
        <v>0</v>
      </c>
      <c r="Q265" s="15">
        <v>0</v>
      </c>
      <c r="R265" s="16">
        <f t="shared" si="21"/>
        <v>689</v>
      </c>
    </row>
    <row r="266" spans="1:18" x14ac:dyDescent="0.2">
      <c r="A266" s="12">
        <f t="shared" si="20"/>
        <v>42593.666666666664</v>
      </c>
      <c r="B266" s="13">
        <f t="shared" si="22"/>
        <v>2.6666666666666656</v>
      </c>
      <c r="C266" s="14">
        <v>0</v>
      </c>
      <c r="D266" s="15">
        <v>0</v>
      </c>
      <c r="E266" s="15">
        <v>3</v>
      </c>
      <c r="F266" s="15">
        <v>17</v>
      </c>
      <c r="G266" s="15">
        <v>5</v>
      </c>
      <c r="H266" s="15">
        <v>4</v>
      </c>
      <c r="I266" s="15">
        <v>14</v>
      </c>
      <c r="J266" s="15">
        <v>32</v>
      </c>
      <c r="K266" s="15">
        <v>162</v>
      </c>
      <c r="L266" s="15">
        <v>274</v>
      </c>
      <c r="M266" s="15">
        <v>126</v>
      </c>
      <c r="N266" s="15">
        <v>18</v>
      </c>
      <c r="O266" s="15">
        <v>2</v>
      </c>
      <c r="P266" s="15">
        <v>0</v>
      </c>
      <c r="Q266" s="15">
        <v>0</v>
      </c>
      <c r="R266" s="16">
        <f t="shared" si="21"/>
        <v>657</v>
      </c>
    </row>
    <row r="267" spans="1:18" x14ac:dyDescent="0.2">
      <c r="A267" s="12">
        <f t="shared" si="20"/>
        <v>42593.708333333336</v>
      </c>
      <c r="B267" s="13">
        <f t="shared" si="22"/>
        <v>2.7083333333333321</v>
      </c>
      <c r="C267" s="14">
        <v>0</v>
      </c>
      <c r="D267" s="15">
        <v>0</v>
      </c>
      <c r="E267" s="15">
        <v>5</v>
      </c>
      <c r="F267" s="15">
        <v>13</v>
      </c>
      <c r="G267" s="15">
        <v>2</v>
      </c>
      <c r="H267" s="15">
        <v>0</v>
      </c>
      <c r="I267" s="15">
        <v>3</v>
      </c>
      <c r="J267" s="15">
        <v>29</v>
      </c>
      <c r="K267" s="15">
        <v>213</v>
      </c>
      <c r="L267" s="15">
        <v>314</v>
      </c>
      <c r="M267" s="15">
        <v>146</v>
      </c>
      <c r="N267" s="15">
        <v>11</v>
      </c>
      <c r="O267" s="15">
        <v>0</v>
      </c>
      <c r="P267" s="15">
        <v>0</v>
      </c>
      <c r="Q267" s="15">
        <v>0</v>
      </c>
      <c r="R267" s="16">
        <f t="shared" si="21"/>
        <v>736</v>
      </c>
    </row>
    <row r="268" spans="1:18" x14ac:dyDescent="0.2">
      <c r="A268" s="12">
        <f t="shared" si="20"/>
        <v>42593.75</v>
      </c>
      <c r="B268" s="13">
        <f t="shared" si="22"/>
        <v>2.7499999999999987</v>
      </c>
      <c r="C268" s="14">
        <v>0</v>
      </c>
      <c r="D268" s="15">
        <v>0</v>
      </c>
      <c r="E268" s="15">
        <v>5</v>
      </c>
      <c r="F268" s="15">
        <v>17</v>
      </c>
      <c r="G268" s="15">
        <v>3</v>
      </c>
      <c r="H268" s="15">
        <v>0</v>
      </c>
      <c r="I268" s="15">
        <v>1</v>
      </c>
      <c r="J268" s="15">
        <v>14</v>
      </c>
      <c r="K268" s="15">
        <v>71</v>
      </c>
      <c r="L268" s="15">
        <v>192</v>
      </c>
      <c r="M268" s="15">
        <v>150</v>
      </c>
      <c r="N268" s="15">
        <v>27</v>
      </c>
      <c r="O268" s="15">
        <v>1</v>
      </c>
      <c r="P268" s="15">
        <v>1</v>
      </c>
      <c r="Q268" s="15">
        <v>0</v>
      </c>
      <c r="R268" s="16">
        <f t="shared" si="21"/>
        <v>482</v>
      </c>
    </row>
    <row r="269" spans="1:18" x14ac:dyDescent="0.2">
      <c r="A269" s="12">
        <f t="shared" si="20"/>
        <v>42593.791666666664</v>
      </c>
      <c r="B269" s="13">
        <f t="shared" si="22"/>
        <v>2.7916666666666652</v>
      </c>
      <c r="C269" s="14">
        <v>0</v>
      </c>
      <c r="D269" s="15">
        <v>0</v>
      </c>
      <c r="E269" s="15">
        <v>5</v>
      </c>
      <c r="F269" s="15">
        <v>13</v>
      </c>
      <c r="G269" s="15">
        <v>2</v>
      </c>
      <c r="H269" s="15">
        <v>0</v>
      </c>
      <c r="I269" s="15">
        <v>1</v>
      </c>
      <c r="J269" s="15">
        <v>5</v>
      </c>
      <c r="K269" s="15">
        <v>60</v>
      </c>
      <c r="L269" s="15">
        <v>127</v>
      </c>
      <c r="M269" s="15">
        <v>129</v>
      </c>
      <c r="N269" s="15">
        <v>27</v>
      </c>
      <c r="O269" s="15">
        <v>2</v>
      </c>
      <c r="P269" s="15">
        <v>0</v>
      </c>
      <c r="Q269" s="15">
        <v>0</v>
      </c>
      <c r="R269" s="16">
        <f t="shared" si="21"/>
        <v>371</v>
      </c>
    </row>
    <row r="270" spans="1:18" x14ac:dyDescent="0.2">
      <c r="A270" s="12">
        <f t="shared" si="20"/>
        <v>42593.833333333336</v>
      </c>
      <c r="B270" s="13">
        <f t="shared" si="22"/>
        <v>2.8333333333333317</v>
      </c>
      <c r="C270" s="14">
        <v>0</v>
      </c>
      <c r="D270" s="15">
        <v>0</v>
      </c>
      <c r="E270" s="15">
        <v>2</v>
      </c>
      <c r="F270" s="15">
        <v>3</v>
      </c>
      <c r="G270" s="15">
        <v>1</v>
      </c>
      <c r="H270" s="15">
        <v>1</v>
      </c>
      <c r="I270" s="15">
        <v>3</v>
      </c>
      <c r="J270" s="15">
        <v>16</v>
      </c>
      <c r="K270" s="15">
        <v>78</v>
      </c>
      <c r="L270" s="15">
        <v>98</v>
      </c>
      <c r="M270" s="15">
        <v>60</v>
      </c>
      <c r="N270" s="15">
        <v>7</v>
      </c>
      <c r="O270" s="15">
        <v>2</v>
      </c>
      <c r="P270" s="15">
        <v>1</v>
      </c>
      <c r="Q270" s="15">
        <v>0</v>
      </c>
      <c r="R270" s="16">
        <f t="shared" si="21"/>
        <v>272</v>
      </c>
    </row>
    <row r="271" spans="1:18" x14ac:dyDescent="0.2">
      <c r="A271" s="12">
        <f t="shared" si="20"/>
        <v>42593.875</v>
      </c>
      <c r="B271" s="13">
        <f t="shared" si="22"/>
        <v>2.8749999999999982</v>
      </c>
      <c r="C271" s="14">
        <v>0</v>
      </c>
      <c r="D271" s="15">
        <v>0</v>
      </c>
      <c r="E271" s="15">
        <v>1</v>
      </c>
      <c r="F271" s="15">
        <v>0</v>
      </c>
      <c r="G271" s="15">
        <v>1</v>
      </c>
      <c r="H271" s="15">
        <v>0</v>
      </c>
      <c r="I271" s="15">
        <v>1</v>
      </c>
      <c r="J271" s="15">
        <v>7</v>
      </c>
      <c r="K271" s="15">
        <v>33</v>
      </c>
      <c r="L271" s="15">
        <v>53</v>
      </c>
      <c r="M271" s="15">
        <v>36</v>
      </c>
      <c r="N271" s="15">
        <v>11</v>
      </c>
      <c r="O271" s="15">
        <v>1</v>
      </c>
      <c r="P271" s="15">
        <v>0</v>
      </c>
      <c r="Q271" s="15">
        <v>0</v>
      </c>
      <c r="R271" s="16">
        <f t="shared" si="21"/>
        <v>144</v>
      </c>
    </row>
    <row r="272" spans="1:18" x14ac:dyDescent="0.2">
      <c r="A272" s="12">
        <f t="shared" si="20"/>
        <v>42593.916666666664</v>
      </c>
      <c r="B272" s="13">
        <f t="shared" si="22"/>
        <v>2.9166666666666647</v>
      </c>
      <c r="C272" s="14">
        <v>0</v>
      </c>
      <c r="D272" s="15">
        <v>1</v>
      </c>
      <c r="E272" s="15">
        <v>0</v>
      </c>
      <c r="F272" s="15">
        <v>1</v>
      </c>
      <c r="G272" s="15">
        <v>0</v>
      </c>
      <c r="H272" s="15">
        <v>0</v>
      </c>
      <c r="I272" s="15">
        <v>0</v>
      </c>
      <c r="J272" s="15">
        <v>3</v>
      </c>
      <c r="K272" s="15">
        <v>27</v>
      </c>
      <c r="L272" s="15">
        <v>33</v>
      </c>
      <c r="M272" s="15">
        <v>27</v>
      </c>
      <c r="N272" s="15">
        <v>7</v>
      </c>
      <c r="O272" s="15">
        <v>0</v>
      </c>
      <c r="P272" s="15">
        <v>0</v>
      </c>
      <c r="Q272" s="15">
        <v>0</v>
      </c>
      <c r="R272" s="16">
        <f t="shared" si="21"/>
        <v>99</v>
      </c>
    </row>
    <row r="273" spans="1:18" x14ac:dyDescent="0.2">
      <c r="A273" s="12">
        <f t="shared" si="20"/>
        <v>42593.958333333336</v>
      </c>
      <c r="B273" s="13">
        <f t="shared" si="22"/>
        <v>2.9583333333333313</v>
      </c>
      <c r="C273" s="14">
        <v>0</v>
      </c>
      <c r="D273" s="15">
        <v>0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5</v>
      </c>
      <c r="K273" s="15">
        <v>13</v>
      </c>
      <c r="L273" s="15">
        <v>19</v>
      </c>
      <c r="M273" s="15">
        <v>12</v>
      </c>
      <c r="N273" s="15">
        <v>3</v>
      </c>
      <c r="O273" s="15">
        <v>1</v>
      </c>
      <c r="P273" s="15">
        <v>0</v>
      </c>
      <c r="Q273" s="15">
        <v>0</v>
      </c>
      <c r="R273" s="16">
        <f t="shared" si="21"/>
        <v>53</v>
      </c>
    </row>
    <row r="274" spans="1:18" x14ac:dyDescent="0.2">
      <c r="A274" s="12">
        <f t="shared" si="20"/>
        <v>42594</v>
      </c>
      <c r="B274" s="13">
        <f t="shared" si="22"/>
        <v>2.9999999999999978</v>
      </c>
      <c r="C274" s="14">
        <v>0</v>
      </c>
      <c r="D274" s="15">
        <v>0</v>
      </c>
      <c r="E274" s="15">
        <v>0</v>
      </c>
      <c r="F274" s="15">
        <v>0</v>
      </c>
      <c r="G274" s="15">
        <v>0</v>
      </c>
      <c r="H274" s="15">
        <v>0</v>
      </c>
      <c r="I274" s="15">
        <v>1</v>
      </c>
      <c r="J274" s="15">
        <v>3</v>
      </c>
      <c r="K274" s="15">
        <v>11</v>
      </c>
      <c r="L274" s="15">
        <v>7</v>
      </c>
      <c r="M274" s="15">
        <v>14</v>
      </c>
      <c r="N274" s="15">
        <v>1</v>
      </c>
      <c r="O274" s="15">
        <v>0</v>
      </c>
      <c r="P274" s="15">
        <v>0</v>
      </c>
      <c r="Q274" s="15">
        <v>0</v>
      </c>
      <c r="R274" s="16">
        <f t="shared" si="21"/>
        <v>37</v>
      </c>
    </row>
    <row r="275" spans="1:18" x14ac:dyDescent="0.2">
      <c r="A275" s="12">
        <f t="shared" si="20"/>
        <v>42594.041666666664</v>
      </c>
      <c r="B275" s="13">
        <f t="shared" si="22"/>
        <v>3.0416666666666643</v>
      </c>
      <c r="C275" s="14">
        <v>0</v>
      </c>
      <c r="D275" s="15">
        <v>0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3</v>
      </c>
      <c r="K275" s="15">
        <v>6</v>
      </c>
      <c r="L275" s="15">
        <v>9</v>
      </c>
      <c r="M275" s="15">
        <v>3</v>
      </c>
      <c r="N275" s="15">
        <v>0</v>
      </c>
      <c r="O275" s="15">
        <v>0</v>
      </c>
      <c r="P275" s="15">
        <v>0</v>
      </c>
      <c r="Q275" s="15">
        <v>0</v>
      </c>
      <c r="R275" s="16">
        <f t="shared" si="21"/>
        <v>21</v>
      </c>
    </row>
    <row r="276" spans="1:18" x14ac:dyDescent="0.2">
      <c r="A276" s="12">
        <f t="shared" si="20"/>
        <v>42594.083333333336</v>
      </c>
      <c r="B276" s="13">
        <f t="shared" si="22"/>
        <v>3.0833333333333308</v>
      </c>
      <c r="C276" s="14">
        <v>0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1</v>
      </c>
      <c r="J276" s="15">
        <v>2</v>
      </c>
      <c r="K276" s="15">
        <v>2</v>
      </c>
      <c r="L276" s="15">
        <v>7</v>
      </c>
      <c r="M276" s="15">
        <v>2</v>
      </c>
      <c r="N276" s="15">
        <v>0</v>
      </c>
      <c r="O276" s="15">
        <v>0</v>
      </c>
      <c r="P276" s="15">
        <v>0</v>
      </c>
      <c r="Q276" s="15">
        <v>0</v>
      </c>
      <c r="R276" s="16">
        <f t="shared" si="21"/>
        <v>14</v>
      </c>
    </row>
    <row r="277" spans="1:18" x14ac:dyDescent="0.2">
      <c r="A277" s="12">
        <f t="shared" si="20"/>
        <v>42594.125</v>
      </c>
      <c r="B277" s="13">
        <f t="shared" si="22"/>
        <v>3.1249999999999973</v>
      </c>
      <c r="C277" s="14">
        <v>0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2</v>
      </c>
      <c r="J277" s="15">
        <v>0</v>
      </c>
      <c r="K277" s="15">
        <v>0</v>
      </c>
      <c r="L277" s="15">
        <v>5</v>
      </c>
      <c r="M277" s="15">
        <v>5</v>
      </c>
      <c r="N277" s="15">
        <v>0</v>
      </c>
      <c r="O277" s="15">
        <v>0</v>
      </c>
      <c r="P277" s="15">
        <v>0</v>
      </c>
      <c r="Q277" s="15">
        <v>0</v>
      </c>
      <c r="R277" s="16">
        <f t="shared" si="21"/>
        <v>12</v>
      </c>
    </row>
    <row r="278" spans="1:18" x14ac:dyDescent="0.2">
      <c r="A278" s="12">
        <f t="shared" si="20"/>
        <v>42594.166666666664</v>
      </c>
      <c r="B278" s="13">
        <f t="shared" si="22"/>
        <v>3.1666666666666639</v>
      </c>
      <c r="C278" s="14">
        <v>0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3</v>
      </c>
      <c r="K278" s="15">
        <v>4</v>
      </c>
      <c r="L278" s="15">
        <v>9</v>
      </c>
      <c r="M278" s="15">
        <v>9</v>
      </c>
      <c r="N278" s="15">
        <v>3</v>
      </c>
      <c r="O278" s="15">
        <v>0</v>
      </c>
      <c r="P278" s="15">
        <v>0</v>
      </c>
      <c r="Q278" s="15">
        <v>0</v>
      </c>
      <c r="R278" s="16">
        <f t="shared" si="21"/>
        <v>28</v>
      </c>
    </row>
    <row r="279" spans="1:18" x14ac:dyDescent="0.2">
      <c r="A279" s="12">
        <f t="shared" si="20"/>
        <v>42594.208333333336</v>
      </c>
      <c r="B279" s="13">
        <f t="shared" si="22"/>
        <v>3.2083333333333304</v>
      </c>
      <c r="C279" s="14">
        <v>0</v>
      </c>
      <c r="D279" s="15">
        <v>0</v>
      </c>
      <c r="E279" s="15">
        <v>1</v>
      </c>
      <c r="F279" s="15">
        <v>0</v>
      </c>
      <c r="G279" s="15">
        <v>0</v>
      </c>
      <c r="H279" s="15">
        <v>0</v>
      </c>
      <c r="I279" s="15">
        <v>0</v>
      </c>
      <c r="J279" s="15">
        <v>6</v>
      </c>
      <c r="K279" s="15">
        <v>18</v>
      </c>
      <c r="L279" s="15">
        <v>35</v>
      </c>
      <c r="M279" s="15">
        <v>17</v>
      </c>
      <c r="N279" s="15">
        <v>5</v>
      </c>
      <c r="O279" s="15">
        <v>0</v>
      </c>
      <c r="P279" s="15">
        <v>0</v>
      </c>
      <c r="Q279" s="15">
        <v>0</v>
      </c>
      <c r="R279" s="16">
        <f t="shared" si="21"/>
        <v>82</v>
      </c>
    </row>
    <row r="280" spans="1:18" x14ac:dyDescent="0.2">
      <c r="A280" s="12">
        <f t="shared" si="20"/>
        <v>42594.25</v>
      </c>
      <c r="B280" s="13">
        <f t="shared" si="22"/>
        <v>3.2499999999999969</v>
      </c>
      <c r="C280" s="14">
        <v>0</v>
      </c>
      <c r="D280" s="15">
        <v>0</v>
      </c>
      <c r="E280" s="15">
        <v>2</v>
      </c>
      <c r="F280" s="15">
        <v>1</v>
      </c>
      <c r="G280" s="15">
        <v>0</v>
      </c>
      <c r="H280" s="15">
        <v>0</v>
      </c>
      <c r="I280" s="15">
        <v>1</v>
      </c>
      <c r="J280" s="15">
        <v>3</v>
      </c>
      <c r="K280" s="15">
        <v>43</v>
      </c>
      <c r="L280" s="15">
        <v>108</v>
      </c>
      <c r="M280" s="15">
        <v>107</v>
      </c>
      <c r="N280" s="15">
        <v>22</v>
      </c>
      <c r="O280" s="15">
        <v>1</v>
      </c>
      <c r="P280" s="15">
        <v>0</v>
      </c>
      <c r="Q280" s="15">
        <v>0</v>
      </c>
      <c r="R280" s="16">
        <f t="shared" si="21"/>
        <v>288</v>
      </c>
    </row>
    <row r="281" spans="1:18" x14ac:dyDescent="0.2">
      <c r="A281" s="12">
        <f t="shared" si="20"/>
        <v>42594.291666666664</v>
      </c>
      <c r="B281" s="13">
        <f t="shared" si="22"/>
        <v>3.2916666666666634</v>
      </c>
      <c r="C281" s="14">
        <v>0</v>
      </c>
      <c r="D281" s="15">
        <v>0</v>
      </c>
      <c r="E281" s="15">
        <v>2</v>
      </c>
      <c r="F281" s="15">
        <v>2</v>
      </c>
      <c r="G281" s="15">
        <v>1</v>
      </c>
      <c r="H281" s="15">
        <v>1</v>
      </c>
      <c r="I281" s="15">
        <v>6</v>
      </c>
      <c r="J281" s="15">
        <v>24</v>
      </c>
      <c r="K281" s="15">
        <v>119</v>
      </c>
      <c r="L281" s="15">
        <v>249</v>
      </c>
      <c r="M281" s="15">
        <v>165</v>
      </c>
      <c r="N281" s="15">
        <v>26</v>
      </c>
      <c r="O281" s="15">
        <v>2</v>
      </c>
      <c r="P281" s="15">
        <v>0</v>
      </c>
      <c r="Q281" s="15">
        <v>0</v>
      </c>
      <c r="R281" s="16">
        <f t="shared" si="21"/>
        <v>597</v>
      </c>
    </row>
    <row r="282" spans="1:18" x14ac:dyDescent="0.2">
      <c r="A282" s="12">
        <f t="shared" si="20"/>
        <v>42594.333333333336</v>
      </c>
      <c r="B282" s="13">
        <f t="shared" si="22"/>
        <v>3.3333333333333299</v>
      </c>
      <c r="C282" s="14">
        <v>0</v>
      </c>
      <c r="D282" s="15">
        <v>0</v>
      </c>
      <c r="E282" s="15">
        <v>3</v>
      </c>
      <c r="F282" s="15">
        <v>16</v>
      </c>
      <c r="G282" s="15">
        <v>2</v>
      </c>
      <c r="H282" s="15">
        <v>5</v>
      </c>
      <c r="I282" s="15">
        <v>7</v>
      </c>
      <c r="J282" s="15">
        <v>28</v>
      </c>
      <c r="K282" s="15">
        <v>108</v>
      </c>
      <c r="L282" s="15">
        <v>280</v>
      </c>
      <c r="M282" s="15">
        <v>166</v>
      </c>
      <c r="N282" s="15">
        <v>22</v>
      </c>
      <c r="O282" s="15">
        <v>0</v>
      </c>
      <c r="P282" s="15">
        <v>0</v>
      </c>
      <c r="Q282" s="15">
        <v>0</v>
      </c>
      <c r="R282" s="16">
        <f t="shared" si="21"/>
        <v>637</v>
      </c>
    </row>
    <row r="283" spans="1:18" x14ac:dyDescent="0.2">
      <c r="A283" s="12">
        <f t="shared" si="20"/>
        <v>42594.375</v>
      </c>
      <c r="B283" s="13">
        <f t="shared" si="22"/>
        <v>3.3749999999999964</v>
      </c>
      <c r="C283" s="14">
        <v>0</v>
      </c>
      <c r="D283" s="15">
        <v>0</v>
      </c>
      <c r="E283" s="15">
        <v>7</v>
      </c>
      <c r="F283" s="15">
        <v>14</v>
      </c>
      <c r="G283" s="15">
        <v>4</v>
      </c>
      <c r="H283" s="15">
        <v>3</v>
      </c>
      <c r="I283" s="15">
        <v>8</v>
      </c>
      <c r="J283" s="15">
        <v>29</v>
      </c>
      <c r="K283" s="15">
        <v>162</v>
      </c>
      <c r="L283" s="15">
        <v>242</v>
      </c>
      <c r="M283" s="15">
        <v>105</v>
      </c>
      <c r="N283" s="15">
        <v>12</v>
      </c>
      <c r="O283" s="15">
        <v>2</v>
      </c>
      <c r="P283" s="15">
        <v>0</v>
      </c>
      <c r="Q283" s="15">
        <v>0</v>
      </c>
      <c r="R283" s="16">
        <f t="shared" si="21"/>
        <v>588</v>
      </c>
    </row>
    <row r="284" spans="1:18" x14ac:dyDescent="0.2">
      <c r="A284" s="12">
        <f t="shared" si="20"/>
        <v>42594.416666666664</v>
      </c>
      <c r="B284" s="13">
        <f t="shared" si="22"/>
        <v>3.416666666666663</v>
      </c>
      <c r="C284" s="14">
        <v>0</v>
      </c>
      <c r="D284" s="15">
        <v>0</v>
      </c>
      <c r="E284" s="15">
        <v>10</v>
      </c>
      <c r="F284" s="15">
        <v>18</v>
      </c>
      <c r="G284" s="15">
        <v>6</v>
      </c>
      <c r="H284" s="15">
        <v>2</v>
      </c>
      <c r="I284" s="15">
        <v>2</v>
      </c>
      <c r="J284" s="15">
        <v>31</v>
      </c>
      <c r="K284" s="15">
        <v>170</v>
      </c>
      <c r="L284" s="15">
        <v>269</v>
      </c>
      <c r="M284" s="15">
        <v>133</v>
      </c>
      <c r="N284" s="15">
        <v>19</v>
      </c>
      <c r="O284" s="15">
        <v>0</v>
      </c>
      <c r="P284" s="15">
        <v>0</v>
      </c>
      <c r="Q284" s="15">
        <v>0</v>
      </c>
      <c r="R284" s="16">
        <f t="shared" si="21"/>
        <v>660</v>
      </c>
    </row>
    <row r="285" spans="1:18" x14ac:dyDescent="0.2">
      <c r="A285" s="12">
        <f t="shared" ref="A285:A348" si="23">P$6+B285</f>
        <v>42594.458333333336</v>
      </c>
      <c r="B285" s="13">
        <f t="shared" si="22"/>
        <v>3.4583333333333295</v>
      </c>
      <c r="C285" s="14">
        <v>0</v>
      </c>
      <c r="D285" s="15">
        <v>0</v>
      </c>
      <c r="E285" s="15">
        <v>5</v>
      </c>
      <c r="F285" s="15">
        <v>24</v>
      </c>
      <c r="G285" s="15">
        <v>6</v>
      </c>
      <c r="H285" s="15">
        <v>5</v>
      </c>
      <c r="I285" s="15">
        <v>22</v>
      </c>
      <c r="J285" s="15">
        <v>76</v>
      </c>
      <c r="K285" s="15">
        <v>210</v>
      </c>
      <c r="L285" s="15">
        <v>286</v>
      </c>
      <c r="M285" s="15">
        <v>103</v>
      </c>
      <c r="N285" s="15">
        <v>9</v>
      </c>
      <c r="O285" s="15">
        <v>0</v>
      </c>
      <c r="P285" s="15">
        <v>0</v>
      </c>
      <c r="Q285" s="15">
        <v>0</v>
      </c>
      <c r="R285" s="16">
        <f t="shared" ref="R285:R348" si="24">SUM(C285:Q285)</f>
        <v>746</v>
      </c>
    </row>
    <row r="286" spans="1:18" x14ac:dyDescent="0.2">
      <c r="A286" s="12">
        <f t="shared" si="23"/>
        <v>42594.5</v>
      </c>
      <c r="B286" s="13">
        <f t="shared" si="22"/>
        <v>3.499999999999996</v>
      </c>
      <c r="C286" s="14">
        <v>0</v>
      </c>
      <c r="D286" s="15">
        <v>0</v>
      </c>
      <c r="E286" s="15">
        <v>5</v>
      </c>
      <c r="F286" s="15">
        <v>18</v>
      </c>
      <c r="G286" s="15">
        <v>7</v>
      </c>
      <c r="H286" s="15">
        <v>3</v>
      </c>
      <c r="I286" s="15">
        <v>5</v>
      </c>
      <c r="J286" s="15">
        <v>49</v>
      </c>
      <c r="K286" s="15">
        <v>188</v>
      </c>
      <c r="L286" s="15">
        <v>312</v>
      </c>
      <c r="M286" s="15">
        <v>125</v>
      </c>
      <c r="N286" s="15">
        <v>18</v>
      </c>
      <c r="O286" s="15">
        <v>0</v>
      </c>
      <c r="P286" s="15">
        <v>0</v>
      </c>
      <c r="Q286" s="15">
        <v>0</v>
      </c>
      <c r="R286" s="16">
        <f t="shared" si="24"/>
        <v>730</v>
      </c>
    </row>
    <row r="287" spans="1:18" x14ac:dyDescent="0.2">
      <c r="A287" s="12">
        <f t="shared" si="23"/>
        <v>42594.541666666664</v>
      </c>
      <c r="B287" s="13">
        <f t="shared" ref="B287:B350" si="25">B286+(1/24)</f>
        <v>3.5416666666666625</v>
      </c>
      <c r="C287" s="14">
        <v>0</v>
      </c>
      <c r="D287" s="15">
        <v>0</v>
      </c>
      <c r="E287" s="15">
        <v>4</v>
      </c>
      <c r="F287" s="15">
        <v>14</v>
      </c>
      <c r="G287" s="15">
        <v>7</v>
      </c>
      <c r="H287" s="15">
        <v>5</v>
      </c>
      <c r="I287" s="15">
        <v>4</v>
      </c>
      <c r="J287" s="15">
        <v>47</v>
      </c>
      <c r="K287" s="15">
        <v>177</v>
      </c>
      <c r="L287" s="15">
        <v>298</v>
      </c>
      <c r="M287" s="15">
        <v>143</v>
      </c>
      <c r="N287" s="15">
        <v>14</v>
      </c>
      <c r="O287" s="15">
        <v>3</v>
      </c>
      <c r="P287" s="15">
        <v>0</v>
      </c>
      <c r="Q287" s="15">
        <v>0</v>
      </c>
      <c r="R287" s="16">
        <f t="shared" si="24"/>
        <v>716</v>
      </c>
    </row>
    <row r="288" spans="1:18" x14ac:dyDescent="0.2">
      <c r="A288" s="12">
        <f t="shared" si="23"/>
        <v>42594.583333333336</v>
      </c>
      <c r="B288" s="13">
        <f t="shared" si="25"/>
        <v>3.583333333333329</v>
      </c>
      <c r="C288" s="14">
        <v>0</v>
      </c>
      <c r="D288" s="15">
        <v>0</v>
      </c>
      <c r="E288" s="15">
        <v>4</v>
      </c>
      <c r="F288" s="15">
        <v>25</v>
      </c>
      <c r="G288" s="15">
        <v>3</v>
      </c>
      <c r="H288" s="15">
        <v>1</v>
      </c>
      <c r="I288" s="15">
        <v>5</v>
      </c>
      <c r="J288" s="15">
        <v>50</v>
      </c>
      <c r="K288" s="15">
        <v>195</v>
      </c>
      <c r="L288" s="15">
        <v>295</v>
      </c>
      <c r="M288" s="15">
        <v>115</v>
      </c>
      <c r="N288" s="15">
        <v>15</v>
      </c>
      <c r="O288" s="15">
        <v>0</v>
      </c>
      <c r="P288" s="15">
        <v>0</v>
      </c>
      <c r="Q288" s="15">
        <v>0</v>
      </c>
      <c r="R288" s="16">
        <f t="shared" si="24"/>
        <v>708</v>
      </c>
    </row>
    <row r="289" spans="1:18" x14ac:dyDescent="0.2">
      <c r="A289" s="12">
        <f t="shared" si="23"/>
        <v>42594.625</v>
      </c>
      <c r="B289" s="13">
        <f t="shared" si="25"/>
        <v>3.6249999999999956</v>
      </c>
      <c r="C289" s="14">
        <v>0</v>
      </c>
      <c r="D289" s="15">
        <v>0</v>
      </c>
      <c r="E289" s="15">
        <v>6</v>
      </c>
      <c r="F289" s="15">
        <v>18</v>
      </c>
      <c r="G289" s="15">
        <v>2</v>
      </c>
      <c r="H289" s="15">
        <v>3</v>
      </c>
      <c r="I289" s="15">
        <v>5</v>
      </c>
      <c r="J289" s="15">
        <v>38</v>
      </c>
      <c r="K289" s="15">
        <v>252</v>
      </c>
      <c r="L289" s="15">
        <v>314</v>
      </c>
      <c r="M289" s="15">
        <v>120</v>
      </c>
      <c r="N289" s="15">
        <v>13</v>
      </c>
      <c r="O289" s="15">
        <v>0</v>
      </c>
      <c r="P289" s="15">
        <v>0</v>
      </c>
      <c r="Q289" s="15">
        <v>0</v>
      </c>
      <c r="R289" s="16">
        <f t="shared" si="24"/>
        <v>771</v>
      </c>
    </row>
    <row r="290" spans="1:18" x14ac:dyDescent="0.2">
      <c r="A290" s="12">
        <f t="shared" si="23"/>
        <v>42594.666666666664</v>
      </c>
      <c r="B290" s="13">
        <f t="shared" si="25"/>
        <v>3.6666666666666621</v>
      </c>
      <c r="C290" s="14">
        <v>0</v>
      </c>
      <c r="D290" s="15">
        <v>0</v>
      </c>
      <c r="E290" s="15">
        <v>5</v>
      </c>
      <c r="F290" s="15">
        <v>16</v>
      </c>
      <c r="G290" s="15">
        <v>7</v>
      </c>
      <c r="H290" s="15">
        <v>1</v>
      </c>
      <c r="I290" s="15">
        <v>9</v>
      </c>
      <c r="J290" s="15">
        <v>41</v>
      </c>
      <c r="K290" s="15">
        <v>190</v>
      </c>
      <c r="L290" s="15">
        <v>348</v>
      </c>
      <c r="M290" s="15">
        <v>132</v>
      </c>
      <c r="N290" s="15">
        <v>16</v>
      </c>
      <c r="O290" s="15">
        <v>0</v>
      </c>
      <c r="P290" s="15">
        <v>0</v>
      </c>
      <c r="Q290" s="15">
        <v>0</v>
      </c>
      <c r="R290" s="16">
        <f t="shared" si="24"/>
        <v>765</v>
      </c>
    </row>
    <row r="291" spans="1:18" x14ac:dyDescent="0.2">
      <c r="A291" s="12">
        <f t="shared" si="23"/>
        <v>42594.708333333336</v>
      </c>
      <c r="B291" s="13">
        <f t="shared" si="25"/>
        <v>3.7083333333333286</v>
      </c>
      <c r="C291" s="14">
        <v>0</v>
      </c>
      <c r="D291" s="15">
        <v>0</v>
      </c>
      <c r="E291" s="15">
        <v>5</v>
      </c>
      <c r="F291" s="15">
        <v>16</v>
      </c>
      <c r="G291" s="15">
        <v>5</v>
      </c>
      <c r="H291" s="15">
        <v>1</v>
      </c>
      <c r="I291" s="15">
        <v>4</v>
      </c>
      <c r="J291" s="15">
        <v>17</v>
      </c>
      <c r="K291" s="15">
        <v>226</v>
      </c>
      <c r="L291" s="15">
        <v>365</v>
      </c>
      <c r="M291" s="15">
        <v>145</v>
      </c>
      <c r="N291" s="15">
        <v>15</v>
      </c>
      <c r="O291" s="15">
        <v>0</v>
      </c>
      <c r="P291" s="15">
        <v>0</v>
      </c>
      <c r="Q291" s="15">
        <v>0</v>
      </c>
      <c r="R291" s="16">
        <f t="shared" si="24"/>
        <v>799</v>
      </c>
    </row>
    <row r="292" spans="1:18" x14ac:dyDescent="0.2">
      <c r="A292" s="12">
        <f t="shared" si="23"/>
        <v>42594.75</v>
      </c>
      <c r="B292" s="13">
        <f t="shared" si="25"/>
        <v>3.7499999999999951</v>
      </c>
      <c r="C292" s="14">
        <v>0</v>
      </c>
      <c r="D292" s="15">
        <v>0</v>
      </c>
      <c r="E292" s="15">
        <v>4</v>
      </c>
      <c r="F292" s="15">
        <v>9</v>
      </c>
      <c r="G292" s="15">
        <v>5</v>
      </c>
      <c r="H292" s="15">
        <v>0</v>
      </c>
      <c r="I292" s="15">
        <v>2</v>
      </c>
      <c r="J292" s="15">
        <v>20</v>
      </c>
      <c r="K292" s="15">
        <v>124</v>
      </c>
      <c r="L292" s="15">
        <v>309</v>
      </c>
      <c r="M292" s="15">
        <v>140</v>
      </c>
      <c r="N292" s="15">
        <v>22</v>
      </c>
      <c r="O292" s="15">
        <v>2</v>
      </c>
      <c r="P292" s="15">
        <v>0</v>
      </c>
      <c r="Q292" s="15">
        <v>0</v>
      </c>
      <c r="R292" s="16">
        <f t="shared" si="24"/>
        <v>637</v>
      </c>
    </row>
    <row r="293" spans="1:18" x14ac:dyDescent="0.2">
      <c r="A293" s="12">
        <f t="shared" si="23"/>
        <v>42594.791666666664</v>
      </c>
      <c r="B293" s="13">
        <f t="shared" si="25"/>
        <v>3.7916666666666616</v>
      </c>
      <c r="C293" s="14">
        <v>0</v>
      </c>
      <c r="D293" s="15">
        <v>0</v>
      </c>
      <c r="E293" s="15">
        <v>12</v>
      </c>
      <c r="F293" s="15">
        <v>9</v>
      </c>
      <c r="G293" s="15">
        <v>1</v>
      </c>
      <c r="H293" s="15">
        <v>0</v>
      </c>
      <c r="I293" s="15">
        <v>2</v>
      </c>
      <c r="J293" s="15">
        <v>16</v>
      </c>
      <c r="K293" s="15">
        <v>91</v>
      </c>
      <c r="L293" s="15">
        <v>223</v>
      </c>
      <c r="M293" s="15">
        <v>154</v>
      </c>
      <c r="N293" s="15">
        <v>35</v>
      </c>
      <c r="O293" s="15">
        <v>2</v>
      </c>
      <c r="P293" s="15">
        <v>0</v>
      </c>
      <c r="Q293" s="15">
        <v>0</v>
      </c>
      <c r="R293" s="16">
        <f t="shared" si="24"/>
        <v>545</v>
      </c>
    </row>
    <row r="294" spans="1:18" x14ac:dyDescent="0.2">
      <c r="A294" s="12">
        <f t="shared" si="23"/>
        <v>42594.833333333336</v>
      </c>
      <c r="B294" s="13">
        <f t="shared" si="25"/>
        <v>3.8333333333333282</v>
      </c>
      <c r="C294" s="14">
        <v>0</v>
      </c>
      <c r="D294" s="15">
        <v>0</v>
      </c>
      <c r="E294" s="15">
        <v>3</v>
      </c>
      <c r="F294" s="15">
        <v>2</v>
      </c>
      <c r="G294" s="15">
        <v>1</v>
      </c>
      <c r="H294" s="15">
        <v>0</v>
      </c>
      <c r="I294" s="15">
        <v>7</v>
      </c>
      <c r="J294" s="15">
        <v>19</v>
      </c>
      <c r="K294" s="15">
        <v>92</v>
      </c>
      <c r="L294" s="15">
        <v>196</v>
      </c>
      <c r="M294" s="15">
        <v>79</v>
      </c>
      <c r="N294" s="15">
        <v>13</v>
      </c>
      <c r="O294" s="15">
        <v>0</v>
      </c>
      <c r="P294" s="15">
        <v>0</v>
      </c>
      <c r="Q294" s="15">
        <v>0</v>
      </c>
      <c r="R294" s="16">
        <f t="shared" si="24"/>
        <v>412</v>
      </c>
    </row>
    <row r="295" spans="1:18" x14ac:dyDescent="0.2">
      <c r="A295" s="12">
        <f t="shared" si="23"/>
        <v>42594.875</v>
      </c>
      <c r="B295" s="13">
        <f t="shared" si="25"/>
        <v>3.8749999999999947</v>
      </c>
      <c r="C295" s="14">
        <v>0</v>
      </c>
      <c r="D295" s="15">
        <v>0</v>
      </c>
      <c r="E295" s="15">
        <v>2</v>
      </c>
      <c r="F295" s="15">
        <v>0</v>
      </c>
      <c r="G295" s="15">
        <v>0</v>
      </c>
      <c r="H295" s="15">
        <v>0</v>
      </c>
      <c r="I295" s="15">
        <v>2</v>
      </c>
      <c r="J295" s="15">
        <v>7</v>
      </c>
      <c r="K295" s="15">
        <v>66</v>
      </c>
      <c r="L295" s="15">
        <v>120</v>
      </c>
      <c r="M295" s="15">
        <v>70</v>
      </c>
      <c r="N295" s="15">
        <v>3</v>
      </c>
      <c r="O295" s="15">
        <v>2</v>
      </c>
      <c r="P295" s="15">
        <v>0</v>
      </c>
      <c r="Q295" s="15">
        <v>0</v>
      </c>
      <c r="R295" s="16">
        <f t="shared" si="24"/>
        <v>272</v>
      </c>
    </row>
    <row r="296" spans="1:18" x14ac:dyDescent="0.2">
      <c r="A296" s="12">
        <f t="shared" si="23"/>
        <v>42594.916666666664</v>
      </c>
      <c r="B296" s="13">
        <f t="shared" si="25"/>
        <v>3.9166666666666612</v>
      </c>
      <c r="C296" s="14">
        <v>0</v>
      </c>
      <c r="D296" s="15">
        <v>0</v>
      </c>
      <c r="E296" s="15">
        <v>0</v>
      </c>
      <c r="F296" s="15">
        <v>0</v>
      </c>
      <c r="G296" s="15">
        <v>0</v>
      </c>
      <c r="H296" s="15">
        <v>0</v>
      </c>
      <c r="I296" s="15">
        <v>2</v>
      </c>
      <c r="J296" s="15">
        <v>8</v>
      </c>
      <c r="K296" s="15">
        <v>41</v>
      </c>
      <c r="L296" s="15">
        <v>96</v>
      </c>
      <c r="M296" s="15">
        <v>46</v>
      </c>
      <c r="N296" s="15">
        <v>2</v>
      </c>
      <c r="O296" s="15">
        <v>0</v>
      </c>
      <c r="P296" s="15">
        <v>0</v>
      </c>
      <c r="Q296" s="15">
        <v>0</v>
      </c>
      <c r="R296" s="16">
        <f t="shared" si="24"/>
        <v>195</v>
      </c>
    </row>
    <row r="297" spans="1:18" x14ac:dyDescent="0.2">
      <c r="A297" s="12">
        <f t="shared" si="23"/>
        <v>42594.958333333336</v>
      </c>
      <c r="B297" s="13">
        <f t="shared" si="25"/>
        <v>3.9583333333333277</v>
      </c>
      <c r="C297" s="14">
        <v>0</v>
      </c>
      <c r="D297" s="15">
        <v>0</v>
      </c>
      <c r="E297" s="15">
        <v>1</v>
      </c>
      <c r="F297" s="15">
        <v>0</v>
      </c>
      <c r="G297" s="15">
        <v>0</v>
      </c>
      <c r="H297" s="15">
        <v>0</v>
      </c>
      <c r="I297" s="15">
        <v>1</v>
      </c>
      <c r="J297" s="15">
        <v>8</v>
      </c>
      <c r="K297" s="15">
        <v>21</v>
      </c>
      <c r="L297" s="15">
        <v>24</v>
      </c>
      <c r="M297" s="15">
        <v>24</v>
      </c>
      <c r="N297" s="15">
        <v>6</v>
      </c>
      <c r="O297" s="15">
        <v>0</v>
      </c>
      <c r="P297" s="15">
        <v>0</v>
      </c>
      <c r="Q297" s="15">
        <v>0</v>
      </c>
      <c r="R297" s="16">
        <f t="shared" si="24"/>
        <v>85</v>
      </c>
    </row>
    <row r="298" spans="1:18" x14ac:dyDescent="0.2">
      <c r="A298" s="12">
        <f t="shared" si="23"/>
        <v>42595</v>
      </c>
      <c r="B298" s="13">
        <f t="shared" si="25"/>
        <v>3.9999999999999942</v>
      </c>
      <c r="C298" s="14">
        <v>0</v>
      </c>
      <c r="D298" s="15">
        <v>0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3</v>
      </c>
      <c r="K298" s="15">
        <v>15</v>
      </c>
      <c r="L298" s="15">
        <v>20</v>
      </c>
      <c r="M298" s="15">
        <v>16</v>
      </c>
      <c r="N298" s="15">
        <v>2</v>
      </c>
      <c r="O298" s="15">
        <v>1</v>
      </c>
      <c r="P298" s="15">
        <v>0</v>
      </c>
      <c r="Q298" s="15">
        <v>0</v>
      </c>
      <c r="R298" s="16">
        <f t="shared" si="24"/>
        <v>57</v>
      </c>
    </row>
    <row r="299" spans="1:18" x14ac:dyDescent="0.2">
      <c r="A299" s="12">
        <f t="shared" si="23"/>
        <v>42595.041666666664</v>
      </c>
      <c r="B299" s="13">
        <f t="shared" si="25"/>
        <v>4.0416666666666607</v>
      </c>
      <c r="C299" s="14">
        <v>0</v>
      </c>
      <c r="D299" s="15">
        <v>0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5</v>
      </c>
      <c r="K299" s="15">
        <v>6</v>
      </c>
      <c r="L299" s="15">
        <v>11</v>
      </c>
      <c r="M299" s="15">
        <v>10</v>
      </c>
      <c r="N299" s="15">
        <v>2</v>
      </c>
      <c r="O299" s="15">
        <v>0</v>
      </c>
      <c r="P299" s="15">
        <v>0</v>
      </c>
      <c r="Q299" s="15">
        <v>0</v>
      </c>
      <c r="R299" s="16">
        <f t="shared" si="24"/>
        <v>34</v>
      </c>
    </row>
    <row r="300" spans="1:18" x14ac:dyDescent="0.2">
      <c r="A300" s="12">
        <f t="shared" si="23"/>
        <v>42595.083333333336</v>
      </c>
      <c r="B300" s="13">
        <f t="shared" si="25"/>
        <v>4.0833333333333277</v>
      </c>
      <c r="C300" s="14">
        <v>0</v>
      </c>
      <c r="D300" s="15">
        <v>0</v>
      </c>
      <c r="E300" s="15">
        <v>0</v>
      </c>
      <c r="F300" s="15">
        <v>0</v>
      </c>
      <c r="G300" s="15">
        <v>0</v>
      </c>
      <c r="H300" s="15">
        <v>0</v>
      </c>
      <c r="I300" s="15">
        <v>1</v>
      </c>
      <c r="J300" s="15">
        <v>2</v>
      </c>
      <c r="K300" s="15">
        <v>10</v>
      </c>
      <c r="L300" s="15">
        <v>8</v>
      </c>
      <c r="M300" s="15">
        <v>4</v>
      </c>
      <c r="N300" s="15">
        <v>0</v>
      </c>
      <c r="O300" s="15">
        <v>0</v>
      </c>
      <c r="P300" s="15">
        <v>0</v>
      </c>
      <c r="Q300" s="15">
        <v>0</v>
      </c>
      <c r="R300" s="16">
        <f t="shared" si="24"/>
        <v>25</v>
      </c>
    </row>
    <row r="301" spans="1:18" x14ac:dyDescent="0.2">
      <c r="A301" s="12">
        <f t="shared" si="23"/>
        <v>42595.125</v>
      </c>
      <c r="B301" s="13">
        <f t="shared" si="25"/>
        <v>4.1249999999999947</v>
      </c>
      <c r="C301" s="14">
        <v>0</v>
      </c>
      <c r="D301" s="15">
        <v>1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8</v>
      </c>
      <c r="L301" s="15">
        <v>6</v>
      </c>
      <c r="M301" s="15">
        <v>3</v>
      </c>
      <c r="N301" s="15">
        <v>0</v>
      </c>
      <c r="O301" s="15">
        <v>1</v>
      </c>
      <c r="P301" s="15">
        <v>0</v>
      </c>
      <c r="Q301" s="15">
        <v>0</v>
      </c>
      <c r="R301" s="16">
        <f t="shared" si="24"/>
        <v>19</v>
      </c>
    </row>
    <row r="302" spans="1:18" x14ac:dyDescent="0.2">
      <c r="A302" s="12">
        <f t="shared" si="23"/>
        <v>42595.166666666664</v>
      </c>
      <c r="B302" s="13">
        <f t="shared" si="25"/>
        <v>4.1666666666666616</v>
      </c>
      <c r="C302" s="14">
        <v>0</v>
      </c>
      <c r="D302" s="15">
        <v>0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1</v>
      </c>
      <c r="K302" s="15">
        <v>5</v>
      </c>
      <c r="L302" s="15">
        <v>9</v>
      </c>
      <c r="M302" s="15">
        <v>7</v>
      </c>
      <c r="N302" s="15">
        <v>4</v>
      </c>
      <c r="O302" s="15">
        <v>0</v>
      </c>
      <c r="P302" s="15">
        <v>0</v>
      </c>
      <c r="Q302" s="15">
        <v>0</v>
      </c>
      <c r="R302" s="16">
        <f t="shared" si="24"/>
        <v>26</v>
      </c>
    </row>
    <row r="303" spans="1:18" x14ac:dyDescent="0.2">
      <c r="A303" s="12">
        <f t="shared" si="23"/>
        <v>42595.208333333336</v>
      </c>
      <c r="B303" s="13">
        <f t="shared" si="25"/>
        <v>4.2083333333333286</v>
      </c>
      <c r="C303" s="14">
        <v>0</v>
      </c>
      <c r="D303" s="15">
        <v>0</v>
      </c>
      <c r="E303" s="15">
        <v>0</v>
      </c>
      <c r="F303" s="15">
        <v>0</v>
      </c>
      <c r="G303" s="15">
        <v>0</v>
      </c>
      <c r="H303" s="15">
        <v>0</v>
      </c>
      <c r="I303" s="15">
        <v>1</v>
      </c>
      <c r="J303" s="15">
        <v>4</v>
      </c>
      <c r="K303" s="15">
        <v>16</v>
      </c>
      <c r="L303" s="15">
        <v>34</v>
      </c>
      <c r="M303" s="15">
        <v>13</v>
      </c>
      <c r="N303" s="15">
        <v>4</v>
      </c>
      <c r="O303" s="15">
        <v>2</v>
      </c>
      <c r="P303" s="15">
        <v>0</v>
      </c>
      <c r="Q303" s="15">
        <v>0</v>
      </c>
      <c r="R303" s="16">
        <f t="shared" si="24"/>
        <v>74</v>
      </c>
    </row>
    <row r="304" spans="1:18" x14ac:dyDescent="0.2">
      <c r="A304" s="12">
        <f t="shared" si="23"/>
        <v>42595.25</v>
      </c>
      <c r="B304" s="13">
        <f t="shared" si="25"/>
        <v>4.2499999999999956</v>
      </c>
      <c r="C304" s="14">
        <v>0</v>
      </c>
      <c r="D304" s="15">
        <v>0</v>
      </c>
      <c r="E304" s="15">
        <v>1</v>
      </c>
      <c r="F304" s="15">
        <v>2</v>
      </c>
      <c r="G304" s="15">
        <v>0</v>
      </c>
      <c r="H304" s="15">
        <v>0</v>
      </c>
      <c r="I304" s="15">
        <v>1</v>
      </c>
      <c r="J304" s="15">
        <v>2</v>
      </c>
      <c r="K304" s="15">
        <v>27</v>
      </c>
      <c r="L304" s="15">
        <v>65</v>
      </c>
      <c r="M304" s="15">
        <v>45</v>
      </c>
      <c r="N304" s="15">
        <v>7</v>
      </c>
      <c r="O304" s="15">
        <v>0</v>
      </c>
      <c r="P304" s="15">
        <v>0</v>
      </c>
      <c r="Q304" s="15">
        <v>0</v>
      </c>
      <c r="R304" s="16">
        <f t="shared" si="24"/>
        <v>150</v>
      </c>
    </row>
    <row r="305" spans="1:18" x14ac:dyDescent="0.2">
      <c r="A305" s="12">
        <f t="shared" si="23"/>
        <v>42595.291666666664</v>
      </c>
      <c r="B305" s="13">
        <f t="shared" si="25"/>
        <v>4.2916666666666625</v>
      </c>
      <c r="C305" s="14">
        <v>0</v>
      </c>
      <c r="D305" s="15">
        <v>1</v>
      </c>
      <c r="E305" s="15">
        <v>2</v>
      </c>
      <c r="F305" s="15">
        <v>1</v>
      </c>
      <c r="G305" s="15">
        <v>0</v>
      </c>
      <c r="H305" s="15">
        <v>1</v>
      </c>
      <c r="I305" s="15">
        <v>4</v>
      </c>
      <c r="J305" s="15">
        <v>4</v>
      </c>
      <c r="K305" s="15">
        <v>28</v>
      </c>
      <c r="L305" s="15">
        <v>87</v>
      </c>
      <c r="M305" s="15">
        <v>92</v>
      </c>
      <c r="N305" s="15">
        <v>35</v>
      </c>
      <c r="O305" s="15">
        <v>2</v>
      </c>
      <c r="P305" s="15">
        <v>0</v>
      </c>
      <c r="Q305" s="15">
        <v>0</v>
      </c>
      <c r="R305" s="16">
        <f t="shared" si="24"/>
        <v>257</v>
      </c>
    </row>
    <row r="306" spans="1:18" x14ac:dyDescent="0.2">
      <c r="A306" s="12">
        <f t="shared" si="23"/>
        <v>42595.333333333336</v>
      </c>
      <c r="B306" s="13">
        <f t="shared" si="25"/>
        <v>4.3333333333333295</v>
      </c>
      <c r="C306" s="14">
        <v>0</v>
      </c>
      <c r="D306" s="15">
        <v>0</v>
      </c>
      <c r="E306" s="15">
        <v>2</v>
      </c>
      <c r="F306" s="15">
        <v>4</v>
      </c>
      <c r="G306" s="15">
        <v>0</v>
      </c>
      <c r="H306" s="15">
        <v>0</v>
      </c>
      <c r="I306" s="15">
        <v>2</v>
      </c>
      <c r="J306" s="15">
        <v>10</v>
      </c>
      <c r="K306" s="15">
        <v>63</v>
      </c>
      <c r="L306" s="15">
        <v>156</v>
      </c>
      <c r="M306" s="15">
        <v>140</v>
      </c>
      <c r="N306" s="15">
        <v>36</v>
      </c>
      <c r="O306" s="15">
        <v>2</v>
      </c>
      <c r="P306" s="15">
        <v>0</v>
      </c>
      <c r="Q306" s="15">
        <v>0</v>
      </c>
      <c r="R306" s="16">
        <f t="shared" si="24"/>
        <v>415</v>
      </c>
    </row>
    <row r="307" spans="1:18" x14ac:dyDescent="0.2">
      <c r="A307" s="12">
        <f t="shared" si="23"/>
        <v>42595.375</v>
      </c>
      <c r="B307" s="13">
        <f t="shared" si="25"/>
        <v>4.3749999999999964</v>
      </c>
      <c r="C307" s="14">
        <v>0</v>
      </c>
      <c r="D307" s="15">
        <v>0</v>
      </c>
      <c r="E307" s="15">
        <v>3</v>
      </c>
      <c r="F307" s="15">
        <v>11</v>
      </c>
      <c r="G307" s="15">
        <v>2</v>
      </c>
      <c r="H307" s="15">
        <v>0</v>
      </c>
      <c r="I307" s="15">
        <v>7</v>
      </c>
      <c r="J307" s="15">
        <v>32</v>
      </c>
      <c r="K307" s="15">
        <v>132</v>
      </c>
      <c r="L307" s="15">
        <v>239</v>
      </c>
      <c r="M307" s="15">
        <v>132</v>
      </c>
      <c r="N307" s="15">
        <v>32</v>
      </c>
      <c r="O307" s="15">
        <v>1</v>
      </c>
      <c r="P307" s="15">
        <v>0</v>
      </c>
      <c r="Q307" s="15">
        <v>0</v>
      </c>
      <c r="R307" s="16">
        <f t="shared" si="24"/>
        <v>591</v>
      </c>
    </row>
    <row r="308" spans="1:18" x14ac:dyDescent="0.2">
      <c r="A308" s="12">
        <f t="shared" si="23"/>
        <v>42595.416666666664</v>
      </c>
      <c r="B308" s="13">
        <f t="shared" si="25"/>
        <v>4.4166666666666634</v>
      </c>
      <c r="C308" s="14">
        <v>0</v>
      </c>
      <c r="D308" s="15">
        <v>0</v>
      </c>
      <c r="E308" s="15">
        <v>4</v>
      </c>
      <c r="F308" s="15">
        <v>21</v>
      </c>
      <c r="G308" s="15">
        <v>4</v>
      </c>
      <c r="H308" s="15">
        <v>2</v>
      </c>
      <c r="I308" s="15">
        <v>4</v>
      </c>
      <c r="J308" s="15">
        <v>27</v>
      </c>
      <c r="K308" s="15">
        <v>187</v>
      </c>
      <c r="L308" s="15">
        <v>295</v>
      </c>
      <c r="M308" s="15">
        <v>150</v>
      </c>
      <c r="N308" s="15">
        <v>17</v>
      </c>
      <c r="O308" s="15">
        <v>1</v>
      </c>
      <c r="P308" s="15">
        <v>0</v>
      </c>
      <c r="Q308" s="15">
        <v>0</v>
      </c>
      <c r="R308" s="16">
        <f t="shared" si="24"/>
        <v>712</v>
      </c>
    </row>
    <row r="309" spans="1:18" x14ac:dyDescent="0.2">
      <c r="A309" s="12">
        <f t="shared" si="23"/>
        <v>42595.458333333336</v>
      </c>
      <c r="B309" s="13">
        <f t="shared" si="25"/>
        <v>4.4583333333333304</v>
      </c>
      <c r="C309" s="14">
        <v>0</v>
      </c>
      <c r="D309" s="15">
        <v>0</v>
      </c>
      <c r="E309" s="15">
        <v>5</v>
      </c>
      <c r="F309" s="15">
        <v>23</v>
      </c>
      <c r="G309" s="15">
        <v>7</v>
      </c>
      <c r="H309" s="15">
        <v>5</v>
      </c>
      <c r="I309" s="15">
        <v>14</v>
      </c>
      <c r="J309" s="15">
        <v>63</v>
      </c>
      <c r="K309" s="15">
        <v>202</v>
      </c>
      <c r="L309" s="15">
        <v>327</v>
      </c>
      <c r="M309" s="15">
        <v>165</v>
      </c>
      <c r="N309" s="15">
        <v>23</v>
      </c>
      <c r="O309" s="15">
        <v>1</v>
      </c>
      <c r="P309" s="15">
        <v>0</v>
      </c>
      <c r="Q309" s="15">
        <v>0</v>
      </c>
      <c r="R309" s="16">
        <f t="shared" si="24"/>
        <v>835</v>
      </c>
    </row>
    <row r="310" spans="1:18" x14ac:dyDescent="0.2">
      <c r="A310" s="12">
        <f t="shared" si="23"/>
        <v>42595.5</v>
      </c>
      <c r="B310" s="13">
        <f t="shared" si="25"/>
        <v>4.4999999999999973</v>
      </c>
      <c r="C310" s="14">
        <v>0</v>
      </c>
      <c r="D310" s="15">
        <v>0</v>
      </c>
      <c r="E310" s="15">
        <v>2</v>
      </c>
      <c r="F310" s="15">
        <v>19</v>
      </c>
      <c r="G310" s="15">
        <v>5</v>
      </c>
      <c r="H310" s="15">
        <v>0</v>
      </c>
      <c r="I310" s="15">
        <v>11</v>
      </c>
      <c r="J310" s="15">
        <v>63</v>
      </c>
      <c r="K310" s="15">
        <v>205</v>
      </c>
      <c r="L310" s="15">
        <v>287</v>
      </c>
      <c r="M310" s="15">
        <v>140</v>
      </c>
      <c r="N310" s="15">
        <v>17</v>
      </c>
      <c r="O310" s="15">
        <v>0</v>
      </c>
      <c r="P310" s="15">
        <v>0</v>
      </c>
      <c r="Q310" s="15">
        <v>0</v>
      </c>
      <c r="R310" s="16">
        <f t="shared" si="24"/>
        <v>749</v>
      </c>
    </row>
    <row r="311" spans="1:18" x14ac:dyDescent="0.2">
      <c r="A311" s="12">
        <f t="shared" si="23"/>
        <v>42595.541666666664</v>
      </c>
      <c r="B311" s="13">
        <f t="shared" si="25"/>
        <v>4.5416666666666643</v>
      </c>
      <c r="C311" s="14">
        <v>0</v>
      </c>
      <c r="D311" s="15">
        <v>0</v>
      </c>
      <c r="E311" s="15">
        <v>4</v>
      </c>
      <c r="F311" s="15">
        <v>19</v>
      </c>
      <c r="G311" s="15">
        <v>1</v>
      </c>
      <c r="H311" s="15">
        <v>2</v>
      </c>
      <c r="I311" s="15">
        <v>2</v>
      </c>
      <c r="J311" s="15">
        <v>19</v>
      </c>
      <c r="K311" s="15">
        <v>119</v>
      </c>
      <c r="L311" s="15">
        <v>305</v>
      </c>
      <c r="M311" s="15">
        <v>165</v>
      </c>
      <c r="N311" s="15">
        <v>24</v>
      </c>
      <c r="O311" s="15">
        <v>2</v>
      </c>
      <c r="P311" s="15">
        <v>0</v>
      </c>
      <c r="Q311" s="15">
        <v>0</v>
      </c>
      <c r="R311" s="16">
        <f t="shared" si="24"/>
        <v>662</v>
      </c>
    </row>
    <row r="312" spans="1:18" x14ac:dyDescent="0.2">
      <c r="A312" s="12">
        <f t="shared" si="23"/>
        <v>42595.583333333336</v>
      </c>
      <c r="B312" s="13">
        <f t="shared" si="25"/>
        <v>4.5833333333333313</v>
      </c>
      <c r="C312" s="14">
        <v>0</v>
      </c>
      <c r="D312" s="15">
        <v>0</v>
      </c>
      <c r="E312" s="15">
        <v>4</v>
      </c>
      <c r="F312" s="15">
        <v>13</v>
      </c>
      <c r="G312" s="15">
        <v>2</v>
      </c>
      <c r="H312" s="15">
        <v>2</v>
      </c>
      <c r="I312" s="15">
        <v>9</v>
      </c>
      <c r="J312" s="15">
        <v>35</v>
      </c>
      <c r="K312" s="15">
        <v>144</v>
      </c>
      <c r="L312" s="15">
        <v>281</v>
      </c>
      <c r="M312" s="15">
        <v>157</v>
      </c>
      <c r="N312" s="15">
        <v>23</v>
      </c>
      <c r="O312" s="15">
        <v>1</v>
      </c>
      <c r="P312" s="15">
        <v>0</v>
      </c>
      <c r="Q312" s="15">
        <v>0</v>
      </c>
      <c r="R312" s="16">
        <f t="shared" si="24"/>
        <v>671</v>
      </c>
    </row>
    <row r="313" spans="1:18" x14ac:dyDescent="0.2">
      <c r="A313" s="12">
        <f t="shared" si="23"/>
        <v>42595.625</v>
      </c>
      <c r="B313" s="13">
        <f t="shared" si="25"/>
        <v>4.6249999999999982</v>
      </c>
      <c r="C313" s="14">
        <v>0</v>
      </c>
      <c r="D313" s="15">
        <v>0</v>
      </c>
      <c r="E313" s="15">
        <v>1</v>
      </c>
      <c r="F313" s="15">
        <v>7</v>
      </c>
      <c r="G313" s="15">
        <v>0</v>
      </c>
      <c r="H313" s="15">
        <v>1</v>
      </c>
      <c r="I313" s="15">
        <v>1</v>
      </c>
      <c r="J313" s="15">
        <v>16</v>
      </c>
      <c r="K313" s="15">
        <v>119</v>
      </c>
      <c r="L313" s="15">
        <v>306</v>
      </c>
      <c r="M313" s="15">
        <v>133</v>
      </c>
      <c r="N313" s="15">
        <v>32</v>
      </c>
      <c r="O313" s="15">
        <v>1</v>
      </c>
      <c r="P313" s="15">
        <v>0</v>
      </c>
      <c r="Q313" s="15">
        <v>0</v>
      </c>
      <c r="R313" s="16">
        <f t="shared" si="24"/>
        <v>617</v>
      </c>
    </row>
    <row r="314" spans="1:18" x14ac:dyDescent="0.2">
      <c r="A314" s="12">
        <f t="shared" si="23"/>
        <v>42595.666666666664</v>
      </c>
      <c r="B314" s="13">
        <f t="shared" si="25"/>
        <v>4.6666666666666652</v>
      </c>
      <c r="C314" s="14">
        <v>0</v>
      </c>
      <c r="D314" s="15">
        <v>0</v>
      </c>
      <c r="E314" s="15">
        <v>3</v>
      </c>
      <c r="F314" s="15">
        <v>6</v>
      </c>
      <c r="G314" s="15">
        <v>1</v>
      </c>
      <c r="H314" s="15">
        <v>0</v>
      </c>
      <c r="I314" s="15">
        <v>3</v>
      </c>
      <c r="J314" s="15">
        <v>17</v>
      </c>
      <c r="K314" s="15">
        <v>98</v>
      </c>
      <c r="L314" s="15">
        <v>256</v>
      </c>
      <c r="M314" s="15">
        <v>162</v>
      </c>
      <c r="N314" s="15">
        <v>38</v>
      </c>
      <c r="O314" s="15">
        <v>0</v>
      </c>
      <c r="P314" s="15">
        <v>1</v>
      </c>
      <c r="Q314" s="15">
        <v>0</v>
      </c>
      <c r="R314" s="16">
        <f t="shared" si="24"/>
        <v>585</v>
      </c>
    </row>
    <row r="315" spans="1:18" x14ac:dyDescent="0.2">
      <c r="A315" s="12">
        <f t="shared" si="23"/>
        <v>42595.708333333336</v>
      </c>
      <c r="B315" s="13">
        <f t="shared" si="25"/>
        <v>4.7083333333333321</v>
      </c>
      <c r="C315" s="14">
        <v>0</v>
      </c>
      <c r="D315" s="15">
        <v>0</v>
      </c>
      <c r="E315" s="15">
        <v>3</v>
      </c>
      <c r="F315" s="15">
        <v>5</v>
      </c>
      <c r="G315" s="15">
        <v>3</v>
      </c>
      <c r="H315" s="15">
        <v>1</v>
      </c>
      <c r="I315" s="15">
        <v>4</v>
      </c>
      <c r="J315" s="15">
        <v>19</v>
      </c>
      <c r="K315" s="15">
        <v>82</v>
      </c>
      <c r="L315" s="15">
        <v>241</v>
      </c>
      <c r="M315" s="15">
        <v>135</v>
      </c>
      <c r="N315" s="15">
        <v>16</v>
      </c>
      <c r="O315" s="15">
        <v>2</v>
      </c>
      <c r="P315" s="15">
        <v>0</v>
      </c>
      <c r="Q315" s="15">
        <v>0</v>
      </c>
      <c r="R315" s="16">
        <f t="shared" si="24"/>
        <v>511</v>
      </c>
    </row>
    <row r="316" spans="1:18" x14ac:dyDescent="0.2">
      <c r="A316" s="12">
        <f t="shared" si="23"/>
        <v>42595.75</v>
      </c>
      <c r="B316" s="13">
        <f t="shared" si="25"/>
        <v>4.7499999999999991</v>
      </c>
      <c r="C316" s="14">
        <v>0</v>
      </c>
      <c r="D316" s="15">
        <v>0</v>
      </c>
      <c r="E316" s="15">
        <v>2</v>
      </c>
      <c r="F316" s="15">
        <v>5</v>
      </c>
      <c r="G316" s="15">
        <v>1</v>
      </c>
      <c r="H316" s="15">
        <v>0</v>
      </c>
      <c r="I316" s="15">
        <v>2</v>
      </c>
      <c r="J316" s="15">
        <v>12</v>
      </c>
      <c r="K316" s="15">
        <v>42</v>
      </c>
      <c r="L316" s="15">
        <v>159</v>
      </c>
      <c r="M316" s="15">
        <v>148</v>
      </c>
      <c r="N316" s="15">
        <v>23</v>
      </c>
      <c r="O316" s="15">
        <v>4</v>
      </c>
      <c r="P316" s="15">
        <v>0</v>
      </c>
      <c r="Q316" s="15">
        <v>0</v>
      </c>
      <c r="R316" s="16">
        <f t="shared" si="24"/>
        <v>398</v>
      </c>
    </row>
    <row r="317" spans="1:18" x14ac:dyDescent="0.2">
      <c r="A317" s="12">
        <f t="shared" si="23"/>
        <v>42595.791666666664</v>
      </c>
      <c r="B317" s="13">
        <f t="shared" si="25"/>
        <v>4.7916666666666661</v>
      </c>
      <c r="C317" s="14">
        <v>0</v>
      </c>
      <c r="D317" s="15">
        <v>0</v>
      </c>
      <c r="E317" s="15">
        <v>2</v>
      </c>
      <c r="F317" s="15">
        <v>4</v>
      </c>
      <c r="G317" s="15">
        <v>1</v>
      </c>
      <c r="H317" s="15">
        <v>1</v>
      </c>
      <c r="I317" s="15">
        <v>2</v>
      </c>
      <c r="J317" s="15">
        <v>10</v>
      </c>
      <c r="K317" s="15">
        <v>49</v>
      </c>
      <c r="L317" s="15">
        <v>146</v>
      </c>
      <c r="M317" s="15">
        <v>93</v>
      </c>
      <c r="N317" s="15">
        <v>26</v>
      </c>
      <c r="O317" s="15">
        <v>2</v>
      </c>
      <c r="P317" s="15">
        <v>0</v>
      </c>
      <c r="Q317" s="15">
        <v>0</v>
      </c>
      <c r="R317" s="16">
        <f t="shared" si="24"/>
        <v>336</v>
      </c>
    </row>
    <row r="318" spans="1:18" x14ac:dyDescent="0.2">
      <c r="A318" s="12">
        <f t="shared" si="23"/>
        <v>42595.833333333336</v>
      </c>
      <c r="B318" s="13">
        <f t="shared" si="25"/>
        <v>4.833333333333333</v>
      </c>
      <c r="C318" s="14">
        <v>0</v>
      </c>
      <c r="D318" s="15">
        <v>0</v>
      </c>
      <c r="E318" s="15">
        <v>4</v>
      </c>
      <c r="F318" s="15">
        <v>3</v>
      </c>
      <c r="G318" s="15">
        <v>0</v>
      </c>
      <c r="H318" s="15">
        <v>0</v>
      </c>
      <c r="I318" s="15">
        <v>1</v>
      </c>
      <c r="J318" s="15">
        <v>17</v>
      </c>
      <c r="K318" s="15">
        <v>61</v>
      </c>
      <c r="L318" s="15">
        <v>105</v>
      </c>
      <c r="M318" s="15">
        <v>38</v>
      </c>
      <c r="N318" s="15">
        <v>11</v>
      </c>
      <c r="O318" s="15">
        <v>0</v>
      </c>
      <c r="P318" s="15">
        <v>0</v>
      </c>
      <c r="Q318" s="15">
        <v>0</v>
      </c>
      <c r="R318" s="16">
        <f t="shared" si="24"/>
        <v>240</v>
      </c>
    </row>
    <row r="319" spans="1:18" x14ac:dyDescent="0.2">
      <c r="A319" s="12">
        <f t="shared" si="23"/>
        <v>42595.875</v>
      </c>
      <c r="B319" s="13">
        <f t="shared" si="25"/>
        <v>4.875</v>
      </c>
      <c r="C319" s="14">
        <v>0</v>
      </c>
      <c r="D319" s="15">
        <v>0</v>
      </c>
      <c r="E319" s="15">
        <v>1</v>
      </c>
      <c r="F319" s="15">
        <v>1</v>
      </c>
      <c r="G319" s="15">
        <v>0</v>
      </c>
      <c r="H319" s="15">
        <v>0</v>
      </c>
      <c r="I319" s="15">
        <v>2</v>
      </c>
      <c r="J319" s="15">
        <v>12</v>
      </c>
      <c r="K319" s="15">
        <v>41</v>
      </c>
      <c r="L319" s="15">
        <v>69</v>
      </c>
      <c r="M319" s="15">
        <v>26</v>
      </c>
      <c r="N319" s="15">
        <v>6</v>
      </c>
      <c r="O319" s="15">
        <v>0</v>
      </c>
      <c r="P319" s="15">
        <v>0</v>
      </c>
      <c r="Q319" s="15">
        <v>0</v>
      </c>
      <c r="R319" s="16">
        <f t="shared" si="24"/>
        <v>158</v>
      </c>
    </row>
    <row r="320" spans="1:18" x14ac:dyDescent="0.2">
      <c r="A320" s="12">
        <f t="shared" si="23"/>
        <v>42595.916666666664</v>
      </c>
      <c r="B320" s="13">
        <f t="shared" si="25"/>
        <v>4.916666666666667</v>
      </c>
      <c r="C320" s="14">
        <v>0</v>
      </c>
      <c r="D320" s="15">
        <v>0</v>
      </c>
      <c r="E320" s="15">
        <v>0</v>
      </c>
      <c r="F320" s="15">
        <v>0</v>
      </c>
      <c r="G320" s="15">
        <v>0</v>
      </c>
      <c r="H320" s="15">
        <v>0</v>
      </c>
      <c r="I320" s="15">
        <v>1</v>
      </c>
      <c r="J320" s="15">
        <v>11</v>
      </c>
      <c r="K320" s="15">
        <v>31</v>
      </c>
      <c r="L320" s="15">
        <v>59</v>
      </c>
      <c r="M320" s="15">
        <v>36</v>
      </c>
      <c r="N320" s="15">
        <v>5</v>
      </c>
      <c r="O320" s="15">
        <v>0</v>
      </c>
      <c r="P320" s="15">
        <v>0</v>
      </c>
      <c r="Q320" s="15">
        <v>0</v>
      </c>
      <c r="R320" s="16">
        <f t="shared" si="24"/>
        <v>143</v>
      </c>
    </row>
    <row r="321" spans="1:18" x14ac:dyDescent="0.2">
      <c r="A321" s="12">
        <f t="shared" si="23"/>
        <v>42595.958333333336</v>
      </c>
      <c r="B321" s="13">
        <f t="shared" si="25"/>
        <v>4.9583333333333339</v>
      </c>
      <c r="C321" s="14">
        <v>0</v>
      </c>
      <c r="D321" s="15">
        <v>0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2</v>
      </c>
      <c r="K321" s="15">
        <v>22</v>
      </c>
      <c r="L321" s="15">
        <v>33</v>
      </c>
      <c r="M321" s="15">
        <v>20</v>
      </c>
      <c r="N321" s="15">
        <v>6</v>
      </c>
      <c r="O321" s="15">
        <v>0</v>
      </c>
      <c r="P321" s="15">
        <v>0</v>
      </c>
      <c r="Q321" s="15">
        <v>0</v>
      </c>
      <c r="R321" s="16">
        <f t="shared" si="24"/>
        <v>83</v>
      </c>
    </row>
    <row r="322" spans="1:18" x14ac:dyDescent="0.2">
      <c r="A322" s="12">
        <f t="shared" si="23"/>
        <v>42596</v>
      </c>
      <c r="B322" s="13">
        <f t="shared" si="25"/>
        <v>5.0000000000000009</v>
      </c>
      <c r="C322" s="14">
        <v>0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4</v>
      </c>
      <c r="K322" s="15">
        <v>18</v>
      </c>
      <c r="L322" s="15">
        <v>22</v>
      </c>
      <c r="M322" s="15">
        <v>19</v>
      </c>
      <c r="N322" s="15">
        <v>0</v>
      </c>
      <c r="O322" s="15">
        <v>0</v>
      </c>
      <c r="P322" s="15">
        <v>0</v>
      </c>
      <c r="Q322" s="15">
        <v>0</v>
      </c>
      <c r="R322" s="16">
        <f t="shared" si="24"/>
        <v>63</v>
      </c>
    </row>
    <row r="323" spans="1:18" x14ac:dyDescent="0.2">
      <c r="A323" s="12">
        <f t="shared" si="23"/>
        <v>42596.041666666664</v>
      </c>
      <c r="B323" s="13">
        <f t="shared" si="25"/>
        <v>5.0416666666666679</v>
      </c>
      <c r="C323" s="14">
        <v>0</v>
      </c>
      <c r="D323" s="15">
        <v>0</v>
      </c>
      <c r="E323" s="15">
        <v>2</v>
      </c>
      <c r="F323" s="15">
        <v>0</v>
      </c>
      <c r="G323" s="15">
        <v>0</v>
      </c>
      <c r="H323" s="15">
        <v>0</v>
      </c>
      <c r="I323" s="15">
        <v>1</v>
      </c>
      <c r="J323" s="15">
        <v>4</v>
      </c>
      <c r="K323" s="15">
        <v>5</v>
      </c>
      <c r="L323" s="15">
        <v>5</v>
      </c>
      <c r="M323" s="15">
        <v>4</v>
      </c>
      <c r="N323" s="15">
        <v>0</v>
      </c>
      <c r="O323" s="15">
        <v>0</v>
      </c>
      <c r="P323" s="15">
        <v>0</v>
      </c>
      <c r="Q323" s="15">
        <v>0</v>
      </c>
      <c r="R323" s="16">
        <f t="shared" si="24"/>
        <v>21</v>
      </c>
    </row>
    <row r="324" spans="1:18" x14ac:dyDescent="0.2">
      <c r="A324" s="12">
        <f t="shared" si="23"/>
        <v>42596.083333333336</v>
      </c>
      <c r="B324" s="13">
        <f t="shared" si="25"/>
        <v>5.0833333333333348</v>
      </c>
      <c r="C324" s="14">
        <v>0</v>
      </c>
      <c r="D324" s="15">
        <v>0</v>
      </c>
      <c r="E324" s="15">
        <v>0</v>
      </c>
      <c r="F324" s="15">
        <v>0</v>
      </c>
      <c r="G324" s="15">
        <v>0</v>
      </c>
      <c r="H324" s="15">
        <v>0</v>
      </c>
      <c r="I324" s="15">
        <v>1</v>
      </c>
      <c r="J324" s="15">
        <v>1</v>
      </c>
      <c r="K324" s="15">
        <v>3</v>
      </c>
      <c r="L324" s="15">
        <v>5</v>
      </c>
      <c r="M324" s="15">
        <v>2</v>
      </c>
      <c r="N324" s="15">
        <v>1</v>
      </c>
      <c r="O324" s="15">
        <v>1</v>
      </c>
      <c r="P324" s="15">
        <v>1</v>
      </c>
      <c r="Q324" s="15">
        <v>0</v>
      </c>
      <c r="R324" s="16">
        <f t="shared" si="24"/>
        <v>15</v>
      </c>
    </row>
    <row r="325" spans="1:18" x14ac:dyDescent="0.2">
      <c r="A325" s="12">
        <f t="shared" si="23"/>
        <v>42596.125</v>
      </c>
      <c r="B325" s="13">
        <f t="shared" si="25"/>
        <v>5.1250000000000018</v>
      </c>
      <c r="C325" s="14">
        <v>0</v>
      </c>
      <c r="D325" s="15">
        <v>0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5</v>
      </c>
      <c r="K325" s="15">
        <v>8</v>
      </c>
      <c r="L325" s="15">
        <v>3</v>
      </c>
      <c r="M325" s="15">
        <v>3</v>
      </c>
      <c r="N325" s="15">
        <v>2</v>
      </c>
      <c r="O325" s="15">
        <v>0</v>
      </c>
      <c r="P325" s="15">
        <v>0</v>
      </c>
      <c r="Q325" s="15">
        <v>0</v>
      </c>
      <c r="R325" s="16">
        <f t="shared" si="24"/>
        <v>21</v>
      </c>
    </row>
    <row r="326" spans="1:18" x14ac:dyDescent="0.2">
      <c r="A326" s="12">
        <f t="shared" si="23"/>
        <v>42596.166666666664</v>
      </c>
      <c r="B326" s="13">
        <f t="shared" si="25"/>
        <v>5.1666666666666687</v>
      </c>
      <c r="C326" s="14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1</v>
      </c>
      <c r="K326" s="15">
        <v>5</v>
      </c>
      <c r="L326" s="15">
        <v>7</v>
      </c>
      <c r="M326" s="15">
        <v>8</v>
      </c>
      <c r="N326" s="15">
        <v>2</v>
      </c>
      <c r="O326" s="15">
        <v>0</v>
      </c>
      <c r="P326" s="15">
        <v>0</v>
      </c>
      <c r="Q326" s="15">
        <v>0</v>
      </c>
      <c r="R326" s="16">
        <f t="shared" si="24"/>
        <v>23</v>
      </c>
    </row>
    <row r="327" spans="1:18" x14ac:dyDescent="0.2">
      <c r="A327" s="12">
        <f t="shared" si="23"/>
        <v>42596.208333333336</v>
      </c>
      <c r="B327" s="13">
        <f t="shared" si="25"/>
        <v>5.2083333333333357</v>
      </c>
      <c r="C327" s="14">
        <v>0</v>
      </c>
      <c r="D327" s="15">
        <v>0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2</v>
      </c>
      <c r="K327" s="15">
        <v>13</v>
      </c>
      <c r="L327" s="15">
        <v>16</v>
      </c>
      <c r="M327" s="15">
        <v>11</v>
      </c>
      <c r="N327" s="15">
        <v>2</v>
      </c>
      <c r="O327" s="15">
        <v>0</v>
      </c>
      <c r="P327" s="15">
        <v>0</v>
      </c>
      <c r="Q327" s="15">
        <v>0</v>
      </c>
      <c r="R327" s="16">
        <f t="shared" si="24"/>
        <v>44</v>
      </c>
    </row>
    <row r="328" spans="1:18" x14ac:dyDescent="0.2">
      <c r="A328" s="12">
        <f t="shared" si="23"/>
        <v>42596.25</v>
      </c>
      <c r="B328" s="13">
        <f t="shared" si="25"/>
        <v>5.2500000000000027</v>
      </c>
      <c r="C328" s="14">
        <v>0</v>
      </c>
      <c r="D328" s="15">
        <v>0</v>
      </c>
      <c r="E328" s="15">
        <v>1</v>
      </c>
      <c r="F328" s="15">
        <v>0</v>
      </c>
      <c r="G328" s="15">
        <v>0</v>
      </c>
      <c r="H328" s="15">
        <v>0</v>
      </c>
      <c r="I328" s="15">
        <v>1</v>
      </c>
      <c r="J328" s="15">
        <v>3</v>
      </c>
      <c r="K328" s="15">
        <v>13</v>
      </c>
      <c r="L328" s="15">
        <v>29</v>
      </c>
      <c r="M328" s="15">
        <v>24</v>
      </c>
      <c r="N328" s="15">
        <v>12</v>
      </c>
      <c r="O328" s="15">
        <v>0</v>
      </c>
      <c r="P328" s="15">
        <v>1</v>
      </c>
      <c r="Q328" s="15">
        <v>0</v>
      </c>
      <c r="R328" s="16">
        <f t="shared" si="24"/>
        <v>84</v>
      </c>
    </row>
    <row r="329" spans="1:18" x14ac:dyDescent="0.2">
      <c r="A329" s="12">
        <f t="shared" si="23"/>
        <v>42596.291666666664</v>
      </c>
      <c r="B329" s="13">
        <f t="shared" si="25"/>
        <v>5.2916666666666696</v>
      </c>
      <c r="C329" s="14">
        <v>0</v>
      </c>
      <c r="D329" s="15">
        <v>0</v>
      </c>
      <c r="E329" s="15">
        <v>0</v>
      </c>
      <c r="F329" s="15">
        <v>1</v>
      </c>
      <c r="G329" s="15">
        <v>0</v>
      </c>
      <c r="H329" s="15">
        <v>0</v>
      </c>
      <c r="I329" s="15">
        <v>1</v>
      </c>
      <c r="J329" s="15">
        <v>10</v>
      </c>
      <c r="K329" s="15">
        <v>21</v>
      </c>
      <c r="L329" s="15">
        <v>38</v>
      </c>
      <c r="M329" s="15">
        <v>42</v>
      </c>
      <c r="N329" s="15">
        <v>9</v>
      </c>
      <c r="O329" s="15">
        <v>2</v>
      </c>
      <c r="P329" s="15">
        <v>0</v>
      </c>
      <c r="Q329" s="15">
        <v>0</v>
      </c>
      <c r="R329" s="16">
        <f t="shared" si="24"/>
        <v>124</v>
      </c>
    </row>
    <row r="330" spans="1:18" x14ac:dyDescent="0.2">
      <c r="A330" s="12">
        <f t="shared" si="23"/>
        <v>42596.333333333336</v>
      </c>
      <c r="B330" s="13">
        <f t="shared" si="25"/>
        <v>5.3333333333333366</v>
      </c>
      <c r="C330" s="14">
        <v>0</v>
      </c>
      <c r="D330" s="15">
        <v>0</v>
      </c>
      <c r="E330" s="15">
        <v>4</v>
      </c>
      <c r="F330" s="15">
        <v>3</v>
      </c>
      <c r="G330" s="15">
        <v>1</v>
      </c>
      <c r="H330" s="15">
        <v>0</v>
      </c>
      <c r="I330" s="15">
        <v>2</v>
      </c>
      <c r="J330" s="15">
        <v>6</v>
      </c>
      <c r="K330" s="15">
        <v>47</v>
      </c>
      <c r="L330" s="15">
        <v>90</v>
      </c>
      <c r="M330" s="15">
        <v>63</v>
      </c>
      <c r="N330" s="15">
        <v>19</v>
      </c>
      <c r="O330" s="15">
        <v>2</v>
      </c>
      <c r="P330" s="15">
        <v>0</v>
      </c>
      <c r="Q330" s="15">
        <v>0</v>
      </c>
      <c r="R330" s="16">
        <f t="shared" si="24"/>
        <v>237</v>
      </c>
    </row>
    <row r="331" spans="1:18" x14ac:dyDescent="0.2">
      <c r="A331" s="12">
        <f t="shared" si="23"/>
        <v>42596.375</v>
      </c>
      <c r="B331" s="13">
        <f t="shared" si="25"/>
        <v>5.3750000000000036</v>
      </c>
      <c r="C331" s="14">
        <v>0</v>
      </c>
      <c r="D331" s="15">
        <v>0</v>
      </c>
      <c r="E331" s="15">
        <v>2</v>
      </c>
      <c r="F331" s="15">
        <v>9</v>
      </c>
      <c r="G331" s="15">
        <v>2</v>
      </c>
      <c r="H331" s="15">
        <v>0</v>
      </c>
      <c r="I331" s="15">
        <v>3</v>
      </c>
      <c r="J331" s="15">
        <v>15</v>
      </c>
      <c r="K331" s="15">
        <v>85</v>
      </c>
      <c r="L331" s="15">
        <v>132</v>
      </c>
      <c r="M331" s="15">
        <v>118</v>
      </c>
      <c r="N331" s="15">
        <v>17</v>
      </c>
      <c r="O331" s="15">
        <v>1</v>
      </c>
      <c r="P331" s="15">
        <v>0</v>
      </c>
      <c r="Q331" s="15">
        <v>0</v>
      </c>
      <c r="R331" s="16">
        <f t="shared" si="24"/>
        <v>384</v>
      </c>
    </row>
    <row r="332" spans="1:18" x14ac:dyDescent="0.2">
      <c r="A332" s="12">
        <f t="shared" si="23"/>
        <v>42596.416666666664</v>
      </c>
      <c r="B332" s="13">
        <f t="shared" si="25"/>
        <v>5.4166666666666705</v>
      </c>
      <c r="C332" s="14">
        <v>0</v>
      </c>
      <c r="D332" s="15">
        <v>0</v>
      </c>
      <c r="E332" s="15">
        <v>6</v>
      </c>
      <c r="F332" s="15">
        <v>12</v>
      </c>
      <c r="G332" s="15">
        <v>5</v>
      </c>
      <c r="H332" s="15">
        <v>0</v>
      </c>
      <c r="I332" s="15">
        <v>1</v>
      </c>
      <c r="J332" s="15">
        <v>16</v>
      </c>
      <c r="K332" s="15">
        <v>81</v>
      </c>
      <c r="L332" s="15">
        <v>227</v>
      </c>
      <c r="M332" s="15">
        <v>147</v>
      </c>
      <c r="N332" s="15">
        <v>29</v>
      </c>
      <c r="O332" s="15">
        <v>1</v>
      </c>
      <c r="P332" s="15">
        <v>0</v>
      </c>
      <c r="Q332" s="15">
        <v>0</v>
      </c>
      <c r="R332" s="16">
        <f t="shared" si="24"/>
        <v>525</v>
      </c>
    </row>
    <row r="333" spans="1:18" x14ac:dyDescent="0.2">
      <c r="A333" s="12">
        <f t="shared" si="23"/>
        <v>42596.458333333336</v>
      </c>
      <c r="B333" s="13">
        <f t="shared" si="25"/>
        <v>5.4583333333333375</v>
      </c>
      <c r="C333" s="14">
        <v>0</v>
      </c>
      <c r="D333" s="15">
        <v>0</v>
      </c>
      <c r="E333" s="15">
        <v>6</v>
      </c>
      <c r="F333" s="15">
        <v>9</v>
      </c>
      <c r="G333" s="15">
        <v>4</v>
      </c>
      <c r="H333" s="15">
        <v>1</v>
      </c>
      <c r="I333" s="15">
        <v>1</v>
      </c>
      <c r="J333" s="15">
        <v>13</v>
      </c>
      <c r="K333" s="15">
        <v>96</v>
      </c>
      <c r="L333" s="15">
        <v>211</v>
      </c>
      <c r="M333" s="15">
        <v>122</v>
      </c>
      <c r="N333" s="15">
        <v>34</v>
      </c>
      <c r="O333" s="15">
        <v>1</v>
      </c>
      <c r="P333" s="15">
        <v>0</v>
      </c>
      <c r="Q333" s="15">
        <v>0</v>
      </c>
      <c r="R333" s="16">
        <f t="shared" si="24"/>
        <v>498</v>
      </c>
    </row>
    <row r="334" spans="1:18" x14ac:dyDescent="0.2">
      <c r="A334" s="12">
        <f t="shared" si="23"/>
        <v>42596.5</v>
      </c>
      <c r="B334" s="13">
        <f t="shared" si="25"/>
        <v>5.5000000000000044</v>
      </c>
      <c r="C334" s="14">
        <v>0</v>
      </c>
      <c r="D334" s="15">
        <v>0</v>
      </c>
      <c r="E334" s="15">
        <v>3</v>
      </c>
      <c r="F334" s="15">
        <v>12</v>
      </c>
      <c r="G334" s="15">
        <v>4</v>
      </c>
      <c r="H334" s="15">
        <v>0</v>
      </c>
      <c r="I334" s="15">
        <v>6</v>
      </c>
      <c r="J334" s="15">
        <v>41</v>
      </c>
      <c r="K334" s="15">
        <v>141</v>
      </c>
      <c r="L334" s="15">
        <v>283</v>
      </c>
      <c r="M334" s="15">
        <v>132</v>
      </c>
      <c r="N334" s="15">
        <v>24</v>
      </c>
      <c r="O334" s="15">
        <v>1</v>
      </c>
      <c r="P334" s="15">
        <v>0</v>
      </c>
      <c r="Q334" s="15">
        <v>0</v>
      </c>
      <c r="R334" s="16">
        <f t="shared" si="24"/>
        <v>647</v>
      </c>
    </row>
    <row r="335" spans="1:18" x14ac:dyDescent="0.2">
      <c r="A335" s="12">
        <f t="shared" si="23"/>
        <v>42596.541666666664</v>
      </c>
      <c r="B335" s="13">
        <f t="shared" si="25"/>
        <v>5.5416666666666714</v>
      </c>
      <c r="C335" s="14">
        <v>0</v>
      </c>
      <c r="D335" s="15">
        <v>0</v>
      </c>
      <c r="E335" s="15">
        <v>3</v>
      </c>
      <c r="F335" s="15">
        <v>14</v>
      </c>
      <c r="G335" s="15">
        <v>3</v>
      </c>
      <c r="H335" s="15">
        <v>1</v>
      </c>
      <c r="I335" s="15">
        <v>2</v>
      </c>
      <c r="J335" s="15">
        <v>13</v>
      </c>
      <c r="K335" s="15">
        <v>123</v>
      </c>
      <c r="L335" s="15">
        <v>241</v>
      </c>
      <c r="M335" s="15">
        <v>134</v>
      </c>
      <c r="N335" s="15">
        <v>27</v>
      </c>
      <c r="O335" s="15">
        <v>3</v>
      </c>
      <c r="P335" s="15">
        <v>0</v>
      </c>
      <c r="Q335" s="15">
        <v>0</v>
      </c>
      <c r="R335" s="16">
        <f t="shared" si="24"/>
        <v>564</v>
      </c>
    </row>
    <row r="336" spans="1:18" x14ac:dyDescent="0.2">
      <c r="A336" s="12">
        <f t="shared" si="23"/>
        <v>42596.583333333336</v>
      </c>
      <c r="B336" s="13">
        <f t="shared" si="25"/>
        <v>5.5833333333333384</v>
      </c>
      <c r="C336" s="14">
        <v>0</v>
      </c>
      <c r="D336" s="15">
        <v>0</v>
      </c>
      <c r="E336" s="15">
        <v>7</v>
      </c>
      <c r="F336" s="15">
        <v>5</v>
      </c>
      <c r="G336" s="15">
        <v>0</v>
      </c>
      <c r="H336" s="15">
        <v>0</v>
      </c>
      <c r="I336" s="15">
        <v>1</v>
      </c>
      <c r="J336" s="15">
        <v>4</v>
      </c>
      <c r="K336" s="15">
        <v>68</v>
      </c>
      <c r="L336" s="15">
        <v>192</v>
      </c>
      <c r="M336" s="15">
        <v>182</v>
      </c>
      <c r="N336" s="15">
        <v>41</v>
      </c>
      <c r="O336" s="15">
        <v>2</v>
      </c>
      <c r="P336" s="15">
        <v>0</v>
      </c>
      <c r="Q336" s="15">
        <v>0</v>
      </c>
      <c r="R336" s="16">
        <f t="shared" si="24"/>
        <v>502</v>
      </c>
    </row>
    <row r="337" spans="1:18" x14ac:dyDescent="0.2">
      <c r="A337" s="12">
        <f t="shared" si="23"/>
        <v>42596.625</v>
      </c>
      <c r="B337" s="13">
        <f t="shared" si="25"/>
        <v>5.6250000000000053</v>
      </c>
      <c r="C337" s="14">
        <v>0</v>
      </c>
      <c r="D337" s="15">
        <v>0</v>
      </c>
      <c r="E337" s="15">
        <v>4</v>
      </c>
      <c r="F337" s="15">
        <v>9</v>
      </c>
      <c r="G337" s="15">
        <v>1</v>
      </c>
      <c r="H337" s="15">
        <v>0</v>
      </c>
      <c r="I337" s="15">
        <v>3</v>
      </c>
      <c r="J337" s="15">
        <v>15</v>
      </c>
      <c r="K337" s="15">
        <v>61</v>
      </c>
      <c r="L337" s="15">
        <v>194</v>
      </c>
      <c r="M337" s="15">
        <v>154</v>
      </c>
      <c r="N337" s="15">
        <v>40</v>
      </c>
      <c r="O337" s="15">
        <v>2</v>
      </c>
      <c r="P337" s="15">
        <v>0</v>
      </c>
      <c r="Q337" s="15">
        <v>0</v>
      </c>
      <c r="R337" s="16">
        <f t="shared" si="24"/>
        <v>483</v>
      </c>
    </row>
    <row r="338" spans="1:18" x14ac:dyDescent="0.2">
      <c r="A338" s="12">
        <f t="shared" si="23"/>
        <v>42596.666666666664</v>
      </c>
      <c r="B338" s="13">
        <f t="shared" si="25"/>
        <v>5.6666666666666723</v>
      </c>
      <c r="C338" s="14">
        <v>0</v>
      </c>
      <c r="D338" s="15">
        <v>0</v>
      </c>
      <c r="E338" s="15">
        <v>0</v>
      </c>
      <c r="F338" s="15">
        <v>2</v>
      </c>
      <c r="G338" s="15">
        <v>0</v>
      </c>
      <c r="H338" s="15">
        <v>0</v>
      </c>
      <c r="I338" s="15">
        <v>5</v>
      </c>
      <c r="J338" s="15">
        <v>10</v>
      </c>
      <c r="K338" s="15">
        <v>66</v>
      </c>
      <c r="L338" s="15">
        <v>208</v>
      </c>
      <c r="M338" s="15">
        <v>131</v>
      </c>
      <c r="N338" s="15">
        <v>21</v>
      </c>
      <c r="O338" s="15">
        <v>1</v>
      </c>
      <c r="P338" s="15">
        <v>0</v>
      </c>
      <c r="Q338" s="15">
        <v>0</v>
      </c>
      <c r="R338" s="16">
        <f t="shared" si="24"/>
        <v>444</v>
      </c>
    </row>
    <row r="339" spans="1:18" x14ac:dyDescent="0.2">
      <c r="A339" s="12">
        <f t="shared" si="23"/>
        <v>42596.708333333336</v>
      </c>
      <c r="B339" s="13">
        <f t="shared" si="25"/>
        <v>5.7083333333333393</v>
      </c>
      <c r="C339" s="14">
        <v>0</v>
      </c>
      <c r="D339" s="15">
        <v>0</v>
      </c>
      <c r="E339" s="15">
        <v>1</v>
      </c>
      <c r="F339" s="15">
        <v>5</v>
      </c>
      <c r="G339" s="15">
        <v>2</v>
      </c>
      <c r="H339" s="15">
        <v>0</v>
      </c>
      <c r="I339" s="15">
        <v>0</v>
      </c>
      <c r="J339" s="15">
        <v>12</v>
      </c>
      <c r="K339" s="15">
        <v>68</v>
      </c>
      <c r="L339" s="15">
        <v>158</v>
      </c>
      <c r="M339" s="15">
        <v>112</v>
      </c>
      <c r="N339" s="15">
        <v>35</v>
      </c>
      <c r="O339" s="15">
        <v>1</v>
      </c>
      <c r="P339" s="15">
        <v>0</v>
      </c>
      <c r="Q339" s="15">
        <v>0</v>
      </c>
      <c r="R339" s="16">
        <f t="shared" si="24"/>
        <v>394</v>
      </c>
    </row>
    <row r="340" spans="1:18" x14ac:dyDescent="0.2">
      <c r="A340" s="12">
        <f t="shared" si="23"/>
        <v>42596.75</v>
      </c>
      <c r="B340" s="13">
        <f t="shared" si="25"/>
        <v>5.7500000000000062</v>
      </c>
      <c r="C340" s="14">
        <v>0</v>
      </c>
      <c r="D340" s="15">
        <v>0</v>
      </c>
      <c r="E340" s="15">
        <v>3</v>
      </c>
      <c r="F340" s="15">
        <v>0</v>
      </c>
      <c r="G340" s="15">
        <v>1</v>
      </c>
      <c r="H340" s="15">
        <v>0</v>
      </c>
      <c r="I340" s="15">
        <v>0</v>
      </c>
      <c r="J340" s="15">
        <v>3</v>
      </c>
      <c r="K340" s="15">
        <v>38</v>
      </c>
      <c r="L340" s="15">
        <v>124</v>
      </c>
      <c r="M340" s="15">
        <v>94</v>
      </c>
      <c r="N340" s="15">
        <v>26</v>
      </c>
      <c r="O340" s="15">
        <v>2</v>
      </c>
      <c r="P340" s="15">
        <v>0</v>
      </c>
      <c r="Q340" s="15">
        <v>0</v>
      </c>
      <c r="R340" s="16">
        <f t="shared" si="24"/>
        <v>291</v>
      </c>
    </row>
    <row r="341" spans="1:18" x14ac:dyDescent="0.2">
      <c r="A341" s="12">
        <f t="shared" si="23"/>
        <v>42596.791666666664</v>
      </c>
      <c r="B341" s="13">
        <f t="shared" si="25"/>
        <v>5.7916666666666732</v>
      </c>
      <c r="C341" s="14">
        <v>0</v>
      </c>
      <c r="D341" s="15">
        <v>0</v>
      </c>
      <c r="E341" s="15">
        <v>1</v>
      </c>
      <c r="F341" s="15">
        <v>0</v>
      </c>
      <c r="G341" s="15">
        <v>0</v>
      </c>
      <c r="H341" s="15">
        <v>1</v>
      </c>
      <c r="I341" s="15">
        <v>2</v>
      </c>
      <c r="J341" s="15">
        <v>13</v>
      </c>
      <c r="K341" s="15">
        <v>46</v>
      </c>
      <c r="L341" s="15">
        <v>88</v>
      </c>
      <c r="M341" s="15">
        <v>64</v>
      </c>
      <c r="N341" s="15">
        <v>14</v>
      </c>
      <c r="O341" s="15">
        <v>1</v>
      </c>
      <c r="P341" s="15">
        <v>0</v>
      </c>
      <c r="Q341" s="15">
        <v>0</v>
      </c>
      <c r="R341" s="16">
        <f t="shared" si="24"/>
        <v>230</v>
      </c>
    </row>
    <row r="342" spans="1:18" x14ac:dyDescent="0.2">
      <c r="A342" s="12">
        <f t="shared" si="23"/>
        <v>42596.833333333336</v>
      </c>
      <c r="B342" s="13">
        <f t="shared" si="25"/>
        <v>5.8333333333333401</v>
      </c>
      <c r="C342" s="14">
        <v>0</v>
      </c>
      <c r="D342" s="15">
        <v>0</v>
      </c>
      <c r="E342" s="15">
        <v>0</v>
      </c>
      <c r="F342" s="15">
        <v>1</v>
      </c>
      <c r="G342" s="15">
        <v>0</v>
      </c>
      <c r="H342" s="15">
        <v>0</v>
      </c>
      <c r="I342" s="15">
        <v>1</v>
      </c>
      <c r="J342" s="15">
        <v>18</v>
      </c>
      <c r="K342" s="15">
        <v>53</v>
      </c>
      <c r="L342" s="15">
        <v>75</v>
      </c>
      <c r="M342" s="15">
        <v>40</v>
      </c>
      <c r="N342" s="15">
        <v>7</v>
      </c>
      <c r="O342" s="15">
        <v>1</v>
      </c>
      <c r="P342" s="15">
        <v>1</v>
      </c>
      <c r="Q342" s="15">
        <v>0</v>
      </c>
      <c r="R342" s="16">
        <f t="shared" si="24"/>
        <v>197</v>
      </c>
    </row>
    <row r="343" spans="1:18" x14ac:dyDescent="0.2">
      <c r="A343" s="12">
        <f t="shared" si="23"/>
        <v>42596.875</v>
      </c>
      <c r="B343" s="13">
        <f t="shared" si="25"/>
        <v>5.8750000000000071</v>
      </c>
      <c r="C343" s="14">
        <v>0</v>
      </c>
      <c r="D343" s="15">
        <v>0</v>
      </c>
      <c r="E343" s="15">
        <v>1</v>
      </c>
      <c r="F343" s="15">
        <v>0</v>
      </c>
      <c r="G343" s="15">
        <v>0</v>
      </c>
      <c r="H343" s="15">
        <v>0</v>
      </c>
      <c r="I343" s="15">
        <v>0</v>
      </c>
      <c r="J343" s="15">
        <v>14</v>
      </c>
      <c r="K343" s="15">
        <v>30</v>
      </c>
      <c r="L343" s="15">
        <v>46</v>
      </c>
      <c r="M343" s="15">
        <v>30</v>
      </c>
      <c r="N343" s="15">
        <v>5</v>
      </c>
      <c r="O343" s="15">
        <v>0</v>
      </c>
      <c r="P343" s="15">
        <v>0</v>
      </c>
      <c r="Q343" s="15">
        <v>0</v>
      </c>
      <c r="R343" s="16">
        <f t="shared" si="24"/>
        <v>126</v>
      </c>
    </row>
    <row r="344" spans="1:18" x14ac:dyDescent="0.2">
      <c r="A344" s="12">
        <f t="shared" si="23"/>
        <v>42596.916666666664</v>
      </c>
      <c r="B344" s="13">
        <f t="shared" si="25"/>
        <v>5.9166666666666741</v>
      </c>
      <c r="C344" s="14">
        <v>0</v>
      </c>
      <c r="D344" s="15">
        <v>0</v>
      </c>
      <c r="E344" s="15">
        <v>0</v>
      </c>
      <c r="F344" s="15">
        <v>2</v>
      </c>
      <c r="G344" s="15">
        <v>0</v>
      </c>
      <c r="H344" s="15">
        <v>0</v>
      </c>
      <c r="I344" s="15">
        <v>0</v>
      </c>
      <c r="J344" s="15">
        <v>7</v>
      </c>
      <c r="K344" s="15">
        <v>16</v>
      </c>
      <c r="L344" s="15">
        <v>27</v>
      </c>
      <c r="M344" s="15">
        <v>16</v>
      </c>
      <c r="N344" s="15">
        <v>9</v>
      </c>
      <c r="O344" s="15">
        <v>1</v>
      </c>
      <c r="P344" s="15">
        <v>0</v>
      </c>
      <c r="Q344" s="15">
        <v>0</v>
      </c>
      <c r="R344" s="16">
        <f t="shared" si="24"/>
        <v>78</v>
      </c>
    </row>
    <row r="345" spans="1:18" x14ac:dyDescent="0.2">
      <c r="A345" s="12">
        <f t="shared" si="23"/>
        <v>42596.958333333336</v>
      </c>
      <c r="B345" s="13">
        <f t="shared" si="25"/>
        <v>5.958333333333341</v>
      </c>
      <c r="C345" s="14">
        <v>0</v>
      </c>
      <c r="D345" s="15">
        <v>0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4</v>
      </c>
      <c r="K345" s="15">
        <v>14</v>
      </c>
      <c r="L345" s="15">
        <v>19</v>
      </c>
      <c r="M345" s="15">
        <v>13</v>
      </c>
      <c r="N345" s="15">
        <v>4</v>
      </c>
      <c r="O345" s="15">
        <v>0</v>
      </c>
      <c r="P345" s="15">
        <v>0</v>
      </c>
      <c r="Q345" s="15">
        <v>0</v>
      </c>
      <c r="R345" s="16">
        <f t="shared" si="24"/>
        <v>54</v>
      </c>
    </row>
    <row r="346" spans="1:18" x14ac:dyDescent="0.2">
      <c r="A346" s="12">
        <f t="shared" si="23"/>
        <v>42597</v>
      </c>
      <c r="B346" s="13">
        <f t="shared" si="25"/>
        <v>6.000000000000008</v>
      </c>
      <c r="C346" s="14">
        <v>0</v>
      </c>
      <c r="D346" s="15">
        <v>0</v>
      </c>
      <c r="E346" s="15">
        <v>1</v>
      </c>
      <c r="F346" s="15">
        <v>0</v>
      </c>
      <c r="G346" s="15">
        <v>0</v>
      </c>
      <c r="H346" s="15">
        <v>0</v>
      </c>
      <c r="I346" s="15">
        <v>1</v>
      </c>
      <c r="J346" s="15">
        <v>1</v>
      </c>
      <c r="K346" s="15">
        <v>7</v>
      </c>
      <c r="L346" s="15">
        <v>8</v>
      </c>
      <c r="M346" s="15">
        <v>10</v>
      </c>
      <c r="N346" s="15">
        <v>1</v>
      </c>
      <c r="O346" s="15">
        <v>0</v>
      </c>
      <c r="P346" s="15">
        <v>0</v>
      </c>
      <c r="Q346" s="15">
        <v>0</v>
      </c>
      <c r="R346" s="16">
        <f t="shared" si="24"/>
        <v>29</v>
      </c>
    </row>
    <row r="347" spans="1:18" x14ac:dyDescent="0.2">
      <c r="A347" s="12">
        <f t="shared" si="23"/>
        <v>42597.041666666664</v>
      </c>
      <c r="B347" s="13">
        <f t="shared" si="25"/>
        <v>6.041666666666675</v>
      </c>
      <c r="C347" s="14">
        <v>0</v>
      </c>
      <c r="D347" s="15">
        <v>0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3</v>
      </c>
      <c r="K347" s="15">
        <v>8</v>
      </c>
      <c r="L347" s="15">
        <v>4</v>
      </c>
      <c r="M347" s="15">
        <v>2</v>
      </c>
      <c r="N347" s="15">
        <v>0</v>
      </c>
      <c r="O347" s="15">
        <v>1</v>
      </c>
      <c r="P347" s="15">
        <v>0</v>
      </c>
      <c r="Q347" s="15">
        <v>0</v>
      </c>
      <c r="R347" s="16">
        <f t="shared" si="24"/>
        <v>18</v>
      </c>
    </row>
    <row r="348" spans="1:18" x14ac:dyDescent="0.2">
      <c r="A348" s="12">
        <f t="shared" si="23"/>
        <v>42597.083333333336</v>
      </c>
      <c r="B348" s="13">
        <f t="shared" si="25"/>
        <v>6.0833333333333419</v>
      </c>
      <c r="C348" s="14">
        <v>0</v>
      </c>
      <c r="D348" s="15">
        <v>0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1</v>
      </c>
      <c r="K348" s="15">
        <v>2</v>
      </c>
      <c r="L348" s="15">
        <v>3</v>
      </c>
      <c r="M348" s="15">
        <v>2</v>
      </c>
      <c r="N348" s="15">
        <v>0</v>
      </c>
      <c r="O348" s="15">
        <v>0</v>
      </c>
      <c r="P348" s="15">
        <v>0</v>
      </c>
      <c r="Q348" s="15">
        <v>0</v>
      </c>
      <c r="R348" s="16">
        <f t="shared" si="24"/>
        <v>8</v>
      </c>
    </row>
    <row r="349" spans="1:18" x14ac:dyDescent="0.2">
      <c r="A349" s="12">
        <f t="shared" ref="A349:A388" si="26">P$6+B349</f>
        <v>42597.125</v>
      </c>
      <c r="B349" s="13">
        <f t="shared" si="25"/>
        <v>6.1250000000000089</v>
      </c>
      <c r="C349" s="14">
        <v>0</v>
      </c>
      <c r="D349" s="15">
        <v>0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5</v>
      </c>
      <c r="L349" s="15">
        <v>5</v>
      </c>
      <c r="M349" s="15">
        <v>2</v>
      </c>
      <c r="N349" s="15">
        <v>0</v>
      </c>
      <c r="O349" s="15">
        <v>0</v>
      </c>
      <c r="P349" s="15">
        <v>0</v>
      </c>
      <c r="Q349" s="15">
        <v>0</v>
      </c>
      <c r="R349" s="16">
        <f t="shared" ref="R349:R388" si="27">SUM(C349:Q349)</f>
        <v>12</v>
      </c>
    </row>
    <row r="350" spans="1:18" x14ac:dyDescent="0.2">
      <c r="A350" s="12">
        <f t="shared" si="26"/>
        <v>42597.166666666664</v>
      </c>
      <c r="B350" s="13">
        <f t="shared" si="25"/>
        <v>6.1666666666666758</v>
      </c>
      <c r="C350" s="14">
        <v>0</v>
      </c>
      <c r="D350" s="15">
        <v>0</v>
      </c>
      <c r="E350" s="15">
        <v>0</v>
      </c>
      <c r="F350" s="15">
        <v>0</v>
      </c>
      <c r="G350" s="15">
        <v>0</v>
      </c>
      <c r="H350" s="15">
        <v>0</v>
      </c>
      <c r="I350" s="15">
        <v>1</v>
      </c>
      <c r="J350" s="15">
        <v>0</v>
      </c>
      <c r="K350" s="15">
        <v>9</v>
      </c>
      <c r="L350" s="15">
        <v>8</v>
      </c>
      <c r="M350" s="15">
        <v>7</v>
      </c>
      <c r="N350" s="15">
        <v>2</v>
      </c>
      <c r="O350" s="15">
        <v>0</v>
      </c>
      <c r="P350" s="15">
        <v>0</v>
      </c>
      <c r="Q350" s="15">
        <v>0</v>
      </c>
      <c r="R350" s="16">
        <f t="shared" si="27"/>
        <v>27</v>
      </c>
    </row>
    <row r="351" spans="1:18" x14ac:dyDescent="0.2">
      <c r="A351" s="12">
        <f t="shared" si="26"/>
        <v>42597.208333333336</v>
      </c>
      <c r="B351" s="13">
        <f t="shared" ref="B351:B388" si="28">B350+(1/24)</f>
        <v>6.2083333333333428</v>
      </c>
      <c r="C351" s="14">
        <v>0</v>
      </c>
      <c r="D351" s="15">
        <v>0</v>
      </c>
      <c r="E351" s="15">
        <v>0</v>
      </c>
      <c r="F351" s="15">
        <v>0</v>
      </c>
      <c r="G351" s="15">
        <v>0</v>
      </c>
      <c r="H351" s="15">
        <v>0</v>
      </c>
      <c r="I351" s="15">
        <v>1</v>
      </c>
      <c r="J351" s="15">
        <v>3</v>
      </c>
      <c r="K351" s="15">
        <v>22</v>
      </c>
      <c r="L351" s="15">
        <v>27</v>
      </c>
      <c r="M351" s="15">
        <v>25</v>
      </c>
      <c r="N351" s="15">
        <v>3</v>
      </c>
      <c r="O351" s="15">
        <v>0</v>
      </c>
      <c r="P351" s="15">
        <v>0</v>
      </c>
      <c r="Q351" s="15">
        <v>0</v>
      </c>
      <c r="R351" s="16">
        <f t="shared" si="27"/>
        <v>81</v>
      </c>
    </row>
    <row r="352" spans="1:18" x14ac:dyDescent="0.2">
      <c r="A352" s="12">
        <f t="shared" si="26"/>
        <v>42597.25</v>
      </c>
      <c r="B352" s="13">
        <f t="shared" si="28"/>
        <v>6.2500000000000098</v>
      </c>
      <c r="C352" s="14">
        <v>0</v>
      </c>
      <c r="D352" s="15">
        <v>0</v>
      </c>
      <c r="E352" s="15">
        <v>1</v>
      </c>
      <c r="F352" s="15">
        <v>1</v>
      </c>
      <c r="G352" s="15">
        <v>0</v>
      </c>
      <c r="H352" s="15">
        <v>0</v>
      </c>
      <c r="I352" s="15">
        <v>2</v>
      </c>
      <c r="J352" s="15">
        <v>4</v>
      </c>
      <c r="K352" s="15">
        <v>33</v>
      </c>
      <c r="L352" s="15">
        <v>121</v>
      </c>
      <c r="M352" s="15">
        <v>89</v>
      </c>
      <c r="N352" s="15">
        <v>14</v>
      </c>
      <c r="O352" s="15">
        <v>1</v>
      </c>
      <c r="P352" s="15">
        <v>0</v>
      </c>
      <c r="Q352" s="15">
        <v>0</v>
      </c>
      <c r="R352" s="16">
        <f t="shared" si="27"/>
        <v>266</v>
      </c>
    </row>
    <row r="353" spans="1:18" x14ac:dyDescent="0.2">
      <c r="A353" s="12">
        <f t="shared" si="26"/>
        <v>42597.291666666664</v>
      </c>
      <c r="B353" s="13">
        <f t="shared" si="28"/>
        <v>6.2916666666666767</v>
      </c>
      <c r="C353" s="14">
        <v>0</v>
      </c>
      <c r="D353" s="15">
        <v>0</v>
      </c>
      <c r="E353" s="15">
        <v>2</v>
      </c>
      <c r="F353" s="15">
        <v>1</v>
      </c>
      <c r="G353" s="15">
        <v>0</v>
      </c>
      <c r="H353" s="15">
        <v>0</v>
      </c>
      <c r="I353" s="15">
        <v>1</v>
      </c>
      <c r="J353" s="15">
        <v>16</v>
      </c>
      <c r="K353" s="15">
        <v>105</v>
      </c>
      <c r="L353" s="15">
        <v>298</v>
      </c>
      <c r="M353" s="15">
        <v>198</v>
      </c>
      <c r="N353" s="15">
        <v>22</v>
      </c>
      <c r="O353" s="15">
        <v>0</v>
      </c>
      <c r="P353" s="15">
        <v>0</v>
      </c>
      <c r="Q353" s="15">
        <v>0</v>
      </c>
      <c r="R353" s="16">
        <f t="shared" si="27"/>
        <v>643</v>
      </c>
    </row>
    <row r="354" spans="1:18" x14ac:dyDescent="0.2">
      <c r="A354" s="12">
        <f t="shared" si="26"/>
        <v>42597.333333333336</v>
      </c>
      <c r="B354" s="13">
        <f t="shared" si="28"/>
        <v>6.3333333333333437</v>
      </c>
      <c r="C354" s="14">
        <v>0</v>
      </c>
      <c r="D354" s="15">
        <v>0</v>
      </c>
      <c r="E354" s="15">
        <v>2</v>
      </c>
      <c r="F354" s="15">
        <v>6</v>
      </c>
      <c r="G354" s="15">
        <v>4</v>
      </c>
      <c r="H354" s="15">
        <v>0</v>
      </c>
      <c r="I354" s="15">
        <v>3</v>
      </c>
      <c r="J354" s="15">
        <v>21</v>
      </c>
      <c r="K354" s="15">
        <v>117</v>
      </c>
      <c r="L354" s="15">
        <v>313</v>
      </c>
      <c r="M354" s="15">
        <v>159</v>
      </c>
      <c r="N354" s="15">
        <v>24</v>
      </c>
      <c r="O354" s="15">
        <v>2</v>
      </c>
      <c r="P354" s="15">
        <v>0</v>
      </c>
      <c r="Q354" s="15">
        <v>0</v>
      </c>
      <c r="R354" s="16">
        <f t="shared" si="27"/>
        <v>651</v>
      </c>
    </row>
    <row r="355" spans="1:18" x14ac:dyDescent="0.2">
      <c r="A355" s="12">
        <f t="shared" si="26"/>
        <v>42597.375</v>
      </c>
      <c r="B355" s="13">
        <f t="shared" si="28"/>
        <v>6.3750000000000107</v>
      </c>
      <c r="C355" s="14">
        <v>0</v>
      </c>
      <c r="D355" s="15">
        <v>0</v>
      </c>
      <c r="E355" s="15">
        <v>2</v>
      </c>
      <c r="F355" s="15">
        <v>9</v>
      </c>
      <c r="G355" s="15">
        <v>2</v>
      </c>
      <c r="H355" s="15">
        <v>1</v>
      </c>
      <c r="I355" s="15">
        <v>11</v>
      </c>
      <c r="J355" s="15">
        <v>35</v>
      </c>
      <c r="K355" s="15">
        <v>150</v>
      </c>
      <c r="L355" s="15">
        <v>210</v>
      </c>
      <c r="M355" s="15">
        <v>127</v>
      </c>
      <c r="N355" s="15">
        <v>20</v>
      </c>
      <c r="O355" s="15">
        <v>0</v>
      </c>
      <c r="P355" s="15">
        <v>0</v>
      </c>
      <c r="Q355" s="15">
        <v>0</v>
      </c>
      <c r="R355" s="16">
        <f t="shared" si="27"/>
        <v>567</v>
      </c>
    </row>
    <row r="356" spans="1:18" x14ac:dyDescent="0.2">
      <c r="A356" s="12">
        <f t="shared" si="26"/>
        <v>42597.416666666664</v>
      </c>
      <c r="B356" s="13">
        <f t="shared" si="28"/>
        <v>6.4166666666666776</v>
      </c>
      <c r="C356" s="14">
        <v>0</v>
      </c>
      <c r="D356" s="15">
        <v>0</v>
      </c>
      <c r="E356" s="15">
        <v>3</v>
      </c>
      <c r="F356" s="15">
        <v>9</v>
      </c>
      <c r="G356" s="15">
        <v>2</v>
      </c>
      <c r="H356" s="15">
        <v>0</v>
      </c>
      <c r="I356" s="15">
        <v>5</v>
      </c>
      <c r="J356" s="15">
        <v>35</v>
      </c>
      <c r="K356" s="15">
        <v>142</v>
      </c>
      <c r="L356" s="15">
        <v>251</v>
      </c>
      <c r="M356" s="15">
        <v>96</v>
      </c>
      <c r="N356" s="15">
        <v>14</v>
      </c>
      <c r="O356" s="15">
        <v>0</v>
      </c>
      <c r="P356" s="15">
        <v>0</v>
      </c>
      <c r="Q356" s="15">
        <v>0</v>
      </c>
      <c r="R356" s="16">
        <f t="shared" si="27"/>
        <v>557</v>
      </c>
    </row>
    <row r="357" spans="1:18" x14ac:dyDescent="0.2">
      <c r="A357" s="12">
        <f t="shared" si="26"/>
        <v>42597.458333333336</v>
      </c>
      <c r="B357" s="13">
        <f t="shared" si="28"/>
        <v>6.4583333333333446</v>
      </c>
      <c r="C357" s="14">
        <v>0</v>
      </c>
      <c r="D357" s="15">
        <v>0</v>
      </c>
      <c r="E357" s="15">
        <v>8</v>
      </c>
      <c r="F357" s="15">
        <v>12</v>
      </c>
      <c r="G357" s="15">
        <v>2</v>
      </c>
      <c r="H357" s="15">
        <v>1</v>
      </c>
      <c r="I357" s="15">
        <v>7</v>
      </c>
      <c r="J357" s="15">
        <v>24</v>
      </c>
      <c r="K357" s="15">
        <v>132</v>
      </c>
      <c r="L357" s="15">
        <v>249</v>
      </c>
      <c r="M357" s="15">
        <v>76</v>
      </c>
      <c r="N357" s="15">
        <v>14</v>
      </c>
      <c r="O357" s="15">
        <v>1</v>
      </c>
      <c r="P357" s="15">
        <v>0</v>
      </c>
      <c r="Q357" s="15">
        <v>0</v>
      </c>
      <c r="R357" s="16">
        <f t="shared" si="27"/>
        <v>526</v>
      </c>
    </row>
    <row r="358" spans="1:18" x14ac:dyDescent="0.2">
      <c r="A358" s="12">
        <f t="shared" si="26"/>
        <v>42597.5</v>
      </c>
      <c r="B358" s="13">
        <f t="shared" si="28"/>
        <v>6.5000000000000115</v>
      </c>
      <c r="C358" s="14">
        <v>0</v>
      </c>
      <c r="D358" s="15">
        <v>1</v>
      </c>
      <c r="E358" s="15">
        <v>7</v>
      </c>
      <c r="F358" s="15">
        <v>16</v>
      </c>
      <c r="G358" s="15">
        <v>2</v>
      </c>
      <c r="H358" s="15">
        <v>4</v>
      </c>
      <c r="I358" s="15">
        <v>7</v>
      </c>
      <c r="J358" s="15">
        <v>47</v>
      </c>
      <c r="K358" s="15">
        <v>127</v>
      </c>
      <c r="L358" s="15">
        <v>234</v>
      </c>
      <c r="M358" s="15">
        <v>86</v>
      </c>
      <c r="N358" s="15">
        <v>8</v>
      </c>
      <c r="O358" s="15">
        <v>1</v>
      </c>
      <c r="P358" s="15">
        <v>1</v>
      </c>
      <c r="Q358" s="15">
        <v>0</v>
      </c>
      <c r="R358" s="16">
        <f t="shared" si="27"/>
        <v>541</v>
      </c>
    </row>
    <row r="359" spans="1:18" x14ac:dyDescent="0.2">
      <c r="A359" s="12">
        <f t="shared" si="26"/>
        <v>42597.541666666664</v>
      </c>
      <c r="B359" s="13">
        <f t="shared" si="28"/>
        <v>6.5416666666666785</v>
      </c>
      <c r="C359" s="14">
        <v>0</v>
      </c>
      <c r="D359" s="15">
        <v>0</v>
      </c>
      <c r="E359" s="15">
        <v>7</v>
      </c>
      <c r="F359" s="15">
        <v>14</v>
      </c>
      <c r="G359" s="15">
        <v>5</v>
      </c>
      <c r="H359" s="15">
        <v>3</v>
      </c>
      <c r="I359" s="15">
        <v>2</v>
      </c>
      <c r="J359" s="15">
        <v>29</v>
      </c>
      <c r="K359" s="15">
        <v>142</v>
      </c>
      <c r="L359" s="15">
        <v>245</v>
      </c>
      <c r="M359" s="15">
        <v>96</v>
      </c>
      <c r="N359" s="15">
        <v>14</v>
      </c>
      <c r="O359" s="15">
        <v>3</v>
      </c>
      <c r="P359" s="15">
        <v>0</v>
      </c>
      <c r="Q359" s="15">
        <v>0</v>
      </c>
      <c r="R359" s="16">
        <f t="shared" si="27"/>
        <v>560</v>
      </c>
    </row>
    <row r="360" spans="1:18" x14ac:dyDescent="0.2">
      <c r="A360" s="12">
        <f t="shared" si="26"/>
        <v>42597.583333333336</v>
      </c>
      <c r="B360" s="13">
        <f t="shared" si="28"/>
        <v>6.5833333333333455</v>
      </c>
      <c r="C360" s="14">
        <v>0</v>
      </c>
      <c r="D360" s="15">
        <v>0</v>
      </c>
      <c r="E360" s="15">
        <v>2</v>
      </c>
      <c r="F360" s="15">
        <v>12</v>
      </c>
      <c r="G360" s="15">
        <v>1</v>
      </c>
      <c r="H360" s="15">
        <v>1</v>
      </c>
      <c r="I360" s="15">
        <v>9</v>
      </c>
      <c r="J360" s="15">
        <v>34</v>
      </c>
      <c r="K360" s="15">
        <v>137</v>
      </c>
      <c r="L360" s="15">
        <v>224</v>
      </c>
      <c r="M360" s="15">
        <v>114</v>
      </c>
      <c r="N360" s="15">
        <v>14</v>
      </c>
      <c r="O360" s="15">
        <v>0</v>
      </c>
      <c r="P360" s="15">
        <v>0</v>
      </c>
      <c r="Q360" s="15">
        <v>0</v>
      </c>
      <c r="R360" s="16">
        <f t="shared" si="27"/>
        <v>548</v>
      </c>
    </row>
    <row r="361" spans="1:18" x14ac:dyDescent="0.2">
      <c r="A361" s="12">
        <f t="shared" si="26"/>
        <v>42597.625</v>
      </c>
      <c r="B361" s="13">
        <f t="shared" si="28"/>
        <v>6.6250000000000124</v>
      </c>
      <c r="C361" s="14">
        <v>0</v>
      </c>
      <c r="D361" s="15">
        <v>0</v>
      </c>
      <c r="E361" s="15">
        <v>3</v>
      </c>
      <c r="F361" s="15">
        <v>14</v>
      </c>
      <c r="G361" s="15">
        <v>3</v>
      </c>
      <c r="H361" s="15">
        <v>3</v>
      </c>
      <c r="I361" s="15">
        <v>3</v>
      </c>
      <c r="J361" s="15">
        <v>44</v>
      </c>
      <c r="K361" s="15">
        <v>178</v>
      </c>
      <c r="L361" s="15">
        <v>274</v>
      </c>
      <c r="M361" s="15">
        <v>110</v>
      </c>
      <c r="N361" s="15">
        <v>6</v>
      </c>
      <c r="O361" s="15">
        <v>0</v>
      </c>
      <c r="P361" s="15">
        <v>0</v>
      </c>
      <c r="Q361" s="15">
        <v>0</v>
      </c>
      <c r="R361" s="16">
        <f t="shared" si="27"/>
        <v>638</v>
      </c>
    </row>
    <row r="362" spans="1:18" x14ac:dyDescent="0.2">
      <c r="A362" s="12">
        <f t="shared" si="26"/>
        <v>42597.666666666664</v>
      </c>
      <c r="B362" s="13">
        <f t="shared" si="28"/>
        <v>6.6666666666666794</v>
      </c>
      <c r="C362" s="14">
        <v>0</v>
      </c>
      <c r="D362" s="15">
        <v>0</v>
      </c>
      <c r="E362" s="15">
        <v>2</v>
      </c>
      <c r="F362" s="15">
        <v>13</v>
      </c>
      <c r="G362" s="15">
        <v>2</v>
      </c>
      <c r="H362" s="15">
        <v>0</v>
      </c>
      <c r="I362" s="15">
        <v>3</v>
      </c>
      <c r="J362" s="15">
        <v>51</v>
      </c>
      <c r="K362" s="15">
        <v>156</v>
      </c>
      <c r="L362" s="15">
        <v>289</v>
      </c>
      <c r="M362" s="15">
        <v>101</v>
      </c>
      <c r="N362" s="15">
        <v>7</v>
      </c>
      <c r="O362" s="15">
        <v>0</v>
      </c>
      <c r="P362" s="15">
        <v>0</v>
      </c>
      <c r="Q362" s="15">
        <v>0</v>
      </c>
      <c r="R362" s="16">
        <f t="shared" si="27"/>
        <v>624</v>
      </c>
    </row>
    <row r="363" spans="1:18" x14ac:dyDescent="0.2">
      <c r="A363" s="12">
        <f t="shared" si="26"/>
        <v>42597.708333333336</v>
      </c>
      <c r="B363" s="13">
        <f t="shared" si="28"/>
        <v>6.7083333333333464</v>
      </c>
      <c r="C363" s="14">
        <v>0</v>
      </c>
      <c r="D363" s="15">
        <v>0</v>
      </c>
      <c r="E363" s="15">
        <v>2</v>
      </c>
      <c r="F363" s="15">
        <v>12</v>
      </c>
      <c r="G363" s="15">
        <v>0</v>
      </c>
      <c r="H363" s="15">
        <v>3</v>
      </c>
      <c r="I363" s="15">
        <v>2</v>
      </c>
      <c r="J363" s="15">
        <v>29</v>
      </c>
      <c r="K363" s="15">
        <v>125</v>
      </c>
      <c r="L363" s="15">
        <v>307</v>
      </c>
      <c r="M363" s="15">
        <v>113</v>
      </c>
      <c r="N363" s="15">
        <v>16</v>
      </c>
      <c r="O363" s="15">
        <v>0</v>
      </c>
      <c r="P363" s="15">
        <v>0</v>
      </c>
      <c r="Q363" s="15">
        <v>0</v>
      </c>
      <c r="R363" s="16">
        <f t="shared" si="27"/>
        <v>609</v>
      </c>
    </row>
    <row r="364" spans="1:18" x14ac:dyDescent="0.2">
      <c r="A364" s="12">
        <f t="shared" si="26"/>
        <v>42597.75</v>
      </c>
      <c r="B364" s="13">
        <f t="shared" si="28"/>
        <v>6.7500000000000133</v>
      </c>
      <c r="C364" s="14">
        <v>0</v>
      </c>
      <c r="D364" s="15">
        <v>0</v>
      </c>
      <c r="E364" s="15">
        <v>1</v>
      </c>
      <c r="F364" s="15">
        <v>13</v>
      </c>
      <c r="G364" s="15">
        <v>0</v>
      </c>
      <c r="H364" s="15">
        <v>1</v>
      </c>
      <c r="I364" s="15">
        <v>2</v>
      </c>
      <c r="J364" s="15">
        <v>8</v>
      </c>
      <c r="K364" s="15">
        <v>56</v>
      </c>
      <c r="L364" s="15">
        <v>188</v>
      </c>
      <c r="M364" s="15">
        <v>124</v>
      </c>
      <c r="N364" s="15">
        <v>16</v>
      </c>
      <c r="O364" s="15">
        <v>0</v>
      </c>
      <c r="P364" s="15">
        <v>0</v>
      </c>
      <c r="Q364" s="15">
        <v>0</v>
      </c>
      <c r="R364" s="16">
        <f t="shared" si="27"/>
        <v>409</v>
      </c>
    </row>
    <row r="365" spans="1:18" x14ac:dyDescent="0.2">
      <c r="A365" s="12">
        <f t="shared" si="26"/>
        <v>42597.791666666664</v>
      </c>
      <c r="B365" s="13">
        <f t="shared" si="28"/>
        <v>6.7916666666666803</v>
      </c>
      <c r="C365" s="14">
        <v>0</v>
      </c>
      <c r="D365" s="15">
        <v>0</v>
      </c>
      <c r="E365" s="15">
        <v>3</v>
      </c>
      <c r="F365" s="15">
        <v>10</v>
      </c>
      <c r="G365" s="15">
        <v>1</v>
      </c>
      <c r="H365" s="15">
        <v>0</v>
      </c>
      <c r="I365" s="15">
        <v>1</v>
      </c>
      <c r="J365" s="15">
        <v>9</v>
      </c>
      <c r="K365" s="15">
        <v>58</v>
      </c>
      <c r="L365" s="15">
        <v>96</v>
      </c>
      <c r="M365" s="15">
        <v>83</v>
      </c>
      <c r="N365" s="15">
        <v>14</v>
      </c>
      <c r="O365" s="15">
        <v>1</v>
      </c>
      <c r="P365" s="15">
        <v>0</v>
      </c>
      <c r="Q365" s="15">
        <v>0</v>
      </c>
      <c r="R365" s="16">
        <f t="shared" si="27"/>
        <v>276</v>
      </c>
    </row>
    <row r="366" spans="1:18" x14ac:dyDescent="0.2">
      <c r="A366" s="12">
        <f t="shared" si="26"/>
        <v>42597.833333333336</v>
      </c>
      <c r="B366" s="13">
        <f t="shared" si="28"/>
        <v>6.8333333333333472</v>
      </c>
      <c r="C366" s="14">
        <v>0</v>
      </c>
      <c r="D366" s="15">
        <v>0</v>
      </c>
      <c r="E366" s="15">
        <v>1</v>
      </c>
      <c r="F366" s="15">
        <v>5</v>
      </c>
      <c r="G366" s="15">
        <v>0</v>
      </c>
      <c r="H366" s="15">
        <v>2</v>
      </c>
      <c r="I366" s="15">
        <v>1</v>
      </c>
      <c r="J366" s="15">
        <v>14</v>
      </c>
      <c r="K366" s="15">
        <v>55</v>
      </c>
      <c r="L366" s="15">
        <v>86</v>
      </c>
      <c r="M366" s="15">
        <v>36</v>
      </c>
      <c r="N366" s="15">
        <v>7</v>
      </c>
      <c r="O366" s="15">
        <v>0</v>
      </c>
      <c r="P366" s="15">
        <v>0</v>
      </c>
      <c r="Q366" s="15">
        <v>0</v>
      </c>
      <c r="R366" s="16">
        <f t="shared" si="27"/>
        <v>207</v>
      </c>
    </row>
    <row r="367" spans="1:18" x14ac:dyDescent="0.2">
      <c r="A367" s="12">
        <f t="shared" si="26"/>
        <v>42597.875</v>
      </c>
      <c r="B367" s="13">
        <f t="shared" si="28"/>
        <v>6.8750000000000142</v>
      </c>
      <c r="C367" s="14">
        <v>0</v>
      </c>
      <c r="D367" s="15">
        <v>0</v>
      </c>
      <c r="E367" s="15">
        <v>0</v>
      </c>
      <c r="F367" s="15">
        <v>1</v>
      </c>
      <c r="G367" s="15">
        <v>0</v>
      </c>
      <c r="H367" s="15">
        <v>0</v>
      </c>
      <c r="I367" s="15">
        <v>0</v>
      </c>
      <c r="J367" s="15">
        <v>4</v>
      </c>
      <c r="K367" s="15">
        <v>34</v>
      </c>
      <c r="L367" s="15">
        <v>41</v>
      </c>
      <c r="M367" s="15">
        <v>23</v>
      </c>
      <c r="N367" s="15">
        <v>6</v>
      </c>
      <c r="O367" s="15">
        <v>2</v>
      </c>
      <c r="P367" s="15">
        <v>0</v>
      </c>
      <c r="Q367" s="15">
        <v>0</v>
      </c>
      <c r="R367" s="16">
        <f t="shared" si="27"/>
        <v>111</v>
      </c>
    </row>
    <row r="368" spans="1:18" x14ac:dyDescent="0.2">
      <c r="A368" s="12">
        <f t="shared" si="26"/>
        <v>42597.916666666664</v>
      </c>
      <c r="B368" s="13">
        <f t="shared" si="28"/>
        <v>6.9166666666666812</v>
      </c>
      <c r="C368" s="14">
        <v>0</v>
      </c>
      <c r="D368" s="15">
        <v>0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8</v>
      </c>
      <c r="K368" s="15">
        <v>16</v>
      </c>
      <c r="L368" s="15">
        <v>22</v>
      </c>
      <c r="M368" s="15">
        <v>20</v>
      </c>
      <c r="N368" s="15">
        <v>3</v>
      </c>
      <c r="O368" s="15">
        <v>0</v>
      </c>
      <c r="P368" s="15">
        <v>0</v>
      </c>
      <c r="Q368" s="15">
        <v>0</v>
      </c>
      <c r="R368" s="16">
        <f t="shared" si="27"/>
        <v>69</v>
      </c>
    </row>
    <row r="369" spans="1:18" x14ac:dyDescent="0.2">
      <c r="A369" s="12">
        <f t="shared" si="26"/>
        <v>42597.958333333336</v>
      </c>
      <c r="B369" s="13">
        <f t="shared" si="28"/>
        <v>6.9583333333333481</v>
      </c>
      <c r="C369" s="14">
        <v>0</v>
      </c>
      <c r="D369" s="15">
        <v>0</v>
      </c>
      <c r="E369" s="15">
        <v>0</v>
      </c>
      <c r="F369" s="15">
        <v>0</v>
      </c>
      <c r="G369" s="15">
        <v>0</v>
      </c>
      <c r="H369" s="15">
        <v>0</v>
      </c>
      <c r="I369" s="15">
        <v>0</v>
      </c>
      <c r="J369" s="15">
        <v>6</v>
      </c>
      <c r="K369" s="15">
        <v>12</v>
      </c>
      <c r="L369" s="15">
        <v>22</v>
      </c>
      <c r="M369" s="15">
        <v>11</v>
      </c>
      <c r="N369" s="15">
        <v>0</v>
      </c>
      <c r="O369" s="15">
        <v>0</v>
      </c>
      <c r="P369" s="15">
        <v>0</v>
      </c>
      <c r="Q369" s="15">
        <v>0</v>
      </c>
      <c r="R369" s="16">
        <f t="shared" si="27"/>
        <v>51</v>
      </c>
    </row>
    <row r="370" spans="1:18" x14ac:dyDescent="0.2">
      <c r="A370" s="12">
        <f t="shared" si="26"/>
        <v>42598</v>
      </c>
      <c r="B370" s="13">
        <f t="shared" si="28"/>
        <v>7.0000000000000151</v>
      </c>
      <c r="C370" s="14">
        <v>0</v>
      </c>
      <c r="D370" s="15">
        <v>0</v>
      </c>
      <c r="E370" s="15">
        <v>0</v>
      </c>
      <c r="F370" s="15">
        <v>0</v>
      </c>
      <c r="G370" s="15">
        <v>0</v>
      </c>
      <c r="H370" s="15">
        <v>0</v>
      </c>
      <c r="I370" s="15">
        <v>1</v>
      </c>
      <c r="J370" s="15">
        <v>3</v>
      </c>
      <c r="K370" s="15">
        <v>12</v>
      </c>
      <c r="L370" s="15">
        <v>10</v>
      </c>
      <c r="M370" s="15">
        <v>5</v>
      </c>
      <c r="N370" s="15">
        <v>2</v>
      </c>
      <c r="O370" s="15">
        <v>0</v>
      </c>
      <c r="P370" s="15">
        <v>0</v>
      </c>
      <c r="Q370" s="15">
        <v>0</v>
      </c>
      <c r="R370" s="16">
        <f t="shared" si="27"/>
        <v>33</v>
      </c>
    </row>
    <row r="371" spans="1:18" x14ac:dyDescent="0.2">
      <c r="A371" s="12">
        <f t="shared" si="26"/>
        <v>42598.041666666664</v>
      </c>
      <c r="B371" s="13">
        <f t="shared" si="28"/>
        <v>7.0416666666666821</v>
      </c>
      <c r="C371" s="14">
        <v>0</v>
      </c>
      <c r="D371" s="15">
        <v>0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1</v>
      </c>
      <c r="K371" s="15">
        <v>4</v>
      </c>
      <c r="L371" s="15">
        <v>10</v>
      </c>
      <c r="M371" s="15">
        <v>3</v>
      </c>
      <c r="N371" s="15">
        <v>3</v>
      </c>
      <c r="O371" s="15">
        <v>0</v>
      </c>
      <c r="P371" s="15">
        <v>0</v>
      </c>
      <c r="Q371" s="15">
        <v>0</v>
      </c>
      <c r="R371" s="16">
        <f t="shared" si="27"/>
        <v>21</v>
      </c>
    </row>
    <row r="372" spans="1:18" x14ac:dyDescent="0.2">
      <c r="A372" s="12">
        <f t="shared" si="26"/>
        <v>42598.083333333336</v>
      </c>
      <c r="B372" s="13">
        <f t="shared" si="28"/>
        <v>7.083333333333349</v>
      </c>
      <c r="C372" s="14">
        <v>0</v>
      </c>
      <c r="D372" s="15">
        <v>0</v>
      </c>
      <c r="E372" s="15">
        <v>0</v>
      </c>
      <c r="F372" s="15">
        <v>0</v>
      </c>
      <c r="G372" s="15">
        <v>0</v>
      </c>
      <c r="H372" s="15">
        <v>0</v>
      </c>
      <c r="I372" s="15">
        <v>0</v>
      </c>
      <c r="J372" s="15">
        <v>1</v>
      </c>
      <c r="K372" s="15">
        <v>2</v>
      </c>
      <c r="L372" s="15">
        <v>1</v>
      </c>
      <c r="M372" s="15">
        <v>2</v>
      </c>
      <c r="N372" s="15">
        <v>0</v>
      </c>
      <c r="O372" s="15">
        <v>0</v>
      </c>
      <c r="P372" s="15">
        <v>0</v>
      </c>
      <c r="Q372" s="15">
        <v>0</v>
      </c>
      <c r="R372" s="16">
        <f t="shared" si="27"/>
        <v>6</v>
      </c>
    </row>
    <row r="373" spans="1:18" x14ac:dyDescent="0.2">
      <c r="A373" s="12">
        <f t="shared" si="26"/>
        <v>42598.125</v>
      </c>
      <c r="B373" s="13">
        <f t="shared" si="28"/>
        <v>7.125000000000016</v>
      </c>
      <c r="C373" s="14">
        <v>0</v>
      </c>
      <c r="D373" s="15">
        <v>0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3</v>
      </c>
      <c r="K373" s="15">
        <v>6</v>
      </c>
      <c r="L373" s="15">
        <v>4</v>
      </c>
      <c r="M373" s="15">
        <v>2</v>
      </c>
      <c r="N373" s="15">
        <v>1</v>
      </c>
      <c r="O373" s="15">
        <v>0</v>
      </c>
      <c r="P373" s="15">
        <v>0</v>
      </c>
      <c r="Q373" s="15">
        <v>0</v>
      </c>
      <c r="R373" s="16">
        <f t="shared" si="27"/>
        <v>16</v>
      </c>
    </row>
    <row r="374" spans="1:18" x14ac:dyDescent="0.2">
      <c r="A374" s="12">
        <f t="shared" si="26"/>
        <v>42598.166666666664</v>
      </c>
      <c r="B374" s="13">
        <f t="shared" si="28"/>
        <v>7.1666666666666829</v>
      </c>
      <c r="C374" s="14">
        <v>0</v>
      </c>
      <c r="D374" s="15">
        <v>0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1</v>
      </c>
      <c r="K374" s="15">
        <v>7</v>
      </c>
      <c r="L374" s="15">
        <v>7</v>
      </c>
      <c r="M374" s="15">
        <v>7</v>
      </c>
      <c r="N374" s="15">
        <v>0</v>
      </c>
      <c r="O374" s="15">
        <v>0</v>
      </c>
      <c r="P374" s="15">
        <v>0</v>
      </c>
      <c r="Q374" s="15">
        <v>0</v>
      </c>
      <c r="R374" s="16">
        <f t="shared" si="27"/>
        <v>22</v>
      </c>
    </row>
    <row r="375" spans="1:18" x14ac:dyDescent="0.2">
      <c r="A375" s="12">
        <f t="shared" si="26"/>
        <v>42598.208333333336</v>
      </c>
      <c r="B375" s="13">
        <f t="shared" si="28"/>
        <v>7.2083333333333499</v>
      </c>
      <c r="C375" s="14">
        <v>0</v>
      </c>
      <c r="D375" s="15">
        <v>0</v>
      </c>
      <c r="E375" s="15">
        <v>0</v>
      </c>
      <c r="F375" s="15">
        <v>0</v>
      </c>
      <c r="G375" s="15">
        <v>0</v>
      </c>
      <c r="H375" s="15">
        <v>1</v>
      </c>
      <c r="I375" s="15">
        <v>0</v>
      </c>
      <c r="J375" s="15">
        <v>5</v>
      </c>
      <c r="K375" s="15">
        <v>18</v>
      </c>
      <c r="L375" s="15">
        <v>25</v>
      </c>
      <c r="M375" s="15">
        <v>19</v>
      </c>
      <c r="N375" s="15">
        <v>4</v>
      </c>
      <c r="O375" s="15">
        <v>0</v>
      </c>
      <c r="P375" s="15">
        <v>0</v>
      </c>
      <c r="Q375" s="15">
        <v>0</v>
      </c>
      <c r="R375" s="16">
        <f t="shared" si="27"/>
        <v>72</v>
      </c>
    </row>
    <row r="376" spans="1:18" x14ac:dyDescent="0.2">
      <c r="A376" s="12">
        <f t="shared" si="26"/>
        <v>42598.25</v>
      </c>
      <c r="B376" s="13">
        <f t="shared" si="28"/>
        <v>7.2500000000000169</v>
      </c>
      <c r="C376" s="14">
        <v>0</v>
      </c>
      <c r="D376" s="15">
        <v>0</v>
      </c>
      <c r="E376" s="15">
        <v>1</v>
      </c>
      <c r="F376" s="15">
        <v>0</v>
      </c>
      <c r="G376" s="15">
        <v>0</v>
      </c>
      <c r="H376" s="15">
        <v>1</v>
      </c>
      <c r="I376" s="15">
        <v>1</v>
      </c>
      <c r="J376" s="15">
        <v>6</v>
      </c>
      <c r="K376" s="15">
        <v>31</v>
      </c>
      <c r="L376" s="15">
        <v>129</v>
      </c>
      <c r="M376" s="15">
        <v>88</v>
      </c>
      <c r="N376" s="15">
        <v>11</v>
      </c>
      <c r="O376" s="15">
        <v>1</v>
      </c>
      <c r="P376" s="15">
        <v>0</v>
      </c>
      <c r="Q376" s="15">
        <v>0</v>
      </c>
      <c r="R376" s="16">
        <f t="shared" si="27"/>
        <v>269</v>
      </c>
    </row>
    <row r="377" spans="1:18" x14ac:dyDescent="0.2">
      <c r="A377" s="12">
        <f t="shared" si="26"/>
        <v>42598.291666666664</v>
      </c>
      <c r="B377" s="13">
        <f t="shared" si="28"/>
        <v>7.2916666666666838</v>
      </c>
      <c r="C377" s="14">
        <v>0</v>
      </c>
      <c r="D377" s="15">
        <v>0</v>
      </c>
      <c r="E377" s="15">
        <v>4</v>
      </c>
      <c r="F377" s="15">
        <v>2</v>
      </c>
      <c r="G377" s="15">
        <v>0</v>
      </c>
      <c r="H377" s="15">
        <v>0</v>
      </c>
      <c r="I377" s="15">
        <v>1</v>
      </c>
      <c r="J377" s="15">
        <v>28</v>
      </c>
      <c r="K377" s="15">
        <v>160</v>
      </c>
      <c r="L377" s="15">
        <v>335</v>
      </c>
      <c r="M377" s="15">
        <v>165</v>
      </c>
      <c r="N377" s="15">
        <v>24</v>
      </c>
      <c r="O377" s="15">
        <v>0</v>
      </c>
      <c r="P377" s="15">
        <v>0</v>
      </c>
      <c r="Q377" s="15">
        <v>0</v>
      </c>
      <c r="R377" s="16">
        <f t="shared" si="27"/>
        <v>719</v>
      </c>
    </row>
    <row r="378" spans="1:18" x14ac:dyDescent="0.2">
      <c r="A378" s="12">
        <f t="shared" si="26"/>
        <v>42598.333333333336</v>
      </c>
      <c r="B378" s="13">
        <f t="shared" si="28"/>
        <v>7.3333333333333508</v>
      </c>
      <c r="C378" s="14">
        <v>0</v>
      </c>
      <c r="D378" s="15">
        <v>0</v>
      </c>
      <c r="E378" s="15">
        <v>1</v>
      </c>
      <c r="F378" s="15">
        <v>10</v>
      </c>
      <c r="G378" s="15">
        <v>0</v>
      </c>
      <c r="H378" s="15">
        <v>0</v>
      </c>
      <c r="I378" s="15">
        <v>0</v>
      </c>
      <c r="J378" s="15">
        <v>23</v>
      </c>
      <c r="K378" s="15">
        <v>130</v>
      </c>
      <c r="L378" s="15">
        <v>263</v>
      </c>
      <c r="M378" s="15">
        <v>143</v>
      </c>
      <c r="N378" s="15">
        <v>12</v>
      </c>
      <c r="O378" s="15">
        <v>1</v>
      </c>
      <c r="P378" s="15">
        <v>0</v>
      </c>
      <c r="Q378" s="15">
        <v>0</v>
      </c>
      <c r="R378" s="16">
        <f t="shared" si="27"/>
        <v>583</v>
      </c>
    </row>
    <row r="379" spans="1:18" x14ac:dyDescent="0.2">
      <c r="A379" s="12">
        <f t="shared" si="26"/>
        <v>42598.375</v>
      </c>
      <c r="B379" s="13">
        <f t="shared" si="28"/>
        <v>7.3750000000000178</v>
      </c>
      <c r="C379" s="14">
        <v>0</v>
      </c>
      <c r="D379" s="15">
        <v>0</v>
      </c>
      <c r="E379" s="15">
        <v>5</v>
      </c>
      <c r="F379" s="15">
        <v>15</v>
      </c>
      <c r="G379" s="15">
        <v>1</v>
      </c>
      <c r="H379" s="15">
        <v>3</v>
      </c>
      <c r="I379" s="15">
        <v>2</v>
      </c>
      <c r="J379" s="15">
        <v>23</v>
      </c>
      <c r="K379" s="15">
        <v>111</v>
      </c>
      <c r="L379" s="15">
        <v>226</v>
      </c>
      <c r="M379" s="15">
        <v>100</v>
      </c>
      <c r="N379" s="15">
        <v>5</v>
      </c>
      <c r="O379" s="15">
        <v>0</v>
      </c>
      <c r="P379" s="15">
        <v>0</v>
      </c>
      <c r="Q379" s="15">
        <v>0</v>
      </c>
      <c r="R379" s="16">
        <f t="shared" si="27"/>
        <v>491</v>
      </c>
    </row>
    <row r="380" spans="1:18" x14ac:dyDescent="0.2">
      <c r="A380" s="12">
        <f t="shared" si="26"/>
        <v>42598.416666666664</v>
      </c>
      <c r="B380" s="13">
        <f t="shared" si="28"/>
        <v>7.4166666666666847</v>
      </c>
      <c r="C380" s="14">
        <v>0</v>
      </c>
      <c r="D380" s="15">
        <v>0</v>
      </c>
      <c r="E380" s="15">
        <v>5</v>
      </c>
      <c r="F380" s="15">
        <v>11</v>
      </c>
      <c r="G380" s="15">
        <v>2</v>
      </c>
      <c r="H380" s="15">
        <v>1</v>
      </c>
      <c r="I380" s="15">
        <v>4</v>
      </c>
      <c r="J380" s="15">
        <v>26</v>
      </c>
      <c r="K380" s="15">
        <v>143</v>
      </c>
      <c r="L380" s="15">
        <v>226</v>
      </c>
      <c r="M380" s="15">
        <v>85</v>
      </c>
      <c r="N380" s="15">
        <v>12</v>
      </c>
      <c r="O380" s="15">
        <v>0</v>
      </c>
      <c r="P380" s="15">
        <v>0</v>
      </c>
      <c r="Q380" s="15">
        <v>0</v>
      </c>
      <c r="R380" s="16">
        <f t="shared" si="27"/>
        <v>515</v>
      </c>
    </row>
    <row r="381" spans="1:18" x14ac:dyDescent="0.2">
      <c r="A381" s="12">
        <f t="shared" si="26"/>
        <v>42598.458333333336</v>
      </c>
      <c r="B381" s="13">
        <f t="shared" si="28"/>
        <v>7.4583333333333517</v>
      </c>
      <c r="C381" s="14">
        <v>0</v>
      </c>
      <c r="D381" s="15">
        <v>0</v>
      </c>
      <c r="E381" s="15">
        <v>5</v>
      </c>
      <c r="F381" s="15">
        <v>13</v>
      </c>
      <c r="G381" s="15">
        <v>3</v>
      </c>
      <c r="H381" s="15">
        <v>0</v>
      </c>
      <c r="I381" s="15">
        <v>4</v>
      </c>
      <c r="J381" s="15">
        <v>47</v>
      </c>
      <c r="K381" s="15">
        <v>165</v>
      </c>
      <c r="L381" s="15">
        <v>211</v>
      </c>
      <c r="M381" s="15">
        <v>80</v>
      </c>
      <c r="N381" s="15">
        <v>5</v>
      </c>
      <c r="O381" s="15">
        <v>0</v>
      </c>
      <c r="P381" s="15">
        <v>0</v>
      </c>
      <c r="Q381" s="15">
        <v>0</v>
      </c>
      <c r="R381" s="16">
        <f t="shared" si="27"/>
        <v>533</v>
      </c>
    </row>
    <row r="382" spans="1:18" x14ac:dyDescent="0.2">
      <c r="A382" s="12">
        <f t="shared" si="26"/>
        <v>42598.5</v>
      </c>
      <c r="B382" s="13">
        <f t="shared" si="28"/>
        <v>7.5000000000000187</v>
      </c>
      <c r="C382" s="14">
        <v>0</v>
      </c>
      <c r="D382" s="15">
        <v>0</v>
      </c>
      <c r="E382" s="15">
        <v>4</v>
      </c>
      <c r="F382" s="15">
        <v>16</v>
      </c>
      <c r="G382" s="15">
        <v>0</v>
      </c>
      <c r="H382" s="15">
        <v>0</v>
      </c>
      <c r="I382" s="15">
        <v>1</v>
      </c>
      <c r="J382" s="15">
        <v>26</v>
      </c>
      <c r="K382" s="15">
        <v>131</v>
      </c>
      <c r="L382" s="15">
        <v>253</v>
      </c>
      <c r="M382" s="15">
        <v>85</v>
      </c>
      <c r="N382" s="15">
        <v>7</v>
      </c>
      <c r="O382" s="15">
        <v>0</v>
      </c>
      <c r="P382" s="15">
        <v>0</v>
      </c>
      <c r="Q382" s="15">
        <v>0</v>
      </c>
      <c r="R382" s="16">
        <f t="shared" si="27"/>
        <v>523</v>
      </c>
    </row>
    <row r="383" spans="1:18" x14ac:dyDescent="0.2">
      <c r="A383" s="12">
        <f t="shared" si="26"/>
        <v>42598.541666666664</v>
      </c>
      <c r="B383" s="13">
        <f t="shared" si="28"/>
        <v>7.5416666666666856</v>
      </c>
      <c r="C383" s="14">
        <v>0</v>
      </c>
      <c r="D383" s="15">
        <v>0</v>
      </c>
      <c r="E383" s="15">
        <v>6</v>
      </c>
      <c r="F383" s="15">
        <v>22</v>
      </c>
      <c r="G383" s="15">
        <v>6</v>
      </c>
      <c r="H383" s="15">
        <v>1</v>
      </c>
      <c r="I383" s="15">
        <v>5</v>
      </c>
      <c r="J383" s="15">
        <v>42</v>
      </c>
      <c r="K383" s="15">
        <v>177</v>
      </c>
      <c r="L383" s="15">
        <v>203</v>
      </c>
      <c r="M383" s="15">
        <v>98</v>
      </c>
      <c r="N383" s="15">
        <v>6</v>
      </c>
      <c r="O383" s="15">
        <v>0</v>
      </c>
      <c r="P383" s="15">
        <v>0</v>
      </c>
      <c r="Q383" s="15">
        <v>0</v>
      </c>
      <c r="R383" s="16">
        <f t="shared" si="27"/>
        <v>566</v>
      </c>
    </row>
    <row r="384" spans="1:18" x14ac:dyDescent="0.2">
      <c r="A384" s="12">
        <f t="shared" si="26"/>
        <v>42598.583333333336</v>
      </c>
      <c r="B384" s="13">
        <f t="shared" si="28"/>
        <v>7.5833333333333526</v>
      </c>
      <c r="C384" s="14">
        <v>0</v>
      </c>
      <c r="D384" s="15">
        <v>1</v>
      </c>
      <c r="E384" s="15">
        <v>6</v>
      </c>
      <c r="F384" s="15">
        <v>16</v>
      </c>
      <c r="G384" s="15">
        <v>6</v>
      </c>
      <c r="H384" s="15">
        <v>1</v>
      </c>
      <c r="I384" s="15">
        <v>4</v>
      </c>
      <c r="J384" s="15">
        <v>35</v>
      </c>
      <c r="K384" s="15">
        <v>157</v>
      </c>
      <c r="L384" s="15">
        <v>194</v>
      </c>
      <c r="M384" s="15">
        <v>72</v>
      </c>
      <c r="N384" s="15">
        <v>17</v>
      </c>
      <c r="O384" s="15">
        <v>0</v>
      </c>
      <c r="P384" s="15">
        <v>0</v>
      </c>
      <c r="Q384" s="15">
        <v>0</v>
      </c>
      <c r="R384" s="16">
        <f t="shared" si="27"/>
        <v>509</v>
      </c>
    </row>
    <row r="385" spans="1:18" x14ac:dyDescent="0.2">
      <c r="A385" s="12">
        <f t="shared" si="26"/>
        <v>42598.625</v>
      </c>
      <c r="B385" s="13">
        <f t="shared" si="28"/>
        <v>7.6250000000000195</v>
      </c>
      <c r="C385" s="14">
        <v>0</v>
      </c>
      <c r="D385" s="15">
        <v>0</v>
      </c>
      <c r="E385" s="15">
        <v>3</v>
      </c>
      <c r="F385" s="15">
        <v>10</v>
      </c>
      <c r="G385" s="15">
        <v>5</v>
      </c>
      <c r="H385" s="15">
        <v>1</v>
      </c>
      <c r="I385" s="15">
        <v>3</v>
      </c>
      <c r="J385" s="15">
        <v>36</v>
      </c>
      <c r="K385" s="15">
        <v>177</v>
      </c>
      <c r="L385" s="15">
        <v>277</v>
      </c>
      <c r="M385" s="15">
        <v>123</v>
      </c>
      <c r="N385" s="15">
        <v>8</v>
      </c>
      <c r="O385" s="15">
        <v>1</v>
      </c>
      <c r="P385" s="15">
        <v>0</v>
      </c>
      <c r="Q385" s="15">
        <v>0</v>
      </c>
      <c r="R385" s="16">
        <f t="shared" si="27"/>
        <v>644</v>
      </c>
    </row>
    <row r="386" spans="1:18" x14ac:dyDescent="0.2">
      <c r="A386" s="12">
        <f t="shared" si="26"/>
        <v>42598.666666666664</v>
      </c>
      <c r="B386" s="13">
        <f t="shared" si="28"/>
        <v>7.6666666666666865</v>
      </c>
      <c r="C386" s="14">
        <v>0</v>
      </c>
      <c r="D386" s="15">
        <v>0</v>
      </c>
      <c r="E386" s="15">
        <v>1</v>
      </c>
      <c r="F386" s="15">
        <v>14</v>
      </c>
      <c r="G386" s="15">
        <v>3</v>
      </c>
      <c r="H386" s="15">
        <v>2</v>
      </c>
      <c r="I386" s="15">
        <v>3</v>
      </c>
      <c r="J386" s="15">
        <v>29</v>
      </c>
      <c r="K386" s="15">
        <v>145</v>
      </c>
      <c r="L386" s="15">
        <v>285</v>
      </c>
      <c r="M386" s="15">
        <v>115</v>
      </c>
      <c r="N386" s="15">
        <v>13</v>
      </c>
      <c r="O386" s="15">
        <v>1</v>
      </c>
      <c r="P386" s="15">
        <v>0</v>
      </c>
      <c r="Q386" s="15">
        <v>0</v>
      </c>
      <c r="R386" s="16">
        <f t="shared" si="27"/>
        <v>611</v>
      </c>
    </row>
    <row r="387" spans="1:18" x14ac:dyDescent="0.2">
      <c r="A387" s="12">
        <f t="shared" si="26"/>
        <v>42598.708333333336</v>
      </c>
      <c r="B387" s="13">
        <f t="shared" si="28"/>
        <v>7.7083333333333535</v>
      </c>
      <c r="C387" s="14">
        <v>0</v>
      </c>
      <c r="D387" s="15">
        <v>0</v>
      </c>
      <c r="E387" s="15">
        <v>5</v>
      </c>
      <c r="F387" s="15">
        <v>16</v>
      </c>
      <c r="G387" s="15">
        <v>10</v>
      </c>
      <c r="H387" s="15">
        <v>2</v>
      </c>
      <c r="I387" s="15">
        <v>1</v>
      </c>
      <c r="J387" s="15">
        <v>32</v>
      </c>
      <c r="K387" s="15">
        <v>140</v>
      </c>
      <c r="L387" s="15">
        <v>265</v>
      </c>
      <c r="M387" s="15">
        <v>115</v>
      </c>
      <c r="N387" s="15">
        <v>15</v>
      </c>
      <c r="O387" s="15">
        <v>2</v>
      </c>
      <c r="P387" s="15">
        <v>1</v>
      </c>
      <c r="Q387" s="15">
        <v>0</v>
      </c>
      <c r="R387" s="16">
        <f t="shared" si="27"/>
        <v>604</v>
      </c>
    </row>
    <row r="388" spans="1:18" x14ac:dyDescent="0.2">
      <c r="A388" s="12">
        <f t="shared" si="26"/>
        <v>42598.75</v>
      </c>
      <c r="B388" s="13">
        <f t="shared" si="28"/>
        <v>7.7500000000000204</v>
      </c>
      <c r="C388" s="14">
        <v>0</v>
      </c>
      <c r="D388" s="15">
        <v>0</v>
      </c>
      <c r="E388" s="15">
        <v>2</v>
      </c>
      <c r="F388" s="15">
        <v>9</v>
      </c>
      <c r="G388" s="15">
        <v>4</v>
      </c>
      <c r="H388" s="15">
        <v>1</v>
      </c>
      <c r="I388" s="15">
        <v>2</v>
      </c>
      <c r="J388" s="15">
        <v>17</v>
      </c>
      <c r="K388" s="15">
        <v>64</v>
      </c>
      <c r="L388" s="15">
        <v>189</v>
      </c>
      <c r="M388" s="15">
        <v>124</v>
      </c>
      <c r="N388" s="15">
        <v>22</v>
      </c>
      <c r="O388" s="15">
        <v>0</v>
      </c>
      <c r="P388" s="15">
        <v>0</v>
      </c>
      <c r="Q388" s="15">
        <v>0</v>
      </c>
      <c r="R388" s="16">
        <f t="shared" si="27"/>
        <v>434</v>
      </c>
    </row>
    <row r="389" spans="1:18" s="20" customFormat="1" x14ac:dyDescent="0.2">
      <c r="A389" s="17"/>
      <c r="B389" s="18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</row>
    <row r="390" spans="1:18" s="22" customFormat="1" x14ac:dyDescent="0.2">
      <c r="A390" s="81" t="s">
        <v>5</v>
      </c>
      <c r="B390" s="82"/>
      <c r="C390" s="21">
        <f>SUM(C221:C388)</f>
        <v>1</v>
      </c>
      <c r="D390" s="21">
        <f t="shared" ref="D390:R390" si="29">SUM(D221:D388)</f>
        <v>7</v>
      </c>
      <c r="E390" s="21">
        <f t="shared" si="29"/>
        <v>372</v>
      </c>
      <c r="F390" s="21">
        <f t="shared" si="29"/>
        <v>1050</v>
      </c>
      <c r="G390" s="21">
        <f t="shared" si="29"/>
        <v>246</v>
      </c>
      <c r="H390" s="21">
        <f t="shared" si="29"/>
        <v>106</v>
      </c>
      <c r="I390" s="21">
        <f t="shared" si="29"/>
        <v>455</v>
      </c>
      <c r="J390" s="21">
        <f t="shared" si="29"/>
        <v>2818</v>
      </c>
      <c r="K390" s="21">
        <f t="shared" si="29"/>
        <v>13208</v>
      </c>
      <c r="L390" s="21">
        <f t="shared" si="29"/>
        <v>24549</v>
      </c>
      <c r="M390" s="21">
        <f t="shared" si="29"/>
        <v>12991</v>
      </c>
      <c r="N390" s="21">
        <f t="shared" si="29"/>
        <v>2037</v>
      </c>
      <c r="O390" s="21">
        <f t="shared" si="29"/>
        <v>108</v>
      </c>
      <c r="P390" s="21">
        <f t="shared" si="29"/>
        <v>10</v>
      </c>
      <c r="Q390" s="21">
        <f t="shared" si="29"/>
        <v>1</v>
      </c>
      <c r="R390" s="21">
        <f t="shared" si="29"/>
        <v>57959</v>
      </c>
    </row>
    <row r="391" spans="1:18" s="22" customFormat="1" x14ac:dyDescent="0.2">
      <c r="A391" s="81" t="s">
        <v>6</v>
      </c>
      <c r="B391" s="82"/>
      <c r="C391" s="23">
        <f>C390/R390</f>
        <v>1.7253575803585292E-5</v>
      </c>
      <c r="D391" s="23">
        <f>D390/R390</f>
        <v>1.2077503062509706E-4</v>
      </c>
      <c r="E391" s="23">
        <f>E390/R390</f>
        <v>6.4183301989337287E-3</v>
      </c>
      <c r="F391" s="23">
        <f>F390/R390</f>
        <v>1.8116254593764557E-2</v>
      </c>
      <c r="G391" s="23">
        <f>G390/R390</f>
        <v>4.2443796476819822E-3</v>
      </c>
      <c r="H391" s="23">
        <f>H390/R390</f>
        <v>1.828879035180041E-3</v>
      </c>
      <c r="I391" s="23">
        <f>I390/R390</f>
        <v>7.8503769906313088E-3</v>
      </c>
      <c r="J391" s="23">
        <f>J390/R390</f>
        <v>4.8620576614503357E-2</v>
      </c>
      <c r="K391" s="23">
        <f>K390/R390</f>
        <v>0.22788522921375456</v>
      </c>
      <c r="L391" s="23">
        <f>L390/R390</f>
        <v>0.42355803240221535</v>
      </c>
      <c r="M391" s="23">
        <f>M390/R390</f>
        <v>0.22414120326437653</v>
      </c>
      <c r="N391" s="23">
        <f>N390/R390</f>
        <v>3.514553391190324E-2</v>
      </c>
      <c r="O391" s="23">
        <f>O390/R390</f>
        <v>1.8633861867872116E-3</v>
      </c>
      <c r="P391" s="23">
        <f>P390/R390</f>
        <v>1.7253575803585292E-4</v>
      </c>
      <c r="Q391" s="23">
        <f>Q390/R390</f>
        <v>1.7253575803585292E-5</v>
      </c>
      <c r="R391" s="24"/>
    </row>
    <row r="392" spans="1:18" s="25" customFormat="1" x14ac:dyDescent="0.2"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7"/>
    </row>
    <row r="393" spans="1:18" s="22" customFormat="1" x14ac:dyDescent="0.2">
      <c r="A393" s="81" t="s">
        <v>15</v>
      </c>
      <c r="B393" s="82"/>
      <c r="C393" s="21">
        <f>SUM(C221:C244)</f>
        <v>0</v>
      </c>
      <c r="D393" s="21">
        <f t="shared" ref="D393:R393" si="30">SUM(D221:D244)</f>
        <v>1</v>
      </c>
      <c r="E393" s="21">
        <f t="shared" si="30"/>
        <v>58</v>
      </c>
      <c r="F393" s="21">
        <f t="shared" si="30"/>
        <v>146</v>
      </c>
      <c r="G393" s="21">
        <f t="shared" si="30"/>
        <v>36</v>
      </c>
      <c r="H393" s="21">
        <f t="shared" si="30"/>
        <v>9</v>
      </c>
      <c r="I393" s="21">
        <f t="shared" si="30"/>
        <v>59</v>
      </c>
      <c r="J393" s="21">
        <f t="shared" si="30"/>
        <v>385</v>
      </c>
      <c r="K393" s="21">
        <f t="shared" si="30"/>
        <v>1953</v>
      </c>
      <c r="L393" s="21">
        <f t="shared" si="30"/>
        <v>3551</v>
      </c>
      <c r="M393" s="21">
        <f t="shared" si="30"/>
        <v>1816</v>
      </c>
      <c r="N393" s="21">
        <f t="shared" si="30"/>
        <v>245</v>
      </c>
      <c r="O393" s="21">
        <f t="shared" si="30"/>
        <v>8</v>
      </c>
      <c r="P393" s="21">
        <f t="shared" si="30"/>
        <v>1</v>
      </c>
      <c r="Q393" s="21">
        <f t="shared" si="30"/>
        <v>0</v>
      </c>
      <c r="R393" s="21">
        <f t="shared" si="30"/>
        <v>8268</v>
      </c>
    </row>
    <row r="394" spans="1:18" s="22" customFormat="1" x14ac:dyDescent="0.2">
      <c r="A394" s="81" t="s">
        <v>6</v>
      </c>
      <c r="B394" s="82"/>
      <c r="C394" s="23">
        <f>C393/R393</f>
        <v>0</v>
      </c>
      <c r="D394" s="23">
        <f>D393/R393</f>
        <v>1.2094823415578132E-4</v>
      </c>
      <c r="E394" s="23">
        <f>E393/R393</f>
        <v>7.0149975810353165E-3</v>
      </c>
      <c r="F394" s="23">
        <f>F393/R393</f>
        <v>1.7658442186744075E-2</v>
      </c>
      <c r="G394" s="23">
        <f>G393/R393</f>
        <v>4.3541364296081275E-3</v>
      </c>
      <c r="H394" s="23">
        <f>H393/R393</f>
        <v>1.0885341074020319E-3</v>
      </c>
      <c r="I394" s="23">
        <f>I393/R393</f>
        <v>7.1359458151910981E-3</v>
      </c>
      <c r="J394" s="23">
        <f>J393/R393</f>
        <v>4.656507014997581E-2</v>
      </c>
      <c r="K394" s="23">
        <f>K393/R393</f>
        <v>0.23621190130624092</v>
      </c>
      <c r="L394" s="23">
        <f>L393/R393</f>
        <v>0.42948717948717946</v>
      </c>
      <c r="M394" s="23">
        <f>M393/R393</f>
        <v>0.2196419932268989</v>
      </c>
      <c r="N394" s="23">
        <f>N393/R393</f>
        <v>2.9632317368166426E-2</v>
      </c>
      <c r="O394" s="23">
        <f>O393/R393</f>
        <v>9.6758587324625057E-4</v>
      </c>
      <c r="P394" s="23">
        <f>P393/R393</f>
        <v>1.2094823415578132E-4</v>
      </c>
      <c r="Q394" s="23">
        <f>Q393/R393</f>
        <v>0</v>
      </c>
      <c r="R394" s="24"/>
    </row>
    <row r="395" spans="1:18" s="25" customFormat="1" x14ac:dyDescent="0.2"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7"/>
    </row>
    <row r="396" spans="1:18" s="22" customFormat="1" x14ac:dyDescent="0.2">
      <c r="A396" s="81" t="s">
        <v>16</v>
      </c>
      <c r="B396" s="82"/>
      <c r="C396" s="21">
        <f>SUM(C245:C268)</f>
        <v>1</v>
      </c>
      <c r="D396" s="21">
        <f t="shared" ref="D396:R396" si="31">SUM(D245:D268)</f>
        <v>1</v>
      </c>
      <c r="E396" s="21">
        <f t="shared" si="31"/>
        <v>43</v>
      </c>
      <c r="F396" s="21">
        <f t="shared" si="31"/>
        <v>155</v>
      </c>
      <c r="G396" s="21">
        <f t="shared" si="31"/>
        <v>35</v>
      </c>
      <c r="H396" s="21">
        <f t="shared" si="31"/>
        <v>15</v>
      </c>
      <c r="I396" s="21">
        <f t="shared" si="31"/>
        <v>96</v>
      </c>
      <c r="J396" s="21">
        <f t="shared" si="31"/>
        <v>439</v>
      </c>
      <c r="K396" s="21">
        <f t="shared" si="31"/>
        <v>2089</v>
      </c>
      <c r="L396" s="21">
        <f t="shared" si="31"/>
        <v>3680</v>
      </c>
      <c r="M396" s="21">
        <f t="shared" si="31"/>
        <v>1953</v>
      </c>
      <c r="N396" s="21">
        <f t="shared" si="31"/>
        <v>285</v>
      </c>
      <c r="O396" s="21">
        <f t="shared" si="31"/>
        <v>16</v>
      </c>
      <c r="P396" s="21">
        <f t="shared" si="31"/>
        <v>2</v>
      </c>
      <c r="Q396" s="21">
        <f t="shared" si="31"/>
        <v>1</v>
      </c>
      <c r="R396" s="21">
        <f t="shared" si="31"/>
        <v>8811</v>
      </c>
    </row>
    <row r="397" spans="1:18" s="22" customFormat="1" x14ac:dyDescent="0.2">
      <c r="A397" s="81" t="s">
        <v>6</v>
      </c>
      <c r="B397" s="82"/>
      <c r="C397" s="23">
        <f>C396/R396</f>
        <v>1.1349449551696743E-4</v>
      </c>
      <c r="D397" s="23">
        <f>D396/R396</f>
        <v>1.1349449551696743E-4</v>
      </c>
      <c r="E397" s="23">
        <f>E396/R396</f>
        <v>4.8802633072295995E-3</v>
      </c>
      <c r="F397" s="23">
        <f>F396/R396</f>
        <v>1.7591646805129951E-2</v>
      </c>
      <c r="G397" s="23">
        <f>G396/R396</f>
        <v>3.9723073430938602E-3</v>
      </c>
      <c r="H397" s="23">
        <f>H396/R396</f>
        <v>1.7024174327545114E-3</v>
      </c>
      <c r="I397" s="23">
        <f>I396/R396</f>
        <v>1.0895471569628872E-2</v>
      </c>
      <c r="J397" s="23">
        <f>J396/R396</f>
        <v>4.9824083531948699E-2</v>
      </c>
      <c r="K397" s="23">
        <f>K396/R396</f>
        <v>0.23709000113494497</v>
      </c>
      <c r="L397" s="23">
        <f>L396/R396</f>
        <v>0.41765974350244012</v>
      </c>
      <c r="M397" s="23">
        <f>M396/R396</f>
        <v>0.22165474974463739</v>
      </c>
      <c r="N397" s="23">
        <f>N396/R396</f>
        <v>3.2345931222335714E-2</v>
      </c>
      <c r="O397" s="23">
        <f>O396/R396</f>
        <v>1.8159119282714789E-3</v>
      </c>
      <c r="P397" s="23">
        <f>P396/R396</f>
        <v>2.2698899103393486E-4</v>
      </c>
      <c r="Q397" s="23">
        <f>Q396/R396</f>
        <v>1.1349449551696743E-4</v>
      </c>
      <c r="R397" s="24"/>
    </row>
    <row r="398" spans="1:18" s="25" customFormat="1" x14ac:dyDescent="0.2"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7"/>
    </row>
    <row r="399" spans="1:18" s="22" customFormat="1" x14ac:dyDescent="0.2">
      <c r="A399" s="81" t="s">
        <v>53</v>
      </c>
      <c r="B399" s="82"/>
      <c r="C399" s="21">
        <f>SUM(C269:C292)</f>
        <v>0</v>
      </c>
      <c r="D399" s="21">
        <f t="shared" ref="D399:R399" si="32">SUM(D269:D292)</f>
        <v>1</v>
      </c>
      <c r="E399" s="21">
        <f t="shared" si="32"/>
        <v>71</v>
      </c>
      <c r="F399" s="21">
        <f t="shared" si="32"/>
        <v>208</v>
      </c>
      <c r="G399" s="21">
        <f t="shared" si="32"/>
        <v>59</v>
      </c>
      <c r="H399" s="21">
        <f t="shared" si="32"/>
        <v>31</v>
      </c>
      <c r="I399" s="21">
        <f t="shared" si="32"/>
        <v>89</v>
      </c>
      <c r="J399" s="21">
        <f t="shared" si="32"/>
        <v>506</v>
      </c>
      <c r="K399" s="21">
        <f t="shared" si="32"/>
        <v>2416</v>
      </c>
      <c r="L399" s="21">
        <f t="shared" si="32"/>
        <v>4077</v>
      </c>
      <c r="M399" s="21">
        <f t="shared" si="32"/>
        <v>2013</v>
      </c>
      <c r="N399" s="21">
        <f t="shared" si="32"/>
        <v>287</v>
      </c>
      <c r="O399" s="21">
        <f t="shared" si="32"/>
        <v>16</v>
      </c>
      <c r="P399" s="21">
        <f t="shared" si="32"/>
        <v>1</v>
      </c>
      <c r="Q399" s="21">
        <f t="shared" si="32"/>
        <v>0</v>
      </c>
      <c r="R399" s="21">
        <f t="shared" si="32"/>
        <v>9775</v>
      </c>
    </row>
    <row r="400" spans="1:18" s="22" customFormat="1" x14ac:dyDescent="0.2">
      <c r="A400" s="81" t="s">
        <v>6</v>
      </c>
      <c r="B400" s="82"/>
      <c r="C400" s="23">
        <f>C399/R399</f>
        <v>0</v>
      </c>
      <c r="D400" s="23">
        <f>D399/R399</f>
        <v>1.0230179028132993E-4</v>
      </c>
      <c r="E400" s="23">
        <f>E399/R399</f>
        <v>7.2634271099744248E-3</v>
      </c>
      <c r="F400" s="23">
        <f>F399/R399</f>
        <v>2.1278772378516626E-2</v>
      </c>
      <c r="G400" s="23">
        <f>G399/R399</f>
        <v>6.0358056265984658E-3</v>
      </c>
      <c r="H400" s="23">
        <f>H399/R399</f>
        <v>3.1713554987212278E-3</v>
      </c>
      <c r="I400" s="23">
        <f>I399/R399</f>
        <v>9.1048593350383632E-3</v>
      </c>
      <c r="J400" s="23">
        <f>J399/R399</f>
        <v>5.1764705882352942E-2</v>
      </c>
      <c r="K400" s="23">
        <f>K399/R399</f>
        <v>0.24716112531969309</v>
      </c>
      <c r="L400" s="23">
        <f>L399/R399</f>
        <v>0.41708439897698207</v>
      </c>
      <c r="M400" s="23">
        <f>M399/R399</f>
        <v>0.20593350383631714</v>
      </c>
      <c r="N400" s="23">
        <f>N399/R399</f>
        <v>2.9360613810741686E-2</v>
      </c>
      <c r="O400" s="23">
        <f>O399/R399</f>
        <v>1.6368286445012788E-3</v>
      </c>
      <c r="P400" s="23">
        <f>P399/R399</f>
        <v>1.0230179028132993E-4</v>
      </c>
      <c r="Q400" s="23">
        <f>Q399/R399</f>
        <v>0</v>
      </c>
      <c r="R400" s="24"/>
    </row>
    <row r="401" spans="1:18" s="25" customFormat="1" x14ac:dyDescent="0.2"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7"/>
    </row>
    <row r="402" spans="1:18" s="22" customFormat="1" x14ac:dyDescent="0.2">
      <c r="A402" s="81" t="s">
        <v>54</v>
      </c>
      <c r="B402" s="82"/>
      <c r="C402" s="21">
        <f>SUM(C293:C316)</f>
        <v>0</v>
      </c>
      <c r="D402" s="21">
        <f t="shared" ref="D402:R402" si="33">SUM(D293:D316)</f>
        <v>2</v>
      </c>
      <c r="E402" s="21">
        <f t="shared" si="33"/>
        <v>54</v>
      </c>
      <c r="F402" s="21">
        <f t="shared" si="33"/>
        <v>147</v>
      </c>
      <c r="G402" s="21">
        <f t="shared" si="33"/>
        <v>28</v>
      </c>
      <c r="H402" s="21">
        <f t="shared" si="33"/>
        <v>14</v>
      </c>
      <c r="I402" s="21">
        <f t="shared" si="33"/>
        <v>80</v>
      </c>
      <c r="J402" s="21">
        <f t="shared" si="33"/>
        <v>392</v>
      </c>
      <c r="K402" s="21">
        <f t="shared" si="33"/>
        <v>1819</v>
      </c>
      <c r="L402" s="21">
        <f t="shared" si="33"/>
        <v>3751</v>
      </c>
      <c r="M402" s="21">
        <f t="shared" si="33"/>
        <v>2190</v>
      </c>
      <c r="N402" s="21">
        <f t="shared" si="33"/>
        <v>394</v>
      </c>
      <c r="O402" s="21">
        <f t="shared" si="33"/>
        <v>25</v>
      </c>
      <c r="P402" s="21">
        <f t="shared" si="33"/>
        <v>1</v>
      </c>
      <c r="Q402" s="21">
        <f t="shared" si="33"/>
        <v>0</v>
      </c>
      <c r="R402" s="21">
        <f t="shared" si="33"/>
        <v>8897</v>
      </c>
    </row>
    <row r="403" spans="1:18" s="22" customFormat="1" x14ac:dyDescent="0.2">
      <c r="A403" s="81" t="s">
        <v>6</v>
      </c>
      <c r="B403" s="82"/>
      <c r="C403" s="23">
        <f>C402/R402</f>
        <v>0</v>
      </c>
      <c r="D403" s="23">
        <f>D402/R402</f>
        <v>2.2479487467685737E-4</v>
      </c>
      <c r="E403" s="23">
        <f>E402/R402</f>
        <v>6.0694616162751489E-3</v>
      </c>
      <c r="F403" s="23">
        <f>F402/R402</f>
        <v>1.6522423288749016E-2</v>
      </c>
      <c r="G403" s="23">
        <f>G402/R402</f>
        <v>3.1471282454760031E-3</v>
      </c>
      <c r="H403" s="23">
        <f>H402/R402</f>
        <v>1.5735641227380016E-3</v>
      </c>
      <c r="I403" s="23">
        <f>I402/R402</f>
        <v>8.9917949870742947E-3</v>
      </c>
      <c r="J403" s="23">
        <f>J402/R402</f>
        <v>4.4059795436664044E-2</v>
      </c>
      <c r="K403" s="23">
        <f>K402/R402</f>
        <v>0.20445093851860177</v>
      </c>
      <c r="L403" s="23">
        <f>L402/R402</f>
        <v>0.42160278745644597</v>
      </c>
      <c r="M403" s="23">
        <f>M402/R402</f>
        <v>0.24615038777115883</v>
      </c>
      <c r="N403" s="23">
        <f>N402/R402</f>
        <v>4.4284590311340903E-2</v>
      </c>
      <c r="O403" s="23">
        <f>O402/R402</f>
        <v>2.8099359334607171E-3</v>
      </c>
      <c r="P403" s="23">
        <f>P402/R402</f>
        <v>1.1239743733842868E-4</v>
      </c>
      <c r="Q403" s="23">
        <f>Q402/R402</f>
        <v>0</v>
      </c>
      <c r="R403" s="24"/>
    </row>
    <row r="404" spans="1:18" s="25" customFormat="1" x14ac:dyDescent="0.2"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7"/>
    </row>
    <row r="405" spans="1:18" s="22" customFormat="1" x14ac:dyDescent="0.2">
      <c r="A405" s="81" t="s">
        <v>55</v>
      </c>
      <c r="B405" s="82"/>
      <c r="C405" s="21">
        <f>SUM(C317:C340)</f>
        <v>0</v>
      </c>
      <c r="D405" s="21">
        <f t="shared" ref="D405:R405" si="34">SUM(D317:D340)</f>
        <v>0</v>
      </c>
      <c r="E405" s="21">
        <f t="shared" si="34"/>
        <v>49</v>
      </c>
      <c r="F405" s="21">
        <f t="shared" si="34"/>
        <v>89</v>
      </c>
      <c r="G405" s="21">
        <f t="shared" si="34"/>
        <v>24</v>
      </c>
      <c r="H405" s="21">
        <f t="shared" si="34"/>
        <v>3</v>
      </c>
      <c r="I405" s="21">
        <f t="shared" si="34"/>
        <v>34</v>
      </c>
      <c r="J405" s="21">
        <f t="shared" si="34"/>
        <v>230</v>
      </c>
      <c r="K405" s="21">
        <f t="shared" si="34"/>
        <v>1164</v>
      </c>
      <c r="L405" s="21">
        <f t="shared" si="34"/>
        <v>2597</v>
      </c>
      <c r="M405" s="21">
        <f t="shared" si="34"/>
        <v>1715</v>
      </c>
      <c r="N405" s="21">
        <f t="shared" si="34"/>
        <v>395</v>
      </c>
      <c r="O405" s="21">
        <f t="shared" si="34"/>
        <v>22</v>
      </c>
      <c r="P405" s="21">
        <f t="shared" si="34"/>
        <v>2</v>
      </c>
      <c r="Q405" s="21">
        <f t="shared" si="34"/>
        <v>0</v>
      </c>
      <c r="R405" s="21">
        <f t="shared" si="34"/>
        <v>6324</v>
      </c>
    </row>
    <row r="406" spans="1:18" s="22" customFormat="1" x14ac:dyDescent="0.2">
      <c r="A406" s="81" t="s">
        <v>6</v>
      </c>
      <c r="B406" s="82"/>
      <c r="C406" s="23">
        <f>C405/R405</f>
        <v>0</v>
      </c>
      <c r="D406" s="23">
        <f>D405/R405</f>
        <v>0</v>
      </c>
      <c r="E406" s="23">
        <f>E405/R405</f>
        <v>7.7482605945604051E-3</v>
      </c>
      <c r="F406" s="23">
        <f>F405/R405</f>
        <v>1.4073371283997469E-2</v>
      </c>
      <c r="G406" s="23">
        <f>G405/R405</f>
        <v>3.7950664136622392E-3</v>
      </c>
      <c r="H406" s="23">
        <f>H405/R405</f>
        <v>4.743833017077799E-4</v>
      </c>
      <c r="I406" s="23">
        <f>I405/R405</f>
        <v>5.3763440860215058E-3</v>
      </c>
      <c r="J406" s="23">
        <f>J405/R405</f>
        <v>3.6369386464263125E-2</v>
      </c>
      <c r="K406" s="23">
        <f>K405/R405</f>
        <v>0.18406072106261859</v>
      </c>
      <c r="L406" s="23">
        <f>L405/R405</f>
        <v>0.41065781151170144</v>
      </c>
      <c r="M406" s="23">
        <f>M405/R405</f>
        <v>0.27118912080961416</v>
      </c>
      <c r="N406" s="23">
        <f>N405/R405</f>
        <v>6.246046805819102E-2</v>
      </c>
      <c r="O406" s="23">
        <f>O405/R405</f>
        <v>3.478810879190386E-3</v>
      </c>
      <c r="P406" s="23">
        <f>P405/R405</f>
        <v>3.1625553447185326E-4</v>
      </c>
      <c r="Q406" s="23">
        <f>Q405/R405</f>
        <v>0</v>
      </c>
      <c r="R406" s="24"/>
    </row>
    <row r="407" spans="1:18" s="25" customFormat="1" x14ac:dyDescent="0.2"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7"/>
    </row>
    <row r="408" spans="1:18" s="22" customFormat="1" x14ac:dyDescent="0.2">
      <c r="A408" s="81" t="s">
        <v>56</v>
      </c>
      <c r="B408" s="82"/>
      <c r="C408" s="21">
        <f>SUM(C341:C364)</f>
        <v>0</v>
      </c>
      <c r="D408" s="21">
        <f t="shared" ref="D408:R408" si="35">SUM(D341:D364)</f>
        <v>1</v>
      </c>
      <c r="E408" s="21">
        <f t="shared" si="35"/>
        <v>45</v>
      </c>
      <c r="F408" s="21">
        <f t="shared" si="35"/>
        <v>135</v>
      </c>
      <c r="G408" s="21">
        <f t="shared" si="35"/>
        <v>23</v>
      </c>
      <c r="H408" s="21">
        <f t="shared" si="35"/>
        <v>18</v>
      </c>
      <c r="I408" s="21">
        <f t="shared" si="35"/>
        <v>63</v>
      </c>
      <c r="J408" s="21">
        <f t="shared" si="35"/>
        <v>441</v>
      </c>
      <c r="K408" s="21">
        <f t="shared" si="35"/>
        <v>1812</v>
      </c>
      <c r="L408" s="21">
        <f t="shared" si="35"/>
        <v>3513</v>
      </c>
      <c r="M408" s="21">
        <f t="shared" si="35"/>
        <v>1700</v>
      </c>
      <c r="N408" s="21">
        <f t="shared" si="35"/>
        <v>234</v>
      </c>
      <c r="O408" s="21">
        <f t="shared" si="35"/>
        <v>12</v>
      </c>
      <c r="P408" s="21">
        <f t="shared" si="35"/>
        <v>2</v>
      </c>
      <c r="Q408" s="21">
        <f t="shared" si="35"/>
        <v>0</v>
      </c>
      <c r="R408" s="21">
        <f t="shared" si="35"/>
        <v>7999</v>
      </c>
    </row>
    <row r="409" spans="1:18" s="22" customFormat="1" x14ac:dyDescent="0.2">
      <c r="A409" s="81" t="s">
        <v>6</v>
      </c>
      <c r="B409" s="82"/>
      <c r="C409" s="23">
        <f>C408/R408</f>
        <v>0</v>
      </c>
      <c r="D409" s="23">
        <f>D408/R408</f>
        <v>1.2501562695336918E-4</v>
      </c>
      <c r="E409" s="23">
        <f>E408/R408</f>
        <v>5.6257032129016131E-3</v>
      </c>
      <c r="F409" s="23">
        <f>F408/R408</f>
        <v>1.6877109638704837E-2</v>
      </c>
      <c r="G409" s="23">
        <f>G408/R408</f>
        <v>2.8753594199274909E-3</v>
      </c>
      <c r="H409" s="23">
        <f>H408/R408</f>
        <v>2.2502812851606449E-3</v>
      </c>
      <c r="I409" s="23">
        <f>I408/R408</f>
        <v>7.8759844980622572E-3</v>
      </c>
      <c r="J409" s="23">
        <f>J408/R408</f>
        <v>5.5131891486435804E-2</v>
      </c>
      <c r="K409" s="23">
        <f>K408/R408</f>
        <v>0.22652831603950493</v>
      </c>
      <c r="L409" s="23">
        <f>L408/R408</f>
        <v>0.43917989748718589</v>
      </c>
      <c r="M409" s="23">
        <f>M408/R408</f>
        <v>0.2125265658207276</v>
      </c>
      <c r="N409" s="23">
        <f>N408/R408</f>
        <v>2.9253656707088387E-2</v>
      </c>
      <c r="O409" s="23">
        <f>O408/R408</f>
        <v>1.5001875234404302E-3</v>
      </c>
      <c r="P409" s="23">
        <f>P408/R408</f>
        <v>2.5003125390673836E-4</v>
      </c>
      <c r="Q409" s="23">
        <f>Q408/R408</f>
        <v>0</v>
      </c>
      <c r="R409" s="24"/>
    </row>
    <row r="410" spans="1:18" s="25" customFormat="1" x14ac:dyDescent="0.2"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7"/>
    </row>
    <row r="411" spans="1:18" s="22" customFormat="1" x14ac:dyDescent="0.2">
      <c r="A411" s="81" t="s">
        <v>57</v>
      </c>
      <c r="B411" s="82"/>
      <c r="C411" s="21">
        <f>SUM(C365:C388)</f>
        <v>0</v>
      </c>
      <c r="D411" s="21">
        <f t="shared" ref="D411:R411" si="36">SUM(D365:D388)</f>
        <v>1</v>
      </c>
      <c r="E411" s="21">
        <f t="shared" si="36"/>
        <v>52</v>
      </c>
      <c r="F411" s="21">
        <f t="shared" si="36"/>
        <v>170</v>
      </c>
      <c r="G411" s="21">
        <f t="shared" si="36"/>
        <v>41</v>
      </c>
      <c r="H411" s="21">
        <f t="shared" si="36"/>
        <v>16</v>
      </c>
      <c r="I411" s="21">
        <f t="shared" si="36"/>
        <v>34</v>
      </c>
      <c r="J411" s="21">
        <f t="shared" si="36"/>
        <v>425</v>
      </c>
      <c r="K411" s="21">
        <f t="shared" si="36"/>
        <v>1955</v>
      </c>
      <c r="L411" s="21">
        <f t="shared" si="36"/>
        <v>3380</v>
      </c>
      <c r="M411" s="21">
        <f t="shared" si="36"/>
        <v>1604</v>
      </c>
      <c r="N411" s="21">
        <f t="shared" si="36"/>
        <v>197</v>
      </c>
      <c r="O411" s="21">
        <f t="shared" si="36"/>
        <v>9</v>
      </c>
      <c r="P411" s="21">
        <f t="shared" si="36"/>
        <v>1</v>
      </c>
      <c r="Q411" s="21">
        <f t="shared" si="36"/>
        <v>0</v>
      </c>
      <c r="R411" s="21">
        <f t="shared" si="36"/>
        <v>7885</v>
      </c>
    </row>
    <row r="412" spans="1:18" s="22" customFormat="1" x14ac:dyDescent="0.2">
      <c r="A412" s="81" t="s">
        <v>6</v>
      </c>
      <c r="B412" s="82"/>
      <c r="C412" s="23">
        <f>C411/R411</f>
        <v>0</v>
      </c>
      <c r="D412" s="23">
        <f>D411/R411</f>
        <v>1.2682308180088776E-4</v>
      </c>
      <c r="E412" s="23">
        <f>E411/R411</f>
        <v>6.5948002536461636E-3</v>
      </c>
      <c r="F412" s="23">
        <f>F411/R411</f>
        <v>2.155992390615092E-2</v>
      </c>
      <c r="G412" s="23">
        <f>G411/R411</f>
        <v>5.1997463538363984E-3</v>
      </c>
      <c r="H412" s="23">
        <f>H411/R411</f>
        <v>2.0291693088142042E-3</v>
      </c>
      <c r="I412" s="23">
        <f>I411/R411</f>
        <v>4.3119847812301843E-3</v>
      </c>
      <c r="J412" s="23">
        <f>J411/R411</f>
        <v>5.3899809765377296E-2</v>
      </c>
      <c r="K412" s="23">
        <f>K411/R411</f>
        <v>0.24793912492073558</v>
      </c>
      <c r="L412" s="23">
        <f>L411/R411</f>
        <v>0.42866201648700064</v>
      </c>
      <c r="M412" s="23">
        <f>M411/R411</f>
        <v>0.20342422320862397</v>
      </c>
      <c r="N412" s="23">
        <f>N411/R411</f>
        <v>2.4984147114774889E-2</v>
      </c>
      <c r="O412" s="23">
        <f>O411/R411</f>
        <v>1.1414077362079899E-3</v>
      </c>
      <c r="P412" s="23">
        <f>P411/R411</f>
        <v>1.2682308180088776E-4</v>
      </c>
      <c r="Q412" s="23">
        <f>Q411/R411</f>
        <v>0</v>
      </c>
      <c r="R412" s="24"/>
    </row>
    <row r="413" spans="1:18" s="25" customFormat="1" x14ac:dyDescent="0.2"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7"/>
    </row>
    <row r="414" spans="1:18" s="22" customFormat="1" x14ac:dyDescent="0.2">
      <c r="A414" s="81" t="s">
        <v>17</v>
      </c>
      <c r="B414" s="82"/>
      <c r="C414" s="21">
        <f>C390/7</f>
        <v>0.14285714285714285</v>
      </c>
      <c r="D414" s="21">
        <f t="shared" ref="D414:R414" si="37">D390/7</f>
        <v>1</v>
      </c>
      <c r="E414" s="21">
        <f t="shared" si="37"/>
        <v>53.142857142857146</v>
      </c>
      <c r="F414" s="21">
        <f t="shared" si="37"/>
        <v>150</v>
      </c>
      <c r="G414" s="21">
        <f t="shared" si="37"/>
        <v>35.142857142857146</v>
      </c>
      <c r="H414" s="21">
        <f t="shared" si="37"/>
        <v>15.142857142857142</v>
      </c>
      <c r="I414" s="21">
        <f t="shared" si="37"/>
        <v>65</v>
      </c>
      <c r="J414" s="21">
        <f t="shared" si="37"/>
        <v>402.57142857142856</v>
      </c>
      <c r="K414" s="21">
        <f t="shared" si="37"/>
        <v>1886.8571428571429</v>
      </c>
      <c r="L414" s="21">
        <f t="shared" si="37"/>
        <v>3507</v>
      </c>
      <c r="M414" s="21">
        <f t="shared" si="37"/>
        <v>1855.8571428571429</v>
      </c>
      <c r="N414" s="21">
        <f t="shared" si="37"/>
        <v>291</v>
      </c>
      <c r="O414" s="21">
        <f t="shared" si="37"/>
        <v>15.428571428571429</v>
      </c>
      <c r="P414" s="21">
        <f t="shared" si="37"/>
        <v>1.4285714285714286</v>
      </c>
      <c r="Q414" s="21">
        <f t="shared" si="37"/>
        <v>0.14285714285714285</v>
      </c>
      <c r="R414" s="21">
        <f t="shared" si="37"/>
        <v>8279.8571428571431</v>
      </c>
    </row>
    <row r="415" spans="1:18" s="22" customFormat="1" x14ac:dyDescent="0.2">
      <c r="A415" s="81" t="s">
        <v>6</v>
      </c>
      <c r="B415" s="82"/>
      <c r="C415" s="23">
        <f>C414/R414</f>
        <v>1.7253575803585292E-5</v>
      </c>
      <c r="D415" s="23">
        <f>D414/R414</f>
        <v>1.2077503062509704E-4</v>
      </c>
      <c r="E415" s="23">
        <f>E414/R414</f>
        <v>6.4183301989337296E-3</v>
      </c>
      <c r="F415" s="23">
        <f>F414/R414</f>
        <v>1.8116254593764557E-2</v>
      </c>
      <c r="G415" s="23">
        <f>G414/R414</f>
        <v>4.2443796476819822E-3</v>
      </c>
      <c r="H415" s="23">
        <f>H414/R414</f>
        <v>1.828879035180041E-3</v>
      </c>
      <c r="I415" s="23">
        <f>I414/R414</f>
        <v>7.8503769906313088E-3</v>
      </c>
      <c r="J415" s="23">
        <f>J414/R414</f>
        <v>4.862057661450335E-2</v>
      </c>
      <c r="K415" s="23">
        <f>K414/R414</f>
        <v>0.22788522921375454</v>
      </c>
      <c r="L415" s="23">
        <f>L414/R414</f>
        <v>0.42355803240221535</v>
      </c>
      <c r="M415" s="23">
        <f>M414/R414</f>
        <v>0.22414120326437653</v>
      </c>
      <c r="N415" s="23">
        <f>N414/R414</f>
        <v>3.514553391190324E-2</v>
      </c>
      <c r="O415" s="23">
        <f>O414/R414</f>
        <v>1.8633861867872116E-3</v>
      </c>
      <c r="P415" s="23">
        <f>P414/R414</f>
        <v>1.7253575803585292E-4</v>
      </c>
      <c r="Q415" s="23">
        <f>Q414/R414</f>
        <v>1.7253575803585292E-5</v>
      </c>
      <c r="R415" s="24"/>
    </row>
    <row r="416" spans="1:18" s="22" customFormat="1" x14ac:dyDescent="0.2">
      <c r="A416" s="64"/>
      <c r="B416" s="64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1:18" s="22" customFormat="1" x14ac:dyDescent="0.2">
      <c r="A417" s="64"/>
      <c r="B417" s="64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1:18" ht="13.5" thickBot="1" x14ac:dyDescent="0.25"/>
    <row r="419" spans="1:18" x14ac:dyDescent="0.2">
      <c r="A419" s="83" t="s">
        <v>14</v>
      </c>
      <c r="B419" s="85" t="s">
        <v>18</v>
      </c>
      <c r="C419" s="93" t="s">
        <v>64</v>
      </c>
      <c r="D419" s="94"/>
      <c r="E419" s="94"/>
      <c r="F419" s="94"/>
      <c r="G419" s="94"/>
      <c r="H419" s="94"/>
      <c r="I419" s="94"/>
      <c r="J419" s="94"/>
      <c r="K419" s="94"/>
      <c r="L419" s="94"/>
      <c r="M419" s="94"/>
      <c r="N419" s="94"/>
      <c r="O419" s="94"/>
      <c r="P419" s="94"/>
      <c r="Q419" s="94"/>
      <c r="R419" s="95"/>
    </row>
    <row r="420" spans="1:18" ht="30" customHeight="1" x14ac:dyDescent="0.2">
      <c r="A420" s="84"/>
      <c r="B420" s="86"/>
      <c r="C420" s="8" t="s">
        <v>20</v>
      </c>
      <c r="D420" s="9" t="s">
        <v>21</v>
      </c>
      <c r="E420" s="10" t="s">
        <v>22</v>
      </c>
      <c r="F420" s="10" t="s">
        <v>23</v>
      </c>
      <c r="G420" s="10" t="s">
        <v>24</v>
      </c>
      <c r="H420" s="10" t="s">
        <v>33</v>
      </c>
      <c r="I420" s="10" t="s">
        <v>34</v>
      </c>
      <c r="J420" s="10" t="s">
        <v>25</v>
      </c>
      <c r="K420" s="10" t="s">
        <v>26</v>
      </c>
      <c r="L420" s="10" t="s">
        <v>27</v>
      </c>
      <c r="M420" s="10" t="s">
        <v>28</v>
      </c>
      <c r="N420" s="10" t="s">
        <v>29</v>
      </c>
      <c r="O420" s="10" t="s">
        <v>30</v>
      </c>
      <c r="P420" s="10" t="s">
        <v>31</v>
      </c>
      <c r="Q420" s="10" t="s">
        <v>32</v>
      </c>
      <c r="R420" s="11" t="s">
        <v>5</v>
      </c>
    </row>
    <row r="421" spans="1:18" x14ac:dyDescent="0.2">
      <c r="A421" s="12">
        <f>P$6+B421</f>
        <v>42591.791666666664</v>
      </c>
      <c r="B421" s="13">
        <f>P$7</f>
        <v>0.79166666666666663</v>
      </c>
      <c r="C421" s="14">
        <v>0</v>
      </c>
      <c r="D421" s="15">
        <v>0</v>
      </c>
      <c r="E421" s="15">
        <v>0</v>
      </c>
      <c r="F421" s="15">
        <v>0</v>
      </c>
      <c r="G421" s="15">
        <v>3</v>
      </c>
      <c r="H421" s="15">
        <v>9</v>
      </c>
      <c r="I421" s="15">
        <v>6</v>
      </c>
      <c r="J421" s="15">
        <v>43</v>
      </c>
      <c r="K421" s="15">
        <v>186</v>
      </c>
      <c r="L421" s="15">
        <v>143</v>
      </c>
      <c r="M421" s="15">
        <v>26</v>
      </c>
      <c r="N421" s="15">
        <v>0</v>
      </c>
      <c r="O421" s="15">
        <v>0</v>
      </c>
      <c r="P421" s="15">
        <v>0</v>
      </c>
      <c r="Q421" s="15">
        <v>0</v>
      </c>
      <c r="R421" s="16">
        <f t="shared" ref="R421:R422" si="38">SUM(C421:Q421)</f>
        <v>416</v>
      </c>
    </row>
    <row r="422" spans="1:18" x14ac:dyDescent="0.2">
      <c r="A422" s="12">
        <f t="shared" ref="A422:A485" si="39">P$6+B422</f>
        <v>42591.833333333336</v>
      </c>
      <c r="B422" s="13">
        <f>B421+(1/24)</f>
        <v>0.83333333333333326</v>
      </c>
      <c r="C422" s="14">
        <v>0</v>
      </c>
      <c r="D422" s="15">
        <v>0</v>
      </c>
      <c r="E422" s="15">
        <v>0</v>
      </c>
      <c r="F422" s="15">
        <v>1</v>
      </c>
      <c r="G422" s="15">
        <v>1</v>
      </c>
      <c r="H422" s="15">
        <v>8</v>
      </c>
      <c r="I422" s="15">
        <v>5</v>
      </c>
      <c r="J422" s="15">
        <v>56</v>
      </c>
      <c r="K422" s="15">
        <v>196</v>
      </c>
      <c r="L422" s="15">
        <v>136</v>
      </c>
      <c r="M422" s="15">
        <v>20</v>
      </c>
      <c r="N422" s="15">
        <v>2</v>
      </c>
      <c r="O422" s="15">
        <v>1</v>
      </c>
      <c r="P422" s="15">
        <v>0</v>
      </c>
      <c r="Q422" s="15">
        <v>0</v>
      </c>
      <c r="R422" s="16">
        <f t="shared" si="38"/>
        <v>426</v>
      </c>
    </row>
    <row r="423" spans="1:18" x14ac:dyDescent="0.2">
      <c r="A423" s="12">
        <f t="shared" si="39"/>
        <v>42591.875</v>
      </c>
      <c r="B423" s="13">
        <f t="shared" ref="B423:B486" si="40">B422+(1/24)</f>
        <v>0.87499999999999989</v>
      </c>
      <c r="C423" s="14">
        <v>0</v>
      </c>
      <c r="D423" s="15">
        <v>0</v>
      </c>
      <c r="E423" s="15">
        <v>0</v>
      </c>
      <c r="F423" s="15">
        <v>1</v>
      </c>
      <c r="G423" s="15">
        <v>1</v>
      </c>
      <c r="H423" s="15">
        <v>2</v>
      </c>
      <c r="I423" s="15">
        <v>4</v>
      </c>
      <c r="J423" s="15">
        <v>24</v>
      </c>
      <c r="K423" s="15">
        <v>135</v>
      </c>
      <c r="L423" s="15">
        <v>125</v>
      </c>
      <c r="M423" s="15">
        <v>29</v>
      </c>
      <c r="N423" s="15">
        <v>1</v>
      </c>
      <c r="O423" s="15">
        <v>0</v>
      </c>
      <c r="P423" s="15">
        <v>0</v>
      </c>
      <c r="Q423" s="15">
        <v>0</v>
      </c>
      <c r="R423" s="16">
        <f t="shared" ref="R423:R486" si="41">SUM(C423:Q423)</f>
        <v>322</v>
      </c>
    </row>
    <row r="424" spans="1:18" x14ac:dyDescent="0.2">
      <c r="A424" s="12">
        <f t="shared" si="39"/>
        <v>42591.916666666664</v>
      </c>
      <c r="B424" s="13">
        <f t="shared" si="40"/>
        <v>0.91666666666666652</v>
      </c>
      <c r="C424" s="14">
        <v>0</v>
      </c>
      <c r="D424" s="15">
        <v>0</v>
      </c>
      <c r="E424" s="15">
        <v>0</v>
      </c>
      <c r="F424" s="15">
        <v>0</v>
      </c>
      <c r="G424" s="15">
        <v>0</v>
      </c>
      <c r="H424" s="15">
        <v>1</v>
      </c>
      <c r="I424" s="15">
        <v>3</v>
      </c>
      <c r="J424" s="15">
        <v>31</v>
      </c>
      <c r="K424" s="15">
        <v>86</v>
      </c>
      <c r="L424" s="15">
        <v>88</v>
      </c>
      <c r="M424" s="15">
        <v>22</v>
      </c>
      <c r="N424" s="15">
        <v>1</v>
      </c>
      <c r="O424" s="15">
        <v>0</v>
      </c>
      <c r="P424" s="15">
        <v>1</v>
      </c>
      <c r="Q424" s="15">
        <v>0</v>
      </c>
      <c r="R424" s="16">
        <f t="shared" si="41"/>
        <v>233</v>
      </c>
    </row>
    <row r="425" spans="1:18" x14ac:dyDescent="0.2">
      <c r="A425" s="12">
        <f t="shared" si="39"/>
        <v>42591.958333333336</v>
      </c>
      <c r="B425" s="13">
        <f t="shared" si="40"/>
        <v>0.95833333333333315</v>
      </c>
      <c r="C425" s="14">
        <v>0</v>
      </c>
      <c r="D425" s="15">
        <v>0</v>
      </c>
      <c r="E425" s="15">
        <v>0</v>
      </c>
      <c r="F425" s="15">
        <v>1</v>
      </c>
      <c r="G425" s="15">
        <v>1</v>
      </c>
      <c r="H425" s="15">
        <v>0</v>
      </c>
      <c r="I425" s="15">
        <v>0</v>
      </c>
      <c r="J425" s="15">
        <v>10</v>
      </c>
      <c r="K425" s="15">
        <v>41</v>
      </c>
      <c r="L425" s="15">
        <v>48</v>
      </c>
      <c r="M425" s="15">
        <v>16</v>
      </c>
      <c r="N425" s="15">
        <v>1</v>
      </c>
      <c r="O425" s="15">
        <v>0</v>
      </c>
      <c r="P425" s="15">
        <v>0</v>
      </c>
      <c r="Q425" s="15">
        <v>0</v>
      </c>
      <c r="R425" s="16">
        <f t="shared" si="41"/>
        <v>118</v>
      </c>
    </row>
    <row r="426" spans="1:18" x14ac:dyDescent="0.2">
      <c r="A426" s="12">
        <f t="shared" si="39"/>
        <v>42592</v>
      </c>
      <c r="B426" s="13">
        <f t="shared" si="40"/>
        <v>0.99999999999999978</v>
      </c>
      <c r="C426" s="14">
        <v>0</v>
      </c>
      <c r="D426" s="15">
        <v>0</v>
      </c>
      <c r="E426" s="15">
        <v>0</v>
      </c>
      <c r="F426" s="15">
        <v>0</v>
      </c>
      <c r="G426" s="15">
        <v>1</v>
      </c>
      <c r="H426" s="15">
        <v>0</v>
      </c>
      <c r="I426" s="15">
        <v>1</v>
      </c>
      <c r="J426" s="15">
        <v>6</v>
      </c>
      <c r="K426" s="15">
        <v>28</v>
      </c>
      <c r="L426" s="15">
        <v>27</v>
      </c>
      <c r="M426" s="15">
        <v>5</v>
      </c>
      <c r="N426" s="15">
        <v>0</v>
      </c>
      <c r="O426" s="15">
        <v>1</v>
      </c>
      <c r="P426" s="15">
        <v>0</v>
      </c>
      <c r="Q426" s="15">
        <v>0</v>
      </c>
      <c r="R426" s="16">
        <f t="shared" si="41"/>
        <v>69</v>
      </c>
    </row>
    <row r="427" spans="1:18" x14ac:dyDescent="0.2">
      <c r="A427" s="12">
        <f t="shared" si="39"/>
        <v>42592.041666666664</v>
      </c>
      <c r="B427" s="13">
        <f t="shared" si="40"/>
        <v>1.0416666666666665</v>
      </c>
      <c r="C427" s="14">
        <v>0</v>
      </c>
      <c r="D427" s="15">
        <v>0</v>
      </c>
      <c r="E427" s="15">
        <v>0</v>
      </c>
      <c r="F427" s="15">
        <v>0</v>
      </c>
      <c r="G427" s="15">
        <v>1</v>
      </c>
      <c r="H427" s="15">
        <v>1</v>
      </c>
      <c r="I427" s="15">
        <v>0</v>
      </c>
      <c r="J427" s="15">
        <v>7</v>
      </c>
      <c r="K427" s="15">
        <v>13</v>
      </c>
      <c r="L427" s="15">
        <v>6</v>
      </c>
      <c r="M427" s="15">
        <v>4</v>
      </c>
      <c r="N427" s="15">
        <v>0</v>
      </c>
      <c r="O427" s="15">
        <v>0</v>
      </c>
      <c r="P427" s="15">
        <v>0</v>
      </c>
      <c r="Q427" s="15">
        <v>0</v>
      </c>
      <c r="R427" s="16">
        <f t="shared" si="41"/>
        <v>32</v>
      </c>
    </row>
    <row r="428" spans="1:18" x14ac:dyDescent="0.2">
      <c r="A428" s="12">
        <f t="shared" si="39"/>
        <v>42592.083333333336</v>
      </c>
      <c r="B428" s="13">
        <f t="shared" si="40"/>
        <v>1.0833333333333333</v>
      </c>
      <c r="C428" s="14">
        <v>0</v>
      </c>
      <c r="D428" s="15">
        <v>0</v>
      </c>
      <c r="E428" s="15">
        <v>0</v>
      </c>
      <c r="F428" s="15">
        <v>0</v>
      </c>
      <c r="G428" s="15">
        <v>0</v>
      </c>
      <c r="H428" s="15">
        <v>0</v>
      </c>
      <c r="I428" s="15">
        <v>0</v>
      </c>
      <c r="J428" s="15">
        <v>2</v>
      </c>
      <c r="K428" s="15">
        <v>15</v>
      </c>
      <c r="L428" s="15">
        <v>11</v>
      </c>
      <c r="M428" s="15">
        <v>3</v>
      </c>
      <c r="N428" s="15">
        <v>0</v>
      </c>
      <c r="O428" s="15">
        <v>0</v>
      </c>
      <c r="P428" s="15">
        <v>0</v>
      </c>
      <c r="Q428" s="15">
        <v>0</v>
      </c>
      <c r="R428" s="16">
        <f t="shared" si="41"/>
        <v>31</v>
      </c>
    </row>
    <row r="429" spans="1:18" x14ac:dyDescent="0.2">
      <c r="A429" s="12">
        <f t="shared" si="39"/>
        <v>42592.125</v>
      </c>
      <c r="B429" s="13">
        <f t="shared" si="40"/>
        <v>1.125</v>
      </c>
      <c r="C429" s="14">
        <v>0</v>
      </c>
      <c r="D429" s="15">
        <v>0</v>
      </c>
      <c r="E429" s="15">
        <v>0</v>
      </c>
      <c r="F429" s="15">
        <v>0</v>
      </c>
      <c r="G429" s="15">
        <v>0</v>
      </c>
      <c r="H429" s="15">
        <v>0</v>
      </c>
      <c r="I429" s="15">
        <v>0</v>
      </c>
      <c r="J429" s="15">
        <v>4</v>
      </c>
      <c r="K429" s="15">
        <v>8</v>
      </c>
      <c r="L429" s="15">
        <v>8</v>
      </c>
      <c r="M429" s="15">
        <v>2</v>
      </c>
      <c r="N429" s="15">
        <v>0</v>
      </c>
      <c r="O429" s="15">
        <v>0</v>
      </c>
      <c r="P429" s="15">
        <v>0</v>
      </c>
      <c r="Q429" s="15">
        <v>0</v>
      </c>
      <c r="R429" s="16">
        <f t="shared" si="41"/>
        <v>22</v>
      </c>
    </row>
    <row r="430" spans="1:18" x14ac:dyDescent="0.2">
      <c r="A430" s="12">
        <f t="shared" si="39"/>
        <v>42592.166666666664</v>
      </c>
      <c r="B430" s="13">
        <f t="shared" si="40"/>
        <v>1.1666666666666667</v>
      </c>
      <c r="C430" s="14">
        <v>0</v>
      </c>
      <c r="D430" s="15">
        <v>0</v>
      </c>
      <c r="E430" s="15">
        <v>0</v>
      </c>
      <c r="F430" s="15">
        <v>0</v>
      </c>
      <c r="G430" s="15">
        <v>1</v>
      </c>
      <c r="H430" s="15">
        <v>0</v>
      </c>
      <c r="I430" s="15">
        <v>0</v>
      </c>
      <c r="J430" s="15">
        <v>9</v>
      </c>
      <c r="K430" s="15">
        <v>16</v>
      </c>
      <c r="L430" s="15">
        <v>16</v>
      </c>
      <c r="M430" s="15">
        <v>8</v>
      </c>
      <c r="N430" s="15">
        <v>1</v>
      </c>
      <c r="O430" s="15">
        <v>0</v>
      </c>
      <c r="P430" s="15">
        <v>0</v>
      </c>
      <c r="Q430" s="15">
        <v>0</v>
      </c>
      <c r="R430" s="16">
        <f t="shared" si="41"/>
        <v>51</v>
      </c>
    </row>
    <row r="431" spans="1:18" x14ac:dyDescent="0.2">
      <c r="A431" s="12">
        <f t="shared" si="39"/>
        <v>42592.208333333336</v>
      </c>
      <c r="B431" s="13">
        <f t="shared" si="40"/>
        <v>1.2083333333333335</v>
      </c>
      <c r="C431" s="14">
        <v>0</v>
      </c>
      <c r="D431" s="15">
        <v>0</v>
      </c>
      <c r="E431" s="15">
        <v>0</v>
      </c>
      <c r="F431" s="15">
        <v>0</v>
      </c>
      <c r="G431" s="15">
        <v>2</v>
      </c>
      <c r="H431" s="15">
        <v>1</v>
      </c>
      <c r="I431" s="15">
        <v>0</v>
      </c>
      <c r="J431" s="15">
        <v>4</v>
      </c>
      <c r="K431" s="15">
        <v>33</v>
      </c>
      <c r="L431" s="15">
        <v>56</v>
      </c>
      <c r="M431" s="15">
        <v>18</v>
      </c>
      <c r="N431" s="15">
        <v>0</v>
      </c>
      <c r="O431" s="15">
        <v>0</v>
      </c>
      <c r="P431" s="15">
        <v>0</v>
      </c>
      <c r="Q431" s="15">
        <v>0</v>
      </c>
      <c r="R431" s="16">
        <f t="shared" si="41"/>
        <v>114</v>
      </c>
    </row>
    <row r="432" spans="1:18" x14ac:dyDescent="0.2">
      <c r="A432" s="12">
        <f t="shared" si="39"/>
        <v>42592.25</v>
      </c>
      <c r="B432" s="13">
        <f t="shared" si="40"/>
        <v>1.2500000000000002</v>
      </c>
      <c r="C432" s="14">
        <v>0</v>
      </c>
      <c r="D432" s="15">
        <v>0</v>
      </c>
      <c r="E432" s="15">
        <v>0</v>
      </c>
      <c r="F432" s="15">
        <v>0</v>
      </c>
      <c r="G432" s="15">
        <v>4</v>
      </c>
      <c r="H432" s="15">
        <v>5</v>
      </c>
      <c r="I432" s="15">
        <v>1</v>
      </c>
      <c r="J432" s="15">
        <v>12</v>
      </c>
      <c r="K432" s="15">
        <v>73</v>
      </c>
      <c r="L432" s="15">
        <v>119</v>
      </c>
      <c r="M432" s="15">
        <v>40</v>
      </c>
      <c r="N432" s="15">
        <v>7</v>
      </c>
      <c r="O432" s="15">
        <v>0</v>
      </c>
      <c r="P432" s="15">
        <v>0</v>
      </c>
      <c r="Q432" s="15">
        <v>0</v>
      </c>
      <c r="R432" s="16">
        <f t="shared" si="41"/>
        <v>261</v>
      </c>
    </row>
    <row r="433" spans="1:18" x14ac:dyDescent="0.2">
      <c r="A433" s="12">
        <f t="shared" si="39"/>
        <v>42592.291666666664</v>
      </c>
      <c r="B433" s="13">
        <f t="shared" si="40"/>
        <v>1.291666666666667</v>
      </c>
      <c r="C433" s="14">
        <v>0</v>
      </c>
      <c r="D433" s="15">
        <v>0</v>
      </c>
      <c r="E433" s="15">
        <v>0</v>
      </c>
      <c r="F433" s="15">
        <v>1</v>
      </c>
      <c r="G433" s="15">
        <v>4</v>
      </c>
      <c r="H433" s="15">
        <v>2</v>
      </c>
      <c r="I433" s="15">
        <v>2</v>
      </c>
      <c r="J433" s="15">
        <v>31</v>
      </c>
      <c r="K433" s="15">
        <v>125</v>
      </c>
      <c r="L433" s="15">
        <v>132</v>
      </c>
      <c r="M433" s="15">
        <v>44</v>
      </c>
      <c r="N433" s="15">
        <v>6</v>
      </c>
      <c r="O433" s="15">
        <v>1</v>
      </c>
      <c r="P433" s="15">
        <v>0</v>
      </c>
      <c r="Q433" s="15">
        <v>0</v>
      </c>
      <c r="R433" s="16">
        <f t="shared" si="41"/>
        <v>348</v>
      </c>
    </row>
    <row r="434" spans="1:18" x14ac:dyDescent="0.2">
      <c r="A434" s="12">
        <f t="shared" si="39"/>
        <v>42592.333333333336</v>
      </c>
      <c r="B434" s="13">
        <f t="shared" si="40"/>
        <v>1.3333333333333337</v>
      </c>
      <c r="C434" s="14">
        <v>0</v>
      </c>
      <c r="D434" s="15">
        <v>0</v>
      </c>
      <c r="E434" s="15">
        <v>0</v>
      </c>
      <c r="F434" s="15">
        <v>0</v>
      </c>
      <c r="G434" s="15">
        <v>5</v>
      </c>
      <c r="H434" s="15">
        <v>7</v>
      </c>
      <c r="I434" s="15">
        <v>4</v>
      </c>
      <c r="J434" s="15">
        <v>40</v>
      </c>
      <c r="K434" s="15">
        <v>155</v>
      </c>
      <c r="L434" s="15">
        <v>131</v>
      </c>
      <c r="M434" s="15">
        <v>28</v>
      </c>
      <c r="N434" s="15">
        <v>2</v>
      </c>
      <c r="O434" s="15">
        <v>0</v>
      </c>
      <c r="P434" s="15">
        <v>0</v>
      </c>
      <c r="Q434" s="15">
        <v>0</v>
      </c>
      <c r="R434" s="16">
        <f t="shared" si="41"/>
        <v>372</v>
      </c>
    </row>
    <row r="435" spans="1:18" x14ac:dyDescent="0.2">
      <c r="A435" s="12">
        <f t="shared" si="39"/>
        <v>42592.375</v>
      </c>
      <c r="B435" s="13">
        <f t="shared" si="40"/>
        <v>1.3750000000000004</v>
      </c>
      <c r="C435" s="14">
        <v>0</v>
      </c>
      <c r="D435" s="15">
        <v>0</v>
      </c>
      <c r="E435" s="15">
        <v>0</v>
      </c>
      <c r="F435" s="15">
        <v>1</v>
      </c>
      <c r="G435" s="15">
        <v>1</v>
      </c>
      <c r="H435" s="15">
        <v>8</v>
      </c>
      <c r="I435" s="15">
        <v>5</v>
      </c>
      <c r="J435" s="15">
        <v>56</v>
      </c>
      <c r="K435" s="15">
        <v>201</v>
      </c>
      <c r="L435" s="15">
        <v>142</v>
      </c>
      <c r="M435" s="15">
        <v>28</v>
      </c>
      <c r="N435" s="15">
        <v>1</v>
      </c>
      <c r="O435" s="15">
        <v>0</v>
      </c>
      <c r="P435" s="15">
        <v>0</v>
      </c>
      <c r="Q435" s="15">
        <v>0</v>
      </c>
      <c r="R435" s="16">
        <f t="shared" si="41"/>
        <v>443</v>
      </c>
    </row>
    <row r="436" spans="1:18" x14ac:dyDescent="0.2">
      <c r="A436" s="12">
        <f t="shared" si="39"/>
        <v>42592.416666666664</v>
      </c>
      <c r="B436" s="13">
        <f t="shared" si="40"/>
        <v>1.4166666666666672</v>
      </c>
      <c r="C436" s="14">
        <v>0</v>
      </c>
      <c r="D436" s="15">
        <v>0</v>
      </c>
      <c r="E436" s="15">
        <v>0</v>
      </c>
      <c r="F436" s="15">
        <v>3</v>
      </c>
      <c r="G436" s="15">
        <v>3</v>
      </c>
      <c r="H436" s="15">
        <v>5</v>
      </c>
      <c r="I436" s="15">
        <v>17</v>
      </c>
      <c r="J436" s="15">
        <v>95</v>
      </c>
      <c r="K436" s="15">
        <v>221</v>
      </c>
      <c r="L436" s="15">
        <v>152</v>
      </c>
      <c r="M436" s="15">
        <v>29</v>
      </c>
      <c r="N436" s="15">
        <v>2</v>
      </c>
      <c r="O436" s="15">
        <v>1</v>
      </c>
      <c r="P436" s="15">
        <v>0</v>
      </c>
      <c r="Q436" s="15">
        <v>0</v>
      </c>
      <c r="R436" s="16">
        <f t="shared" si="41"/>
        <v>528</v>
      </c>
    </row>
    <row r="437" spans="1:18" x14ac:dyDescent="0.2">
      <c r="A437" s="12">
        <f t="shared" si="39"/>
        <v>42592.458333333336</v>
      </c>
      <c r="B437" s="13">
        <f t="shared" si="40"/>
        <v>1.4583333333333339</v>
      </c>
      <c r="C437" s="14">
        <v>0</v>
      </c>
      <c r="D437" s="15">
        <v>0</v>
      </c>
      <c r="E437" s="15">
        <v>0</v>
      </c>
      <c r="F437" s="15">
        <v>1</v>
      </c>
      <c r="G437" s="15">
        <v>4</v>
      </c>
      <c r="H437" s="15">
        <v>13</v>
      </c>
      <c r="I437" s="15">
        <v>31</v>
      </c>
      <c r="J437" s="15">
        <v>90</v>
      </c>
      <c r="K437" s="15">
        <v>223</v>
      </c>
      <c r="L437" s="15">
        <v>126</v>
      </c>
      <c r="M437" s="15">
        <v>24</v>
      </c>
      <c r="N437" s="15">
        <v>3</v>
      </c>
      <c r="O437" s="15">
        <v>0</v>
      </c>
      <c r="P437" s="15">
        <v>0</v>
      </c>
      <c r="Q437" s="15">
        <v>0</v>
      </c>
      <c r="R437" s="16">
        <f t="shared" si="41"/>
        <v>515</v>
      </c>
    </row>
    <row r="438" spans="1:18" x14ac:dyDescent="0.2">
      <c r="A438" s="12">
        <f t="shared" si="39"/>
        <v>42592.5</v>
      </c>
      <c r="B438" s="13">
        <f t="shared" si="40"/>
        <v>1.5000000000000007</v>
      </c>
      <c r="C438" s="14">
        <v>0</v>
      </c>
      <c r="D438" s="15">
        <v>0</v>
      </c>
      <c r="E438" s="15">
        <v>0</v>
      </c>
      <c r="F438" s="15">
        <v>1</v>
      </c>
      <c r="G438" s="15">
        <v>4</v>
      </c>
      <c r="H438" s="15">
        <v>14</v>
      </c>
      <c r="I438" s="15">
        <v>27</v>
      </c>
      <c r="J438" s="15">
        <v>140</v>
      </c>
      <c r="K438" s="15">
        <v>272</v>
      </c>
      <c r="L438" s="15">
        <v>149</v>
      </c>
      <c r="M438" s="15">
        <v>23</v>
      </c>
      <c r="N438" s="15">
        <v>5</v>
      </c>
      <c r="O438" s="15">
        <v>0</v>
      </c>
      <c r="P438" s="15">
        <v>0</v>
      </c>
      <c r="Q438" s="15">
        <v>0</v>
      </c>
      <c r="R438" s="16">
        <f t="shared" si="41"/>
        <v>635</v>
      </c>
    </row>
    <row r="439" spans="1:18" x14ac:dyDescent="0.2">
      <c r="A439" s="12">
        <f t="shared" si="39"/>
        <v>42592.541666666664</v>
      </c>
      <c r="B439" s="13">
        <f t="shared" si="40"/>
        <v>1.5416666666666674</v>
      </c>
      <c r="C439" s="14">
        <v>0</v>
      </c>
      <c r="D439" s="15">
        <v>0</v>
      </c>
      <c r="E439" s="15">
        <v>0</v>
      </c>
      <c r="F439" s="15">
        <v>0</v>
      </c>
      <c r="G439" s="15">
        <v>6</v>
      </c>
      <c r="H439" s="15">
        <v>7</v>
      </c>
      <c r="I439" s="15">
        <v>22</v>
      </c>
      <c r="J439" s="15">
        <v>144</v>
      </c>
      <c r="K439" s="15">
        <v>253</v>
      </c>
      <c r="L439" s="15">
        <v>158</v>
      </c>
      <c r="M439" s="15">
        <v>27</v>
      </c>
      <c r="N439" s="15">
        <v>4</v>
      </c>
      <c r="O439" s="15">
        <v>0</v>
      </c>
      <c r="P439" s="15">
        <v>0</v>
      </c>
      <c r="Q439" s="15">
        <v>0</v>
      </c>
      <c r="R439" s="16">
        <f t="shared" si="41"/>
        <v>621</v>
      </c>
    </row>
    <row r="440" spans="1:18" x14ac:dyDescent="0.2">
      <c r="A440" s="12">
        <f t="shared" si="39"/>
        <v>42592.583333333336</v>
      </c>
      <c r="B440" s="13">
        <f t="shared" si="40"/>
        <v>1.5833333333333341</v>
      </c>
      <c r="C440" s="14">
        <v>0</v>
      </c>
      <c r="D440" s="15">
        <v>0</v>
      </c>
      <c r="E440" s="15">
        <v>0</v>
      </c>
      <c r="F440" s="15">
        <v>2</v>
      </c>
      <c r="G440" s="15">
        <v>9</v>
      </c>
      <c r="H440" s="15">
        <v>9</v>
      </c>
      <c r="I440" s="15">
        <v>28</v>
      </c>
      <c r="J440" s="15">
        <v>101</v>
      </c>
      <c r="K440" s="15">
        <v>290</v>
      </c>
      <c r="L440" s="15">
        <v>161</v>
      </c>
      <c r="M440" s="15">
        <v>22</v>
      </c>
      <c r="N440" s="15">
        <v>6</v>
      </c>
      <c r="O440" s="15">
        <v>0</v>
      </c>
      <c r="P440" s="15">
        <v>0</v>
      </c>
      <c r="Q440" s="15">
        <v>0</v>
      </c>
      <c r="R440" s="16">
        <f t="shared" si="41"/>
        <v>628</v>
      </c>
    </row>
    <row r="441" spans="1:18" x14ac:dyDescent="0.2">
      <c r="A441" s="12">
        <f t="shared" si="39"/>
        <v>42592.625</v>
      </c>
      <c r="B441" s="13">
        <f t="shared" si="40"/>
        <v>1.6250000000000009</v>
      </c>
      <c r="C441" s="14">
        <v>0</v>
      </c>
      <c r="D441" s="15">
        <v>0</v>
      </c>
      <c r="E441" s="15">
        <v>0</v>
      </c>
      <c r="F441" s="15">
        <v>2</v>
      </c>
      <c r="G441" s="15">
        <v>2</v>
      </c>
      <c r="H441" s="15">
        <v>9</v>
      </c>
      <c r="I441" s="15">
        <v>24</v>
      </c>
      <c r="J441" s="15">
        <v>140</v>
      </c>
      <c r="K441" s="15">
        <v>288</v>
      </c>
      <c r="L441" s="15">
        <v>167</v>
      </c>
      <c r="M441" s="15">
        <v>29</v>
      </c>
      <c r="N441" s="15">
        <v>0</v>
      </c>
      <c r="O441" s="15">
        <v>0</v>
      </c>
      <c r="P441" s="15">
        <v>0</v>
      </c>
      <c r="Q441" s="15">
        <v>0</v>
      </c>
      <c r="R441" s="16">
        <f t="shared" si="41"/>
        <v>661</v>
      </c>
    </row>
    <row r="442" spans="1:18" x14ac:dyDescent="0.2">
      <c r="A442" s="12">
        <f t="shared" si="39"/>
        <v>42592.666666666664</v>
      </c>
      <c r="B442" s="13">
        <f t="shared" si="40"/>
        <v>1.6666666666666676</v>
      </c>
      <c r="C442" s="14">
        <v>0</v>
      </c>
      <c r="D442" s="15">
        <v>0</v>
      </c>
      <c r="E442" s="15">
        <v>0</v>
      </c>
      <c r="F442" s="15">
        <v>1</v>
      </c>
      <c r="G442" s="15">
        <v>3</v>
      </c>
      <c r="H442" s="15">
        <v>17</v>
      </c>
      <c r="I442" s="15">
        <v>22</v>
      </c>
      <c r="J442" s="15">
        <v>117</v>
      </c>
      <c r="K442" s="15">
        <v>343</v>
      </c>
      <c r="L442" s="15">
        <v>188</v>
      </c>
      <c r="M442" s="15">
        <v>36</v>
      </c>
      <c r="N442" s="15">
        <v>4</v>
      </c>
      <c r="O442" s="15">
        <v>0</v>
      </c>
      <c r="P442" s="15">
        <v>0</v>
      </c>
      <c r="Q442" s="15">
        <v>0</v>
      </c>
      <c r="R442" s="16">
        <f t="shared" si="41"/>
        <v>731</v>
      </c>
    </row>
    <row r="443" spans="1:18" x14ac:dyDescent="0.2">
      <c r="A443" s="12">
        <f t="shared" si="39"/>
        <v>42592.708333333336</v>
      </c>
      <c r="B443" s="13">
        <f t="shared" si="40"/>
        <v>1.7083333333333344</v>
      </c>
      <c r="C443" s="14">
        <v>0</v>
      </c>
      <c r="D443" s="15">
        <v>0</v>
      </c>
      <c r="E443" s="15">
        <v>1</v>
      </c>
      <c r="F443" s="15">
        <v>2</v>
      </c>
      <c r="G443" s="15">
        <v>1</v>
      </c>
      <c r="H443" s="15">
        <v>13</v>
      </c>
      <c r="I443" s="15">
        <v>23</v>
      </c>
      <c r="J443" s="15">
        <v>120</v>
      </c>
      <c r="K443" s="15">
        <v>389</v>
      </c>
      <c r="L443" s="15">
        <v>214</v>
      </c>
      <c r="M443" s="15">
        <v>32</v>
      </c>
      <c r="N443" s="15">
        <v>3</v>
      </c>
      <c r="O443" s="15">
        <v>0</v>
      </c>
      <c r="P443" s="15">
        <v>0</v>
      </c>
      <c r="Q443" s="15">
        <v>0</v>
      </c>
      <c r="R443" s="16">
        <f t="shared" si="41"/>
        <v>798</v>
      </c>
    </row>
    <row r="444" spans="1:18" x14ac:dyDescent="0.2">
      <c r="A444" s="12">
        <f t="shared" si="39"/>
        <v>42592.75</v>
      </c>
      <c r="B444" s="13">
        <f t="shared" si="40"/>
        <v>1.7500000000000011</v>
      </c>
      <c r="C444" s="14">
        <v>0</v>
      </c>
      <c r="D444" s="15">
        <v>0</v>
      </c>
      <c r="E444" s="15">
        <v>1</v>
      </c>
      <c r="F444" s="15">
        <v>0</v>
      </c>
      <c r="G444" s="15">
        <v>3</v>
      </c>
      <c r="H444" s="15">
        <v>1</v>
      </c>
      <c r="I444" s="15">
        <v>10</v>
      </c>
      <c r="J444" s="15">
        <v>64</v>
      </c>
      <c r="K444" s="15">
        <v>206</v>
      </c>
      <c r="L444" s="15">
        <v>201</v>
      </c>
      <c r="M444" s="15">
        <v>40</v>
      </c>
      <c r="N444" s="15">
        <v>2</v>
      </c>
      <c r="O444" s="15">
        <v>0</v>
      </c>
      <c r="P444" s="15">
        <v>0</v>
      </c>
      <c r="Q444" s="15">
        <v>0</v>
      </c>
      <c r="R444" s="16">
        <f t="shared" si="41"/>
        <v>528</v>
      </c>
    </row>
    <row r="445" spans="1:18" x14ac:dyDescent="0.2">
      <c r="A445" s="12">
        <f t="shared" si="39"/>
        <v>42592.791666666664</v>
      </c>
      <c r="B445" s="13">
        <f t="shared" si="40"/>
        <v>1.7916666666666679</v>
      </c>
      <c r="C445" s="14">
        <v>0</v>
      </c>
      <c r="D445" s="15">
        <v>0</v>
      </c>
      <c r="E445" s="15">
        <v>0</v>
      </c>
      <c r="F445" s="15">
        <v>0</v>
      </c>
      <c r="G445" s="15">
        <v>4</v>
      </c>
      <c r="H445" s="15">
        <v>6</v>
      </c>
      <c r="I445" s="15">
        <v>3</v>
      </c>
      <c r="J445" s="15">
        <v>43</v>
      </c>
      <c r="K445" s="15">
        <v>174</v>
      </c>
      <c r="L445" s="15">
        <v>176</v>
      </c>
      <c r="M445" s="15">
        <v>29</v>
      </c>
      <c r="N445" s="15">
        <v>1</v>
      </c>
      <c r="O445" s="15">
        <v>0</v>
      </c>
      <c r="P445" s="15">
        <v>0</v>
      </c>
      <c r="Q445" s="15">
        <v>0</v>
      </c>
      <c r="R445" s="16">
        <f t="shared" si="41"/>
        <v>436</v>
      </c>
    </row>
    <row r="446" spans="1:18" x14ac:dyDescent="0.2">
      <c r="A446" s="12">
        <f t="shared" si="39"/>
        <v>42592.833333333336</v>
      </c>
      <c r="B446" s="13">
        <f t="shared" si="40"/>
        <v>1.8333333333333346</v>
      </c>
      <c r="C446" s="14">
        <v>0</v>
      </c>
      <c r="D446" s="15">
        <v>0</v>
      </c>
      <c r="E446" s="15">
        <v>0</v>
      </c>
      <c r="F446" s="15">
        <v>1</v>
      </c>
      <c r="G446" s="15">
        <v>0</v>
      </c>
      <c r="H446" s="15">
        <v>2</v>
      </c>
      <c r="I446" s="15">
        <v>2</v>
      </c>
      <c r="J446" s="15">
        <v>42</v>
      </c>
      <c r="K446" s="15">
        <v>205</v>
      </c>
      <c r="L446" s="15">
        <v>122</v>
      </c>
      <c r="M446" s="15">
        <v>28</v>
      </c>
      <c r="N446" s="15">
        <v>1</v>
      </c>
      <c r="O446" s="15">
        <v>0</v>
      </c>
      <c r="P446" s="15">
        <v>0</v>
      </c>
      <c r="Q446" s="15">
        <v>1</v>
      </c>
      <c r="R446" s="16">
        <f t="shared" si="41"/>
        <v>404</v>
      </c>
    </row>
    <row r="447" spans="1:18" x14ac:dyDescent="0.2">
      <c r="A447" s="12">
        <f t="shared" si="39"/>
        <v>42592.875</v>
      </c>
      <c r="B447" s="13">
        <f t="shared" si="40"/>
        <v>1.8750000000000013</v>
      </c>
      <c r="C447" s="14">
        <v>0</v>
      </c>
      <c r="D447" s="15">
        <v>0</v>
      </c>
      <c r="E447" s="15">
        <v>0</v>
      </c>
      <c r="F447" s="15">
        <v>0</v>
      </c>
      <c r="G447" s="15">
        <v>1</v>
      </c>
      <c r="H447" s="15">
        <v>2</v>
      </c>
      <c r="I447" s="15">
        <v>5</v>
      </c>
      <c r="J447" s="15">
        <v>39</v>
      </c>
      <c r="K447" s="15">
        <v>137</v>
      </c>
      <c r="L447" s="15">
        <v>85</v>
      </c>
      <c r="M447" s="15">
        <v>26</v>
      </c>
      <c r="N447" s="15">
        <v>1</v>
      </c>
      <c r="O447" s="15">
        <v>0</v>
      </c>
      <c r="P447" s="15">
        <v>0</v>
      </c>
      <c r="Q447" s="15">
        <v>0</v>
      </c>
      <c r="R447" s="16">
        <f t="shared" si="41"/>
        <v>296</v>
      </c>
    </row>
    <row r="448" spans="1:18" x14ac:dyDescent="0.2">
      <c r="A448" s="12">
        <f t="shared" si="39"/>
        <v>42592.916666666664</v>
      </c>
      <c r="B448" s="13">
        <f t="shared" si="40"/>
        <v>1.9166666666666681</v>
      </c>
      <c r="C448" s="14">
        <v>0</v>
      </c>
      <c r="D448" s="15">
        <v>0</v>
      </c>
      <c r="E448" s="15">
        <v>0</v>
      </c>
      <c r="F448" s="15">
        <v>0</v>
      </c>
      <c r="G448" s="15">
        <v>0</v>
      </c>
      <c r="H448" s="15">
        <v>2</v>
      </c>
      <c r="I448" s="15">
        <v>2</v>
      </c>
      <c r="J448" s="15">
        <v>25</v>
      </c>
      <c r="K448" s="15">
        <v>93</v>
      </c>
      <c r="L448" s="15">
        <v>65</v>
      </c>
      <c r="M448" s="15">
        <v>16</v>
      </c>
      <c r="N448" s="15">
        <v>2</v>
      </c>
      <c r="O448" s="15">
        <v>0</v>
      </c>
      <c r="P448" s="15">
        <v>0</v>
      </c>
      <c r="Q448" s="15">
        <v>0</v>
      </c>
      <c r="R448" s="16">
        <f t="shared" si="41"/>
        <v>205</v>
      </c>
    </row>
    <row r="449" spans="1:18" x14ac:dyDescent="0.2">
      <c r="A449" s="12">
        <f t="shared" si="39"/>
        <v>42592.958333333336</v>
      </c>
      <c r="B449" s="13">
        <f t="shared" si="40"/>
        <v>1.9583333333333348</v>
      </c>
      <c r="C449" s="14">
        <v>0</v>
      </c>
      <c r="D449" s="15">
        <v>0</v>
      </c>
      <c r="E449" s="15">
        <v>0</v>
      </c>
      <c r="F449" s="15">
        <v>0</v>
      </c>
      <c r="G449" s="15">
        <v>1</v>
      </c>
      <c r="H449" s="15">
        <v>1</v>
      </c>
      <c r="I449" s="15">
        <v>0</v>
      </c>
      <c r="J449" s="15">
        <v>9</v>
      </c>
      <c r="K449" s="15">
        <v>49</v>
      </c>
      <c r="L449" s="15">
        <v>52</v>
      </c>
      <c r="M449" s="15">
        <v>11</v>
      </c>
      <c r="N449" s="15">
        <v>0</v>
      </c>
      <c r="O449" s="15">
        <v>0</v>
      </c>
      <c r="P449" s="15">
        <v>0</v>
      </c>
      <c r="Q449" s="15">
        <v>0</v>
      </c>
      <c r="R449" s="16">
        <f t="shared" si="41"/>
        <v>123</v>
      </c>
    </row>
    <row r="450" spans="1:18" x14ac:dyDescent="0.2">
      <c r="A450" s="12">
        <f t="shared" si="39"/>
        <v>42593</v>
      </c>
      <c r="B450" s="13">
        <f t="shared" si="40"/>
        <v>2.0000000000000013</v>
      </c>
      <c r="C450" s="14">
        <v>0</v>
      </c>
      <c r="D450" s="15">
        <v>0</v>
      </c>
      <c r="E450" s="15">
        <v>0</v>
      </c>
      <c r="F450" s="15">
        <v>0</v>
      </c>
      <c r="G450" s="15">
        <v>0</v>
      </c>
      <c r="H450" s="15">
        <v>1</v>
      </c>
      <c r="I450" s="15">
        <v>3</v>
      </c>
      <c r="J450" s="15">
        <v>8</v>
      </c>
      <c r="K450" s="15">
        <v>30</v>
      </c>
      <c r="L450" s="15">
        <v>15</v>
      </c>
      <c r="M450" s="15">
        <v>4</v>
      </c>
      <c r="N450" s="15">
        <v>0</v>
      </c>
      <c r="O450" s="15">
        <v>0</v>
      </c>
      <c r="P450" s="15">
        <v>1</v>
      </c>
      <c r="Q450" s="15">
        <v>0</v>
      </c>
      <c r="R450" s="16">
        <f t="shared" si="41"/>
        <v>62</v>
      </c>
    </row>
    <row r="451" spans="1:18" x14ac:dyDescent="0.2">
      <c r="A451" s="12">
        <f t="shared" si="39"/>
        <v>42593.041666666664</v>
      </c>
      <c r="B451" s="13">
        <f t="shared" si="40"/>
        <v>2.0416666666666679</v>
      </c>
      <c r="C451" s="14">
        <v>0</v>
      </c>
      <c r="D451" s="15">
        <v>0</v>
      </c>
      <c r="E451" s="15">
        <v>0</v>
      </c>
      <c r="F451" s="15">
        <v>0</v>
      </c>
      <c r="G451" s="15">
        <v>0</v>
      </c>
      <c r="H451" s="15">
        <v>3</v>
      </c>
      <c r="I451" s="15">
        <v>1</v>
      </c>
      <c r="J451" s="15">
        <v>8</v>
      </c>
      <c r="K451" s="15">
        <v>17</v>
      </c>
      <c r="L451" s="15">
        <v>12</v>
      </c>
      <c r="M451" s="15">
        <v>3</v>
      </c>
      <c r="N451" s="15">
        <v>0</v>
      </c>
      <c r="O451" s="15">
        <v>0</v>
      </c>
      <c r="P451" s="15">
        <v>0</v>
      </c>
      <c r="Q451" s="15">
        <v>0</v>
      </c>
      <c r="R451" s="16">
        <f t="shared" si="41"/>
        <v>44</v>
      </c>
    </row>
    <row r="452" spans="1:18" x14ac:dyDescent="0.2">
      <c r="A452" s="12">
        <f t="shared" si="39"/>
        <v>42593.083333333336</v>
      </c>
      <c r="B452" s="13">
        <f t="shared" si="40"/>
        <v>2.0833333333333344</v>
      </c>
      <c r="C452" s="14">
        <v>0</v>
      </c>
      <c r="D452" s="15">
        <v>0</v>
      </c>
      <c r="E452" s="15">
        <v>0</v>
      </c>
      <c r="F452" s="15">
        <v>0</v>
      </c>
      <c r="G452" s="15">
        <v>0</v>
      </c>
      <c r="H452" s="15">
        <v>1</v>
      </c>
      <c r="I452" s="15">
        <v>0</v>
      </c>
      <c r="J452" s="15">
        <v>8</v>
      </c>
      <c r="K452" s="15">
        <v>17</v>
      </c>
      <c r="L452" s="15">
        <v>8</v>
      </c>
      <c r="M452" s="15">
        <v>2</v>
      </c>
      <c r="N452" s="15">
        <v>0</v>
      </c>
      <c r="O452" s="15">
        <v>0</v>
      </c>
      <c r="P452" s="15">
        <v>0</v>
      </c>
      <c r="Q452" s="15">
        <v>0</v>
      </c>
      <c r="R452" s="16">
        <f t="shared" si="41"/>
        <v>36</v>
      </c>
    </row>
    <row r="453" spans="1:18" x14ac:dyDescent="0.2">
      <c r="A453" s="12">
        <f t="shared" si="39"/>
        <v>42593.125</v>
      </c>
      <c r="B453" s="13">
        <f t="shared" si="40"/>
        <v>2.1250000000000009</v>
      </c>
      <c r="C453" s="14">
        <v>0</v>
      </c>
      <c r="D453" s="15">
        <v>0</v>
      </c>
      <c r="E453" s="15">
        <v>0</v>
      </c>
      <c r="F453" s="15">
        <v>0</v>
      </c>
      <c r="G453" s="15">
        <v>1</v>
      </c>
      <c r="H453" s="15">
        <v>0</v>
      </c>
      <c r="I453" s="15">
        <v>2</v>
      </c>
      <c r="J453" s="15">
        <v>2</v>
      </c>
      <c r="K453" s="15">
        <v>13</v>
      </c>
      <c r="L453" s="15">
        <v>7</v>
      </c>
      <c r="M453" s="15">
        <v>4</v>
      </c>
      <c r="N453" s="15">
        <v>0</v>
      </c>
      <c r="O453" s="15">
        <v>0</v>
      </c>
      <c r="P453" s="15">
        <v>0</v>
      </c>
      <c r="Q453" s="15">
        <v>0</v>
      </c>
      <c r="R453" s="16">
        <f t="shared" si="41"/>
        <v>29</v>
      </c>
    </row>
    <row r="454" spans="1:18" x14ac:dyDescent="0.2">
      <c r="A454" s="12">
        <f t="shared" si="39"/>
        <v>42593.166666666664</v>
      </c>
      <c r="B454" s="13">
        <f t="shared" si="40"/>
        <v>2.1666666666666674</v>
      </c>
      <c r="C454" s="14">
        <v>0</v>
      </c>
      <c r="D454" s="15">
        <v>0</v>
      </c>
      <c r="E454" s="15">
        <v>0</v>
      </c>
      <c r="F454" s="15">
        <v>0</v>
      </c>
      <c r="G454" s="15">
        <v>0</v>
      </c>
      <c r="H454" s="15">
        <v>0</v>
      </c>
      <c r="I454" s="15">
        <v>1</v>
      </c>
      <c r="J454" s="15">
        <v>7</v>
      </c>
      <c r="K454" s="15">
        <v>13</v>
      </c>
      <c r="L454" s="15">
        <v>22</v>
      </c>
      <c r="M454" s="15">
        <v>7</v>
      </c>
      <c r="N454" s="15">
        <v>1</v>
      </c>
      <c r="O454" s="15">
        <v>0</v>
      </c>
      <c r="P454" s="15">
        <v>0</v>
      </c>
      <c r="Q454" s="15">
        <v>0</v>
      </c>
      <c r="R454" s="16">
        <f t="shared" si="41"/>
        <v>51</v>
      </c>
    </row>
    <row r="455" spans="1:18" x14ac:dyDescent="0.2">
      <c r="A455" s="12">
        <f t="shared" si="39"/>
        <v>42593.208333333336</v>
      </c>
      <c r="B455" s="13">
        <f t="shared" si="40"/>
        <v>2.2083333333333339</v>
      </c>
      <c r="C455" s="14">
        <v>0</v>
      </c>
      <c r="D455" s="15">
        <v>0</v>
      </c>
      <c r="E455" s="15">
        <v>0</v>
      </c>
      <c r="F455" s="15">
        <v>0</v>
      </c>
      <c r="G455" s="15">
        <v>4</v>
      </c>
      <c r="H455" s="15">
        <v>2</v>
      </c>
      <c r="I455" s="15">
        <v>0</v>
      </c>
      <c r="J455" s="15">
        <v>8</v>
      </c>
      <c r="K455" s="15">
        <v>43</v>
      </c>
      <c r="L455" s="15">
        <v>47</v>
      </c>
      <c r="M455" s="15">
        <v>12</v>
      </c>
      <c r="N455" s="15">
        <v>0</v>
      </c>
      <c r="O455" s="15">
        <v>0</v>
      </c>
      <c r="P455" s="15">
        <v>0</v>
      </c>
      <c r="Q455" s="15">
        <v>0</v>
      </c>
      <c r="R455" s="16">
        <f t="shared" si="41"/>
        <v>116</v>
      </c>
    </row>
    <row r="456" spans="1:18" x14ac:dyDescent="0.2">
      <c r="A456" s="12">
        <f t="shared" si="39"/>
        <v>42593.25</v>
      </c>
      <c r="B456" s="13">
        <f t="shared" si="40"/>
        <v>2.2500000000000004</v>
      </c>
      <c r="C456" s="14">
        <v>0</v>
      </c>
      <c r="D456" s="15">
        <v>0</v>
      </c>
      <c r="E456" s="15">
        <v>0</v>
      </c>
      <c r="F456" s="15">
        <v>1</v>
      </c>
      <c r="G456" s="15">
        <v>3</v>
      </c>
      <c r="H456" s="15">
        <v>1</v>
      </c>
      <c r="I456" s="15">
        <v>2</v>
      </c>
      <c r="J456" s="15">
        <v>12</v>
      </c>
      <c r="K456" s="15">
        <v>77</v>
      </c>
      <c r="L456" s="15">
        <v>118</v>
      </c>
      <c r="M456" s="15">
        <v>36</v>
      </c>
      <c r="N456" s="15">
        <v>3</v>
      </c>
      <c r="O456" s="15">
        <v>0</v>
      </c>
      <c r="P456" s="15">
        <v>0</v>
      </c>
      <c r="Q456" s="15">
        <v>0</v>
      </c>
      <c r="R456" s="16">
        <f t="shared" si="41"/>
        <v>253</v>
      </c>
    </row>
    <row r="457" spans="1:18" x14ac:dyDescent="0.2">
      <c r="A457" s="12">
        <f t="shared" si="39"/>
        <v>42593.291666666664</v>
      </c>
      <c r="B457" s="13">
        <f t="shared" si="40"/>
        <v>2.291666666666667</v>
      </c>
      <c r="C457" s="14">
        <v>0</v>
      </c>
      <c r="D457" s="15">
        <v>0</v>
      </c>
      <c r="E457" s="15">
        <v>0</v>
      </c>
      <c r="F457" s="15">
        <v>1</v>
      </c>
      <c r="G457" s="15">
        <v>1</v>
      </c>
      <c r="H457" s="15">
        <v>7</v>
      </c>
      <c r="I457" s="15">
        <v>6</v>
      </c>
      <c r="J457" s="15">
        <v>30</v>
      </c>
      <c r="K457" s="15">
        <v>108</v>
      </c>
      <c r="L457" s="15">
        <v>137</v>
      </c>
      <c r="M457" s="15">
        <v>47</v>
      </c>
      <c r="N457" s="15">
        <v>3</v>
      </c>
      <c r="O457" s="15">
        <v>0</v>
      </c>
      <c r="P457" s="15">
        <v>0</v>
      </c>
      <c r="Q457" s="15">
        <v>0</v>
      </c>
      <c r="R457" s="16">
        <f t="shared" si="41"/>
        <v>340</v>
      </c>
    </row>
    <row r="458" spans="1:18" x14ac:dyDescent="0.2">
      <c r="A458" s="12">
        <f t="shared" si="39"/>
        <v>42593.333333333336</v>
      </c>
      <c r="B458" s="13">
        <f t="shared" si="40"/>
        <v>2.3333333333333335</v>
      </c>
      <c r="C458" s="14">
        <v>0</v>
      </c>
      <c r="D458" s="15">
        <v>0</v>
      </c>
      <c r="E458" s="15">
        <v>0</v>
      </c>
      <c r="F458" s="15">
        <v>0</v>
      </c>
      <c r="G458" s="15">
        <v>4</v>
      </c>
      <c r="H458" s="15">
        <v>6</v>
      </c>
      <c r="I458" s="15">
        <v>12</v>
      </c>
      <c r="J458" s="15">
        <v>57</v>
      </c>
      <c r="K458" s="15">
        <v>159</v>
      </c>
      <c r="L458" s="15">
        <v>113</v>
      </c>
      <c r="M458" s="15">
        <v>26</v>
      </c>
      <c r="N458" s="15">
        <v>3</v>
      </c>
      <c r="O458" s="15">
        <v>0</v>
      </c>
      <c r="P458" s="15">
        <v>0</v>
      </c>
      <c r="Q458" s="15">
        <v>0</v>
      </c>
      <c r="R458" s="16">
        <f t="shared" si="41"/>
        <v>380</v>
      </c>
    </row>
    <row r="459" spans="1:18" x14ac:dyDescent="0.2">
      <c r="A459" s="12">
        <f t="shared" si="39"/>
        <v>42593.375</v>
      </c>
      <c r="B459" s="13">
        <f t="shared" si="40"/>
        <v>2.375</v>
      </c>
      <c r="C459" s="14">
        <v>0</v>
      </c>
      <c r="D459" s="15">
        <v>0</v>
      </c>
      <c r="E459" s="15">
        <v>0</v>
      </c>
      <c r="F459" s="15">
        <v>0</v>
      </c>
      <c r="G459" s="15">
        <v>0</v>
      </c>
      <c r="H459" s="15">
        <v>5</v>
      </c>
      <c r="I459" s="15">
        <v>18</v>
      </c>
      <c r="J459" s="15">
        <v>60</v>
      </c>
      <c r="K459" s="15">
        <v>198</v>
      </c>
      <c r="L459" s="15">
        <v>120</v>
      </c>
      <c r="M459" s="15">
        <v>22</v>
      </c>
      <c r="N459" s="15">
        <v>2</v>
      </c>
      <c r="O459" s="15">
        <v>0</v>
      </c>
      <c r="P459" s="15">
        <v>0</v>
      </c>
      <c r="Q459" s="15">
        <v>0</v>
      </c>
      <c r="R459" s="16">
        <f t="shared" si="41"/>
        <v>425</v>
      </c>
    </row>
    <row r="460" spans="1:18" x14ac:dyDescent="0.2">
      <c r="A460" s="12">
        <f t="shared" si="39"/>
        <v>42593.416666666664</v>
      </c>
      <c r="B460" s="13">
        <f t="shared" si="40"/>
        <v>2.4166666666666665</v>
      </c>
      <c r="C460" s="14">
        <v>0</v>
      </c>
      <c r="D460" s="15">
        <v>0</v>
      </c>
      <c r="E460" s="15">
        <v>0</v>
      </c>
      <c r="F460" s="15">
        <v>0</v>
      </c>
      <c r="G460" s="15">
        <v>3</v>
      </c>
      <c r="H460" s="15">
        <v>11</v>
      </c>
      <c r="I460" s="15">
        <v>14</v>
      </c>
      <c r="J460" s="15">
        <v>90</v>
      </c>
      <c r="K460" s="15">
        <v>231</v>
      </c>
      <c r="L460" s="15">
        <v>133</v>
      </c>
      <c r="M460" s="15">
        <v>22</v>
      </c>
      <c r="N460" s="15">
        <v>1</v>
      </c>
      <c r="O460" s="15">
        <v>0</v>
      </c>
      <c r="P460" s="15">
        <v>0</v>
      </c>
      <c r="Q460" s="15">
        <v>0</v>
      </c>
      <c r="R460" s="16">
        <f t="shared" si="41"/>
        <v>505</v>
      </c>
    </row>
    <row r="461" spans="1:18" x14ac:dyDescent="0.2">
      <c r="A461" s="12">
        <f t="shared" si="39"/>
        <v>42593.458333333336</v>
      </c>
      <c r="B461" s="13">
        <f t="shared" si="40"/>
        <v>2.458333333333333</v>
      </c>
      <c r="C461" s="14">
        <v>0</v>
      </c>
      <c r="D461" s="15">
        <v>0</v>
      </c>
      <c r="E461" s="15">
        <v>0</v>
      </c>
      <c r="F461" s="15">
        <v>1</v>
      </c>
      <c r="G461" s="15">
        <v>6</v>
      </c>
      <c r="H461" s="15">
        <v>9</v>
      </c>
      <c r="I461" s="15">
        <v>20</v>
      </c>
      <c r="J461" s="15">
        <v>81</v>
      </c>
      <c r="K461" s="15">
        <v>243</v>
      </c>
      <c r="L461" s="15">
        <v>137</v>
      </c>
      <c r="M461" s="15">
        <v>31</v>
      </c>
      <c r="N461" s="15">
        <v>1</v>
      </c>
      <c r="O461" s="15">
        <v>0</v>
      </c>
      <c r="P461" s="15">
        <v>0</v>
      </c>
      <c r="Q461" s="15">
        <v>0</v>
      </c>
      <c r="R461" s="16">
        <f t="shared" si="41"/>
        <v>529</v>
      </c>
    </row>
    <row r="462" spans="1:18" x14ac:dyDescent="0.2">
      <c r="A462" s="12">
        <f t="shared" si="39"/>
        <v>42593.5</v>
      </c>
      <c r="B462" s="13">
        <f t="shared" si="40"/>
        <v>2.4999999999999996</v>
      </c>
      <c r="C462" s="14">
        <v>0</v>
      </c>
      <c r="D462" s="15">
        <v>0</v>
      </c>
      <c r="E462" s="15">
        <v>0</v>
      </c>
      <c r="F462" s="15">
        <v>0</v>
      </c>
      <c r="G462" s="15">
        <v>7</v>
      </c>
      <c r="H462" s="15">
        <v>14</v>
      </c>
      <c r="I462" s="15">
        <v>23</v>
      </c>
      <c r="J462" s="15">
        <v>150</v>
      </c>
      <c r="K462" s="15">
        <v>279</v>
      </c>
      <c r="L462" s="15">
        <v>139</v>
      </c>
      <c r="M462" s="15">
        <v>27</v>
      </c>
      <c r="N462" s="15">
        <v>1</v>
      </c>
      <c r="O462" s="15">
        <v>0</v>
      </c>
      <c r="P462" s="15">
        <v>0</v>
      </c>
      <c r="Q462" s="15">
        <v>0</v>
      </c>
      <c r="R462" s="16">
        <f t="shared" si="41"/>
        <v>640</v>
      </c>
    </row>
    <row r="463" spans="1:18" x14ac:dyDescent="0.2">
      <c r="A463" s="12">
        <f t="shared" si="39"/>
        <v>42593.541666666664</v>
      </c>
      <c r="B463" s="13">
        <f t="shared" si="40"/>
        <v>2.5416666666666661</v>
      </c>
      <c r="C463" s="14">
        <v>0</v>
      </c>
      <c r="D463" s="15">
        <v>0</v>
      </c>
      <c r="E463" s="15">
        <v>0</v>
      </c>
      <c r="F463" s="15">
        <v>0</v>
      </c>
      <c r="G463" s="15">
        <v>5</v>
      </c>
      <c r="H463" s="15">
        <v>10</v>
      </c>
      <c r="I463" s="15">
        <v>16</v>
      </c>
      <c r="J463" s="15">
        <v>111</v>
      </c>
      <c r="K463" s="15">
        <v>298</v>
      </c>
      <c r="L463" s="15">
        <v>171</v>
      </c>
      <c r="M463" s="15">
        <v>40</v>
      </c>
      <c r="N463" s="15">
        <v>1</v>
      </c>
      <c r="O463" s="15">
        <v>0</v>
      </c>
      <c r="P463" s="15">
        <v>0</v>
      </c>
      <c r="Q463" s="15">
        <v>0</v>
      </c>
      <c r="R463" s="16">
        <f t="shared" si="41"/>
        <v>652</v>
      </c>
    </row>
    <row r="464" spans="1:18" x14ac:dyDescent="0.2">
      <c r="A464" s="12">
        <f t="shared" si="39"/>
        <v>42593.583333333336</v>
      </c>
      <c r="B464" s="13">
        <f t="shared" si="40"/>
        <v>2.5833333333333326</v>
      </c>
      <c r="C464" s="14">
        <v>0</v>
      </c>
      <c r="D464" s="15">
        <v>0</v>
      </c>
      <c r="E464" s="15">
        <v>1</v>
      </c>
      <c r="F464" s="15">
        <v>0</v>
      </c>
      <c r="G464" s="15">
        <v>3</v>
      </c>
      <c r="H464" s="15">
        <v>5</v>
      </c>
      <c r="I464" s="15">
        <v>15</v>
      </c>
      <c r="J464" s="15">
        <v>112</v>
      </c>
      <c r="K464" s="15">
        <v>290</v>
      </c>
      <c r="L464" s="15">
        <v>163</v>
      </c>
      <c r="M464" s="15">
        <v>40</v>
      </c>
      <c r="N464" s="15">
        <v>5</v>
      </c>
      <c r="O464" s="15">
        <v>1</v>
      </c>
      <c r="P464" s="15">
        <v>0</v>
      </c>
      <c r="Q464" s="15">
        <v>0</v>
      </c>
      <c r="R464" s="16">
        <f t="shared" si="41"/>
        <v>635</v>
      </c>
    </row>
    <row r="465" spans="1:18" x14ac:dyDescent="0.2">
      <c r="A465" s="12">
        <f t="shared" si="39"/>
        <v>42593.625</v>
      </c>
      <c r="B465" s="13">
        <f t="shared" si="40"/>
        <v>2.6249999999999991</v>
      </c>
      <c r="C465" s="14">
        <v>0</v>
      </c>
      <c r="D465" s="15">
        <v>0</v>
      </c>
      <c r="E465" s="15">
        <v>0</v>
      </c>
      <c r="F465" s="15">
        <v>0</v>
      </c>
      <c r="G465" s="15">
        <v>6</v>
      </c>
      <c r="H465" s="15">
        <v>12</v>
      </c>
      <c r="I465" s="15">
        <v>17</v>
      </c>
      <c r="J465" s="15">
        <v>149</v>
      </c>
      <c r="K465" s="15">
        <v>290</v>
      </c>
      <c r="L465" s="15">
        <v>177</v>
      </c>
      <c r="M465" s="15">
        <v>38</v>
      </c>
      <c r="N465" s="15">
        <v>4</v>
      </c>
      <c r="O465" s="15">
        <v>0</v>
      </c>
      <c r="P465" s="15">
        <v>0</v>
      </c>
      <c r="Q465" s="15">
        <v>0</v>
      </c>
      <c r="R465" s="16">
        <f t="shared" si="41"/>
        <v>693</v>
      </c>
    </row>
    <row r="466" spans="1:18" x14ac:dyDescent="0.2">
      <c r="A466" s="12">
        <f t="shared" si="39"/>
        <v>42593.666666666664</v>
      </c>
      <c r="B466" s="13">
        <f t="shared" si="40"/>
        <v>2.6666666666666656</v>
      </c>
      <c r="C466" s="14">
        <v>2</v>
      </c>
      <c r="D466" s="15">
        <v>0</v>
      </c>
      <c r="E466" s="15">
        <v>0</v>
      </c>
      <c r="F466" s="15">
        <v>1</v>
      </c>
      <c r="G466" s="15">
        <v>4</v>
      </c>
      <c r="H466" s="15">
        <v>12</v>
      </c>
      <c r="I466" s="15">
        <v>20</v>
      </c>
      <c r="J466" s="15">
        <v>93</v>
      </c>
      <c r="K466" s="15">
        <v>315</v>
      </c>
      <c r="L466" s="15">
        <v>229</v>
      </c>
      <c r="M466" s="15">
        <v>58</v>
      </c>
      <c r="N466" s="15">
        <v>2</v>
      </c>
      <c r="O466" s="15">
        <v>0</v>
      </c>
      <c r="P466" s="15">
        <v>0</v>
      </c>
      <c r="Q466" s="15">
        <v>0</v>
      </c>
      <c r="R466" s="16">
        <f t="shared" si="41"/>
        <v>736</v>
      </c>
    </row>
    <row r="467" spans="1:18" x14ac:dyDescent="0.2">
      <c r="A467" s="12">
        <f t="shared" si="39"/>
        <v>42593.708333333336</v>
      </c>
      <c r="B467" s="13">
        <f t="shared" si="40"/>
        <v>2.7083333333333321</v>
      </c>
      <c r="C467" s="14">
        <v>0</v>
      </c>
      <c r="D467" s="15">
        <v>0</v>
      </c>
      <c r="E467" s="15">
        <v>0</v>
      </c>
      <c r="F467" s="15">
        <v>1</v>
      </c>
      <c r="G467" s="15">
        <v>5</v>
      </c>
      <c r="H467" s="15">
        <v>19</v>
      </c>
      <c r="I467" s="15">
        <v>22</v>
      </c>
      <c r="J467" s="15">
        <v>126</v>
      </c>
      <c r="K467" s="15">
        <v>355</v>
      </c>
      <c r="L467" s="15">
        <v>216</v>
      </c>
      <c r="M467" s="15">
        <v>53</v>
      </c>
      <c r="N467" s="15">
        <v>4</v>
      </c>
      <c r="O467" s="15">
        <v>0</v>
      </c>
      <c r="P467" s="15">
        <v>0</v>
      </c>
      <c r="Q467" s="15">
        <v>0</v>
      </c>
      <c r="R467" s="16">
        <f t="shared" si="41"/>
        <v>801</v>
      </c>
    </row>
    <row r="468" spans="1:18" x14ac:dyDescent="0.2">
      <c r="A468" s="12">
        <f t="shared" si="39"/>
        <v>42593.75</v>
      </c>
      <c r="B468" s="13">
        <f t="shared" si="40"/>
        <v>2.7499999999999987</v>
      </c>
      <c r="C468" s="14">
        <v>0</v>
      </c>
      <c r="D468" s="15">
        <v>0</v>
      </c>
      <c r="E468" s="15">
        <v>0</v>
      </c>
      <c r="F468" s="15">
        <v>0</v>
      </c>
      <c r="G468" s="15">
        <v>3</v>
      </c>
      <c r="H468" s="15">
        <v>3</v>
      </c>
      <c r="I468" s="15">
        <v>7</v>
      </c>
      <c r="J468" s="15">
        <v>70</v>
      </c>
      <c r="K468" s="15">
        <v>250</v>
      </c>
      <c r="L468" s="15">
        <v>192</v>
      </c>
      <c r="M468" s="15">
        <v>38</v>
      </c>
      <c r="N468" s="15">
        <v>3</v>
      </c>
      <c r="O468" s="15">
        <v>0</v>
      </c>
      <c r="P468" s="15">
        <v>0</v>
      </c>
      <c r="Q468" s="15">
        <v>0</v>
      </c>
      <c r="R468" s="16">
        <f t="shared" si="41"/>
        <v>566</v>
      </c>
    </row>
    <row r="469" spans="1:18" x14ac:dyDescent="0.2">
      <c r="A469" s="12">
        <f t="shared" si="39"/>
        <v>42593.791666666664</v>
      </c>
      <c r="B469" s="13">
        <f t="shared" si="40"/>
        <v>2.7916666666666652</v>
      </c>
      <c r="C469" s="14">
        <v>0</v>
      </c>
      <c r="D469" s="15">
        <v>0</v>
      </c>
      <c r="E469" s="15">
        <v>0</v>
      </c>
      <c r="F469" s="15">
        <v>0</v>
      </c>
      <c r="G469" s="15">
        <v>1</v>
      </c>
      <c r="H469" s="15">
        <v>5</v>
      </c>
      <c r="I469" s="15">
        <v>5</v>
      </c>
      <c r="J469" s="15">
        <v>44</v>
      </c>
      <c r="K469" s="15">
        <v>201</v>
      </c>
      <c r="L469" s="15">
        <v>142</v>
      </c>
      <c r="M469" s="15">
        <v>34</v>
      </c>
      <c r="N469" s="15">
        <v>0</v>
      </c>
      <c r="O469" s="15">
        <v>0</v>
      </c>
      <c r="P469" s="15">
        <v>0</v>
      </c>
      <c r="Q469" s="15">
        <v>0</v>
      </c>
      <c r="R469" s="16">
        <f t="shared" si="41"/>
        <v>432</v>
      </c>
    </row>
    <row r="470" spans="1:18" x14ac:dyDescent="0.2">
      <c r="A470" s="12">
        <f t="shared" si="39"/>
        <v>42593.833333333336</v>
      </c>
      <c r="B470" s="13">
        <f t="shared" si="40"/>
        <v>2.8333333333333317</v>
      </c>
      <c r="C470" s="14">
        <v>0</v>
      </c>
      <c r="D470" s="15">
        <v>0</v>
      </c>
      <c r="E470" s="15">
        <v>0</v>
      </c>
      <c r="F470" s="15">
        <v>0</v>
      </c>
      <c r="G470" s="15">
        <v>3</v>
      </c>
      <c r="H470" s="15">
        <v>4</v>
      </c>
      <c r="I470" s="15">
        <v>7</v>
      </c>
      <c r="J470" s="15">
        <v>52</v>
      </c>
      <c r="K470" s="15">
        <v>171</v>
      </c>
      <c r="L470" s="15">
        <v>156</v>
      </c>
      <c r="M470" s="15">
        <v>27</v>
      </c>
      <c r="N470" s="15">
        <v>2</v>
      </c>
      <c r="O470" s="15">
        <v>0</v>
      </c>
      <c r="P470" s="15">
        <v>0</v>
      </c>
      <c r="Q470" s="15">
        <v>0</v>
      </c>
      <c r="R470" s="16">
        <f t="shared" si="41"/>
        <v>422</v>
      </c>
    </row>
    <row r="471" spans="1:18" x14ac:dyDescent="0.2">
      <c r="A471" s="12">
        <f t="shared" si="39"/>
        <v>42593.875</v>
      </c>
      <c r="B471" s="13">
        <f t="shared" si="40"/>
        <v>2.8749999999999982</v>
      </c>
      <c r="C471" s="14">
        <v>0</v>
      </c>
      <c r="D471" s="15">
        <v>0</v>
      </c>
      <c r="E471" s="15">
        <v>0</v>
      </c>
      <c r="F471" s="15">
        <v>1</v>
      </c>
      <c r="G471" s="15">
        <v>0</v>
      </c>
      <c r="H471" s="15">
        <v>2</v>
      </c>
      <c r="I471" s="15">
        <v>1</v>
      </c>
      <c r="J471" s="15">
        <v>42</v>
      </c>
      <c r="K471" s="15">
        <v>148</v>
      </c>
      <c r="L471" s="15">
        <v>105</v>
      </c>
      <c r="M471" s="15">
        <v>22</v>
      </c>
      <c r="N471" s="15">
        <v>2</v>
      </c>
      <c r="O471" s="15">
        <v>0</v>
      </c>
      <c r="P471" s="15">
        <v>0</v>
      </c>
      <c r="Q471" s="15">
        <v>0</v>
      </c>
      <c r="R471" s="16">
        <f t="shared" si="41"/>
        <v>323</v>
      </c>
    </row>
    <row r="472" spans="1:18" x14ac:dyDescent="0.2">
      <c r="A472" s="12">
        <f t="shared" si="39"/>
        <v>42593.916666666664</v>
      </c>
      <c r="B472" s="13">
        <f t="shared" si="40"/>
        <v>2.9166666666666647</v>
      </c>
      <c r="C472" s="14">
        <v>0</v>
      </c>
      <c r="D472" s="15">
        <v>0</v>
      </c>
      <c r="E472" s="15">
        <v>0</v>
      </c>
      <c r="F472" s="15">
        <v>1</v>
      </c>
      <c r="G472" s="15">
        <v>2</v>
      </c>
      <c r="H472" s="15">
        <v>2</v>
      </c>
      <c r="I472" s="15">
        <v>3</v>
      </c>
      <c r="J472" s="15">
        <v>17</v>
      </c>
      <c r="K472" s="15">
        <v>101</v>
      </c>
      <c r="L472" s="15">
        <v>70</v>
      </c>
      <c r="M472" s="15">
        <v>14</v>
      </c>
      <c r="N472" s="15">
        <v>0</v>
      </c>
      <c r="O472" s="15">
        <v>0</v>
      </c>
      <c r="P472" s="15">
        <v>0</v>
      </c>
      <c r="Q472" s="15">
        <v>0</v>
      </c>
      <c r="R472" s="16">
        <f t="shared" si="41"/>
        <v>210</v>
      </c>
    </row>
    <row r="473" spans="1:18" x14ac:dyDescent="0.2">
      <c r="A473" s="12">
        <f t="shared" si="39"/>
        <v>42593.958333333336</v>
      </c>
      <c r="B473" s="13">
        <f t="shared" si="40"/>
        <v>2.9583333333333313</v>
      </c>
      <c r="C473" s="14">
        <v>0</v>
      </c>
      <c r="D473" s="15">
        <v>0</v>
      </c>
      <c r="E473" s="15">
        <v>0</v>
      </c>
      <c r="F473" s="15">
        <v>0</v>
      </c>
      <c r="G473" s="15">
        <v>0</v>
      </c>
      <c r="H473" s="15">
        <v>3</v>
      </c>
      <c r="I473" s="15">
        <v>2</v>
      </c>
      <c r="J473" s="15">
        <v>15</v>
      </c>
      <c r="K473" s="15">
        <v>53</v>
      </c>
      <c r="L473" s="15">
        <v>35</v>
      </c>
      <c r="M473" s="15">
        <v>18</v>
      </c>
      <c r="N473" s="15">
        <v>1</v>
      </c>
      <c r="O473" s="15">
        <v>0</v>
      </c>
      <c r="P473" s="15">
        <v>0</v>
      </c>
      <c r="Q473" s="15">
        <v>0</v>
      </c>
      <c r="R473" s="16">
        <f t="shared" si="41"/>
        <v>127</v>
      </c>
    </row>
    <row r="474" spans="1:18" x14ac:dyDescent="0.2">
      <c r="A474" s="12">
        <f t="shared" si="39"/>
        <v>42594</v>
      </c>
      <c r="B474" s="13">
        <f t="shared" si="40"/>
        <v>2.9999999999999978</v>
      </c>
      <c r="C474" s="14">
        <v>0</v>
      </c>
      <c r="D474" s="15">
        <v>0</v>
      </c>
      <c r="E474" s="15">
        <v>0</v>
      </c>
      <c r="F474" s="15">
        <v>0</v>
      </c>
      <c r="G474" s="15">
        <v>0</v>
      </c>
      <c r="H474" s="15">
        <v>0</v>
      </c>
      <c r="I474" s="15">
        <v>0</v>
      </c>
      <c r="J474" s="15">
        <v>10</v>
      </c>
      <c r="K474" s="15">
        <v>29</v>
      </c>
      <c r="L474" s="15">
        <v>27</v>
      </c>
      <c r="M474" s="15">
        <v>6</v>
      </c>
      <c r="N474" s="15">
        <v>1</v>
      </c>
      <c r="O474" s="15">
        <v>0</v>
      </c>
      <c r="P474" s="15">
        <v>0</v>
      </c>
      <c r="Q474" s="15">
        <v>0</v>
      </c>
      <c r="R474" s="16">
        <f t="shared" si="41"/>
        <v>73</v>
      </c>
    </row>
    <row r="475" spans="1:18" x14ac:dyDescent="0.2">
      <c r="A475" s="12">
        <f t="shared" si="39"/>
        <v>42594.041666666664</v>
      </c>
      <c r="B475" s="13">
        <f t="shared" si="40"/>
        <v>3.0416666666666643</v>
      </c>
      <c r="C475" s="14">
        <v>0</v>
      </c>
      <c r="D475" s="15">
        <v>0</v>
      </c>
      <c r="E475" s="15">
        <v>0</v>
      </c>
      <c r="F475" s="15">
        <v>0</v>
      </c>
      <c r="G475" s="15">
        <v>2</v>
      </c>
      <c r="H475" s="15">
        <v>0</v>
      </c>
      <c r="I475" s="15">
        <v>0</v>
      </c>
      <c r="J475" s="15">
        <v>9</v>
      </c>
      <c r="K475" s="15">
        <v>19</v>
      </c>
      <c r="L475" s="15">
        <v>8</v>
      </c>
      <c r="M475" s="15">
        <v>3</v>
      </c>
      <c r="N475" s="15">
        <v>1</v>
      </c>
      <c r="O475" s="15">
        <v>0</v>
      </c>
      <c r="P475" s="15">
        <v>0</v>
      </c>
      <c r="Q475" s="15">
        <v>0</v>
      </c>
      <c r="R475" s="16">
        <f t="shared" si="41"/>
        <v>42</v>
      </c>
    </row>
    <row r="476" spans="1:18" x14ac:dyDescent="0.2">
      <c r="A476" s="12">
        <f t="shared" si="39"/>
        <v>42594.083333333336</v>
      </c>
      <c r="B476" s="13">
        <f t="shared" si="40"/>
        <v>3.0833333333333308</v>
      </c>
      <c r="C476" s="14">
        <v>0</v>
      </c>
      <c r="D476" s="15">
        <v>0</v>
      </c>
      <c r="E476" s="15">
        <v>0</v>
      </c>
      <c r="F476" s="15">
        <v>0</v>
      </c>
      <c r="G476" s="15">
        <v>0</v>
      </c>
      <c r="H476" s="15">
        <v>0</v>
      </c>
      <c r="I476" s="15">
        <v>1</v>
      </c>
      <c r="J476" s="15">
        <v>3</v>
      </c>
      <c r="K476" s="15">
        <v>19</v>
      </c>
      <c r="L476" s="15">
        <v>14</v>
      </c>
      <c r="M476" s="15">
        <v>2</v>
      </c>
      <c r="N476" s="15">
        <v>0</v>
      </c>
      <c r="O476" s="15">
        <v>0</v>
      </c>
      <c r="P476" s="15">
        <v>0</v>
      </c>
      <c r="Q476" s="15">
        <v>0</v>
      </c>
      <c r="R476" s="16">
        <f t="shared" si="41"/>
        <v>39</v>
      </c>
    </row>
    <row r="477" spans="1:18" x14ac:dyDescent="0.2">
      <c r="A477" s="12">
        <f t="shared" si="39"/>
        <v>42594.125</v>
      </c>
      <c r="B477" s="13">
        <f t="shared" si="40"/>
        <v>3.1249999999999973</v>
      </c>
      <c r="C477" s="14">
        <v>0</v>
      </c>
      <c r="D477" s="15">
        <v>0</v>
      </c>
      <c r="E477" s="15">
        <v>0</v>
      </c>
      <c r="F477" s="15">
        <v>0</v>
      </c>
      <c r="G477" s="15">
        <v>0</v>
      </c>
      <c r="H477" s="15">
        <v>0</v>
      </c>
      <c r="I477" s="15">
        <v>1</v>
      </c>
      <c r="J477" s="15">
        <v>6</v>
      </c>
      <c r="K477" s="15">
        <v>11</v>
      </c>
      <c r="L477" s="15">
        <v>8</v>
      </c>
      <c r="M477" s="15">
        <v>1</v>
      </c>
      <c r="N477" s="15">
        <v>0</v>
      </c>
      <c r="O477" s="15">
        <v>0</v>
      </c>
      <c r="P477" s="15">
        <v>0</v>
      </c>
      <c r="Q477" s="15">
        <v>0</v>
      </c>
      <c r="R477" s="16">
        <f t="shared" si="41"/>
        <v>27</v>
      </c>
    </row>
    <row r="478" spans="1:18" x14ac:dyDescent="0.2">
      <c r="A478" s="12">
        <f t="shared" si="39"/>
        <v>42594.166666666664</v>
      </c>
      <c r="B478" s="13">
        <f t="shared" si="40"/>
        <v>3.1666666666666639</v>
      </c>
      <c r="C478" s="14">
        <v>0</v>
      </c>
      <c r="D478" s="15">
        <v>0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5</v>
      </c>
      <c r="K478" s="15">
        <v>16</v>
      </c>
      <c r="L478" s="15">
        <v>16</v>
      </c>
      <c r="M478" s="15">
        <v>5</v>
      </c>
      <c r="N478" s="15">
        <v>1</v>
      </c>
      <c r="O478" s="15">
        <v>0</v>
      </c>
      <c r="P478" s="15">
        <v>0</v>
      </c>
      <c r="Q478" s="15">
        <v>0</v>
      </c>
      <c r="R478" s="16">
        <f t="shared" si="41"/>
        <v>43</v>
      </c>
    </row>
    <row r="479" spans="1:18" x14ac:dyDescent="0.2">
      <c r="A479" s="12">
        <f t="shared" si="39"/>
        <v>42594.208333333336</v>
      </c>
      <c r="B479" s="13">
        <f t="shared" si="40"/>
        <v>3.2083333333333304</v>
      </c>
      <c r="C479" s="14">
        <v>0</v>
      </c>
      <c r="D479" s="15">
        <v>0</v>
      </c>
      <c r="E479" s="15">
        <v>0</v>
      </c>
      <c r="F479" s="15">
        <v>0</v>
      </c>
      <c r="G479" s="15">
        <v>1</v>
      </c>
      <c r="H479" s="15">
        <v>1</v>
      </c>
      <c r="I479" s="15">
        <v>3</v>
      </c>
      <c r="J479" s="15">
        <v>2</v>
      </c>
      <c r="K479" s="15">
        <v>39</v>
      </c>
      <c r="L479" s="15">
        <v>42</v>
      </c>
      <c r="M479" s="15">
        <v>14</v>
      </c>
      <c r="N479" s="15">
        <v>2</v>
      </c>
      <c r="O479" s="15">
        <v>0</v>
      </c>
      <c r="P479" s="15">
        <v>0</v>
      </c>
      <c r="Q479" s="15">
        <v>0</v>
      </c>
      <c r="R479" s="16">
        <f t="shared" si="41"/>
        <v>104</v>
      </c>
    </row>
    <row r="480" spans="1:18" x14ac:dyDescent="0.2">
      <c r="A480" s="12">
        <f t="shared" si="39"/>
        <v>42594.25</v>
      </c>
      <c r="B480" s="13">
        <f t="shared" si="40"/>
        <v>3.2499999999999969</v>
      </c>
      <c r="C480" s="14">
        <v>0</v>
      </c>
      <c r="D480" s="15">
        <v>0</v>
      </c>
      <c r="E480" s="15">
        <v>0</v>
      </c>
      <c r="F480" s="15">
        <v>0</v>
      </c>
      <c r="G480" s="15">
        <v>0</v>
      </c>
      <c r="H480" s="15">
        <v>1</v>
      </c>
      <c r="I480" s="15">
        <v>4</v>
      </c>
      <c r="J480" s="15">
        <v>9</v>
      </c>
      <c r="K480" s="15">
        <v>70</v>
      </c>
      <c r="L480" s="15">
        <v>115</v>
      </c>
      <c r="M480" s="15">
        <v>47</v>
      </c>
      <c r="N480" s="15">
        <v>6</v>
      </c>
      <c r="O480" s="15">
        <v>2</v>
      </c>
      <c r="P480" s="15">
        <v>0</v>
      </c>
      <c r="Q480" s="15">
        <v>0</v>
      </c>
      <c r="R480" s="16">
        <f t="shared" si="41"/>
        <v>254</v>
      </c>
    </row>
    <row r="481" spans="1:18" x14ac:dyDescent="0.2">
      <c r="A481" s="12">
        <f t="shared" si="39"/>
        <v>42594.291666666664</v>
      </c>
      <c r="B481" s="13">
        <f t="shared" si="40"/>
        <v>3.2916666666666634</v>
      </c>
      <c r="C481" s="14">
        <v>0</v>
      </c>
      <c r="D481" s="15">
        <v>0</v>
      </c>
      <c r="E481" s="15">
        <v>0</v>
      </c>
      <c r="F481" s="15">
        <v>1</v>
      </c>
      <c r="G481" s="15">
        <v>1</v>
      </c>
      <c r="H481" s="15">
        <v>3</v>
      </c>
      <c r="I481" s="15">
        <v>7</v>
      </c>
      <c r="J481" s="15">
        <v>25</v>
      </c>
      <c r="K481" s="15">
        <v>126</v>
      </c>
      <c r="L481" s="15">
        <v>133</v>
      </c>
      <c r="M481" s="15">
        <v>36</v>
      </c>
      <c r="N481" s="15">
        <v>5</v>
      </c>
      <c r="O481" s="15">
        <v>0</v>
      </c>
      <c r="P481" s="15">
        <v>0</v>
      </c>
      <c r="Q481" s="15">
        <v>0</v>
      </c>
      <c r="R481" s="16">
        <f t="shared" si="41"/>
        <v>337</v>
      </c>
    </row>
    <row r="482" spans="1:18" x14ac:dyDescent="0.2">
      <c r="A482" s="12">
        <f t="shared" si="39"/>
        <v>42594.333333333336</v>
      </c>
      <c r="B482" s="13">
        <f t="shared" si="40"/>
        <v>3.3333333333333299</v>
      </c>
      <c r="C482" s="14">
        <v>0</v>
      </c>
      <c r="D482" s="15">
        <v>0</v>
      </c>
      <c r="E482" s="15">
        <v>0</v>
      </c>
      <c r="F482" s="15">
        <v>0</v>
      </c>
      <c r="G482" s="15">
        <v>1</v>
      </c>
      <c r="H482" s="15">
        <v>10</v>
      </c>
      <c r="I482" s="15">
        <v>21</v>
      </c>
      <c r="J482" s="15">
        <v>70</v>
      </c>
      <c r="K482" s="15">
        <v>156</v>
      </c>
      <c r="L482" s="15">
        <v>132</v>
      </c>
      <c r="M482" s="15">
        <v>25</v>
      </c>
      <c r="N482" s="15">
        <v>1</v>
      </c>
      <c r="O482" s="15">
        <v>1</v>
      </c>
      <c r="P482" s="15">
        <v>0</v>
      </c>
      <c r="Q482" s="15">
        <v>0</v>
      </c>
      <c r="R482" s="16">
        <f t="shared" si="41"/>
        <v>417</v>
      </c>
    </row>
    <row r="483" spans="1:18" x14ac:dyDescent="0.2">
      <c r="A483" s="12">
        <f t="shared" si="39"/>
        <v>42594.375</v>
      </c>
      <c r="B483" s="13">
        <f t="shared" si="40"/>
        <v>3.3749999999999964</v>
      </c>
      <c r="C483" s="14">
        <v>0</v>
      </c>
      <c r="D483" s="15">
        <v>0</v>
      </c>
      <c r="E483" s="15">
        <v>0</v>
      </c>
      <c r="F483" s="15">
        <v>1</v>
      </c>
      <c r="G483" s="15">
        <v>2</v>
      </c>
      <c r="H483" s="15">
        <v>11</v>
      </c>
      <c r="I483" s="15">
        <v>18</v>
      </c>
      <c r="J483" s="15">
        <v>71</v>
      </c>
      <c r="K483" s="15">
        <v>206</v>
      </c>
      <c r="L483" s="15">
        <v>115</v>
      </c>
      <c r="M483" s="15">
        <v>21</v>
      </c>
      <c r="N483" s="15">
        <v>1</v>
      </c>
      <c r="O483" s="15">
        <v>0</v>
      </c>
      <c r="P483" s="15">
        <v>0</v>
      </c>
      <c r="Q483" s="15">
        <v>0</v>
      </c>
      <c r="R483" s="16">
        <f t="shared" si="41"/>
        <v>446</v>
      </c>
    </row>
    <row r="484" spans="1:18" x14ac:dyDescent="0.2">
      <c r="A484" s="12">
        <f t="shared" si="39"/>
        <v>42594.416666666664</v>
      </c>
      <c r="B484" s="13">
        <f t="shared" si="40"/>
        <v>3.416666666666663</v>
      </c>
      <c r="C484" s="14">
        <v>0</v>
      </c>
      <c r="D484" s="15">
        <v>0</v>
      </c>
      <c r="E484" s="15">
        <v>1</v>
      </c>
      <c r="F484" s="15">
        <v>0</v>
      </c>
      <c r="G484" s="15">
        <v>3</v>
      </c>
      <c r="H484" s="15">
        <v>10</v>
      </c>
      <c r="I484" s="15">
        <v>17</v>
      </c>
      <c r="J484" s="15">
        <v>129</v>
      </c>
      <c r="K484" s="15">
        <v>232</v>
      </c>
      <c r="L484" s="15">
        <v>132</v>
      </c>
      <c r="M484" s="15">
        <v>24</v>
      </c>
      <c r="N484" s="15">
        <v>2</v>
      </c>
      <c r="O484" s="15">
        <v>0</v>
      </c>
      <c r="P484" s="15">
        <v>0</v>
      </c>
      <c r="Q484" s="15">
        <v>0</v>
      </c>
      <c r="R484" s="16">
        <f t="shared" si="41"/>
        <v>550</v>
      </c>
    </row>
    <row r="485" spans="1:18" x14ac:dyDescent="0.2">
      <c r="A485" s="12">
        <f t="shared" si="39"/>
        <v>42594.458333333336</v>
      </c>
      <c r="B485" s="13">
        <f t="shared" si="40"/>
        <v>3.4583333333333295</v>
      </c>
      <c r="C485" s="14">
        <v>0</v>
      </c>
      <c r="D485" s="15">
        <v>0</v>
      </c>
      <c r="E485" s="15">
        <v>0</v>
      </c>
      <c r="F485" s="15">
        <v>0</v>
      </c>
      <c r="G485" s="15">
        <v>2</v>
      </c>
      <c r="H485" s="15">
        <v>14</v>
      </c>
      <c r="I485" s="15">
        <v>26</v>
      </c>
      <c r="J485" s="15">
        <v>134</v>
      </c>
      <c r="K485" s="15">
        <v>262</v>
      </c>
      <c r="L485" s="15">
        <v>119</v>
      </c>
      <c r="M485" s="15">
        <v>25</v>
      </c>
      <c r="N485" s="15">
        <v>1</v>
      </c>
      <c r="O485" s="15">
        <v>0</v>
      </c>
      <c r="P485" s="15">
        <v>0</v>
      </c>
      <c r="Q485" s="15">
        <v>0</v>
      </c>
      <c r="R485" s="16">
        <f t="shared" si="41"/>
        <v>583</v>
      </c>
    </row>
    <row r="486" spans="1:18" x14ac:dyDescent="0.2">
      <c r="A486" s="12">
        <f t="shared" ref="A486:A549" si="42">P$6+B486</f>
        <v>42594.5</v>
      </c>
      <c r="B486" s="13">
        <f t="shared" si="40"/>
        <v>3.499999999999996</v>
      </c>
      <c r="C486" s="14">
        <v>0</v>
      </c>
      <c r="D486" s="15">
        <v>0</v>
      </c>
      <c r="E486" s="15">
        <v>0</v>
      </c>
      <c r="F486" s="15">
        <v>2</v>
      </c>
      <c r="G486" s="15">
        <v>9</v>
      </c>
      <c r="H486" s="15">
        <v>19</v>
      </c>
      <c r="I486" s="15">
        <v>24</v>
      </c>
      <c r="J486" s="15">
        <v>146</v>
      </c>
      <c r="K486" s="15">
        <v>267</v>
      </c>
      <c r="L486" s="15">
        <v>151</v>
      </c>
      <c r="M486" s="15">
        <v>38</v>
      </c>
      <c r="N486" s="15">
        <v>2</v>
      </c>
      <c r="O486" s="15">
        <v>0</v>
      </c>
      <c r="P486" s="15">
        <v>0</v>
      </c>
      <c r="Q486" s="15">
        <v>0</v>
      </c>
      <c r="R486" s="16">
        <f t="shared" si="41"/>
        <v>658</v>
      </c>
    </row>
    <row r="487" spans="1:18" x14ac:dyDescent="0.2">
      <c r="A487" s="12">
        <f t="shared" si="42"/>
        <v>42594.541666666664</v>
      </c>
      <c r="B487" s="13">
        <f t="shared" ref="B487:B550" si="43">B486+(1/24)</f>
        <v>3.5416666666666625</v>
      </c>
      <c r="C487" s="14">
        <v>0</v>
      </c>
      <c r="D487" s="15">
        <v>0</v>
      </c>
      <c r="E487" s="15">
        <v>0</v>
      </c>
      <c r="F487" s="15">
        <v>2</v>
      </c>
      <c r="G487" s="15">
        <v>2</v>
      </c>
      <c r="H487" s="15">
        <v>23</v>
      </c>
      <c r="I487" s="15">
        <v>36</v>
      </c>
      <c r="J487" s="15">
        <v>138</v>
      </c>
      <c r="K487" s="15">
        <v>305</v>
      </c>
      <c r="L487" s="15">
        <v>141</v>
      </c>
      <c r="M487" s="15">
        <v>42</v>
      </c>
      <c r="N487" s="15">
        <v>2</v>
      </c>
      <c r="O487" s="15">
        <v>0</v>
      </c>
      <c r="P487" s="15">
        <v>0</v>
      </c>
      <c r="Q487" s="15">
        <v>0</v>
      </c>
      <c r="R487" s="16">
        <f t="shared" ref="R487:R550" si="44">SUM(C487:Q487)</f>
        <v>691</v>
      </c>
    </row>
    <row r="488" spans="1:18" x14ac:dyDescent="0.2">
      <c r="A488" s="12">
        <f t="shared" si="42"/>
        <v>42594.583333333336</v>
      </c>
      <c r="B488" s="13">
        <f t="shared" si="43"/>
        <v>3.583333333333329</v>
      </c>
      <c r="C488" s="14">
        <v>0</v>
      </c>
      <c r="D488" s="15">
        <v>0</v>
      </c>
      <c r="E488" s="15">
        <v>0</v>
      </c>
      <c r="F488" s="15">
        <v>1</v>
      </c>
      <c r="G488" s="15">
        <v>5</v>
      </c>
      <c r="H488" s="15">
        <v>22</v>
      </c>
      <c r="I488" s="15">
        <v>42</v>
      </c>
      <c r="J488" s="15">
        <v>168</v>
      </c>
      <c r="K488" s="15">
        <v>310</v>
      </c>
      <c r="L488" s="15">
        <v>145</v>
      </c>
      <c r="M488" s="15">
        <v>29</v>
      </c>
      <c r="N488" s="15">
        <v>1</v>
      </c>
      <c r="O488" s="15">
        <v>0</v>
      </c>
      <c r="P488" s="15">
        <v>0</v>
      </c>
      <c r="Q488" s="15">
        <v>0</v>
      </c>
      <c r="R488" s="16">
        <f t="shared" si="44"/>
        <v>723</v>
      </c>
    </row>
    <row r="489" spans="1:18" x14ac:dyDescent="0.2">
      <c r="A489" s="12">
        <f t="shared" si="42"/>
        <v>42594.625</v>
      </c>
      <c r="B489" s="13">
        <f t="shared" si="43"/>
        <v>3.6249999999999956</v>
      </c>
      <c r="C489" s="14">
        <v>0</v>
      </c>
      <c r="D489" s="15">
        <v>0</v>
      </c>
      <c r="E489" s="15">
        <v>1</v>
      </c>
      <c r="F489" s="15">
        <v>0</v>
      </c>
      <c r="G489" s="15">
        <v>4</v>
      </c>
      <c r="H489" s="15">
        <v>12</v>
      </c>
      <c r="I489" s="15">
        <v>30</v>
      </c>
      <c r="J489" s="15">
        <v>143</v>
      </c>
      <c r="K489" s="15">
        <v>357</v>
      </c>
      <c r="L489" s="15">
        <v>164</v>
      </c>
      <c r="M489" s="15">
        <v>24</v>
      </c>
      <c r="N489" s="15">
        <v>2</v>
      </c>
      <c r="O489" s="15">
        <v>0</v>
      </c>
      <c r="P489" s="15">
        <v>0</v>
      </c>
      <c r="Q489" s="15">
        <v>0</v>
      </c>
      <c r="R489" s="16">
        <f t="shared" si="44"/>
        <v>737</v>
      </c>
    </row>
    <row r="490" spans="1:18" x14ac:dyDescent="0.2">
      <c r="A490" s="12">
        <f t="shared" si="42"/>
        <v>42594.666666666664</v>
      </c>
      <c r="B490" s="13">
        <f t="shared" si="43"/>
        <v>3.6666666666666621</v>
      </c>
      <c r="C490" s="14">
        <v>0</v>
      </c>
      <c r="D490" s="15">
        <v>0</v>
      </c>
      <c r="E490" s="15">
        <v>0</v>
      </c>
      <c r="F490" s="15">
        <v>0</v>
      </c>
      <c r="G490" s="15">
        <v>4</v>
      </c>
      <c r="H490" s="15">
        <v>17</v>
      </c>
      <c r="I490" s="15">
        <v>20</v>
      </c>
      <c r="J490" s="15">
        <v>149</v>
      </c>
      <c r="K490" s="15">
        <v>369</v>
      </c>
      <c r="L490" s="15">
        <v>205</v>
      </c>
      <c r="M490" s="15">
        <v>45</v>
      </c>
      <c r="N490" s="15">
        <v>0</v>
      </c>
      <c r="O490" s="15">
        <v>0</v>
      </c>
      <c r="P490" s="15">
        <v>0</v>
      </c>
      <c r="Q490" s="15">
        <v>0</v>
      </c>
      <c r="R490" s="16">
        <f t="shared" si="44"/>
        <v>809</v>
      </c>
    </row>
    <row r="491" spans="1:18" x14ac:dyDescent="0.2">
      <c r="A491" s="12">
        <f t="shared" si="42"/>
        <v>42594.708333333336</v>
      </c>
      <c r="B491" s="13">
        <f t="shared" si="43"/>
        <v>3.7083333333333286</v>
      </c>
      <c r="C491" s="14">
        <v>0</v>
      </c>
      <c r="D491" s="15">
        <v>0</v>
      </c>
      <c r="E491" s="15">
        <v>0</v>
      </c>
      <c r="F491" s="15">
        <v>2</v>
      </c>
      <c r="G491" s="15">
        <v>3</v>
      </c>
      <c r="H491" s="15">
        <v>21</v>
      </c>
      <c r="I491" s="15">
        <v>31</v>
      </c>
      <c r="J491" s="15">
        <v>136</v>
      </c>
      <c r="K491" s="15">
        <v>365</v>
      </c>
      <c r="L491" s="15">
        <v>183</v>
      </c>
      <c r="M491" s="15">
        <v>37</v>
      </c>
      <c r="N491" s="15">
        <v>0</v>
      </c>
      <c r="O491" s="15">
        <v>0</v>
      </c>
      <c r="P491" s="15">
        <v>0</v>
      </c>
      <c r="Q491" s="15">
        <v>0</v>
      </c>
      <c r="R491" s="16">
        <f t="shared" si="44"/>
        <v>778</v>
      </c>
    </row>
    <row r="492" spans="1:18" x14ac:dyDescent="0.2">
      <c r="A492" s="12">
        <f t="shared" si="42"/>
        <v>42594.75</v>
      </c>
      <c r="B492" s="13">
        <f t="shared" si="43"/>
        <v>3.7499999999999951</v>
      </c>
      <c r="C492" s="14">
        <v>0</v>
      </c>
      <c r="D492" s="15">
        <v>0</v>
      </c>
      <c r="E492" s="15">
        <v>0</v>
      </c>
      <c r="F492" s="15">
        <v>1</v>
      </c>
      <c r="G492" s="15">
        <v>2</v>
      </c>
      <c r="H492" s="15">
        <v>11</v>
      </c>
      <c r="I492" s="15">
        <v>14</v>
      </c>
      <c r="J492" s="15">
        <v>93</v>
      </c>
      <c r="K492" s="15">
        <v>257</v>
      </c>
      <c r="L492" s="15">
        <v>181</v>
      </c>
      <c r="M492" s="15">
        <v>32</v>
      </c>
      <c r="N492" s="15">
        <v>4</v>
      </c>
      <c r="O492" s="15">
        <v>0</v>
      </c>
      <c r="P492" s="15">
        <v>0</v>
      </c>
      <c r="Q492" s="15">
        <v>0</v>
      </c>
      <c r="R492" s="16">
        <f t="shared" si="44"/>
        <v>595</v>
      </c>
    </row>
    <row r="493" spans="1:18" x14ac:dyDescent="0.2">
      <c r="A493" s="12">
        <f t="shared" si="42"/>
        <v>42594.791666666664</v>
      </c>
      <c r="B493" s="13">
        <f t="shared" si="43"/>
        <v>3.7916666666666616</v>
      </c>
      <c r="C493" s="14">
        <v>0</v>
      </c>
      <c r="D493" s="15">
        <v>0</v>
      </c>
      <c r="E493" s="15">
        <v>0</v>
      </c>
      <c r="F493" s="15">
        <v>0</v>
      </c>
      <c r="G493" s="15">
        <v>2</v>
      </c>
      <c r="H493" s="15">
        <v>8</v>
      </c>
      <c r="I493" s="15">
        <v>15</v>
      </c>
      <c r="J493" s="15">
        <v>82</v>
      </c>
      <c r="K493" s="15">
        <v>247</v>
      </c>
      <c r="L493" s="15">
        <v>158</v>
      </c>
      <c r="M493" s="15">
        <v>31</v>
      </c>
      <c r="N493" s="15">
        <v>3</v>
      </c>
      <c r="O493" s="15">
        <v>0</v>
      </c>
      <c r="P493" s="15">
        <v>0</v>
      </c>
      <c r="Q493" s="15">
        <v>0</v>
      </c>
      <c r="R493" s="16">
        <f t="shared" si="44"/>
        <v>546</v>
      </c>
    </row>
    <row r="494" spans="1:18" x14ac:dyDescent="0.2">
      <c r="A494" s="12">
        <f t="shared" si="42"/>
        <v>42594.833333333336</v>
      </c>
      <c r="B494" s="13">
        <f t="shared" si="43"/>
        <v>3.8333333333333282</v>
      </c>
      <c r="C494" s="14">
        <v>0</v>
      </c>
      <c r="D494" s="15">
        <v>0</v>
      </c>
      <c r="E494" s="15">
        <v>0</v>
      </c>
      <c r="F494" s="15">
        <v>0</v>
      </c>
      <c r="G494" s="15">
        <v>0</v>
      </c>
      <c r="H494" s="15">
        <v>4</v>
      </c>
      <c r="I494" s="15">
        <v>9</v>
      </c>
      <c r="J494" s="15">
        <v>72</v>
      </c>
      <c r="K494" s="15">
        <v>238</v>
      </c>
      <c r="L494" s="15">
        <v>117</v>
      </c>
      <c r="M494" s="15">
        <v>25</v>
      </c>
      <c r="N494" s="15">
        <v>3</v>
      </c>
      <c r="O494" s="15">
        <v>0</v>
      </c>
      <c r="P494" s="15">
        <v>0</v>
      </c>
      <c r="Q494" s="15">
        <v>0</v>
      </c>
      <c r="R494" s="16">
        <f t="shared" si="44"/>
        <v>468</v>
      </c>
    </row>
    <row r="495" spans="1:18" x14ac:dyDescent="0.2">
      <c r="A495" s="12">
        <f t="shared" si="42"/>
        <v>42594.875</v>
      </c>
      <c r="B495" s="13">
        <f t="shared" si="43"/>
        <v>3.8749999999999947</v>
      </c>
      <c r="C495" s="14">
        <v>0</v>
      </c>
      <c r="D495" s="15">
        <v>0</v>
      </c>
      <c r="E495" s="15">
        <v>0</v>
      </c>
      <c r="F495" s="15">
        <v>0</v>
      </c>
      <c r="G495" s="15">
        <v>2</v>
      </c>
      <c r="H495" s="15">
        <v>5</v>
      </c>
      <c r="I495" s="15">
        <v>5</v>
      </c>
      <c r="J495" s="15">
        <v>61</v>
      </c>
      <c r="K495" s="15">
        <v>192</v>
      </c>
      <c r="L495" s="15">
        <v>121</v>
      </c>
      <c r="M495" s="15">
        <v>25</v>
      </c>
      <c r="N495" s="15">
        <v>2</v>
      </c>
      <c r="O495" s="15">
        <v>0</v>
      </c>
      <c r="P495" s="15">
        <v>0</v>
      </c>
      <c r="Q495" s="15">
        <v>0</v>
      </c>
      <c r="R495" s="16">
        <f t="shared" si="44"/>
        <v>413</v>
      </c>
    </row>
    <row r="496" spans="1:18" x14ac:dyDescent="0.2">
      <c r="A496" s="12">
        <f t="shared" si="42"/>
        <v>42594.916666666664</v>
      </c>
      <c r="B496" s="13">
        <f t="shared" si="43"/>
        <v>3.9166666666666612</v>
      </c>
      <c r="C496" s="14">
        <v>0</v>
      </c>
      <c r="D496" s="15">
        <v>0</v>
      </c>
      <c r="E496" s="15">
        <v>0</v>
      </c>
      <c r="F496" s="15">
        <v>1</v>
      </c>
      <c r="G496" s="15">
        <v>0</v>
      </c>
      <c r="H496" s="15">
        <v>4</v>
      </c>
      <c r="I496" s="15">
        <v>5</v>
      </c>
      <c r="J496" s="15">
        <v>43</v>
      </c>
      <c r="K496" s="15">
        <v>134</v>
      </c>
      <c r="L496" s="15">
        <v>98</v>
      </c>
      <c r="M496" s="15">
        <v>20</v>
      </c>
      <c r="N496" s="15">
        <v>2</v>
      </c>
      <c r="O496" s="15">
        <v>0</v>
      </c>
      <c r="P496" s="15">
        <v>0</v>
      </c>
      <c r="Q496" s="15">
        <v>0</v>
      </c>
      <c r="R496" s="16">
        <f t="shared" si="44"/>
        <v>307</v>
      </c>
    </row>
    <row r="497" spans="1:18" x14ac:dyDescent="0.2">
      <c r="A497" s="12">
        <f t="shared" si="42"/>
        <v>42594.958333333336</v>
      </c>
      <c r="B497" s="13">
        <f t="shared" si="43"/>
        <v>3.9583333333333277</v>
      </c>
      <c r="C497" s="14">
        <v>0</v>
      </c>
      <c r="D497" s="15">
        <v>0</v>
      </c>
      <c r="E497" s="15">
        <v>0</v>
      </c>
      <c r="F497" s="15">
        <v>0</v>
      </c>
      <c r="G497" s="15">
        <v>0</v>
      </c>
      <c r="H497" s="15">
        <v>3</v>
      </c>
      <c r="I497" s="15">
        <v>4</v>
      </c>
      <c r="J497" s="15">
        <v>20</v>
      </c>
      <c r="K497" s="15">
        <v>73</v>
      </c>
      <c r="L497" s="15">
        <v>65</v>
      </c>
      <c r="M497" s="15">
        <v>24</v>
      </c>
      <c r="N497" s="15">
        <v>2</v>
      </c>
      <c r="O497" s="15">
        <v>0</v>
      </c>
      <c r="P497" s="15">
        <v>0</v>
      </c>
      <c r="Q497" s="15">
        <v>0</v>
      </c>
      <c r="R497" s="16">
        <f t="shared" si="44"/>
        <v>191</v>
      </c>
    </row>
    <row r="498" spans="1:18" x14ac:dyDescent="0.2">
      <c r="A498" s="12">
        <f t="shared" si="42"/>
        <v>42595</v>
      </c>
      <c r="B498" s="13">
        <f t="shared" si="43"/>
        <v>3.9999999999999942</v>
      </c>
      <c r="C498" s="14">
        <v>0</v>
      </c>
      <c r="D498" s="15">
        <v>0</v>
      </c>
      <c r="E498" s="15">
        <v>0</v>
      </c>
      <c r="F498" s="15">
        <v>0</v>
      </c>
      <c r="G498" s="15">
        <v>2</v>
      </c>
      <c r="H498" s="15">
        <v>0</v>
      </c>
      <c r="I498" s="15">
        <v>1</v>
      </c>
      <c r="J498" s="15">
        <v>16</v>
      </c>
      <c r="K498" s="15">
        <v>48</v>
      </c>
      <c r="L498" s="15">
        <v>37</v>
      </c>
      <c r="M498" s="15">
        <v>10</v>
      </c>
      <c r="N498" s="15">
        <v>1</v>
      </c>
      <c r="O498" s="15">
        <v>0</v>
      </c>
      <c r="P498" s="15">
        <v>0</v>
      </c>
      <c r="Q498" s="15">
        <v>0</v>
      </c>
      <c r="R498" s="16">
        <f t="shared" si="44"/>
        <v>115</v>
      </c>
    </row>
    <row r="499" spans="1:18" x14ac:dyDescent="0.2">
      <c r="A499" s="12">
        <f t="shared" si="42"/>
        <v>42595.041666666664</v>
      </c>
      <c r="B499" s="13">
        <f t="shared" si="43"/>
        <v>4.0416666666666607</v>
      </c>
      <c r="C499" s="14">
        <v>0</v>
      </c>
      <c r="D499" s="15">
        <v>0</v>
      </c>
      <c r="E499" s="15">
        <v>0</v>
      </c>
      <c r="F499" s="15">
        <v>0</v>
      </c>
      <c r="G499" s="15">
        <v>0</v>
      </c>
      <c r="H499" s="15">
        <v>1</v>
      </c>
      <c r="I499" s="15">
        <v>1</v>
      </c>
      <c r="J499" s="15">
        <v>8</v>
      </c>
      <c r="K499" s="15">
        <v>38</v>
      </c>
      <c r="L499" s="15">
        <v>16</v>
      </c>
      <c r="M499" s="15">
        <v>5</v>
      </c>
      <c r="N499" s="15">
        <v>1</v>
      </c>
      <c r="O499" s="15">
        <v>0</v>
      </c>
      <c r="P499" s="15">
        <v>0</v>
      </c>
      <c r="Q499" s="15">
        <v>0</v>
      </c>
      <c r="R499" s="16">
        <f t="shared" si="44"/>
        <v>70</v>
      </c>
    </row>
    <row r="500" spans="1:18" x14ac:dyDescent="0.2">
      <c r="A500" s="12">
        <f t="shared" si="42"/>
        <v>42595.083333333336</v>
      </c>
      <c r="B500" s="13">
        <f t="shared" si="43"/>
        <v>4.0833333333333277</v>
      </c>
      <c r="C500" s="14">
        <v>0</v>
      </c>
      <c r="D500" s="15">
        <v>0</v>
      </c>
      <c r="E500" s="15">
        <v>0</v>
      </c>
      <c r="F500" s="15">
        <v>0</v>
      </c>
      <c r="G500" s="15">
        <v>0</v>
      </c>
      <c r="H500" s="15">
        <v>1</v>
      </c>
      <c r="I500" s="15">
        <v>2</v>
      </c>
      <c r="J500" s="15">
        <v>9</v>
      </c>
      <c r="K500" s="15">
        <v>25</v>
      </c>
      <c r="L500" s="15">
        <v>12</v>
      </c>
      <c r="M500" s="15">
        <v>1</v>
      </c>
      <c r="N500" s="15">
        <v>1</v>
      </c>
      <c r="O500" s="15">
        <v>0</v>
      </c>
      <c r="P500" s="15">
        <v>0</v>
      </c>
      <c r="Q500" s="15">
        <v>0</v>
      </c>
      <c r="R500" s="16">
        <f t="shared" si="44"/>
        <v>51</v>
      </c>
    </row>
    <row r="501" spans="1:18" x14ac:dyDescent="0.2">
      <c r="A501" s="12">
        <f t="shared" si="42"/>
        <v>42595.125</v>
      </c>
      <c r="B501" s="13">
        <f t="shared" si="43"/>
        <v>4.1249999999999947</v>
      </c>
      <c r="C501" s="14">
        <v>0</v>
      </c>
      <c r="D501" s="15">
        <v>0</v>
      </c>
      <c r="E501" s="15">
        <v>0</v>
      </c>
      <c r="F501" s="15">
        <v>2</v>
      </c>
      <c r="G501" s="15">
        <v>0</v>
      </c>
      <c r="H501" s="15">
        <v>0</v>
      </c>
      <c r="I501" s="15">
        <v>1</v>
      </c>
      <c r="J501" s="15">
        <v>8</v>
      </c>
      <c r="K501" s="15">
        <v>16</v>
      </c>
      <c r="L501" s="15">
        <v>5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6">
        <f t="shared" si="44"/>
        <v>32</v>
      </c>
    </row>
    <row r="502" spans="1:18" x14ac:dyDescent="0.2">
      <c r="A502" s="12">
        <f t="shared" si="42"/>
        <v>42595.166666666664</v>
      </c>
      <c r="B502" s="13">
        <f t="shared" si="43"/>
        <v>4.1666666666666616</v>
      </c>
      <c r="C502" s="14">
        <v>0</v>
      </c>
      <c r="D502" s="15">
        <v>0</v>
      </c>
      <c r="E502" s="15">
        <v>0</v>
      </c>
      <c r="F502" s="15">
        <v>0</v>
      </c>
      <c r="G502" s="15">
        <v>1</v>
      </c>
      <c r="H502" s="15">
        <v>0</v>
      </c>
      <c r="I502" s="15">
        <v>0</v>
      </c>
      <c r="J502" s="15">
        <v>6</v>
      </c>
      <c r="K502" s="15">
        <v>16</v>
      </c>
      <c r="L502" s="15">
        <v>18</v>
      </c>
      <c r="M502" s="15">
        <v>1</v>
      </c>
      <c r="N502" s="15">
        <v>0</v>
      </c>
      <c r="O502" s="15">
        <v>0</v>
      </c>
      <c r="P502" s="15">
        <v>0</v>
      </c>
      <c r="Q502" s="15">
        <v>0</v>
      </c>
      <c r="R502" s="16">
        <f t="shared" si="44"/>
        <v>42</v>
      </c>
    </row>
    <row r="503" spans="1:18" x14ac:dyDescent="0.2">
      <c r="A503" s="12">
        <f t="shared" si="42"/>
        <v>42595.208333333336</v>
      </c>
      <c r="B503" s="13">
        <f t="shared" si="43"/>
        <v>4.2083333333333286</v>
      </c>
      <c r="C503" s="14">
        <v>0</v>
      </c>
      <c r="D503" s="15">
        <v>0</v>
      </c>
      <c r="E503" s="15">
        <v>0</v>
      </c>
      <c r="F503" s="15">
        <v>0</v>
      </c>
      <c r="G503" s="15">
        <v>0</v>
      </c>
      <c r="H503" s="15">
        <v>0</v>
      </c>
      <c r="I503" s="15">
        <v>2</v>
      </c>
      <c r="J503" s="15">
        <v>10</v>
      </c>
      <c r="K503" s="15">
        <v>24</v>
      </c>
      <c r="L503" s="15">
        <v>23</v>
      </c>
      <c r="M503" s="15">
        <v>4</v>
      </c>
      <c r="N503" s="15">
        <v>2</v>
      </c>
      <c r="O503" s="15">
        <v>0</v>
      </c>
      <c r="P503" s="15">
        <v>0</v>
      </c>
      <c r="Q503" s="15">
        <v>0</v>
      </c>
      <c r="R503" s="16">
        <f t="shared" si="44"/>
        <v>65</v>
      </c>
    </row>
    <row r="504" spans="1:18" x14ac:dyDescent="0.2">
      <c r="A504" s="12">
        <f t="shared" si="42"/>
        <v>42595.25</v>
      </c>
      <c r="B504" s="13">
        <f t="shared" si="43"/>
        <v>4.2499999999999956</v>
      </c>
      <c r="C504" s="14">
        <v>0</v>
      </c>
      <c r="D504" s="15">
        <v>0</v>
      </c>
      <c r="E504" s="15">
        <v>1</v>
      </c>
      <c r="F504" s="15">
        <v>0</v>
      </c>
      <c r="G504" s="15">
        <v>0</v>
      </c>
      <c r="H504" s="15">
        <v>4</v>
      </c>
      <c r="I504" s="15">
        <v>3</v>
      </c>
      <c r="J504" s="15">
        <v>17</v>
      </c>
      <c r="K504" s="15">
        <v>54</v>
      </c>
      <c r="L504" s="15">
        <v>38</v>
      </c>
      <c r="M504" s="15">
        <v>8</v>
      </c>
      <c r="N504" s="15">
        <v>3</v>
      </c>
      <c r="O504" s="15">
        <v>0</v>
      </c>
      <c r="P504" s="15">
        <v>0</v>
      </c>
      <c r="Q504" s="15">
        <v>0</v>
      </c>
      <c r="R504" s="16">
        <f t="shared" si="44"/>
        <v>128</v>
      </c>
    </row>
    <row r="505" spans="1:18" x14ac:dyDescent="0.2">
      <c r="A505" s="12">
        <f t="shared" si="42"/>
        <v>42595.291666666664</v>
      </c>
      <c r="B505" s="13">
        <f t="shared" si="43"/>
        <v>4.2916666666666625</v>
      </c>
      <c r="C505" s="14">
        <v>0</v>
      </c>
      <c r="D505" s="15">
        <v>0</v>
      </c>
      <c r="E505" s="15">
        <v>0</v>
      </c>
      <c r="F505" s="15">
        <v>0</v>
      </c>
      <c r="G505" s="15">
        <v>0</v>
      </c>
      <c r="H505" s="15">
        <v>3</v>
      </c>
      <c r="I505" s="15">
        <v>3</v>
      </c>
      <c r="J505" s="15">
        <v>24</v>
      </c>
      <c r="K505" s="15">
        <v>108</v>
      </c>
      <c r="L505" s="15">
        <v>84</v>
      </c>
      <c r="M505" s="15">
        <v>27</v>
      </c>
      <c r="N505" s="15">
        <v>0</v>
      </c>
      <c r="O505" s="15">
        <v>0</v>
      </c>
      <c r="P505" s="15">
        <v>0</v>
      </c>
      <c r="Q505" s="15">
        <v>0</v>
      </c>
      <c r="R505" s="16">
        <f t="shared" si="44"/>
        <v>249</v>
      </c>
    </row>
    <row r="506" spans="1:18" x14ac:dyDescent="0.2">
      <c r="A506" s="12">
        <f t="shared" si="42"/>
        <v>42595.333333333336</v>
      </c>
      <c r="B506" s="13">
        <f t="shared" si="43"/>
        <v>4.3333333333333295</v>
      </c>
      <c r="C506" s="14">
        <v>0</v>
      </c>
      <c r="D506" s="15">
        <v>0</v>
      </c>
      <c r="E506" s="15">
        <v>0</v>
      </c>
      <c r="F506" s="15">
        <v>0</v>
      </c>
      <c r="G506" s="15">
        <v>2</v>
      </c>
      <c r="H506" s="15">
        <v>5</v>
      </c>
      <c r="I506" s="15">
        <v>7</v>
      </c>
      <c r="J506" s="15">
        <v>69</v>
      </c>
      <c r="K506" s="15">
        <v>151</v>
      </c>
      <c r="L506" s="15">
        <v>118</v>
      </c>
      <c r="M506" s="15">
        <v>25</v>
      </c>
      <c r="N506" s="15">
        <v>1</v>
      </c>
      <c r="O506" s="15">
        <v>0</v>
      </c>
      <c r="P506" s="15">
        <v>0</v>
      </c>
      <c r="Q506" s="15">
        <v>0</v>
      </c>
      <c r="R506" s="16">
        <f t="shared" si="44"/>
        <v>378</v>
      </c>
    </row>
    <row r="507" spans="1:18" x14ac:dyDescent="0.2">
      <c r="A507" s="12">
        <f t="shared" si="42"/>
        <v>42595.375</v>
      </c>
      <c r="B507" s="13">
        <f t="shared" si="43"/>
        <v>4.3749999999999964</v>
      </c>
      <c r="C507" s="14">
        <v>0</v>
      </c>
      <c r="D507" s="15">
        <v>0</v>
      </c>
      <c r="E507" s="15">
        <v>0</v>
      </c>
      <c r="F507" s="15">
        <v>0</v>
      </c>
      <c r="G507" s="15">
        <v>4</v>
      </c>
      <c r="H507" s="15">
        <v>7</v>
      </c>
      <c r="I507" s="15">
        <v>16</v>
      </c>
      <c r="J507" s="15">
        <v>102</v>
      </c>
      <c r="K507" s="15">
        <v>221</v>
      </c>
      <c r="L507" s="15">
        <v>104</v>
      </c>
      <c r="M507" s="15">
        <v>26</v>
      </c>
      <c r="N507" s="15">
        <v>1</v>
      </c>
      <c r="O507" s="15">
        <v>0</v>
      </c>
      <c r="P507" s="15">
        <v>0</v>
      </c>
      <c r="Q507" s="15">
        <v>0</v>
      </c>
      <c r="R507" s="16">
        <f t="shared" si="44"/>
        <v>481</v>
      </c>
    </row>
    <row r="508" spans="1:18" x14ac:dyDescent="0.2">
      <c r="A508" s="12">
        <f t="shared" si="42"/>
        <v>42595.416666666664</v>
      </c>
      <c r="B508" s="13">
        <f t="shared" si="43"/>
        <v>4.4166666666666634</v>
      </c>
      <c r="C508" s="14">
        <v>0</v>
      </c>
      <c r="D508" s="15">
        <v>0</v>
      </c>
      <c r="E508" s="15">
        <v>0</v>
      </c>
      <c r="F508" s="15">
        <v>0</v>
      </c>
      <c r="G508" s="15">
        <v>5</v>
      </c>
      <c r="H508" s="15">
        <v>11</v>
      </c>
      <c r="I508" s="15">
        <v>19</v>
      </c>
      <c r="J508" s="15">
        <v>151</v>
      </c>
      <c r="K508" s="15">
        <v>272</v>
      </c>
      <c r="L508" s="15">
        <v>114</v>
      </c>
      <c r="M508" s="15">
        <v>16</v>
      </c>
      <c r="N508" s="15">
        <v>1</v>
      </c>
      <c r="O508" s="15">
        <v>0</v>
      </c>
      <c r="P508" s="15">
        <v>0</v>
      </c>
      <c r="Q508" s="15">
        <v>0</v>
      </c>
      <c r="R508" s="16">
        <f t="shared" si="44"/>
        <v>589</v>
      </c>
    </row>
    <row r="509" spans="1:18" x14ac:dyDescent="0.2">
      <c r="A509" s="12">
        <f t="shared" si="42"/>
        <v>42595.458333333336</v>
      </c>
      <c r="B509" s="13">
        <f t="shared" si="43"/>
        <v>4.4583333333333304</v>
      </c>
      <c r="C509" s="14">
        <v>0</v>
      </c>
      <c r="D509" s="15">
        <v>0</v>
      </c>
      <c r="E509" s="15">
        <v>0</v>
      </c>
      <c r="F509" s="15">
        <v>0</v>
      </c>
      <c r="G509" s="15">
        <v>3</v>
      </c>
      <c r="H509" s="15">
        <v>20</v>
      </c>
      <c r="I509" s="15">
        <v>34</v>
      </c>
      <c r="J509" s="15">
        <v>126</v>
      </c>
      <c r="K509" s="15">
        <v>281</v>
      </c>
      <c r="L509" s="15">
        <v>136</v>
      </c>
      <c r="M509" s="15">
        <v>15</v>
      </c>
      <c r="N509" s="15">
        <v>4</v>
      </c>
      <c r="O509" s="15">
        <v>0</v>
      </c>
      <c r="P509" s="15">
        <v>0</v>
      </c>
      <c r="Q509" s="15">
        <v>0</v>
      </c>
      <c r="R509" s="16">
        <f t="shared" si="44"/>
        <v>619</v>
      </c>
    </row>
    <row r="510" spans="1:18" x14ac:dyDescent="0.2">
      <c r="A510" s="12">
        <f t="shared" si="42"/>
        <v>42595.5</v>
      </c>
      <c r="B510" s="13">
        <f t="shared" si="43"/>
        <v>4.4999999999999973</v>
      </c>
      <c r="C510" s="14">
        <v>0</v>
      </c>
      <c r="D510" s="15">
        <v>0</v>
      </c>
      <c r="E510" s="15">
        <v>0</v>
      </c>
      <c r="F510" s="15">
        <v>1</v>
      </c>
      <c r="G510" s="15">
        <v>4</v>
      </c>
      <c r="H510" s="15">
        <v>9</v>
      </c>
      <c r="I510" s="15">
        <v>16</v>
      </c>
      <c r="J510" s="15">
        <v>114</v>
      </c>
      <c r="K510" s="15">
        <v>249</v>
      </c>
      <c r="L510" s="15">
        <v>151</v>
      </c>
      <c r="M510" s="15">
        <v>30</v>
      </c>
      <c r="N510" s="15">
        <v>5</v>
      </c>
      <c r="O510" s="15">
        <v>0</v>
      </c>
      <c r="P510" s="15">
        <v>0</v>
      </c>
      <c r="Q510" s="15">
        <v>0</v>
      </c>
      <c r="R510" s="16">
        <f t="shared" si="44"/>
        <v>579</v>
      </c>
    </row>
    <row r="511" spans="1:18" x14ac:dyDescent="0.2">
      <c r="A511" s="12">
        <f t="shared" si="42"/>
        <v>42595.541666666664</v>
      </c>
      <c r="B511" s="13">
        <f t="shared" si="43"/>
        <v>4.5416666666666643</v>
      </c>
      <c r="C511" s="14">
        <v>0</v>
      </c>
      <c r="D511" s="15">
        <v>0</v>
      </c>
      <c r="E511" s="15">
        <v>0</v>
      </c>
      <c r="F511" s="15">
        <v>0</v>
      </c>
      <c r="G511" s="15">
        <v>3</v>
      </c>
      <c r="H511" s="15">
        <v>13</v>
      </c>
      <c r="I511" s="15">
        <v>38</v>
      </c>
      <c r="J511" s="15">
        <v>126</v>
      </c>
      <c r="K511" s="15">
        <v>285</v>
      </c>
      <c r="L511" s="15">
        <v>126</v>
      </c>
      <c r="M511" s="15">
        <v>28</v>
      </c>
      <c r="N511" s="15">
        <v>1</v>
      </c>
      <c r="O511" s="15">
        <v>0</v>
      </c>
      <c r="P511" s="15">
        <v>0</v>
      </c>
      <c r="Q511" s="15">
        <v>0</v>
      </c>
      <c r="R511" s="16">
        <f t="shared" si="44"/>
        <v>620</v>
      </c>
    </row>
    <row r="512" spans="1:18" x14ac:dyDescent="0.2">
      <c r="A512" s="12">
        <f t="shared" si="42"/>
        <v>42595.583333333336</v>
      </c>
      <c r="B512" s="13">
        <f t="shared" si="43"/>
        <v>4.5833333333333313</v>
      </c>
      <c r="C512" s="14">
        <v>0</v>
      </c>
      <c r="D512" s="15">
        <v>0</v>
      </c>
      <c r="E512" s="15">
        <v>0</v>
      </c>
      <c r="F512" s="15">
        <v>1</v>
      </c>
      <c r="G512" s="15">
        <v>1</v>
      </c>
      <c r="H512" s="15">
        <v>9</v>
      </c>
      <c r="I512" s="15">
        <v>25</v>
      </c>
      <c r="J512" s="15">
        <v>120</v>
      </c>
      <c r="K512" s="15">
        <v>298</v>
      </c>
      <c r="L512" s="15">
        <v>163</v>
      </c>
      <c r="M512" s="15">
        <v>31</v>
      </c>
      <c r="N512" s="15">
        <v>1</v>
      </c>
      <c r="O512" s="15">
        <v>0</v>
      </c>
      <c r="P512" s="15">
        <v>0</v>
      </c>
      <c r="Q512" s="15">
        <v>0</v>
      </c>
      <c r="R512" s="16">
        <f t="shared" si="44"/>
        <v>649</v>
      </c>
    </row>
    <row r="513" spans="1:18" x14ac:dyDescent="0.2">
      <c r="A513" s="12">
        <f t="shared" si="42"/>
        <v>42595.625</v>
      </c>
      <c r="B513" s="13">
        <f t="shared" si="43"/>
        <v>4.6249999999999982</v>
      </c>
      <c r="C513" s="14">
        <v>0</v>
      </c>
      <c r="D513" s="15">
        <v>0</v>
      </c>
      <c r="E513" s="15">
        <v>0</v>
      </c>
      <c r="F513" s="15">
        <v>0</v>
      </c>
      <c r="G513" s="15">
        <v>6</v>
      </c>
      <c r="H513" s="15">
        <v>13</v>
      </c>
      <c r="I513" s="15">
        <v>14</v>
      </c>
      <c r="J513" s="15">
        <v>101</v>
      </c>
      <c r="K513" s="15">
        <v>321</v>
      </c>
      <c r="L513" s="15">
        <v>191</v>
      </c>
      <c r="M513" s="15">
        <v>30</v>
      </c>
      <c r="N513" s="15">
        <v>2</v>
      </c>
      <c r="O513" s="15">
        <v>0</v>
      </c>
      <c r="P513" s="15">
        <v>0</v>
      </c>
      <c r="Q513" s="15">
        <v>0</v>
      </c>
      <c r="R513" s="16">
        <f t="shared" si="44"/>
        <v>678</v>
      </c>
    </row>
    <row r="514" spans="1:18" x14ac:dyDescent="0.2">
      <c r="A514" s="12">
        <f t="shared" si="42"/>
        <v>42595.666666666664</v>
      </c>
      <c r="B514" s="13">
        <f t="shared" si="43"/>
        <v>4.6666666666666652</v>
      </c>
      <c r="C514" s="14">
        <v>0</v>
      </c>
      <c r="D514" s="15">
        <v>0</v>
      </c>
      <c r="E514" s="15">
        <v>0</v>
      </c>
      <c r="F514" s="15">
        <v>1</v>
      </c>
      <c r="G514" s="15">
        <v>1</v>
      </c>
      <c r="H514" s="15">
        <v>17</v>
      </c>
      <c r="I514" s="15">
        <v>21</v>
      </c>
      <c r="J514" s="15">
        <v>119</v>
      </c>
      <c r="K514" s="15">
        <v>354</v>
      </c>
      <c r="L514" s="15">
        <v>166</v>
      </c>
      <c r="M514" s="15">
        <v>36</v>
      </c>
      <c r="N514" s="15">
        <v>2</v>
      </c>
      <c r="O514" s="15">
        <v>0</v>
      </c>
      <c r="P514" s="15">
        <v>0</v>
      </c>
      <c r="Q514" s="15">
        <v>0</v>
      </c>
      <c r="R514" s="16">
        <f t="shared" si="44"/>
        <v>717</v>
      </c>
    </row>
    <row r="515" spans="1:18" x14ac:dyDescent="0.2">
      <c r="A515" s="12">
        <f t="shared" si="42"/>
        <v>42595.708333333336</v>
      </c>
      <c r="B515" s="13">
        <f t="shared" si="43"/>
        <v>4.7083333333333321</v>
      </c>
      <c r="C515" s="14">
        <v>0</v>
      </c>
      <c r="D515" s="15">
        <v>0</v>
      </c>
      <c r="E515" s="15">
        <v>0</v>
      </c>
      <c r="F515" s="15">
        <v>0</v>
      </c>
      <c r="G515" s="15">
        <v>1</v>
      </c>
      <c r="H515" s="15">
        <v>8</v>
      </c>
      <c r="I515" s="15">
        <v>19</v>
      </c>
      <c r="J515" s="15">
        <v>90</v>
      </c>
      <c r="K515" s="15">
        <v>302</v>
      </c>
      <c r="L515" s="15">
        <v>199</v>
      </c>
      <c r="M515" s="15">
        <v>39</v>
      </c>
      <c r="N515" s="15">
        <v>3</v>
      </c>
      <c r="O515" s="15">
        <v>0</v>
      </c>
      <c r="P515" s="15">
        <v>0</v>
      </c>
      <c r="Q515" s="15">
        <v>0</v>
      </c>
      <c r="R515" s="16">
        <f t="shared" si="44"/>
        <v>661</v>
      </c>
    </row>
    <row r="516" spans="1:18" x14ac:dyDescent="0.2">
      <c r="A516" s="12">
        <f t="shared" si="42"/>
        <v>42595.75</v>
      </c>
      <c r="B516" s="13">
        <f t="shared" si="43"/>
        <v>4.7499999999999991</v>
      </c>
      <c r="C516" s="14">
        <v>0</v>
      </c>
      <c r="D516" s="15">
        <v>0</v>
      </c>
      <c r="E516" s="15">
        <v>0</v>
      </c>
      <c r="F516" s="15">
        <v>0</v>
      </c>
      <c r="G516" s="15">
        <v>3</v>
      </c>
      <c r="H516" s="15">
        <v>3</v>
      </c>
      <c r="I516" s="15">
        <v>12</v>
      </c>
      <c r="J516" s="15">
        <v>100</v>
      </c>
      <c r="K516" s="15">
        <v>256</v>
      </c>
      <c r="L516" s="15">
        <v>201</v>
      </c>
      <c r="M516" s="15">
        <v>28</v>
      </c>
      <c r="N516" s="15">
        <v>0</v>
      </c>
      <c r="O516" s="15">
        <v>0</v>
      </c>
      <c r="P516" s="15">
        <v>0</v>
      </c>
      <c r="Q516" s="15">
        <v>0</v>
      </c>
      <c r="R516" s="16">
        <f t="shared" si="44"/>
        <v>603</v>
      </c>
    </row>
    <row r="517" spans="1:18" x14ac:dyDescent="0.2">
      <c r="A517" s="12">
        <f t="shared" si="42"/>
        <v>42595.791666666664</v>
      </c>
      <c r="B517" s="13">
        <f t="shared" si="43"/>
        <v>4.7916666666666661</v>
      </c>
      <c r="C517" s="14">
        <v>0</v>
      </c>
      <c r="D517" s="15">
        <v>0</v>
      </c>
      <c r="E517" s="15">
        <v>0</v>
      </c>
      <c r="F517" s="15">
        <v>0</v>
      </c>
      <c r="G517" s="15">
        <v>2</v>
      </c>
      <c r="H517" s="15">
        <v>5</v>
      </c>
      <c r="I517" s="15">
        <v>7</v>
      </c>
      <c r="J517" s="15">
        <v>84</v>
      </c>
      <c r="K517" s="15">
        <v>264</v>
      </c>
      <c r="L517" s="15">
        <v>154</v>
      </c>
      <c r="M517" s="15">
        <v>27</v>
      </c>
      <c r="N517" s="15">
        <v>3</v>
      </c>
      <c r="O517" s="15">
        <v>0</v>
      </c>
      <c r="P517" s="15">
        <v>0</v>
      </c>
      <c r="Q517" s="15">
        <v>0</v>
      </c>
      <c r="R517" s="16">
        <f t="shared" si="44"/>
        <v>546</v>
      </c>
    </row>
    <row r="518" spans="1:18" x14ac:dyDescent="0.2">
      <c r="A518" s="12">
        <f t="shared" si="42"/>
        <v>42595.833333333336</v>
      </c>
      <c r="B518" s="13">
        <f t="shared" si="43"/>
        <v>4.833333333333333</v>
      </c>
      <c r="C518" s="14">
        <v>0</v>
      </c>
      <c r="D518" s="15">
        <v>0</v>
      </c>
      <c r="E518" s="15">
        <v>0</v>
      </c>
      <c r="F518" s="15">
        <v>0</v>
      </c>
      <c r="G518" s="15">
        <v>2</v>
      </c>
      <c r="H518" s="15">
        <v>4</v>
      </c>
      <c r="I518" s="15">
        <v>8</v>
      </c>
      <c r="J518" s="15">
        <v>99</v>
      </c>
      <c r="K518" s="15">
        <v>262</v>
      </c>
      <c r="L518" s="15">
        <v>116</v>
      </c>
      <c r="M518" s="15">
        <v>20</v>
      </c>
      <c r="N518" s="15">
        <v>2</v>
      </c>
      <c r="O518" s="15">
        <v>0</v>
      </c>
      <c r="P518" s="15">
        <v>0</v>
      </c>
      <c r="Q518" s="15">
        <v>0</v>
      </c>
      <c r="R518" s="16">
        <f t="shared" si="44"/>
        <v>513</v>
      </c>
    </row>
    <row r="519" spans="1:18" x14ac:dyDescent="0.2">
      <c r="A519" s="12">
        <f t="shared" si="42"/>
        <v>42595.875</v>
      </c>
      <c r="B519" s="13">
        <f t="shared" si="43"/>
        <v>4.875</v>
      </c>
      <c r="C519" s="14">
        <v>0</v>
      </c>
      <c r="D519" s="15">
        <v>0</v>
      </c>
      <c r="E519" s="15">
        <v>0</v>
      </c>
      <c r="F519" s="15">
        <v>0</v>
      </c>
      <c r="G519" s="15">
        <v>1</v>
      </c>
      <c r="H519" s="15">
        <v>4</v>
      </c>
      <c r="I519" s="15">
        <v>15</v>
      </c>
      <c r="J519" s="15">
        <v>82</v>
      </c>
      <c r="K519" s="15">
        <v>216</v>
      </c>
      <c r="L519" s="15">
        <v>104</v>
      </c>
      <c r="M519" s="15">
        <v>21</v>
      </c>
      <c r="N519" s="15">
        <v>3</v>
      </c>
      <c r="O519" s="15">
        <v>0</v>
      </c>
      <c r="P519" s="15">
        <v>0</v>
      </c>
      <c r="Q519" s="15">
        <v>0</v>
      </c>
      <c r="R519" s="16">
        <f t="shared" si="44"/>
        <v>446</v>
      </c>
    </row>
    <row r="520" spans="1:18" x14ac:dyDescent="0.2">
      <c r="A520" s="12">
        <f t="shared" si="42"/>
        <v>42595.916666666664</v>
      </c>
      <c r="B520" s="13">
        <f t="shared" si="43"/>
        <v>4.916666666666667</v>
      </c>
      <c r="C520" s="14">
        <v>0</v>
      </c>
      <c r="D520" s="15">
        <v>0</v>
      </c>
      <c r="E520" s="15">
        <v>0</v>
      </c>
      <c r="F520" s="15">
        <v>0</v>
      </c>
      <c r="G520" s="15">
        <v>1</v>
      </c>
      <c r="H520" s="15">
        <v>6</v>
      </c>
      <c r="I520" s="15">
        <v>5</v>
      </c>
      <c r="J520" s="15">
        <v>29</v>
      </c>
      <c r="K520" s="15">
        <v>128</v>
      </c>
      <c r="L520" s="15">
        <v>100</v>
      </c>
      <c r="M520" s="15">
        <v>21</v>
      </c>
      <c r="N520" s="15">
        <v>1</v>
      </c>
      <c r="O520" s="15">
        <v>0</v>
      </c>
      <c r="P520" s="15">
        <v>0</v>
      </c>
      <c r="Q520" s="15">
        <v>0</v>
      </c>
      <c r="R520" s="16">
        <f t="shared" si="44"/>
        <v>291</v>
      </c>
    </row>
    <row r="521" spans="1:18" x14ac:dyDescent="0.2">
      <c r="A521" s="12">
        <f t="shared" si="42"/>
        <v>42595.958333333336</v>
      </c>
      <c r="B521" s="13">
        <f t="shared" si="43"/>
        <v>4.9583333333333339</v>
      </c>
      <c r="C521" s="14">
        <v>0</v>
      </c>
      <c r="D521" s="15">
        <v>0</v>
      </c>
      <c r="E521" s="15">
        <v>0</v>
      </c>
      <c r="F521" s="15">
        <v>1</v>
      </c>
      <c r="G521" s="15">
        <v>2</v>
      </c>
      <c r="H521" s="15">
        <v>1</v>
      </c>
      <c r="I521" s="15">
        <v>0</v>
      </c>
      <c r="J521" s="15">
        <v>24</v>
      </c>
      <c r="K521" s="15">
        <v>99</v>
      </c>
      <c r="L521" s="15">
        <v>75</v>
      </c>
      <c r="M521" s="15">
        <v>10</v>
      </c>
      <c r="N521" s="15">
        <v>3</v>
      </c>
      <c r="O521" s="15">
        <v>0</v>
      </c>
      <c r="P521" s="15">
        <v>0</v>
      </c>
      <c r="Q521" s="15">
        <v>0</v>
      </c>
      <c r="R521" s="16">
        <f t="shared" si="44"/>
        <v>215</v>
      </c>
    </row>
    <row r="522" spans="1:18" x14ac:dyDescent="0.2">
      <c r="A522" s="12">
        <f t="shared" si="42"/>
        <v>42596</v>
      </c>
      <c r="B522" s="13">
        <f t="shared" si="43"/>
        <v>5.0000000000000009</v>
      </c>
      <c r="C522" s="14">
        <v>0</v>
      </c>
      <c r="D522" s="15">
        <v>0</v>
      </c>
      <c r="E522" s="15">
        <v>0</v>
      </c>
      <c r="F522" s="15">
        <v>0</v>
      </c>
      <c r="G522" s="15">
        <v>2</v>
      </c>
      <c r="H522" s="15">
        <v>1</v>
      </c>
      <c r="I522" s="15">
        <v>1</v>
      </c>
      <c r="J522" s="15">
        <v>25</v>
      </c>
      <c r="K522" s="15">
        <v>62</v>
      </c>
      <c r="L522" s="15">
        <v>41</v>
      </c>
      <c r="M522" s="15">
        <v>7</v>
      </c>
      <c r="N522" s="15">
        <v>2</v>
      </c>
      <c r="O522" s="15">
        <v>0</v>
      </c>
      <c r="P522" s="15">
        <v>0</v>
      </c>
      <c r="Q522" s="15">
        <v>0</v>
      </c>
      <c r="R522" s="16">
        <f t="shared" si="44"/>
        <v>141</v>
      </c>
    </row>
    <row r="523" spans="1:18" x14ac:dyDescent="0.2">
      <c r="A523" s="12">
        <f t="shared" si="42"/>
        <v>42596.041666666664</v>
      </c>
      <c r="B523" s="13">
        <f t="shared" si="43"/>
        <v>5.0416666666666679</v>
      </c>
      <c r="C523" s="14">
        <v>0</v>
      </c>
      <c r="D523" s="15">
        <v>0</v>
      </c>
      <c r="E523" s="15">
        <v>0</v>
      </c>
      <c r="F523" s="15">
        <v>0</v>
      </c>
      <c r="G523" s="15">
        <v>2</v>
      </c>
      <c r="H523" s="15">
        <v>2</v>
      </c>
      <c r="I523" s="15">
        <v>0</v>
      </c>
      <c r="J523" s="15">
        <v>18</v>
      </c>
      <c r="K523" s="15">
        <v>47</v>
      </c>
      <c r="L523" s="15">
        <v>22</v>
      </c>
      <c r="M523" s="15">
        <v>8</v>
      </c>
      <c r="N523" s="15">
        <v>0</v>
      </c>
      <c r="O523" s="15">
        <v>0</v>
      </c>
      <c r="P523" s="15">
        <v>0</v>
      </c>
      <c r="Q523" s="15">
        <v>0</v>
      </c>
      <c r="R523" s="16">
        <f t="shared" si="44"/>
        <v>99</v>
      </c>
    </row>
    <row r="524" spans="1:18" x14ac:dyDescent="0.2">
      <c r="A524" s="12">
        <f t="shared" si="42"/>
        <v>42596.083333333336</v>
      </c>
      <c r="B524" s="13">
        <f t="shared" si="43"/>
        <v>5.0833333333333348</v>
      </c>
      <c r="C524" s="14">
        <v>0</v>
      </c>
      <c r="D524" s="15">
        <v>0</v>
      </c>
      <c r="E524" s="15">
        <v>0</v>
      </c>
      <c r="F524" s="15">
        <v>0</v>
      </c>
      <c r="G524" s="15">
        <v>1</v>
      </c>
      <c r="H524" s="15">
        <v>1</v>
      </c>
      <c r="I524" s="15">
        <v>0</v>
      </c>
      <c r="J524" s="15">
        <v>10</v>
      </c>
      <c r="K524" s="15">
        <v>23</v>
      </c>
      <c r="L524" s="15">
        <v>19</v>
      </c>
      <c r="M524" s="15">
        <v>7</v>
      </c>
      <c r="N524" s="15">
        <v>1</v>
      </c>
      <c r="O524" s="15">
        <v>0</v>
      </c>
      <c r="P524" s="15">
        <v>0</v>
      </c>
      <c r="Q524" s="15">
        <v>0</v>
      </c>
      <c r="R524" s="16">
        <f t="shared" si="44"/>
        <v>62</v>
      </c>
    </row>
    <row r="525" spans="1:18" x14ac:dyDescent="0.2">
      <c r="A525" s="12">
        <f t="shared" si="42"/>
        <v>42596.125</v>
      </c>
      <c r="B525" s="13">
        <f t="shared" si="43"/>
        <v>5.1250000000000018</v>
      </c>
      <c r="C525" s="14">
        <v>0</v>
      </c>
      <c r="D525" s="15">
        <v>0</v>
      </c>
      <c r="E525" s="15">
        <v>0</v>
      </c>
      <c r="F525" s="15">
        <v>0</v>
      </c>
      <c r="G525" s="15">
        <v>0</v>
      </c>
      <c r="H525" s="15">
        <v>1</v>
      </c>
      <c r="I525" s="15">
        <v>0</v>
      </c>
      <c r="J525" s="15">
        <v>8</v>
      </c>
      <c r="K525" s="15">
        <v>16</v>
      </c>
      <c r="L525" s="15">
        <v>17</v>
      </c>
      <c r="M525" s="15">
        <v>1</v>
      </c>
      <c r="N525" s="15">
        <v>0</v>
      </c>
      <c r="O525" s="15">
        <v>0</v>
      </c>
      <c r="P525" s="15">
        <v>0</v>
      </c>
      <c r="Q525" s="15">
        <v>0</v>
      </c>
      <c r="R525" s="16">
        <f t="shared" si="44"/>
        <v>43</v>
      </c>
    </row>
    <row r="526" spans="1:18" x14ac:dyDescent="0.2">
      <c r="A526" s="12">
        <f t="shared" si="42"/>
        <v>42596.166666666664</v>
      </c>
      <c r="B526" s="13">
        <f t="shared" si="43"/>
        <v>5.1666666666666687</v>
      </c>
      <c r="C526" s="14">
        <v>0</v>
      </c>
      <c r="D526" s="15">
        <v>0</v>
      </c>
      <c r="E526" s="15">
        <v>0</v>
      </c>
      <c r="F526" s="15">
        <v>0</v>
      </c>
      <c r="G526" s="15">
        <v>0</v>
      </c>
      <c r="H526" s="15">
        <v>1</v>
      </c>
      <c r="I526" s="15">
        <v>0</v>
      </c>
      <c r="J526" s="15">
        <v>1</v>
      </c>
      <c r="K526" s="15">
        <v>18</v>
      </c>
      <c r="L526" s="15">
        <v>7</v>
      </c>
      <c r="M526" s="15">
        <v>3</v>
      </c>
      <c r="N526" s="15">
        <v>0</v>
      </c>
      <c r="O526" s="15">
        <v>0</v>
      </c>
      <c r="P526" s="15">
        <v>0</v>
      </c>
      <c r="Q526" s="15">
        <v>0</v>
      </c>
      <c r="R526" s="16">
        <f t="shared" si="44"/>
        <v>30</v>
      </c>
    </row>
    <row r="527" spans="1:18" x14ac:dyDescent="0.2">
      <c r="A527" s="12">
        <f t="shared" si="42"/>
        <v>42596.208333333336</v>
      </c>
      <c r="B527" s="13">
        <f t="shared" si="43"/>
        <v>5.2083333333333357</v>
      </c>
      <c r="C527" s="14">
        <v>0</v>
      </c>
      <c r="D527" s="15">
        <v>0</v>
      </c>
      <c r="E527" s="15">
        <v>0</v>
      </c>
      <c r="F527" s="15">
        <v>0</v>
      </c>
      <c r="G527" s="15">
        <v>0</v>
      </c>
      <c r="H527" s="15">
        <v>0</v>
      </c>
      <c r="I527" s="15">
        <v>3</v>
      </c>
      <c r="J527" s="15">
        <v>11</v>
      </c>
      <c r="K527" s="15">
        <v>16</v>
      </c>
      <c r="L527" s="15">
        <v>22</v>
      </c>
      <c r="M527" s="15">
        <v>2</v>
      </c>
      <c r="N527" s="15">
        <v>1</v>
      </c>
      <c r="O527" s="15">
        <v>0</v>
      </c>
      <c r="P527" s="15">
        <v>0</v>
      </c>
      <c r="Q527" s="15">
        <v>0</v>
      </c>
      <c r="R527" s="16">
        <f t="shared" si="44"/>
        <v>55</v>
      </c>
    </row>
    <row r="528" spans="1:18" x14ac:dyDescent="0.2">
      <c r="A528" s="12">
        <f t="shared" si="42"/>
        <v>42596.25</v>
      </c>
      <c r="B528" s="13">
        <f t="shared" si="43"/>
        <v>5.2500000000000027</v>
      </c>
      <c r="C528" s="14">
        <v>0</v>
      </c>
      <c r="D528" s="15">
        <v>0</v>
      </c>
      <c r="E528" s="15">
        <v>0</v>
      </c>
      <c r="F528" s="15">
        <v>0</v>
      </c>
      <c r="G528" s="15">
        <v>1</v>
      </c>
      <c r="H528" s="15">
        <v>1</v>
      </c>
      <c r="I528" s="15">
        <v>1</v>
      </c>
      <c r="J528" s="15">
        <v>8</v>
      </c>
      <c r="K528" s="15">
        <v>44</v>
      </c>
      <c r="L528" s="15">
        <v>38</v>
      </c>
      <c r="M528" s="15">
        <v>9</v>
      </c>
      <c r="N528" s="15">
        <v>1</v>
      </c>
      <c r="O528" s="15">
        <v>0</v>
      </c>
      <c r="P528" s="15">
        <v>1</v>
      </c>
      <c r="Q528" s="15">
        <v>0</v>
      </c>
      <c r="R528" s="16">
        <f t="shared" si="44"/>
        <v>104</v>
      </c>
    </row>
    <row r="529" spans="1:18" x14ac:dyDescent="0.2">
      <c r="A529" s="12">
        <f t="shared" si="42"/>
        <v>42596.291666666664</v>
      </c>
      <c r="B529" s="13">
        <f t="shared" si="43"/>
        <v>5.2916666666666696</v>
      </c>
      <c r="C529" s="14">
        <v>0</v>
      </c>
      <c r="D529" s="15">
        <v>0</v>
      </c>
      <c r="E529" s="15">
        <v>0</v>
      </c>
      <c r="F529" s="15">
        <v>0</v>
      </c>
      <c r="G529" s="15">
        <v>0</v>
      </c>
      <c r="H529" s="15">
        <v>4</v>
      </c>
      <c r="I529" s="15">
        <v>2</v>
      </c>
      <c r="J529" s="15">
        <v>19</v>
      </c>
      <c r="K529" s="15">
        <v>66</v>
      </c>
      <c r="L529" s="15">
        <v>84</v>
      </c>
      <c r="M529" s="15">
        <v>17</v>
      </c>
      <c r="N529" s="15">
        <v>2</v>
      </c>
      <c r="O529" s="15">
        <v>0</v>
      </c>
      <c r="P529" s="15">
        <v>0</v>
      </c>
      <c r="Q529" s="15">
        <v>0</v>
      </c>
      <c r="R529" s="16">
        <f t="shared" si="44"/>
        <v>194</v>
      </c>
    </row>
    <row r="530" spans="1:18" x14ac:dyDescent="0.2">
      <c r="A530" s="12">
        <f t="shared" si="42"/>
        <v>42596.333333333336</v>
      </c>
      <c r="B530" s="13">
        <f t="shared" si="43"/>
        <v>5.3333333333333366</v>
      </c>
      <c r="C530" s="14">
        <v>0</v>
      </c>
      <c r="D530" s="15">
        <v>0</v>
      </c>
      <c r="E530" s="15">
        <v>0</v>
      </c>
      <c r="F530" s="15">
        <v>0</v>
      </c>
      <c r="G530" s="15">
        <v>1</v>
      </c>
      <c r="H530" s="15">
        <v>7</v>
      </c>
      <c r="I530" s="15">
        <v>8</v>
      </c>
      <c r="J530" s="15">
        <v>30</v>
      </c>
      <c r="K530" s="15">
        <v>111</v>
      </c>
      <c r="L530" s="15">
        <v>84</v>
      </c>
      <c r="M530" s="15">
        <v>34</v>
      </c>
      <c r="N530" s="15">
        <v>3</v>
      </c>
      <c r="O530" s="15">
        <v>0</v>
      </c>
      <c r="P530" s="15">
        <v>0</v>
      </c>
      <c r="Q530" s="15">
        <v>0</v>
      </c>
      <c r="R530" s="16">
        <f t="shared" si="44"/>
        <v>278</v>
      </c>
    </row>
    <row r="531" spans="1:18" x14ac:dyDescent="0.2">
      <c r="A531" s="12">
        <f t="shared" si="42"/>
        <v>42596.375</v>
      </c>
      <c r="B531" s="13">
        <f t="shared" si="43"/>
        <v>5.3750000000000036</v>
      </c>
      <c r="C531" s="14">
        <v>0</v>
      </c>
      <c r="D531" s="15">
        <v>0</v>
      </c>
      <c r="E531" s="15">
        <v>0</v>
      </c>
      <c r="F531" s="15">
        <v>0</v>
      </c>
      <c r="G531" s="15">
        <v>1</v>
      </c>
      <c r="H531" s="15">
        <v>7</v>
      </c>
      <c r="I531" s="15">
        <v>8</v>
      </c>
      <c r="J531" s="15">
        <v>73</v>
      </c>
      <c r="K531" s="15">
        <v>248</v>
      </c>
      <c r="L531" s="15">
        <v>133</v>
      </c>
      <c r="M531" s="15">
        <v>20</v>
      </c>
      <c r="N531" s="15">
        <v>1</v>
      </c>
      <c r="O531" s="15">
        <v>0</v>
      </c>
      <c r="P531" s="15">
        <v>0</v>
      </c>
      <c r="Q531" s="15">
        <v>0</v>
      </c>
      <c r="R531" s="16">
        <f t="shared" si="44"/>
        <v>491</v>
      </c>
    </row>
    <row r="532" spans="1:18" x14ac:dyDescent="0.2">
      <c r="A532" s="12">
        <f t="shared" si="42"/>
        <v>42596.416666666664</v>
      </c>
      <c r="B532" s="13">
        <f t="shared" si="43"/>
        <v>5.4166666666666705</v>
      </c>
      <c r="C532" s="14">
        <v>0</v>
      </c>
      <c r="D532" s="15">
        <v>0</v>
      </c>
      <c r="E532" s="15">
        <v>0</v>
      </c>
      <c r="F532" s="15">
        <v>0</v>
      </c>
      <c r="G532" s="15">
        <v>1</v>
      </c>
      <c r="H532" s="15">
        <v>9</v>
      </c>
      <c r="I532" s="15">
        <v>12</v>
      </c>
      <c r="J532" s="15">
        <v>102</v>
      </c>
      <c r="K532" s="15">
        <v>263</v>
      </c>
      <c r="L532" s="15">
        <v>159</v>
      </c>
      <c r="M532" s="15">
        <v>24</v>
      </c>
      <c r="N532" s="15">
        <v>0</v>
      </c>
      <c r="O532" s="15">
        <v>0</v>
      </c>
      <c r="P532" s="15">
        <v>0</v>
      </c>
      <c r="Q532" s="15">
        <v>0</v>
      </c>
      <c r="R532" s="16">
        <f t="shared" si="44"/>
        <v>570</v>
      </c>
    </row>
    <row r="533" spans="1:18" x14ac:dyDescent="0.2">
      <c r="A533" s="12">
        <f t="shared" si="42"/>
        <v>42596.458333333336</v>
      </c>
      <c r="B533" s="13">
        <f t="shared" si="43"/>
        <v>5.4583333333333375</v>
      </c>
      <c r="C533" s="14">
        <v>0</v>
      </c>
      <c r="D533" s="15">
        <v>0</v>
      </c>
      <c r="E533" s="15">
        <v>0</v>
      </c>
      <c r="F533" s="15">
        <v>0</v>
      </c>
      <c r="G533" s="15">
        <v>5</v>
      </c>
      <c r="H533" s="15">
        <v>8</v>
      </c>
      <c r="I533" s="15">
        <v>12</v>
      </c>
      <c r="J533" s="15">
        <v>107</v>
      </c>
      <c r="K533" s="15">
        <v>255</v>
      </c>
      <c r="L533" s="15">
        <v>156</v>
      </c>
      <c r="M533" s="15">
        <v>18</v>
      </c>
      <c r="N533" s="15">
        <v>3</v>
      </c>
      <c r="O533" s="15">
        <v>1</v>
      </c>
      <c r="P533" s="15">
        <v>0</v>
      </c>
      <c r="Q533" s="15">
        <v>0</v>
      </c>
      <c r="R533" s="16">
        <f t="shared" si="44"/>
        <v>565</v>
      </c>
    </row>
    <row r="534" spans="1:18" x14ac:dyDescent="0.2">
      <c r="A534" s="12">
        <f t="shared" si="42"/>
        <v>42596.5</v>
      </c>
      <c r="B534" s="13">
        <f t="shared" si="43"/>
        <v>5.5000000000000044</v>
      </c>
      <c r="C534" s="14">
        <v>0</v>
      </c>
      <c r="D534" s="15">
        <v>0</v>
      </c>
      <c r="E534" s="15">
        <v>0</v>
      </c>
      <c r="F534" s="15">
        <v>0</v>
      </c>
      <c r="G534" s="15">
        <v>5</v>
      </c>
      <c r="H534" s="15">
        <v>9</v>
      </c>
      <c r="I534" s="15">
        <v>14</v>
      </c>
      <c r="J534" s="15">
        <v>128</v>
      </c>
      <c r="K534" s="15">
        <v>350</v>
      </c>
      <c r="L534" s="15">
        <v>173</v>
      </c>
      <c r="M534" s="15">
        <v>19</v>
      </c>
      <c r="N534" s="15">
        <v>1</v>
      </c>
      <c r="O534" s="15">
        <v>0</v>
      </c>
      <c r="P534" s="15">
        <v>0</v>
      </c>
      <c r="Q534" s="15">
        <v>0</v>
      </c>
      <c r="R534" s="16">
        <f t="shared" si="44"/>
        <v>699</v>
      </c>
    </row>
    <row r="535" spans="1:18" x14ac:dyDescent="0.2">
      <c r="A535" s="12">
        <f t="shared" si="42"/>
        <v>42596.541666666664</v>
      </c>
      <c r="B535" s="13">
        <f t="shared" si="43"/>
        <v>5.5416666666666714</v>
      </c>
      <c r="C535" s="14">
        <v>0</v>
      </c>
      <c r="D535" s="15">
        <v>0</v>
      </c>
      <c r="E535" s="15">
        <v>0</v>
      </c>
      <c r="F535" s="15">
        <v>0</v>
      </c>
      <c r="G535" s="15">
        <v>1</v>
      </c>
      <c r="H535" s="15">
        <v>12</v>
      </c>
      <c r="I535" s="15">
        <v>19</v>
      </c>
      <c r="J535" s="15">
        <v>147</v>
      </c>
      <c r="K535" s="15">
        <v>306</v>
      </c>
      <c r="L535" s="15">
        <v>188</v>
      </c>
      <c r="M535" s="15">
        <v>25</v>
      </c>
      <c r="N535" s="15">
        <v>3</v>
      </c>
      <c r="O535" s="15">
        <v>0</v>
      </c>
      <c r="P535" s="15">
        <v>0</v>
      </c>
      <c r="Q535" s="15">
        <v>0</v>
      </c>
      <c r="R535" s="16">
        <f t="shared" si="44"/>
        <v>701</v>
      </c>
    </row>
    <row r="536" spans="1:18" x14ac:dyDescent="0.2">
      <c r="A536" s="12">
        <f t="shared" si="42"/>
        <v>42596.583333333336</v>
      </c>
      <c r="B536" s="13">
        <f t="shared" si="43"/>
        <v>5.5833333333333384</v>
      </c>
      <c r="C536" s="14">
        <v>0</v>
      </c>
      <c r="D536" s="15">
        <v>0</v>
      </c>
      <c r="E536" s="15">
        <v>0</v>
      </c>
      <c r="F536" s="15">
        <v>1</v>
      </c>
      <c r="G536" s="15">
        <v>3</v>
      </c>
      <c r="H536" s="15">
        <v>11</v>
      </c>
      <c r="I536" s="15">
        <v>12</v>
      </c>
      <c r="J536" s="15">
        <v>121</v>
      </c>
      <c r="K536" s="15">
        <v>346</v>
      </c>
      <c r="L536" s="15">
        <v>218</v>
      </c>
      <c r="M536" s="15">
        <v>28</v>
      </c>
      <c r="N536" s="15">
        <v>2</v>
      </c>
      <c r="O536" s="15">
        <v>0</v>
      </c>
      <c r="P536" s="15">
        <v>0</v>
      </c>
      <c r="Q536" s="15">
        <v>0</v>
      </c>
      <c r="R536" s="16">
        <f t="shared" si="44"/>
        <v>742</v>
      </c>
    </row>
    <row r="537" spans="1:18" x14ac:dyDescent="0.2">
      <c r="A537" s="12">
        <f t="shared" si="42"/>
        <v>42596.625</v>
      </c>
      <c r="B537" s="13">
        <f t="shared" si="43"/>
        <v>5.6250000000000053</v>
      </c>
      <c r="C537" s="14">
        <v>0</v>
      </c>
      <c r="D537" s="15">
        <v>0</v>
      </c>
      <c r="E537" s="15">
        <v>0</v>
      </c>
      <c r="F537" s="15">
        <v>2</v>
      </c>
      <c r="G537" s="15">
        <v>2</v>
      </c>
      <c r="H537" s="15">
        <v>7</v>
      </c>
      <c r="I537" s="15">
        <v>7</v>
      </c>
      <c r="J537" s="15">
        <v>133</v>
      </c>
      <c r="K537" s="15">
        <v>350</v>
      </c>
      <c r="L537" s="15">
        <v>193</v>
      </c>
      <c r="M537" s="15">
        <v>37</v>
      </c>
      <c r="N537" s="15">
        <v>2</v>
      </c>
      <c r="O537" s="15">
        <v>0</v>
      </c>
      <c r="P537" s="15">
        <v>0</v>
      </c>
      <c r="Q537" s="15">
        <v>0</v>
      </c>
      <c r="R537" s="16">
        <f t="shared" si="44"/>
        <v>733</v>
      </c>
    </row>
    <row r="538" spans="1:18" x14ac:dyDescent="0.2">
      <c r="A538" s="12">
        <f t="shared" si="42"/>
        <v>42596.666666666664</v>
      </c>
      <c r="B538" s="13">
        <f t="shared" si="43"/>
        <v>5.6666666666666723</v>
      </c>
      <c r="C538" s="14">
        <v>0</v>
      </c>
      <c r="D538" s="15">
        <v>0</v>
      </c>
      <c r="E538" s="15">
        <v>0</v>
      </c>
      <c r="F538" s="15">
        <v>0</v>
      </c>
      <c r="G538" s="15">
        <v>4</v>
      </c>
      <c r="H538" s="15">
        <v>7</v>
      </c>
      <c r="I538" s="15">
        <v>13</v>
      </c>
      <c r="J538" s="15">
        <v>135</v>
      </c>
      <c r="K538" s="15">
        <v>329</v>
      </c>
      <c r="L538" s="15">
        <v>183</v>
      </c>
      <c r="M538" s="15">
        <v>37</v>
      </c>
      <c r="N538" s="15">
        <v>3</v>
      </c>
      <c r="O538" s="15">
        <v>0</v>
      </c>
      <c r="P538" s="15">
        <v>0</v>
      </c>
      <c r="Q538" s="15">
        <v>0</v>
      </c>
      <c r="R538" s="16">
        <f t="shared" si="44"/>
        <v>711</v>
      </c>
    </row>
    <row r="539" spans="1:18" x14ac:dyDescent="0.2">
      <c r="A539" s="12">
        <f t="shared" si="42"/>
        <v>42596.708333333336</v>
      </c>
      <c r="B539" s="13">
        <f t="shared" si="43"/>
        <v>5.7083333333333393</v>
      </c>
      <c r="C539" s="14">
        <v>0</v>
      </c>
      <c r="D539" s="15">
        <v>0</v>
      </c>
      <c r="E539" s="15">
        <v>0</v>
      </c>
      <c r="F539" s="15">
        <v>2</v>
      </c>
      <c r="G539" s="15">
        <v>8</v>
      </c>
      <c r="H539" s="15">
        <v>9</v>
      </c>
      <c r="I539" s="15">
        <v>13</v>
      </c>
      <c r="J539" s="15">
        <v>92</v>
      </c>
      <c r="K539" s="15">
        <v>315</v>
      </c>
      <c r="L539" s="15">
        <v>202</v>
      </c>
      <c r="M539" s="15">
        <v>28</v>
      </c>
      <c r="N539" s="15">
        <v>2</v>
      </c>
      <c r="O539" s="15">
        <v>0</v>
      </c>
      <c r="P539" s="15">
        <v>0</v>
      </c>
      <c r="Q539" s="15">
        <v>0</v>
      </c>
      <c r="R539" s="16">
        <f t="shared" si="44"/>
        <v>671</v>
      </c>
    </row>
    <row r="540" spans="1:18" x14ac:dyDescent="0.2">
      <c r="A540" s="12">
        <f t="shared" si="42"/>
        <v>42596.75</v>
      </c>
      <c r="B540" s="13">
        <f t="shared" si="43"/>
        <v>5.7500000000000062</v>
      </c>
      <c r="C540" s="14">
        <v>0</v>
      </c>
      <c r="D540" s="15">
        <v>0</v>
      </c>
      <c r="E540" s="15">
        <v>0</v>
      </c>
      <c r="F540" s="15">
        <v>0</v>
      </c>
      <c r="G540" s="15">
        <v>1</v>
      </c>
      <c r="H540" s="15">
        <v>4</v>
      </c>
      <c r="I540" s="15">
        <v>6</v>
      </c>
      <c r="J540" s="15">
        <v>60</v>
      </c>
      <c r="K540" s="15">
        <v>257</v>
      </c>
      <c r="L540" s="15">
        <v>202</v>
      </c>
      <c r="M540" s="15">
        <v>36</v>
      </c>
      <c r="N540" s="15">
        <v>2</v>
      </c>
      <c r="O540" s="15">
        <v>0</v>
      </c>
      <c r="P540" s="15">
        <v>0</v>
      </c>
      <c r="Q540" s="15">
        <v>0</v>
      </c>
      <c r="R540" s="16">
        <f t="shared" si="44"/>
        <v>568</v>
      </c>
    </row>
    <row r="541" spans="1:18" x14ac:dyDescent="0.2">
      <c r="A541" s="12">
        <f t="shared" si="42"/>
        <v>42596.791666666664</v>
      </c>
      <c r="B541" s="13">
        <f t="shared" si="43"/>
        <v>5.7916666666666732</v>
      </c>
      <c r="C541" s="14">
        <v>0</v>
      </c>
      <c r="D541" s="15">
        <v>0</v>
      </c>
      <c r="E541" s="15">
        <v>0</v>
      </c>
      <c r="F541" s="15">
        <v>0</v>
      </c>
      <c r="G541" s="15">
        <v>1</v>
      </c>
      <c r="H541" s="15">
        <v>7</v>
      </c>
      <c r="I541" s="15">
        <v>3</v>
      </c>
      <c r="J541" s="15">
        <v>40</v>
      </c>
      <c r="K541" s="15">
        <v>202</v>
      </c>
      <c r="L541" s="15">
        <v>169</v>
      </c>
      <c r="M541" s="15">
        <v>39</v>
      </c>
      <c r="N541" s="15">
        <v>2</v>
      </c>
      <c r="O541" s="15">
        <v>0</v>
      </c>
      <c r="P541" s="15">
        <v>0</v>
      </c>
      <c r="Q541" s="15">
        <v>0</v>
      </c>
      <c r="R541" s="16">
        <f t="shared" si="44"/>
        <v>463</v>
      </c>
    </row>
    <row r="542" spans="1:18" x14ac:dyDescent="0.2">
      <c r="A542" s="12">
        <f t="shared" si="42"/>
        <v>42596.833333333336</v>
      </c>
      <c r="B542" s="13">
        <f t="shared" si="43"/>
        <v>5.8333333333333401</v>
      </c>
      <c r="C542" s="14">
        <v>0</v>
      </c>
      <c r="D542" s="15">
        <v>0</v>
      </c>
      <c r="E542" s="15">
        <v>0</v>
      </c>
      <c r="F542" s="15">
        <v>0</v>
      </c>
      <c r="G542" s="15">
        <v>1</v>
      </c>
      <c r="H542" s="15">
        <v>4</v>
      </c>
      <c r="I542" s="15">
        <v>6</v>
      </c>
      <c r="J542" s="15">
        <v>58</v>
      </c>
      <c r="K542" s="15">
        <v>190</v>
      </c>
      <c r="L542" s="15">
        <v>114</v>
      </c>
      <c r="M542" s="15">
        <v>29</v>
      </c>
      <c r="N542" s="15">
        <v>2</v>
      </c>
      <c r="O542" s="15">
        <v>1</v>
      </c>
      <c r="P542" s="15">
        <v>0</v>
      </c>
      <c r="Q542" s="15">
        <v>0</v>
      </c>
      <c r="R542" s="16">
        <f t="shared" si="44"/>
        <v>405</v>
      </c>
    </row>
    <row r="543" spans="1:18" x14ac:dyDescent="0.2">
      <c r="A543" s="12">
        <f t="shared" si="42"/>
        <v>42596.875</v>
      </c>
      <c r="B543" s="13">
        <f t="shared" si="43"/>
        <v>5.8750000000000071</v>
      </c>
      <c r="C543" s="14">
        <v>0</v>
      </c>
      <c r="D543" s="15">
        <v>0</v>
      </c>
      <c r="E543" s="15">
        <v>0</v>
      </c>
      <c r="F543" s="15">
        <v>0</v>
      </c>
      <c r="G543" s="15">
        <v>2</v>
      </c>
      <c r="H543" s="15">
        <v>6</v>
      </c>
      <c r="I543" s="15">
        <v>6</v>
      </c>
      <c r="J543" s="15">
        <v>33</v>
      </c>
      <c r="K543" s="15">
        <v>124</v>
      </c>
      <c r="L543" s="15">
        <v>85</v>
      </c>
      <c r="M543" s="15">
        <v>19</v>
      </c>
      <c r="N543" s="15">
        <v>0</v>
      </c>
      <c r="O543" s="15">
        <v>0</v>
      </c>
      <c r="P543" s="15">
        <v>0</v>
      </c>
      <c r="Q543" s="15">
        <v>0</v>
      </c>
      <c r="R543" s="16">
        <f t="shared" si="44"/>
        <v>275</v>
      </c>
    </row>
    <row r="544" spans="1:18" x14ac:dyDescent="0.2">
      <c r="A544" s="12">
        <f t="shared" si="42"/>
        <v>42596.916666666664</v>
      </c>
      <c r="B544" s="13">
        <f t="shared" si="43"/>
        <v>5.9166666666666741</v>
      </c>
      <c r="C544" s="14">
        <v>0</v>
      </c>
      <c r="D544" s="15">
        <v>0</v>
      </c>
      <c r="E544" s="15">
        <v>0</v>
      </c>
      <c r="F544" s="15">
        <v>0</v>
      </c>
      <c r="G544" s="15">
        <v>0</v>
      </c>
      <c r="H544" s="15">
        <v>3</v>
      </c>
      <c r="I544" s="15">
        <v>3</v>
      </c>
      <c r="J544" s="15">
        <v>16</v>
      </c>
      <c r="K544" s="15">
        <v>71</v>
      </c>
      <c r="L544" s="15">
        <v>73</v>
      </c>
      <c r="M544" s="15">
        <v>17</v>
      </c>
      <c r="N544" s="15">
        <v>1</v>
      </c>
      <c r="O544" s="15">
        <v>0</v>
      </c>
      <c r="P544" s="15">
        <v>0</v>
      </c>
      <c r="Q544" s="15">
        <v>0</v>
      </c>
      <c r="R544" s="16">
        <f t="shared" si="44"/>
        <v>184</v>
      </c>
    </row>
    <row r="545" spans="1:18" x14ac:dyDescent="0.2">
      <c r="A545" s="12">
        <f t="shared" si="42"/>
        <v>42596.958333333336</v>
      </c>
      <c r="B545" s="13">
        <f t="shared" si="43"/>
        <v>5.958333333333341</v>
      </c>
      <c r="C545" s="14">
        <v>0</v>
      </c>
      <c r="D545" s="15">
        <v>0</v>
      </c>
      <c r="E545" s="15">
        <v>0</v>
      </c>
      <c r="F545" s="15">
        <v>0</v>
      </c>
      <c r="G545" s="15">
        <v>0</v>
      </c>
      <c r="H545" s="15">
        <v>5</v>
      </c>
      <c r="I545" s="15">
        <v>4</v>
      </c>
      <c r="J545" s="15">
        <v>22</v>
      </c>
      <c r="K545" s="15">
        <v>47</v>
      </c>
      <c r="L545" s="15">
        <v>33</v>
      </c>
      <c r="M545" s="15">
        <v>10</v>
      </c>
      <c r="N545" s="15">
        <v>0</v>
      </c>
      <c r="O545" s="15">
        <v>0</v>
      </c>
      <c r="P545" s="15">
        <v>0</v>
      </c>
      <c r="Q545" s="15">
        <v>0</v>
      </c>
      <c r="R545" s="16">
        <f t="shared" si="44"/>
        <v>121</v>
      </c>
    </row>
    <row r="546" spans="1:18" x14ac:dyDescent="0.2">
      <c r="A546" s="12">
        <f t="shared" si="42"/>
        <v>42597</v>
      </c>
      <c r="B546" s="13">
        <f t="shared" si="43"/>
        <v>6.000000000000008</v>
      </c>
      <c r="C546" s="14">
        <v>0</v>
      </c>
      <c r="D546" s="15">
        <v>0</v>
      </c>
      <c r="E546" s="15">
        <v>0</v>
      </c>
      <c r="F546" s="15">
        <v>0</v>
      </c>
      <c r="G546" s="15">
        <v>1</v>
      </c>
      <c r="H546" s="15">
        <v>0</v>
      </c>
      <c r="I546" s="15">
        <v>4</v>
      </c>
      <c r="J546" s="15">
        <v>12</v>
      </c>
      <c r="K546" s="15">
        <v>24</v>
      </c>
      <c r="L546" s="15">
        <v>20</v>
      </c>
      <c r="M546" s="15">
        <v>6</v>
      </c>
      <c r="N546" s="15">
        <v>1</v>
      </c>
      <c r="O546" s="15">
        <v>0</v>
      </c>
      <c r="P546" s="15">
        <v>0</v>
      </c>
      <c r="Q546" s="15">
        <v>0</v>
      </c>
      <c r="R546" s="16">
        <f t="shared" si="44"/>
        <v>68</v>
      </c>
    </row>
    <row r="547" spans="1:18" x14ac:dyDescent="0.2">
      <c r="A547" s="12">
        <f t="shared" si="42"/>
        <v>42597.041666666664</v>
      </c>
      <c r="B547" s="13">
        <f t="shared" si="43"/>
        <v>6.041666666666675</v>
      </c>
      <c r="C547" s="14">
        <v>0</v>
      </c>
      <c r="D547" s="15">
        <v>0</v>
      </c>
      <c r="E547" s="15"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8</v>
      </c>
      <c r="K547" s="15">
        <v>14</v>
      </c>
      <c r="L547" s="15">
        <v>9</v>
      </c>
      <c r="M547" s="15">
        <v>1</v>
      </c>
      <c r="N547" s="15">
        <v>0</v>
      </c>
      <c r="O547" s="15">
        <v>0</v>
      </c>
      <c r="P547" s="15">
        <v>0</v>
      </c>
      <c r="Q547" s="15">
        <v>0</v>
      </c>
      <c r="R547" s="16">
        <f t="shared" si="44"/>
        <v>32</v>
      </c>
    </row>
    <row r="548" spans="1:18" x14ac:dyDescent="0.2">
      <c r="A548" s="12">
        <f t="shared" si="42"/>
        <v>42597.083333333336</v>
      </c>
      <c r="B548" s="13">
        <f t="shared" si="43"/>
        <v>6.0833333333333419</v>
      </c>
      <c r="C548" s="14">
        <v>0</v>
      </c>
      <c r="D548" s="15">
        <v>0</v>
      </c>
      <c r="E548" s="15">
        <v>0</v>
      </c>
      <c r="F548" s="15">
        <v>0</v>
      </c>
      <c r="G548" s="15">
        <v>0</v>
      </c>
      <c r="H548" s="15">
        <v>1</v>
      </c>
      <c r="I548" s="15">
        <v>1</v>
      </c>
      <c r="J548" s="15">
        <v>4</v>
      </c>
      <c r="K548" s="15">
        <v>11</v>
      </c>
      <c r="L548" s="15">
        <v>2</v>
      </c>
      <c r="M548" s="15">
        <v>1</v>
      </c>
      <c r="N548" s="15">
        <v>0</v>
      </c>
      <c r="O548" s="15">
        <v>0</v>
      </c>
      <c r="P548" s="15">
        <v>0</v>
      </c>
      <c r="Q548" s="15">
        <v>0</v>
      </c>
      <c r="R548" s="16">
        <f t="shared" si="44"/>
        <v>20</v>
      </c>
    </row>
    <row r="549" spans="1:18" x14ac:dyDescent="0.2">
      <c r="A549" s="12">
        <f t="shared" si="42"/>
        <v>42597.125</v>
      </c>
      <c r="B549" s="13">
        <f t="shared" si="43"/>
        <v>6.1250000000000089</v>
      </c>
      <c r="C549" s="14">
        <v>0</v>
      </c>
      <c r="D549" s="15">
        <v>0</v>
      </c>
      <c r="E549" s="15">
        <v>0</v>
      </c>
      <c r="F549" s="15">
        <v>0</v>
      </c>
      <c r="G549" s="15">
        <v>0</v>
      </c>
      <c r="H549" s="15">
        <v>2</v>
      </c>
      <c r="I549" s="15">
        <v>0</v>
      </c>
      <c r="J549" s="15">
        <v>3</v>
      </c>
      <c r="K549" s="15">
        <v>6</v>
      </c>
      <c r="L549" s="15">
        <v>2</v>
      </c>
      <c r="M549" s="15">
        <v>2</v>
      </c>
      <c r="N549" s="15">
        <v>0</v>
      </c>
      <c r="O549" s="15">
        <v>0</v>
      </c>
      <c r="P549" s="15">
        <v>0</v>
      </c>
      <c r="Q549" s="15">
        <v>0</v>
      </c>
      <c r="R549" s="16">
        <f t="shared" si="44"/>
        <v>15</v>
      </c>
    </row>
    <row r="550" spans="1:18" x14ac:dyDescent="0.2">
      <c r="A550" s="12">
        <f t="shared" ref="A550:A588" si="45">P$6+B550</f>
        <v>42597.166666666664</v>
      </c>
      <c r="B550" s="13">
        <f t="shared" si="43"/>
        <v>6.1666666666666758</v>
      </c>
      <c r="C550" s="14">
        <v>0</v>
      </c>
      <c r="D550" s="15">
        <v>0</v>
      </c>
      <c r="E550" s="15"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4</v>
      </c>
      <c r="K550" s="15">
        <v>29</v>
      </c>
      <c r="L550" s="15">
        <v>18</v>
      </c>
      <c r="M550" s="15">
        <v>3</v>
      </c>
      <c r="N550" s="15">
        <v>3</v>
      </c>
      <c r="O550" s="15">
        <v>0</v>
      </c>
      <c r="P550" s="15">
        <v>0</v>
      </c>
      <c r="Q550" s="15">
        <v>0</v>
      </c>
      <c r="R550" s="16">
        <f t="shared" si="44"/>
        <v>57</v>
      </c>
    </row>
    <row r="551" spans="1:18" x14ac:dyDescent="0.2">
      <c r="A551" s="12">
        <f t="shared" si="45"/>
        <v>42597.208333333336</v>
      </c>
      <c r="B551" s="13">
        <f t="shared" ref="B551:B588" si="46">B550+(1/24)</f>
        <v>6.2083333333333428</v>
      </c>
      <c r="C551" s="14">
        <v>0</v>
      </c>
      <c r="D551" s="15">
        <v>0</v>
      </c>
      <c r="E551" s="15">
        <v>0</v>
      </c>
      <c r="F551" s="15">
        <v>0</v>
      </c>
      <c r="G551" s="15">
        <v>2</v>
      </c>
      <c r="H551" s="15">
        <v>2</v>
      </c>
      <c r="I551" s="15">
        <v>0</v>
      </c>
      <c r="J551" s="15">
        <v>13</v>
      </c>
      <c r="K551" s="15">
        <v>44</v>
      </c>
      <c r="L551" s="15">
        <v>67</v>
      </c>
      <c r="M551" s="15">
        <v>14</v>
      </c>
      <c r="N551" s="15">
        <v>1</v>
      </c>
      <c r="O551" s="15">
        <v>0</v>
      </c>
      <c r="P551" s="15">
        <v>0</v>
      </c>
      <c r="Q551" s="15">
        <v>0</v>
      </c>
      <c r="R551" s="16">
        <f t="shared" ref="R551:R588" si="47">SUM(C551:Q551)</f>
        <v>143</v>
      </c>
    </row>
    <row r="552" spans="1:18" x14ac:dyDescent="0.2">
      <c r="A552" s="12">
        <f t="shared" si="45"/>
        <v>42597.25</v>
      </c>
      <c r="B552" s="13">
        <f t="shared" si="46"/>
        <v>6.2500000000000098</v>
      </c>
      <c r="C552" s="14">
        <v>0</v>
      </c>
      <c r="D552" s="15">
        <v>0</v>
      </c>
      <c r="E552" s="15">
        <v>0</v>
      </c>
      <c r="F552" s="15">
        <v>0</v>
      </c>
      <c r="G552" s="15">
        <v>2</v>
      </c>
      <c r="H552" s="15">
        <v>3</v>
      </c>
      <c r="I552" s="15">
        <v>3</v>
      </c>
      <c r="J552" s="15">
        <v>17</v>
      </c>
      <c r="K552" s="15">
        <v>96</v>
      </c>
      <c r="L552" s="15">
        <v>122</v>
      </c>
      <c r="M552" s="15">
        <v>40</v>
      </c>
      <c r="N552" s="15">
        <v>3</v>
      </c>
      <c r="O552" s="15">
        <v>1</v>
      </c>
      <c r="P552" s="15">
        <v>0</v>
      </c>
      <c r="Q552" s="15">
        <v>0</v>
      </c>
      <c r="R552" s="16">
        <f t="shared" si="47"/>
        <v>287</v>
      </c>
    </row>
    <row r="553" spans="1:18" x14ac:dyDescent="0.2">
      <c r="A553" s="12">
        <f t="shared" si="45"/>
        <v>42597.291666666664</v>
      </c>
      <c r="B553" s="13">
        <f t="shared" si="46"/>
        <v>6.2916666666666767</v>
      </c>
      <c r="C553" s="14">
        <v>0</v>
      </c>
      <c r="D553" s="15">
        <v>0</v>
      </c>
      <c r="E553" s="15">
        <v>0</v>
      </c>
      <c r="F553" s="15">
        <v>0</v>
      </c>
      <c r="G553" s="15">
        <v>2</v>
      </c>
      <c r="H553" s="15">
        <v>3</v>
      </c>
      <c r="I553" s="15">
        <v>3</v>
      </c>
      <c r="J553" s="15">
        <v>32</v>
      </c>
      <c r="K553" s="15">
        <v>128</v>
      </c>
      <c r="L553" s="15">
        <v>135</v>
      </c>
      <c r="M553" s="15">
        <v>51</v>
      </c>
      <c r="N553" s="15">
        <v>2</v>
      </c>
      <c r="O553" s="15">
        <v>0</v>
      </c>
      <c r="P553" s="15">
        <v>0</v>
      </c>
      <c r="Q553" s="15">
        <v>0</v>
      </c>
      <c r="R553" s="16">
        <f t="shared" si="47"/>
        <v>356</v>
      </c>
    </row>
    <row r="554" spans="1:18" x14ac:dyDescent="0.2">
      <c r="A554" s="12">
        <f t="shared" si="45"/>
        <v>42597.333333333336</v>
      </c>
      <c r="B554" s="13">
        <f t="shared" si="46"/>
        <v>6.3333333333333437</v>
      </c>
      <c r="C554" s="14">
        <v>0</v>
      </c>
      <c r="D554" s="15">
        <v>0</v>
      </c>
      <c r="E554" s="15">
        <v>0</v>
      </c>
      <c r="F554" s="15">
        <v>0</v>
      </c>
      <c r="G554" s="15">
        <v>3</v>
      </c>
      <c r="H554" s="15">
        <v>5</v>
      </c>
      <c r="I554" s="15">
        <v>13</v>
      </c>
      <c r="J554" s="15">
        <v>66</v>
      </c>
      <c r="K554" s="15">
        <v>196</v>
      </c>
      <c r="L554" s="15">
        <v>93</v>
      </c>
      <c r="M554" s="15">
        <v>34</v>
      </c>
      <c r="N554" s="15">
        <v>2</v>
      </c>
      <c r="O554" s="15">
        <v>0</v>
      </c>
      <c r="P554" s="15">
        <v>0</v>
      </c>
      <c r="Q554" s="15">
        <v>0</v>
      </c>
      <c r="R554" s="16">
        <f t="shared" si="47"/>
        <v>412</v>
      </c>
    </row>
    <row r="555" spans="1:18" x14ac:dyDescent="0.2">
      <c r="A555" s="12">
        <f t="shared" si="45"/>
        <v>42597.375</v>
      </c>
      <c r="B555" s="13">
        <f t="shared" si="46"/>
        <v>6.3750000000000107</v>
      </c>
      <c r="C555" s="14">
        <v>0</v>
      </c>
      <c r="D555" s="15">
        <v>0</v>
      </c>
      <c r="E555" s="15">
        <v>0</v>
      </c>
      <c r="F555" s="15">
        <v>1</v>
      </c>
      <c r="G555" s="15">
        <v>4</v>
      </c>
      <c r="H555" s="15">
        <v>10</v>
      </c>
      <c r="I555" s="15">
        <v>20</v>
      </c>
      <c r="J555" s="15">
        <v>80</v>
      </c>
      <c r="K555" s="15">
        <v>214</v>
      </c>
      <c r="L555" s="15">
        <v>114</v>
      </c>
      <c r="M555" s="15">
        <v>28</v>
      </c>
      <c r="N555" s="15">
        <v>1</v>
      </c>
      <c r="O555" s="15">
        <v>0</v>
      </c>
      <c r="P555" s="15">
        <v>0</v>
      </c>
      <c r="Q555" s="15">
        <v>0</v>
      </c>
      <c r="R555" s="16">
        <f t="shared" si="47"/>
        <v>472</v>
      </c>
    </row>
    <row r="556" spans="1:18" x14ac:dyDescent="0.2">
      <c r="A556" s="12">
        <f t="shared" si="45"/>
        <v>42597.416666666664</v>
      </c>
      <c r="B556" s="13">
        <f t="shared" si="46"/>
        <v>6.4166666666666776</v>
      </c>
      <c r="C556" s="14">
        <v>0</v>
      </c>
      <c r="D556" s="15">
        <v>0</v>
      </c>
      <c r="E556" s="15">
        <v>0</v>
      </c>
      <c r="F556" s="15">
        <v>0</v>
      </c>
      <c r="G556" s="15">
        <v>4</v>
      </c>
      <c r="H556" s="15">
        <v>14</v>
      </c>
      <c r="I556" s="15">
        <v>23</v>
      </c>
      <c r="J556" s="15">
        <v>100</v>
      </c>
      <c r="K556" s="15">
        <v>235</v>
      </c>
      <c r="L556" s="15">
        <v>130</v>
      </c>
      <c r="M556" s="15">
        <v>21</v>
      </c>
      <c r="N556" s="15">
        <v>3</v>
      </c>
      <c r="O556" s="15">
        <v>0</v>
      </c>
      <c r="P556" s="15">
        <v>0</v>
      </c>
      <c r="Q556" s="15">
        <v>0</v>
      </c>
      <c r="R556" s="16">
        <f t="shared" si="47"/>
        <v>530</v>
      </c>
    </row>
    <row r="557" spans="1:18" x14ac:dyDescent="0.2">
      <c r="A557" s="12">
        <f t="shared" si="45"/>
        <v>42597.458333333336</v>
      </c>
      <c r="B557" s="13">
        <f t="shared" si="46"/>
        <v>6.4583333333333446</v>
      </c>
      <c r="C557" s="14">
        <v>0</v>
      </c>
      <c r="D557" s="15">
        <v>0</v>
      </c>
      <c r="E557" s="15">
        <v>0</v>
      </c>
      <c r="F557" s="15">
        <v>1</v>
      </c>
      <c r="G557" s="15">
        <v>3</v>
      </c>
      <c r="H557" s="15">
        <v>6</v>
      </c>
      <c r="I557" s="15">
        <v>15</v>
      </c>
      <c r="J557" s="15">
        <v>123</v>
      </c>
      <c r="K557" s="15">
        <v>247</v>
      </c>
      <c r="L557" s="15">
        <v>135</v>
      </c>
      <c r="M557" s="15">
        <v>18</v>
      </c>
      <c r="N557" s="15">
        <v>3</v>
      </c>
      <c r="O557" s="15">
        <v>0</v>
      </c>
      <c r="P557" s="15">
        <v>0</v>
      </c>
      <c r="Q557" s="15">
        <v>0</v>
      </c>
      <c r="R557" s="16">
        <f t="shared" si="47"/>
        <v>551</v>
      </c>
    </row>
    <row r="558" spans="1:18" x14ac:dyDescent="0.2">
      <c r="A558" s="12">
        <f t="shared" si="45"/>
        <v>42597.5</v>
      </c>
      <c r="B558" s="13">
        <f t="shared" si="46"/>
        <v>6.5000000000000115</v>
      </c>
      <c r="C558" s="14">
        <v>0</v>
      </c>
      <c r="D558" s="15">
        <v>0</v>
      </c>
      <c r="E558" s="15">
        <v>0</v>
      </c>
      <c r="F558" s="15">
        <v>1</v>
      </c>
      <c r="G558" s="15">
        <v>4</v>
      </c>
      <c r="H558" s="15">
        <v>6</v>
      </c>
      <c r="I558" s="15">
        <v>17</v>
      </c>
      <c r="J558" s="15">
        <v>120</v>
      </c>
      <c r="K558" s="15">
        <v>333</v>
      </c>
      <c r="L558" s="15">
        <v>153</v>
      </c>
      <c r="M558" s="15">
        <v>23</v>
      </c>
      <c r="N558" s="15">
        <v>2</v>
      </c>
      <c r="O558" s="15">
        <v>0</v>
      </c>
      <c r="P558" s="15">
        <v>0</v>
      </c>
      <c r="Q558" s="15">
        <v>0</v>
      </c>
      <c r="R558" s="16">
        <f t="shared" si="47"/>
        <v>659</v>
      </c>
    </row>
    <row r="559" spans="1:18" x14ac:dyDescent="0.2">
      <c r="A559" s="12">
        <f t="shared" si="45"/>
        <v>42597.541666666664</v>
      </c>
      <c r="B559" s="13">
        <f t="shared" si="46"/>
        <v>6.5416666666666785</v>
      </c>
      <c r="C559" s="14">
        <v>0</v>
      </c>
      <c r="D559" s="15">
        <v>0</v>
      </c>
      <c r="E559" s="15">
        <v>0</v>
      </c>
      <c r="F559" s="15">
        <v>0</v>
      </c>
      <c r="G559" s="15">
        <v>4</v>
      </c>
      <c r="H559" s="15">
        <v>11</v>
      </c>
      <c r="I559" s="15">
        <v>18</v>
      </c>
      <c r="J559" s="15">
        <v>135</v>
      </c>
      <c r="K559" s="15">
        <v>277</v>
      </c>
      <c r="L559" s="15">
        <v>136</v>
      </c>
      <c r="M559" s="15">
        <v>28</v>
      </c>
      <c r="N559" s="15">
        <v>1</v>
      </c>
      <c r="O559" s="15">
        <v>1</v>
      </c>
      <c r="P559" s="15">
        <v>0</v>
      </c>
      <c r="Q559" s="15">
        <v>0</v>
      </c>
      <c r="R559" s="16">
        <f t="shared" si="47"/>
        <v>611</v>
      </c>
    </row>
    <row r="560" spans="1:18" x14ac:dyDescent="0.2">
      <c r="A560" s="12">
        <f t="shared" si="45"/>
        <v>42597.583333333336</v>
      </c>
      <c r="B560" s="13">
        <f t="shared" si="46"/>
        <v>6.5833333333333455</v>
      </c>
      <c r="C560" s="14">
        <v>0</v>
      </c>
      <c r="D560" s="15">
        <v>0</v>
      </c>
      <c r="E560" s="15">
        <v>0</v>
      </c>
      <c r="F560" s="15">
        <v>0</v>
      </c>
      <c r="G560" s="15">
        <v>4</v>
      </c>
      <c r="H560" s="15">
        <v>14</v>
      </c>
      <c r="I560" s="15">
        <v>23</v>
      </c>
      <c r="J560" s="15">
        <v>115</v>
      </c>
      <c r="K560" s="15">
        <v>288</v>
      </c>
      <c r="L560" s="15">
        <v>151</v>
      </c>
      <c r="M560" s="15">
        <v>41</v>
      </c>
      <c r="N560" s="15">
        <v>1</v>
      </c>
      <c r="O560" s="15">
        <v>1</v>
      </c>
      <c r="P560" s="15">
        <v>0</v>
      </c>
      <c r="Q560" s="15">
        <v>0</v>
      </c>
      <c r="R560" s="16">
        <f t="shared" si="47"/>
        <v>638</v>
      </c>
    </row>
    <row r="561" spans="1:18" x14ac:dyDescent="0.2">
      <c r="A561" s="12">
        <f t="shared" si="45"/>
        <v>42597.625</v>
      </c>
      <c r="B561" s="13">
        <f t="shared" si="46"/>
        <v>6.6250000000000124</v>
      </c>
      <c r="C561" s="14">
        <v>0</v>
      </c>
      <c r="D561" s="15">
        <v>0</v>
      </c>
      <c r="E561" s="15">
        <v>0</v>
      </c>
      <c r="F561" s="15">
        <v>2</v>
      </c>
      <c r="G561" s="15">
        <v>6</v>
      </c>
      <c r="H561" s="15">
        <v>15</v>
      </c>
      <c r="I561" s="15">
        <v>21</v>
      </c>
      <c r="J561" s="15">
        <v>139</v>
      </c>
      <c r="K561" s="15">
        <v>310</v>
      </c>
      <c r="L561" s="15">
        <v>146</v>
      </c>
      <c r="M561" s="15">
        <v>22</v>
      </c>
      <c r="N561" s="15">
        <v>2</v>
      </c>
      <c r="O561" s="15">
        <v>0</v>
      </c>
      <c r="P561" s="15">
        <v>0</v>
      </c>
      <c r="Q561" s="15">
        <v>0</v>
      </c>
      <c r="R561" s="16">
        <f t="shared" si="47"/>
        <v>663</v>
      </c>
    </row>
    <row r="562" spans="1:18" x14ac:dyDescent="0.2">
      <c r="A562" s="12">
        <f t="shared" si="45"/>
        <v>42597.666666666664</v>
      </c>
      <c r="B562" s="13">
        <f t="shared" si="46"/>
        <v>6.6666666666666794</v>
      </c>
      <c r="C562" s="14">
        <v>0</v>
      </c>
      <c r="D562" s="15">
        <v>0</v>
      </c>
      <c r="E562" s="15">
        <v>0</v>
      </c>
      <c r="F562" s="15">
        <v>0</v>
      </c>
      <c r="G562" s="15">
        <v>4</v>
      </c>
      <c r="H562" s="15">
        <v>12</v>
      </c>
      <c r="I562" s="15">
        <v>18</v>
      </c>
      <c r="J562" s="15">
        <v>116</v>
      </c>
      <c r="K562" s="15">
        <v>331</v>
      </c>
      <c r="L562" s="15">
        <v>221</v>
      </c>
      <c r="M562" s="15">
        <v>33</v>
      </c>
      <c r="N562" s="15">
        <v>3</v>
      </c>
      <c r="O562" s="15">
        <v>0</v>
      </c>
      <c r="P562" s="15">
        <v>0</v>
      </c>
      <c r="Q562" s="15">
        <v>0</v>
      </c>
      <c r="R562" s="16">
        <f t="shared" si="47"/>
        <v>738</v>
      </c>
    </row>
    <row r="563" spans="1:18" x14ac:dyDescent="0.2">
      <c r="A563" s="12">
        <f t="shared" si="45"/>
        <v>42597.708333333336</v>
      </c>
      <c r="B563" s="13">
        <f t="shared" si="46"/>
        <v>6.7083333333333464</v>
      </c>
      <c r="C563" s="14">
        <v>0</v>
      </c>
      <c r="D563" s="15">
        <v>0</v>
      </c>
      <c r="E563" s="15">
        <v>1</v>
      </c>
      <c r="F563" s="15">
        <v>2</v>
      </c>
      <c r="G563" s="15">
        <v>9</v>
      </c>
      <c r="H563" s="15">
        <v>17</v>
      </c>
      <c r="I563" s="15">
        <v>24</v>
      </c>
      <c r="J563" s="15">
        <v>116</v>
      </c>
      <c r="K563" s="15">
        <v>361</v>
      </c>
      <c r="L563" s="15">
        <v>242</v>
      </c>
      <c r="M563" s="15">
        <v>37</v>
      </c>
      <c r="N563" s="15">
        <v>1</v>
      </c>
      <c r="O563" s="15">
        <v>0</v>
      </c>
      <c r="P563" s="15">
        <v>0</v>
      </c>
      <c r="Q563" s="15">
        <v>0</v>
      </c>
      <c r="R563" s="16">
        <f t="shared" si="47"/>
        <v>810</v>
      </c>
    </row>
    <row r="564" spans="1:18" x14ac:dyDescent="0.2">
      <c r="A564" s="12">
        <f t="shared" si="45"/>
        <v>42597.75</v>
      </c>
      <c r="B564" s="13">
        <f t="shared" si="46"/>
        <v>6.7500000000000133</v>
      </c>
      <c r="C564" s="14">
        <v>0</v>
      </c>
      <c r="D564" s="15">
        <v>0</v>
      </c>
      <c r="E564" s="15">
        <v>0</v>
      </c>
      <c r="F564" s="15">
        <v>0</v>
      </c>
      <c r="G564" s="15">
        <v>3</v>
      </c>
      <c r="H564" s="15">
        <v>6</v>
      </c>
      <c r="I564" s="15">
        <v>5</v>
      </c>
      <c r="J564" s="15">
        <v>41</v>
      </c>
      <c r="K564" s="15">
        <v>200</v>
      </c>
      <c r="L564" s="15">
        <v>201</v>
      </c>
      <c r="M564" s="15">
        <v>58</v>
      </c>
      <c r="N564" s="15">
        <v>5</v>
      </c>
      <c r="O564" s="15">
        <v>0</v>
      </c>
      <c r="P564" s="15">
        <v>0</v>
      </c>
      <c r="Q564" s="15">
        <v>0</v>
      </c>
      <c r="R564" s="16">
        <f t="shared" si="47"/>
        <v>519</v>
      </c>
    </row>
    <row r="565" spans="1:18" x14ac:dyDescent="0.2">
      <c r="A565" s="12">
        <f t="shared" si="45"/>
        <v>42597.791666666664</v>
      </c>
      <c r="B565" s="13">
        <f t="shared" si="46"/>
        <v>6.7916666666666803</v>
      </c>
      <c r="C565" s="14">
        <v>0</v>
      </c>
      <c r="D565" s="15">
        <v>0</v>
      </c>
      <c r="E565" s="15">
        <v>0</v>
      </c>
      <c r="F565" s="15">
        <v>0</v>
      </c>
      <c r="G565" s="15">
        <v>1</v>
      </c>
      <c r="H565" s="15">
        <v>1</v>
      </c>
      <c r="I565" s="15">
        <v>9</v>
      </c>
      <c r="J565" s="15">
        <v>40</v>
      </c>
      <c r="K565" s="15">
        <v>165</v>
      </c>
      <c r="L565" s="15">
        <v>156</v>
      </c>
      <c r="M565" s="15">
        <v>42</v>
      </c>
      <c r="N565" s="15">
        <v>5</v>
      </c>
      <c r="O565" s="15">
        <v>0</v>
      </c>
      <c r="P565" s="15">
        <v>0</v>
      </c>
      <c r="Q565" s="15">
        <v>0</v>
      </c>
      <c r="R565" s="16">
        <f t="shared" si="47"/>
        <v>419</v>
      </c>
    </row>
    <row r="566" spans="1:18" x14ac:dyDescent="0.2">
      <c r="A566" s="12">
        <f t="shared" si="45"/>
        <v>42597.833333333336</v>
      </c>
      <c r="B566" s="13">
        <f t="shared" si="46"/>
        <v>6.8333333333333472</v>
      </c>
      <c r="C566" s="14">
        <v>0</v>
      </c>
      <c r="D566" s="15">
        <v>0</v>
      </c>
      <c r="E566" s="15">
        <v>0</v>
      </c>
      <c r="F566" s="15">
        <v>0</v>
      </c>
      <c r="G566" s="15">
        <v>3</v>
      </c>
      <c r="H566" s="15">
        <v>6</v>
      </c>
      <c r="I566" s="15">
        <v>11</v>
      </c>
      <c r="J566" s="15">
        <v>48</v>
      </c>
      <c r="K566" s="15">
        <v>171</v>
      </c>
      <c r="L566" s="15">
        <v>122</v>
      </c>
      <c r="M566" s="15">
        <v>21</v>
      </c>
      <c r="N566" s="15">
        <v>1</v>
      </c>
      <c r="O566" s="15">
        <v>0</v>
      </c>
      <c r="P566" s="15">
        <v>0</v>
      </c>
      <c r="Q566" s="15">
        <v>0</v>
      </c>
      <c r="R566" s="16">
        <f t="shared" si="47"/>
        <v>383</v>
      </c>
    </row>
    <row r="567" spans="1:18" x14ac:dyDescent="0.2">
      <c r="A567" s="12">
        <f t="shared" si="45"/>
        <v>42597.875</v>
      </c>
      <c r="B567" s="13">
        <f t="shared" si="46"/>
        <v>6.8750000000000142</v>
      </c>
      <c r="C567" s="14">
        <v>0</v>
      </c>
      <c r="D567" s="15">
        <v>0</v>
      </c>
      <c r="E567" s="15">
        <v>0</v>
      </c>
      <c r="F567" s="15">
        <v>0</v>
      </c>
      <c r="G567" s="15">
        <v>1</v>
      </c>
      <c r="H567" s="15">
        <v>6</v>
      </c>
      <c r="I567" s="15">
        <v>3</v>
      </c>
      <c r="J567" s="15">
        <v>28</v>
      </c>
      <c r="K567" s="15">
        <v>134</v>
      </c>
      <c r="L567" s="15">
        <v>98</v>
      </c>
      <c r="M567" s="15">
        <v>30</v>
      </c>
      <c r="N567" s="15">
        <v>2</v>
      </c>
      <c r="O567" s="15">
        <v>0</v>
      </c>
      <c r="P567" s="15">
        <v>0</v>
      </c>
      <c r="Q567" s="15">
        <v>0</v>
      </c>
      <c r="R567" s="16">
        <f t="shared" si="47"/>
        <v>302</v>
      </c>
    </row>
    <row r="568" spans="1:18" x14ac:dyDescent="0.2">
      <c r="A568" s="12">
        <f t="shared" si="45"/>
        <v>42597.916666666664</v>
      </c>
      <c r="B568" s="13">
        <f t="shared" si="46"/>
        <v>6.9166666666666812</v>
      </c>
      <c r="C568" s="14">
        <v>0</v>
      </c>
      <c r="D568" s="15">
        <v>0</v>
      </c>
      <c r="E568" s="15">
        <v>0</v>
      </c>
      <c r="F568" s="15">
        <v>0</v>
      </c>
      <c r="G568" s="15">
        <v>0</v>
      </c>
      <c r="H568" s="15">
        <v>1</v>
      </c>
      <c r="I568" s="15">
        <v>4</v>
      </c>
      <c r="J568" s="15">
        <v>13</v>
      </c>
      <c r="K568" s="15">
        <v>85</v>
      </c>
      <c r="L568" s="15">
        <v>79</v>
      </c>
      <c r="M568" s="15">
        <v>17</v>
      </c>
      <c r="N568" s="15">
        <v>1</v>
      </c>
      <c r="O568" s="15">
        <v>0</v>
      </c>
      <c r="P568" s="15">
        <v>0</v>
      </c>
      <c r="Q568" s="15">
        <v>0</v>
      </c>
      <c r="R568" s="16">
        <f t="shared" si="47"/>
        <v>200</v>
      </c>
    </row>
    <row r="569" spans="1:18" x14ac:dyDescent="0.2">
      <c r="A569" s="12">
        <f t="shared" si="45"/>
        <v>42597.958333333336</v>
      </c>
      <c r="B569" s="13">
        <f t="shared" si="46"/>
        <v>6.9583333333333481</v>
      </c>
      <c r="C569" s="14">
        <v>0</v>
      </c>
      <c r="D569" s="15">
        <v>0</v>
      </c>
      <c r="E569" s="15">
        <v>0</v>
      </c>
      <c r="F569" s="15">
        <v>0</v>
      </c>
      <c r="G569" s="15">
        <v>0</v>
      </c>
      <c r="H569" s="15">
        <v>2</v>
      </c>
      <c r="I569" s="15">
        <v>1</v>
      </c>
      <c r="J569" s="15">
        <v>8</v>
      </c>
      <c r="K569" s="15">
        <v>48</v>
      </c>
      <c r="L569" s="15">
        <v>36</v>
      </c>
      <c r="M569" s="15">
        <v>7</v>
      </c>
      <c r="N569" s="15">
        <v>2</v>
      </c>
      <c r="O569" s="15">
        <v>0</v>
      </c>
      <c r="P569" s="15">
        <v>0</v>
      </c>
      <c r="Q569" s="15">
        <v>0</v>
      </c>
      <c r="R569" s="16">
        <f t="shared" si="47"/>
        <v>104</v>
      </c>
    </row>
    <row r="570" spans="1:18" x14ac:dyDescent="0.2">
      <c r="A570" s="12">
        <f t="shared" si="45"/>
        <v>42598</v>
      </c>
      <c r="B570" s="13">
        <f t="shared" si="46"/>
        <v>7.0000000000000151</v>
      </c>
      <c r="C570" s="14">
        <v>0</v>
      </c>
      <c r="D570" s="15">
        <v>0</v>
      </c>
      <c r="E570" s="15">
        <v>0</v>
      </c>
      <c r="F570" s="15">
        <v>0</v>
      </c>
      <c r="G570" s="15">
        <v>2</v>
      </c>
      <c r="H570" s="15">
        <v>0</v>
      </c>
      <c r="I570" s="15">
        <v>3</v>
      </c>
      <c r="J570" s="15">
        <v>6</v>
      </c>
      <c r="K570" s="15">
        <v>33</v>
      </c>
      <c r="L570" s="15">
        <v>16</v>
      </c>
      <c r="M570" s="15">
        <v>6</v>
      </c>
      <c r="N570" s="15">
        <v>1</v>
      </c>
      <c r="O570" s="15">
        <v>0</v>
      </c>
      <c r="P570" s="15">
        <v>0</v>
      </c>
      <c r="Q570" s="15">
        <v>0</v>
      </c>
      <c r="R570" s="16">
        <f t="shared" si="47"/>
        <v>67</v>
      </c>
    </row>
    <row r="571" spans="1:18" x14ac:dyDescent="0.2">
      <c r="A571" s="12">
        <f t="shared" si="45"/>
        <v>42598.041666666664</v>
      </c>
      <c r="B571" s="13">
        <f t="shared" si="46"/>
        <v>7.0416666666666821</v>
      </c>
      <c r="C571" s="14">
        <v>0</v>
      </c>
      <c r="D571" s="15">
        <v>0</v>
      </c>
      <c r="E571" s="15">
        <v>0</v>
      </c>
      <c r="F571" s="15">
        <v>0</v>
      </c>
      <c r="G571" s="15">
        <v>0</v>
      </c>
      <c r="H571" s="15">
        <v>0</v>
      </c>
      <c r="I571" s="15">
        <v>3</v>
      </c>
      <c r="J571" s="15">
        <v>7</v>
      </c>
      <c r="K571" s="15">
        <v>7</v>
      </c>
      <c r="L571" s="15">
        <v>10</v>
      </c>
      <c r="M571" s="15">
        <v>4</v>
      </c>
      <c r="N571" s="15">
        <v>1</v>
      </c>
      <c r="O571" s="15">
        <v>0</v>
      </c>
      <c r="P571" s="15">
        <v>0</v>
      </c>
      <c r="Q571" s="15">
        <v>0</v>
      </c>
      <c r="R571" s="16">
        <f t="shared" si="47"/>
        <v>32</v>
      </c>
    </row>
    <row r="572" spans="1:18" x14ac:dyDescent="0.2">
      <c r="A572" s="12">
        <f t="shared" si="45"/>
        <v>42598.083333333336</v>
      </c>
      <c r="B572" s="13">
        <f t="shared" si="46"/>
        <v>7.083333333333349</v>
      </c>
      <c r="C572" s="14">
        <v>0</v>
      </c>
      <c r="D572" s="15">
        <v>0</v>
      </c>
      <c r="E572" s="15">
        <v>0</v>
      </c>
      <c r="F572" s="15">
        <v>0</v>
      </c>
      <c r="G572" s="15">
        <v>0</v>
      </c>
      <c r="H572" s="15">
        <v>1</v>
      </c>
      <c r="I572" s="15">
        <v>2</v>
      </c>
      <c r="J572" s="15">
        <v>0</v>
      </c>
      <c r="K572" s="15">
        <v>14</v>
      </c>
      <c r="L572" s="15">
        <v>10</v>
      </c>
      <c r="M572" s="15">
        <v>1</v>
      </c>
      <c r="N572" s="15">
        <v>0</v>
      </c>
      <c r="O572" s="15">
        <v>0</v>
      </c>
      <c r="P572" s="15">
        <v>0</v>
      </c>
      <c r="Q572" s="15">
        <v>0</v>
      </c>
      <c r="R572" s="16">
        <f t="shared" si="47"/>
        <v>28</v>
      </c>
    </row>
    <row r="573" spans="1:18" x14ac:dyDescent="0.2">
      <c r="A573" s="12">
        <f t="shared" si="45"/>
        <v>42598.125</v>
      </c>
      <c r="B573" s="13">
        <f t="shared" si="46"/>
        <v>7.125000000000016</v>
      </c>
      <c r="C573" s="14">
        <v>0</v>
      </c>
      <c r="D573" s="15">
        <v>0</v>
      </c>
      <c r="E573" s="15">
        <v>0</v>
      </c>
      <c r="F573" s="15">
        <v>0</v>
      </c>
      <c r="G573" s="15">
        <v>0</v>
      </c>
      <c r="H573" s="15">
        <v>0</v>
      </c>
      <c r="I573" s="15">
        <v>1</v>
      </c>
      <c r="J573" s="15">
        <v>4</v>
      </c>
      <c r="K573" s="15">
        <v>10</v>
      </c>
      <c r="L573" s="15">
        <v>13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6">
        <f t="shared" si="47"/>
        <v>28</v>
      </c>
    </row>
    <row r="574" spans="1:18" x14ac:dyDescent="0.2">
      <c r="A574" s="12">
        <f t="shared" si="45"/>
        <v>42598.166666666664</v>
      </c>
      <c r="B574" s="13">
        <f t="shared" si="46"/>
        <v>7.1666666666666829</v>
      </c>
      <c r="C574" s="14">
        <v>0</v>
      </c>
      <c r="D574" s="15">
        <v>0</v>
      </c>
      <c r="E574" s="15">
        <v>0</v>
      </c>
      <c r="F574" s="15">
        <v>0</v>
      </c>
      <c r="G574" s="15">
        <v>1</v>
      </c>
      <c r="H574" s="15">
        <v>0</v>
      </c>
      <c r="I574" s="15">
        <v>3</v>
      </c>
      <c r="J574" s="15">
        <v>4</v>
      </c>
      <c r="K574" s="15">
        <v>14</v>
      </c>
      <c r="L574" s="15">
        <v>11</v>
      </c>
      <c r="M574" s="15">
        <v>8</v>
      </c>
      <c r="N574" s="15">
        <v>2</v>
      </c>
      <c r="O574" s="15">
        <v>0</v>
      </c>
      <c r="P574" s="15">
        <v>0</v>
      </c>
      <c r="Q574" s="15">
        <v>0</v>
      </c>
      <c r="R574" s="16">
        <f t="shared" si="47"/>
        <v>43</v>
      </c>
    </row>
    <row r="575" spans="1:18" x14ac:dyDescent="0.2">
      <c r="A575" s="12">
        <f t="shared" si="45"/>
        <v>42598.208333333336</v>
      </c>
      <c r="B575" s="13">
        <f t="shared" si="46"/>
        <v>7.2083333333333499</v>
      </c>
      <c r="C575" s="14">
        <v>0</v>
      </c>
      <c r="D575" s="15">
        <v>0</v>
      </c>
      <c r="E575" s="15">
        <v>0</v>
      </c>
      <c r="F575" s="15">
        <v>1</v>
      </c>
      <c r="G575" s="15">
        <v>1</v>
      </c>
      <c r="H575" s="15">
        <v>0</v>
      </c>
      <c r="I575" s="15">
        <v>1</v>
      </c>
      <c r="J575" s="15">
        <v>13</v>
      </c>
      <c r="K575" s="15">
        <v>27</v>
      </c>
      <c r="L575" s="15">
        <v>50</v>
      </c>
      <c r="M575" s="15">
        <v>10</v>
      </c>
      <c r="N575" s="15">
        <v>1</v>
      </c>
      <c r="O575" s="15">
        <v>0</v>
      </c>
      <c r="P575" s="15">
        <v>0</v>
      </c>
      <c r="Q575" s="15">
        <v>0</v>
      </c>
      <c r="R575" s="16">
        <f t="shared" si="47"/>
        <v>104</v>
      </c>
    </row>
    <row r="576" spans="1:18" x14ac:dyDescent="0.2">
      <c r="A576" s="12">
        <f t="shared" si="45"/>
        <v>42598.25</v>
      </c>
      <c r="B576" s="13">
        <f t="shared" si="46"/>
        <v>7.2500000000000169</v>
      </c>
      <c r="C576" s="14">
        <v>0</v>
      </c>
      <c r="D576" s="15">
        <v>0</v>
      </c>
      <c r="E576" s="15">
        <v>0</v>
      </c>
      <c r="F576" s="15">
        <v>0</v>
      </c>
      <c r="G576" s="15">
        <v>2</v>
      </c>
      <c r="H576" s="15">
        <v>5</v>
      </c>
      <c r="I576" s="15">
        <v>4</v>
      </c>
      <c r="J576" s="15">
        <v>13</v>
      </c>
      <c r="K576" s="15">
        <v>64</v>
      </c>
      <c r="L576" s="15">
        <v>113</v>
      </c>
      <c r="M576" s="15">
        <v>41</v>
      </c>
      <c r="N576" s="15">
        <v>8</v>
      </c>
      <c r="O576" s="15">
        <v>0</v>
      </c>
      <c r="P576" s="15">
        <v>0</v>
      </c>
      <c r="Q576" s="15">
        <v>0</v>
      </c>
      <c r="R576" s="16">
        <f t="shared" si="47"/>
        <v>250</v>
      </c>
    </row>
    <row r="577" spans="1:18" x14ac:dyDescent="0.2">
      <c r="A577" s="12">
        <f t="shared" si="45"/>
        <v>42598.291666666664</v>
      </c>
      <c r="B577" s="13">
        <f t="shared" si="46"/>
        <v>7.2916666666666838</v>
      </c>
      <c r="C577" s="14">
        <v>0</v>
      </c>
      <c r="D577" s="15">
        <v>0</v>
      </c>
      <c r="E577" s="15">
        <v>0</v>
      </c>
      <c r="F577" s="15">
        <v>1</v>
      </c>
      <c r="G577" s="15">
        <v>2</v>
      </c>
      <c r="H577" s="15">
        <v>4</v>
      </c>
      <c r="I577" s="15">
        <v>2</v>
      </c>
      <c r="J577" s="15">
        <v>20</v>
      </c>
      <c r="K577" s="15">
        <v>134</v>
      </c>
      <c r="L577" s="15">
        <v>160</v>
      </c>
      <c r="M577" s="15">
        <v>43</v>
      </c>
      <c r="N577" s="15">
        <v>4</v>
      </c>
      <c r="O577" s="15">
        <v>0</v>
      </c>
      <c r="P577" s="15">
        <v>0</v>
      </c>
      <c r="Q577" s="15">
        <v>0</v>
      </c>
      <c r="R577" s="16">
        <f t="shared" si="47"/>
        <v>370</v>
      </c>
    </row>
    <row r="578" spans="1:18" x14ac:dyDescent="0.2">
      <c r="A578" s="12">
        <f t="shared" si="45"/>
        <v>42598.333333333336</v>
      </c>
      <c r="B578" s="13">
        <f t="shared" si="46"/>
        <v>7.3333333333333508</v>
      </c>
      <c r="C578" s="14">
        <v>0</v>
      </c>
      <c r="D578" s="15">
        <v>0</v>
      </c>
      <c r="E578" s="15">
        <v>0</v>
      </c>
      <c r="F578" s="15">
        <v>2</v>
      </c>
      <c r="G578" s="15">
        <v>3</v>
      </c>
      <c r="H578" s="15">
        <v>12</v>
      </c>
      <c r="I578" s="15">
        <v>13</v>
      </c>
      <c r="J578" s="15">
        <v>43</v>
      </c>
      <c r="K578" s="15">
        <v>127</v>
      </c>
      <c r="L578" s="15">
        <v>126</v>
      </c>
      <c r="M578" s="15">
        <v>31</v>
      </c>
      <c r="N578" s="15">
        <v>1</v>
      </c>
      <c r="O578" s="15">
        <v>0</v>
      </c>
      <c r="P578" s="15">
        <v>0</v>
      </c>
      <c r="Q578" s="15">
        <v>0</v>
      </c>
      <c r="R578" s="16">
        <f t="shared" si="47"/>
        <v>358</v>
      </c>
    </row>
    <row r="579" spans="1:18" x14ac:dyDescent="0.2">
      <c r="A579" s="12">
        <f t="shared" si="45"/>
        <v>42598.375</v>
      </c>
      <c r="B579" s="13">
        <f t="shared" si="46"/>
        <v>7.3750000000000178</v>
      </c>
      <c r="C579" s="14">
        <v>0</v>
      </c>
      <c r="D579" s="15">
        <v>0</v>
      </c>
      <c r="E579" s="15">
        <v>0</v>
      </c>
      <c r="F579" s="15">
        <v>2</v>
      </c>
      <c r="G579" s="15">
        <v>2</v>
      </c>
      <c r="H579" s="15">
        <v>10</v>
      </c>
      <c r="I579" s="15">
        <v>19</v>
      </c>
      <c r="J579" s="15">
        <v>85</v>
      </c>
      <c r="K579" s="15">
        <v>186</v>
      </c>
      <c r="L579" s="15">
        <v>104</v>
      </c>
      <c r="M579" s="15">
        <v>15</v>
      </c>
      <c r="N579" s="15">
        <v>1</v>
      </c>
      <c r="O579" s="15">
        <v>0</v>
      </c>
      <c r="P579" s="15">
        <v>0</v>
      </c>
      <c r="Q579" s="15">
        <v>0</v>
      </c>
      <c r="R579" s="16">
        <f t="shared" si="47"/>
        <v>424</v>
      </c>
    </row>
    <row r="580" spans="1:18" x14ac:dyDescent="0.2">
      <c r="A580" s="12">
        <f t="shared" si="45"/>
        <v>42598.416666666664</v>
      </c>
      <c r="B580" s="13">
        <f t="shared" si="46"/>
        <v>7.4166666666666847</v>
      </c>
      <c r="C580" s="14">
        <v>0</v>
      </c>
      <c r="D580" s="15">
        <v>0</v>
      </c>
      <c r="E580" s="15">
        <v>0</v>
      </c>
      <c r="F580" s="15">
        <v>0</v>
      </c>
      <c r="G580" s="15">
        <v>9</v>
      </c>
      <c r="H580" s="15">
        <v>20</v>
      </c>
      <c r="I580" s="15">
        <v>16</v>
      </c>
      <c r="J580" s="15">
        <v>92</v>
      </c>
      <c r="K580" s="15">
        <v>218</v>
      </c>
      <c r="L580" s="15">
        <v>115</v>
      </c>
      <c r="M580" s="15">
        <v>19</v>
      </c>
      <c r="N580" s="15">
        <v>3</v>
      </c>
      <c r="O580" s="15">
        <v>0</v>
      </c>
      <c r="P580" s="15">
        <v>0</v>
      </c>
      <c r="Q580" s="15">
        <v>0</v>
      </c>
      <c r="R580" s="16">
        <f t="shared" si="47"/>
        <v>492</v>
      </c>
    </row>
    <row r="581" spans="1:18" x14ac:dyDescent="0.2">
      <c r="A581" s="12">
        <f t="shared" si="45"/>
        <v>42598.458333333336</v>
      </c>
      <c r="B581" s="13">
        <f t="shared" si="46"/>
        <v>7.4583333333333517</v>
      </c>
      <c r="C581" s="14">
        <v>0</v>
      </c>
      <c r="D581" s="15">
        <v>0</v>
      </c>
      <c r="E581" s="15">
        <v>0</v>
      </c>
      <c r="F581" s="15">
        <v>1</v>
      </c>
      <c r="G581" s="15">
        <v>2</v>
      </c>
      <c r="H581" s="15">
        <v>5</v>
      </c>
      <c r="I581" s="15">
        <v>17</v>
      </c>
      <c r="J581" s="15">
        <v>129</v>
      </c>
      <c r="K581" s="15">
        <v>241</v>
      </c>
      <c r="L581" s="15">
        <v>113</v>
      </c>
      <c r="M581" s="15">
        <v>29</v>
      </c>
      <c r="N581" s="15">
        <v>3</v>
      </c>
      <c r="O581" s="15">
        <v>0</v>
      </c>
      <c r="P581" s="15">
        <v>0</v>
      </c>
      <c r="Q581" s="15">
        <v>0</v>
      </c>
      <c r="R581" s="16">
        <f t="shared" si="47"/>
        <v>540</v>
      </c>
    </row>
    <row r="582" spans="1:18" x14ac:dyDescent="0.2">
      <c r="A582" s="12">
        <f t="shared" si="45"/>
        <v>42598.5</v>
      </c>
      <c r="B582" s="13">
        <f t="shared" si="46"/>
        <v>7.5000000000000187</v>
      </c>
      <c r="C582" s="14">
        <v>0</v>
      </c>
      <c r="D582" s="15">
        <v>0</v>
      </c>
      <c r="E582" s="15">
        <v>0</v>
      </c>
      <c r="F582" s="15">
        <v>2</v>
      </c>
      <c r="G582" s="15">
        <v>3</v>
      </c>
      <c r="H582" s="15">
        <v>7</v>
      </c>
      <c r="I582" s="15">
        <v>23</v>
      </c>
      <c r="J582" s="15">
        <v>110</v>
      </c>
      <c r="K582" s="15">
        <v>290</v>
      </c>
      <c r="L582" s="15">
        <v>127</v>
      </c>
      <c r="M582" s="15">
        <v>31</v>
      </c>
      <c r="N582" s="15">
        <v>1</v>
      </c>
      <c r="O582" s="15">
        <v>0</v>
      </c>
      <c r="P582" s="15">
        <v>0</v>
      </c>
      <c r="Q582" s="15">
        <v>1</v>
      </c>
      <c r="R582" s="16">
        <f t="shared" si="47"/>
        <v>595</v>
      </c>
    </row>
    <row r="583" spans="1:18" x14ac:dyDescent="0.2">
      <c r="A583" s="12">
        <f t="shared" si="45"/>
        <v>42598.541666666664</v>
      </c>
      <c r="B583" s="13">
        <f t="shared" si="46"/>
        <v>7.5416666666666856</v>
      </c>
      <c r="C583" s="14">
        <v>0</v>
      </c>
      <c r="D583" s="15">
        <v>0</v>
      </c>
      <c r="E583" s="15">
        <v>0</v>
      </c>
      <c r="F583" s="15">
        <v>0</v>
      </c>
      <c r="G583" s="15">
        <v>3</v>
      </c>
      <c r="H583" s="15">
        <v>16</v>
      </c>
      <c r="I583" s="15">
        <v>17</v>
      </c>
      <c r="J583" s="15">
        <v>113</v>
      </c>
      <c r="K583" s="15">
        <v>303</v>
      </c>
      <c r="L583" s="15">
        <v>151</v>
      </c>
      <c r="M583" s="15">
        <v>24</v>
      </c>
      <c r="N583" s="15">
        <v>1</v>
      </c>
      <c r="O583" s="15">
        <v>0</v>
      </c>
      <c r="P583" s="15">
        <v>0</v>
      </c>
      <c r="Q583" s="15">
        <v>0</v>
      </c>
      <c r="R583" s="16">
        <f t="shared" si="47"/>
        <v>628</v>
      </c>
    </row>
    <row r="584" spans="1:18" x14ac:dyDescent="0.2">
      <c r="A584" s="12">
        <f t="shared" si="45"/>
        <v>42598.583333333336</v>
      </c>
      <c r="B584" s="13">
        <f t="shared" si="46"/>
        <v>7.5833333333333526</v>
      </c>
      <c r="C584" s="14">
        <v>0</v>
      </c>
      <c r="D584" s="15">
        <v>0</v>
      </c>
      <c r="E584" s="15">
        <v>0</v>
      </c>
      <c r="F584" s="15">
        <v>1</v>
      </c>
      <c r="G584" s="15">
        <v>6</v>
      </c>
      <c r="H584" s="15">
        <v>11</v>
      </c>
      <c r="I584" s="15">
        <v>29</v>
      </c>
      <c r="J584" s="15">
        <v>123</v>
      </c>
      <c r="K584" s="15">
        <v>302</v>
      </c>
      <c r="L584" s="15">
        <v>149</v>
      </c>
      <c r="M584" s="15">
        <v>23</v>
      </c>
      <c r="N584" s="15">
        <v>0</v>
      </c>
      <c r="O584" s="15">
        <v>0</v>
      </c>
      <c r="P584" s="15">
        <v>0</v>
      </c>
      <c r="Q584" s="15">
        <v>0</v>
      </c>
      <c r="R584" s="16">
        <f t="shared" si="47"/>
        <v>644</v>
      </c>
    </row>
    <row r="585" spans="1:18" x14ac:dyDescent="0.2">
      <c r="A585" s="12">
        <f t="shared" si="45"/>
        <v>42598.625</v>
      </c>
      <c r="B585" s="13">
        <f t="shared" si="46"/>
        <v>7.6250000000000195</v>
      </c>
      <c r="C585" s="14">
        <v>0</v>
      </c>
      <c r="D585" s="15">
        <v>0</v>
      </c>
      <c r="E585" s="15">
        <v>0</v>
      </c>
      <c r="F585" s="15">
        <v>0</v>
      </c>
      <c r="G585" s="15">
        <v>3</v>
      </c>
      <c r="H585" s="15">
        <v>12</v>
      </c>
      <c r="I585" s="15">
        <v>28</v>
      </c>
      <c r="J585" s="15">
        <v>108</v>
      </c>
      <c r="K585" s="15">
        <v>303</v>
      </c>
      <c r="L585" s="15">
        <v>177</v>
      </c>
      <c r="M585" s="15">
        <v>43</v>
      </c>
      <c r="N585" s="15">
        <v>3</v>
      </c>
      <c r="O585" s="15">
        <v>0</v>
      </c>
      <c r="P585" s="15">
        <v>0</v>
      </c>
      <c r="Q585" s="15">
        <v>0</v>
      </c>
      <c r="R585" s="16">
        <f t="shared" si="47"/>
        <v>677</v>
      </c>
    </row>
    <row r="586" spans="1:18" x14ac:dyDescent="0.2">
      <c r="A586" s="12">
        <f t="shared" si="45"/>
        <v>42598.666666666664</v>
      </c>
      <c r="B586" s="13">
        <f t="shared" si="46"/>
        <v>7.6666666666666865</v>
      </c>
      <c r="C586" s="14">
        <v>0</v>
      </c>
      <c r="D586" s="15">
        <v>0</v>
      </c>
      <c r="E586" s="15">
        <v>1</v>
      </c>
      <c r="F586" s="15">
        <v>1</v>
      </c>
      <c r="G586" s="15">
        <v>5</v>
      </c>
      <c r="H586" s="15">
        <v>15</v>
      </c>
      <c r="I586" s="15">
        <v>23</v>
      </c>
      <c r="J586" s="15">
        <v>116</v>
      </c>
      <c r="K586" s="15">
        <v>321</v>
      </c>
      <c r="L586" s="15">
        <v>219</v>
      </c>
      <c r="M586" s="15">
        <v>41</v>
      </c>
      <c r="N586" s="15">
        <v>3</v>
      </c>
      <c r="O586" s="15">
        <v>0</v>
      </c>
      <c r="P586" s="15">
        <v>0</v>
      </c>
      <c r="Q586" s="15">
        <v>0</v>
      </c>
      <c r="R586" s="16">
        <f t="shared" si="47"/>
        <v>745</v>
      </c>
    </row>
    <row r="587" spans="1:18" x14ac:dyDescent="0.2">
      <c r="A587" s="12">
        <f t="shared" si="45"/>
        <v>42598.708333333336</v>
      </c>
      <c r="B587" s="13">
        <f t="shared" si="46"/>
        <v>7.7083333333333535</v>
      </c>
      <c r="C587" s="14">
        <v>0</v>
      </c>
      <c r="D587" s="15">
        <v>0</v>
      </c>
      <c r="E587" s="15">
        <v>2</v>
      </c>
      <c r="F587" s="15">
        <v>0</v>
      </c>
      <c r="G587" s="15">
        <v>5</v>
      </c>
      <c r="H587" s="15">
        <v>24</v>
      </c>
      <c r="I587" s="15">
        <v>21</v>
      </c>
      <c r="J587" s="15">
        <v>75</v>
      </c>
      <c r="K587" s="15">
        <v>372</v>
      </c>
      <c r="L587" s="15">
        <v>234</v>
      </c>
      <c r="M587" s="15">
        <v>63</v>
      </c>
      <c r="N587" s="15">
        <v>1</v>
      </c>
      <c r="O587" s="15">
        <v>0</v>
      </c>
      <c r="P587" s="15">
        <v>0</v>
      </c>
      <c r="Q587" s="15">
        <v>0</v>
      </c>
      <c r="R587" s="16">
        <f t="shared" si="47"/>
        <v>797</v>
      </c>
    </row>
    <row r="588" spans="1:18" x14ac:dyDescent="0.2">
      <c r="A588" s="12">
        <f t="shared" si="45"/>
        <v>42598.75</v>
      </c>
      <c r="B588" s="13">
        <f t="shared" si="46"/>
        <v>7.7500000000000204</v>
      </c>
      <c r="C588" s="14">
        <v>0</v>
      </c>
      <c r="D588" s="15">
        <v>0</v>
      </c>
      <c r="E588" s="15">
        <v>0</v>
      </c>
      <c r="F588" s="15">
        <v>0</v>
      </c>
      <c r="G588" s="15">
        <v>1</v>
      </c>
      <c r="H588" s="15">
        <v>7</v>
      </c>
      <c r="I588" s="15">
        <v>11</v>
      </c>
      <c r="J588" s="15">
        <v>59</v>
      </c>
      <c r="K588" s="15">
        <v>175</v>
      </c>
      <c r="L588" s="15">
        <v>223</v>
      </c>
      <c r="M588" s="15">
        <v>60</v>
      </c>
      <c r="N588" s="15">
        <v>4</v>
      </c>
      <c r="O588" s="15">
        <v>0</v>
      </c>
      <c r="P588" s="15">
        <v>0</v>
      </c>
      <c r="Q588" s="15">
        <v>0</v>
      </c>
      <c r="R588" s="16">
        <f t="shared" si="47"/>
        <v>540</v>
      </c>
    </row>
    <row r="589" spans="1:18" s="20" customFormat="1" x14ac:dyDescent="0.2">
      <c r="A589" s="17"/>
      <c r="B589" s="18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</row>
    <row r="590" spans="1:18" s="22" customFormat="1" x14ac:dyDescent="0.2">
      <c r="A590" s="81" t="s">
        <v>5</v>
      </c>
      <c r="B590" s="82"/>
      <c r="C590" s="21">
        <f>SUM(C421:C588)</f>
        <v>2</v>
      </c>
      <c r="D590" s="21">
        <f t="shared" ref="D590:R590" si="48">SUM(D421:D588)</f>
        <v>0</v>
      </c>
      <c r="E590" s="21">
        <f t="shared" si="48"/>
        <v>10</v>
      </c>
      <c r="F590" s="21">
        <f t="shared" si="48"/>
        <v>65</v>
      </c>
      <c r="G590" s="21">
        <f t="shared" si="48"/>
        <v>368</v>
      </c>
      <c r="H590" s="21">
        <f t="shared" si="48"/>
        <v>1043</v>
      </c>
      <c r="I590" s="21">
        <f t="shared" si="48"/>
        <v>1691</v>
      </c>
      <c r="J590" s="21">
        <f t="shared" si="48"/>
        <v>10112</v>
      </c>
      <c r="K590" s="21">
        <f t="shared" si="48"/>
        <v>28085</v>
      </c>
      <c r="L590" s="21">
        <f t="shared" si="48"/>
        <v>18233</v>
      </c>
      <c r="M590" s="21">
        <f t="shared" si="48"/>
        <v>3874</v>
      </c>
      <c r="N590" s="21">
        <f t="shared" si="48"/>
        <v>297</v>
      </c>
      <c r="O590" s="21">
        <f t="shared" si="48"/>
        <v>13</v>
      </c>
      <c r="P590" s="21">
        <f t="shared" si="48"/>
        <v>3</v>
      </c>
      <c r="Q590" s="21">
        <f t="shared" si="48"/>
        <v>2</v>
      </c>
      <c r="R590" s="21">
        <f t="shared" si="48"/>
        <v>63798</v>
      </c>
    </row>
    <row r="591" spans="1:18" s="22" customFormat="1" x14ac:dyDescent="0.2">
      <c r="A591" s="81" t="s">
        <v>6</v>
      </c>
      <c r="B591" s="82"/>
      <c r="C591" s="23">
        <f>C590/R590</f>
        <v>3.1348945107997118E-5</v>
      </c>
      <c r="D591" s="23">
        <f>D590/R590</f>
        <v>0</v>
      </c>
      <c r="E591" s="23">
        <f>E590/R590</f>
        <v>1.5674472553998557E-4</v>
      </c>
      <c r="F591" s="23">
        <f>F590/R590</f>
        <v>1.0188407160099063E-3</v>
      </c>
      <c r="G591" s="23">
        <f>G590/R590</f>
        <v>5.7682058998714692E-3</v>
      </c>
      <c r="H591" s="23">
        <f>H590/R590</f>
        <v>1.6348474873820497E-2</v>
      </c>
      <c r="I591" s="23">
        <f>I590/R590</f>
        <v>2.650553308881156E-2</v>
      </c>
      <c r="J591" s="23">
        <f>J590/R590</f>
        <v>0.15850026646603341</v>
      </c>
      <c r="K591" s="23">
        <f>K590/R590</f>
        <v>0.44021756167904952</v>
      </c>
      <c r="L591" s="23">
        <f>L590/R590</f>
        <v>0.28579265807705573</v>
      </c>
      <c r="M591" s="23">
        <f>M590/R590</f>
        <v>6.0722906674190412E-2</v>
      </c>
      <c r="N591" s="23">
        <f>N590/R590</f>
        <v>4.6553183485375715E-3</v>
      </c>
      <c r="O591" s="23">
        <f>O590/R590</f>
        <v>2.0376814320198126E-4</v>
      </c>
      <c r="P591" s="23">
        <f>P590/R590</f>
        <v>4.7023417661995674E-5</v>
      </c>
      <c r="Q591" s="23">
        <f>Q590/R590</f>
        <v>3.1348945107997118E-5</v>
      </c>
      <c r="R591" s="24"/>
    </row>
    <row r="592" spans="1:18" s="25" customFormat="1" x14ac:dyDescent="0.2"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7"/>
    </row>
    <row r="593" spans="1:18" s="22" customFormat="1" x14ac:dyDescent="0.2">
      <c r="A593" s="81" t="s">
        <v>15</v>
      </c>
      <c r="B593" s="82"/>
      <c r="C593" s="21">
        <f>SUM(C421:C444)</f>
        <v>0</v>
      </c>
      <c r="D593" s="21">
        <f t="shared" ref="D593:R593" si="49">SUM(D421:D444)</f>
        <v>0</v>
      </c>
      <c r="E593" s="21">
        <f t="shared" si="49"/>
        <v>2</v>
      </c>
      <c r="F593" s="21">
        <f t="shared" si="49"/>
        <v>17</v>
      </c>
      <c r="G593" s="21">
        <f t="shared" si="49"/>
        <v>60</v>
      </c>
      <c r="H593" s="21">
        <f t="shared" si="49"/>
        <v>132</v>
      </c>
      <c r="I593" s="21">
        <f t="shared" si="49"/>
        <v>235</v>
      </c>
      <c r="J593" s="21">
        <f t="shared" si="49"/>
        <v>1346</v>
      </c>
      <c r="K593" s="21">
        <f t="shared" si="49"/>
        <v>3796</v>
      </c>
      <c r="L593" s="21">
        <f t="shared" si="49"/>
        <v>2704</v>
      </c>
      <c r="M593" s="21">
        <f t="shared" si="49"/>
        <v>555</v>
      </c>
      <c r="N593" s="21">
        <f t="shared" si="49"/>
        <v>51</v>
      </c>
      <c r="O593" s="21">
        <f t="shared" si="49"/>
        <v>4</v>
      </c>
      <c r="P593" s="21">
        <f t="shared" si="49"/>
        <v>1</v>
      </c>
      <c r="Q593" s="21">
        <f t="shared" si="49"/>
        <v>0</v>
      </c>
      <c r="R593" s="21">
        <f t="shared" si="49"/>
        <v>8903</v>
      </c>
    </row>
    <row r="594" spans="1:18" s="22" customFormat="1" x14ac:dyDescent="0.2">
      <c r="A594" s="81" t="s">
        <v>6</v>
      </c>
      <c r="B594" s="82"/>
      <c r="C594" s="23">
        <f>C593/R593</f>
        <v>0</v>
      </c>
      <c r="D594" s="23">
        <f>D593/R593</f>
        <v>0</v>
      </c>
      <c r="E594" s="23">
        <f>E593/R593</f>
        <v>2.2464337863641469E-4</v>
      </c>
      <c r="F594" s="23">
        <f>F593/R593</f>
        <v>1.9094687184095249E-3</v>
      </c>
      <c r="G594" s="23">
        <f>G593/R593</f>
        <v>6.7393013590924412E-3</v>
      </c>
      <c r="H594" s="23">
        <f>H593/R593</f>
        <v>1.482646299000337E-2</v>
      </c>
      <c r="I594" s="23">
        <f>I593/R593</f>
        <v>2.6395596989778725E-2</v>
      </c>
      <c r="J594" s="23">
        <f>J593/R593</f>
        <v>0.1511849938223071</v>
      </c>
      <c r="K594" s="23">
        <f>K593/R593</f>
        <v>0.42637313265191507</v>
      </c>
      <c r="L594" s="23">
        <f>L593/R593</f>
        <v>0.30371784791643264</v>
      </c>
      <c r="M594" s="23">
        <f>M593/R593</f>
        <v>6.2338537571605075E-2</v>
      </c>
      <c r="N594" s="23">
        <f>N593/R593</f>
        <v>5.7284061552285749E-3</v>
      </c>
      <c r="O594" s="23">
        <f>O593/R593</f>
        <v>4.4928675727282937E-4</v>
      </c>
      <c r="P594" s="23">
        <f>P593/R593</f>
        <v>1.1232168931820734E-4</v>
      </c>
      <c r="Q594" s="23">
        <f>Q593/R593</f>
        <v>0</v>
      </c>
      <c r="R594" s="24"/>
    </row>
    <row r="595" spans="1:18" s="25" customFormat="1" x14ac:dyDescent="0.2"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7"/>
    </row>
    <row r="596" spans="1:18" s="22" customFormat="1" x14ac:dyDescent="0.2">
      <c r="A596" s="81" t="s">
        <v>16</v>
      </c>
      <c r="B596" s="82"/>
      <c r="C596" s="21">
        <f>SUM(C445:C468)</f>
        <v>2</v>
      </c>
      <c r="D596" s="21">
        <f t="shared" ref="D596:R596" si="50">SUM(D445:D468)</f>
        <v>0</v>
      </c>
      <c r="E596" s="21">
        <f t="shared" si="50"/>
        <v>1</v>
      </c>
      <c r="F596" s="21">
        <f t="shared" si="50"/>
        <v>6</v>
      </c>
      <c r="G596" s="21">
        <f t="shared" si="50"/>
        <v>61</v>
      </c>
      <c r="H596" s="21">
        <f t="shared" si="50"/>
        <v>134</v>
      </c>
      <c r="I596" s="21">
        <f t="shared" si="50"/>
        <v>211</v>
      </c>
      <c r="J596" s="21">
        <f t="shared" si="50"/>
        <v>1340</v>
      </c>
      <c r="K596" s="21">
        <f t="shared" si="50"/>
        <v>3884</v>
      </c>
      <c r="L596" s="21">
        <f t="shared" si="50"/>
        <v>2656</v>
      </c>
      <c r="M596" s="21">
        <f t="shared" si="50"/>
        <v>620</v>
      </c>
      <c r="N596" s="21">
        <f t="shared" si="50"/>
        <v>39</v>
      </c>
      <c r="O596" s="21">
        <f t="shared" si="50"/>
        <v>1</v>
      </c>
      <c r="P596" s="21">
        <f t="shared" si="50"/>
        <v>1</v>
      </c>
      <c r="Q596" s="21">
        <f t="shared" si="50"/>
        <v>1</v>
      </c>
      <c r="R596" s="21">
        <f t="shared" si="50"/>
        <v>8957</v>
      </c>
    </row>
    <row r="597" spans="1:18" s="22" customFormat="1" x14ac:dyDescent="0.2">
      <c r="A597" s="81" t="s">
        <v>6</v>
      </c>
      <c r="B597" s="82"/>
      <c r="C597" s="23">
        <f>C596/R596</f>
        <v>2.2328904767221169E-4</v>
      </c>
      <c r="D597" s="23">
        <f>D596/R596</f>
        <v>0</v>
      </c>
      <c r="E597" s="23">
        <f>E596/R596</f>
        <v>1.1164452383610584E-4</v>
      </c>
      <c r="F597" s="23">
        <f>F596/R596</f>
        <v>6.6986714301663498E-4</v>
      </c>
      <c r="G597" s="23">
        <f>G596/R596</f>
        <v>6.810315954002456E-3</v>
      </c>
      <c r="H597" s="23">
        <f>H596/R596</f>
        <v>1.4960366194038182E-2</v>
      </c>
      <c r="I597" s="23">
        <f>I596/R596</f>
        <v>2.3556994529418333E-2</v>
      </c>
      <c r="J597" s="23">
        <f>J596/R596</f>
        <v>0.14960366194038183</v>
      </c>
      <c r="K597" s="23">
        <f>K596/R596</f>
        <v>0.43362733057943509</v>
      </c>
      <c r="L597" s="23">
        <f>L596/R596</f>
        <v>0.29652785530869713</v>
      </c>
      <c r="M597" s="23">
        <f>M596/R596</f>
        <v>6.9219604778385624E-2</v>
      </c>
      <c r="N597" s="23">
        <f>N596/R596</f>
        <v>4.3541364296081275E-3</v>
      </c>
      <c r="O597" s="23">
        <f>O596/R596</f>
        <v>1.1164452383610584E-4</v>
      </c>
      <c r="P597" s="23">
        <f>P596/R596</f>
        <v>1.1164452383610584E-4</v>
      </c>
      <c r="Q597" s="23">
        <f>Q596/R596</f>
        <v>1.1164452383610584E-4</v>
      </c>
      <c r="R597" s="24"/>
    </row>
    <row r="598" spans="1:18" s="25" customFormat="1" x14ac:dyDescent="0.2"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7"/>
    </row>
    <row r="599" spans="1:18" s="22" customFormat="1" x14ac:dyDescent="0.2">
      <c r="A599" s="81" t="s">
        <v>53</v>
      </c>
      <c r="B599" s="82"/>
      <c r="C599" s="21">
        <f>SUM(C469:C492)</f>
        <v>0</v>
      </c>
      <c r="D599" s="21">
        <f t="shared" ref="D599:R599" si="51">SUM(D469:D492)</f>
        <v>0</v>
      </c>
      <c r="E599" s="21">
        <f t="shared" si="51"/>
        <v>2</v>
      </c>
      <c r="F599" s="21">
        <f t="shared" si="51"/>
        <v>12</v>
      </c>
      <c r="G599" s="21">
        <f t="shared" si="51"/>
        <v>47</v>
      </c>
      <c r="H599" s="21">
        <f t="shared" si="51"/>
        <v>191</v>
      </c>
      <c r="I599" s="21">
        <f t="shared" si="51"/>
        <v>313</v>
      </c>
      <c r="J599" s="21">
        <f t="shared" si="51"/>
        <v>1616</v>
      </c>
      <c r="K599" s="21">
        <f t="shared" si="51"/>
        <v>4089</v>
      </c>
      <c r="L599" s="21">
        <f t="shared" si="51"/>
        <v>2539</v>
      </c>
      <c r="M599" s="21">
        <f t="shared" si="51"/>
        <v>571</v>
      </c>
      <c r="N599" s="21">
        <f t="shared" si="51"/>
        <v>37</v>
      </c>
      <c r="O599" s="21">
        <f t="shared" si="51"/>
        <v>3</v>
      </c>
      <c r="P599" s="21">
        <f t="shared" si="51"/>
        <v>0</v>
      </c>
      <c r="Q599" s="21">
        <f t="shared" si="51"/>
        <v>0</v>
      </c>
      <c r="R599" s="21">
        <f t="shared" si="51"/>
        <v>9420</v>
      </c>
    </row>
    <row r="600" spans="1:18" s="22" customFormat="1" x14ac:dyDescent="0.2">
      <c r="A600" s="81" t="s">
        <v>6</v>
      </c>
      <c r="B600" s="82"/>
      <c r="C600" s="23">
        <f>C599/R599</f>
        <v>0</v>
      </c>
      <c r="D600" s="23">
        <f>D599/R599</f>
        <v>0</v>
      </c>
      <c r="E600" s="23">
        <f>E599/R599</f>
        <v>2.1231422505307856E-4</v>
      </c>
      <c r="F600" s="23">
        <f>F599/R599</f>
        <v>1.2738853503184713E-3</v>
      </c>
      <c r="G600" s="23">
        <f>G599/R599</f>
        <v>4.9893842887473458E-3</v>
      </c>
      <c r="H600" s="23">
        <f>H599/R599</f>
        <v>2.0276008492569001E-2</v>
      </c>
      <c r="I600" s="23">
        <f>I599/R599</f>
        <v>3.3227176220806794E-2</v>
      </c>
      <c r="J600" s="23">
        <f>J599/R599</f>
        <v>0.17154989384288746</v>
      </c>
      <c r="K600" s="23">
        <f>K599/R599</f>
        <v>0.43407643312101912</v>
      </c>
      <c r="L600" s="23">
        <f>L599/R599</f>
        <v>0.26953290870488322</v>
      </c>
      <c r="M600" s="23">
        <f>M599/R599</f>
        <v>6.0615711252653928E-2</v>
      </c>
      <c r="N600" s="23">
        <f>N599/R599</f>
        <v>3.9278131634819533E-3</v>
      </c>
      <c r="O600" s="23">
        <f>O599/R599</f>
        <v>3.1847133757961782E-4</v>
      </c>
      <c r="P600" s="23">
        <f>P599/R599</f>
        <v>0</v>
      </c>
      <c r="Q600" s="23">
        <f>Q599/R599</f>
        <v>0</v>
      </c>
      <c r="R600" s="24"/>
    </row>
    <row r="601" spans="1:18" s="25" customFormat="1" x14ac:dyDescent="0.2"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7"/>
    </row>
    <row r="602" spans="1:18" s="22" customFormat="1" x14ac:dyDescent="0.2">
      <c r="A602" s="81" t="s">
        <v>54</v>
      </c>
      <c r="B602" s="82"/>
      <c r="C602" s="21">
        <f>SUM(C493:C516)</f>
        <v>0</v>
      </c>
      <c r="D602" s="21">
        <f t="shared" ref="D602:R602" si="52">SUM(D493:D516)</f>
        <v>0</v>
      </c>
      <c r="E602" s="21">
        <f t="shared" si="52"/>
        <v>1</v>
      </c>
      <c r="F602" s="21">
        <f t="shared" si="52"/>
        <v>6</v>
      </c>
      <c r="G602" s="21">
        <f t="shared" si="52"/>
        <v>40</v>
      </c>
      <c r="H602" s="21">
        <f t="shared" si="52"/>
        <v>148</v>
      </c>
      <c r="I602" s="21">
        <f t="shared" si="52"/>
        <v>272</v>
      </c>
      <c r="J602" s="21">
        <f t="shared" si="52"/>
        <v>1594</v>
      </c>
      <c r="K602" s="21">
        <f t="shared" si="52"/>
        <v>4203</v>
      </c>
      <c r="L602" s="21">
        <f t="shared" si="52"/>
        <v>2461</v>
      </c>
      <c r="M602" s="21">
        <f t="shared" si="52"/>
        <v>485</v>
      </c>
      <c r="N602" s="21">
        <f t="shared" si="52"/>
        <v>41</v>
      </c>
      <c r="O602" s="21">
        <f t="shared" si="52"/>
        <v>0</v>
      </c>
      <c r="P602" s="21">
        <f t="shared" si="52"/>
        <v>0</v>
      </c>
      <c r="Q602" s="21">
        <f t="shared" si="52"/>
        <v>0</v>
      </c>
      <c r="R602" s="21">
        <f t="shared" si="52"/>
        <v>9251</v>
      </c>
    </row>
    <row r="603" spans="1:18" s="22" customFormat="1" x14ac:dyDescent="0.2">
      <c r="A603" s="81" t="s">
        <v>6</v>
      </c>
      <c r="B603" s="82"/>
      <c r="C603" s="23">
        <f>C602/R602</f>
        <v>0</v>
      </c>
      <c r="D603" s="23">
        <f>D602/R602</f>
        <v>0</v>
      </c>
      <c r="E603" s="23">
        <f>E602/R602</f>
        <v>1.0809642200843153E-4</v>
      </c>
      <c r="F603" s="23">
        <f>F602/R602</f>
        <v>6.4857853205058916E-4</v>
      </c>
      <c r="G603" s="23">
        <f>G602/R602</f>
        <v>4.3238568803372606E-3</v>
      </c>
      <c r="H603" s="23">
        <f>H602/R602</f>
        <v>1.5998270457247867E-2</v>
      </c>
      <c r="I603" s="23">
        <f>I602/R602</f>
        <v>2.9402226786293374E-2</v>
      </c>
      <c r="J603" s="23">
        <f>J602/R602</f>
        <v>0.17230569668143986</v>
      </c>
      <c r="K603" s="23">
        <f>K602/R602</f>
        <v>0.45432926170143767</v>
      </c>
      <c r="L603" s="23">
        <f>L602/R602</f>
        <v>0.26602529456274998</v>
      </c>
      <c r="M603" s="23">
        <f>M602/R602</f>
        <v>5.2426764674089285E-2</v>
      </c>
      <c r="N603" s="23">
        <f>N602/R602</f>
        <v>4.4319533023456925E-3</v>
      </c>
      <c r="O603" s="23">
        <f>O602/R602</f>
        <v>0</v>
      </c>
      <c r="P603" s="23">
        <f>P602/R602</f>
        <v>0</v>
      </c>
      <c r="Q603" s="23">
        <f>Q602/R602</f>
        <v>0</v>
      </c>
      <c r="R603" s="24"/>
    </row>
    <row r="604" spans="1:18" s="25" customFormat="1" x14ac:dyDescent="0.2"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7"/>
    </row>
    <row r="605" spans="1:18" s="22" customFormat="1" x14ac:dyDescent="0.2">
      <c r="A605" s="81" t="s">
        <v>55</v>
      </c>
      <c r="B605" s="82"/>
      <c r="C605" s="21">
        <f>SUM(C517:C540)</f>
        <v>0</v>
      </c>
      <c r="D605" s="21">
        <f t="shared" ref="D605:R605" si="53">SUM(D517:D540)</f>
        <v>0</v>
      </c>
      <c r="E605" s="21">
        <f t="shared" si="53"/>
        <v>0</v>
      </c>
      <c r="F605" s="21">
        <f t="shared" si="53"/>
        <v>6</v>
      </c>
      <c r="G605" s="21">
        <f t="shared" si="53"/>
        <v>46</v>
      </c>
      <c r="H605" s="21">
        <f t="shared" si="53"/>
        <v>121</v>
      </c>
      <c r="I605" s="21">
        <f t="shared" si="53"/>
        <v>166</v>
      </c>
      <c r="J605" s="21">
        <f t="shared" si="53"/>
        <v>1546</v>
      </c>
      <c r="K605" s="21">
        <f t="shared" si="53"/>
        <v>4391</v>
      </c>
      <c r="L605" s="21">
        <f t="shared" si="53"/>
        <v>2690</v>
      </c>
      <c r="M605" s="21">
        <f t="shared" si="53"/>
        <v>459</v>
      </c>
      <c r="N605" s="21">
        <f t="shared" si="53"/>
        <v>41</v>
      </c>
      <c r="O605" s="21">
        <f t="shared" si="53"/>
        <v>1</v>
      </c>
      <c r="P605" s="21">
        <f t="shared" si="53"/>
        <v>1</v>
      </c>
      <c r="Q605" s="21">
        <f t="shared" si="53"/>
        <v>0</v>
      </c>
      <c r="R605" s="21">
        <f t="shared" si="53"/>
        <v>9468</v>
      </c>
    </row>
    <row r="606" spans="1:18" s="22" customFormat="1" x14ac:dyDescent="0.2">
      <c r="A606" s="81" t="s">
        <v>6</v>
      </c>
      <c r="B606" s="82"/>
      <c r="C606" s="23">
        <f>C605/R605</f>
        <v>0</v>
      </c>
      <c r="D606" s="23">
        <f>D605/R605</f>
        <v>0</v>
      </c>
      <c r="E606" s="23">
        <f>E605/R605</f>
        <v>0</v>
      </c>
      <c r="F606" s="23">
        <f>F605/R605</f>
        <v>6.3371356147021542E-4</v>
      </c>
      <c r="G606" s="23">
        <f>G605/R605</f>
        <v>4.8584706379383186E-3</v>
      </c>
      <c r="H606" s="23">
        <f>H605/R605</f>
        <v>1.2779890156316013E-2</v>
      </c>
      <c r="I606" s="23">
        <f>I605/R605</f>
        <v>1.7532741867342629E-2</v>
      </c>
      <c r="J606" s="23">
        <f>J605/R605</f>
        <v>0.1632868610054922</v>
      </c>
      <c r="K606" s="23">
        <f>K605/R605</f>
        <v>0.463772708069286</v>
      </c>
      <c r="L606" s="23">
        <f>L605/R605</f>
        <v>0.28411491339247991</v>
      </c>
      <c r="M606" s="23">
        <f>M605/R605</f>
        <v>4.8479087452471481E-2</v>
      </c>
      <c r="N606" s="23">
        <f>N605/R605</f>
        <v>4.3303760033798055E-3</v>
      </c>
      <c r="O606" s="23">
        <f>O605/R605</f>
        <v>1.0561892691170258E-4</v>
      </c>
      <c r="P606" s="23">
        <f>P605/R605</f>
        <v>1.0561892691170258E-4</v>
      </c>
      <c r="Q606" s="23">
        <f>Q605/R605</f>
        <v>0</v>
      </c>
      <c r="R606" s="24"/>
    </row>
    <row r="607" spans="1:18" s="25" customFormat="1" x14ac:dyDescent="0.2"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7"/>
    </row>
    <row r="608" spans="1:18" s="22" customFormat="1" x14ac:dyDescent="0.2">
      <c r="A608" s="81" t="s">
        <v>56</v>
      </c>
      <c r="B608" s="82"/>
      <c r="C608" s="21">
        <f>SUM(C541:C564)</f>
        <v>0</v>
      </c>
      <c r="D608" s="21">
        <f t="shared" ref="D608:R608" si="54">SUM(D541:D564)</f>
        <v>0</v>
      </c>
      <c r="E608" s="21">
        <f t="shared" si="54"/>
        <v>1</v>
      </c>
      <c r="F608" s="21">
        <f t="shared" si="54"/>
        <v>7</v>
      </c>
      <c r="G608" s="21">
        <f t="shared" si="54"/>
        <v>59</v>
      </c>
      <c r="H608" s="21">
        <f t="shared" si="54"/>
        <v>152</v>
      </c>
      <c r="I608" s="21">
        <f t="shared" si="54"/>
        <v>230</v>
      </c>
      <c r="J608" s="21">
        <f t="shared" si="54"/>
        <v>1413</v>
      </c>
      <c r="K608" s="21">
        <f t="shared" si="54"/>
        <v>3978</v>
      </c>
      <c r="L608" s="21">
        <f t="shared" si="54"/>
        <v>2571</v>
      </c>
      <c r="M608" s="21">
        <f t="shared" si="54"/>
        <v>575</v>
      </c>
      <c r="N608" s="21">
        <f t="shared" si="54"/>
        <v>39</v>
      </c>
      <c r="O608" s="21">
        <f t="shared" si="54"/>
        <v>4</v>
      </c>
      <c r="P608" s="21">
        <f t="shared" si="54"/>
        <v>0</v>
      </c>
      <c r="Q608" s="21">
        <f t="shared" si="54"/>
        <v>0</v>
      </c>
      <c r="R608" s="21">
        <f t="shared" si="54"/>
        <v>9029</v>
      </c>
    </row>
    <row r="609" spans="1:18" s="22" customFormat="1" x14ac:dyDescent="0.2">
      <c r="A609" s="81" t="s">
        <v>6</v>
      </c>
      <c r="B609" s="82"/>
      <c r="C609" s="23">
        <f>C608/R608</f>
        <v>0</v>
      </c>
      <c r="D609" s="23">
        <f>D608/R608</f>
        <v>0</v>
      </c>
      <c r="E609" s="23">
        <f>E608/R608</f>
        <v>1.1075423634954037E-4</v>
      </c>
      <c r="F609" s="23">
        <f>F608/R608</f>
        <v>7.752796544467826E-4</v>
      </c>
      <c r="G609" s="23">
        <f>G608/R608</f>
        <v>6.5344999446228817E-3</v>
      </c>
      <c r="H609" s="23">
        <f>H608/R608</f>
        <v>1.6834643925130136E-2</v>
      </c>
      <c r="I609" s="23">
        <f>I608/R608</f>
        <v>2.5473474360394287E-2</v>
      </c>
      <c r="J609" s="23">
        <f>J608/R608</f>
        <v>0.15649573596190056</v>
      </c>
      <c r="K609" s="23">
        <f>K608/R608</f>
        <v>0.44058035219847158</v>
      </c>
      <c r="L609" s="23">
        <f>L608/R608</f>
        <v>0.2847491416546683</v>
      </c>
      <c r="M609" s="23">
        <f>M608/R608</f>
        <v>6.3683685900985706E-2</v>
      </c>
      <c r="N609" s="23">
        <f>N608/R608</f>
        <v>4.3194152176320747E-3</v>
      </c>
      <c r="O609" s="23">
        <f>O608/R608</f>
        <v>4.4301694539816146E-4</v>
      </c>
      <c r="P609" s="23">
        <f>P608/R608</f>
        <v>0</v>
      </c>
      <c r="Q609" s="23">
        <f>Q608/R608</f>
        <v>0</v>
      </c>
      <c r="R609" s="24"/>
    </row>
    <row r="610" spans="1:18" s="25" customFormat="1" x14ac:dyDescent="0.2"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7"/>
    </row>
    <row r="611" spans="1:18" s="22" customFormat="1" x14ac:dyDescent="0.2">
      <c r="A611" s="81" t="s">
        <v>57</v>
      </c>
      <c r="B611" s="82"/>
      <c r="C611" s="21">
        <f>SUM(C565:C588)</f>
        <v>0</v>
      </c>
      <c r="D611" s="21">
        <f t="shared" ref="D611:R611" si="55">SUM(D565:D588)</f>
        <v>0</v>
      </c>
      <c r="E611" s="21">
        <f t="shared" si="55"/>
        <v>3</v>
      </c>
      <c r="F611" s="21">
        <f t="shared" si="55"/>
        <v>11</v>
      </c>
      <c r="G611" s="21">
        <f t="shared" si="55"/>
        <v>55</v>
      </c>
      <c r="H611" s="21">
        <f t="shared" si="55"/>
        <v>165</v>
      </c>
      <c r="I611" s="21">
        <f t="shared" si="55"/>
        <v>264</v>
      </c>
      <c r="J611" s="21">
        <f t="shared" si="55"/>
        <v>1257</v>
      </c>
      <c r="K611" s="21">
        <f t="shared" si="55"/>
        <v>3744</v>
      </c>
      <c r="L611" s="21">
        <f t="shared" si="55"/>
        <v>2612</v>
      </c>
      <c r="M611" s="21">
        <f t="shared" si="55"/>
        <v>609</v>
      </c>
      <c r="N611" s="21">
        <f t="shared" si="55"/>
        <v>49</v>
      </c>
      <c r="O611" s="21">
        <f t="shared" si="55"/>
        <v>0</v>
      </c>
      <c r="P611" s="21">
        <f t="shared" si="55"/>
        <v>0</v>
      </c>
      <c r="Q611" s="21">
        <f t="shared" si="55"/>
        <v>1</v>
      </c>
      <c r="R611" s="21">
        <f t="shared" si="55"/>
        <v>8770</v>
      </c>
    </row>
    <row r="612" spans="1:18" s="22" customFormat="1" x14ac:dyDescent="0.2">
      <c r="A612" s="81" t="s">
        <v>6</v>
      </c>
      <c r="B612" s="82"/>
      <c r="C612" s="23">
        <f>C611/R611</f>
        <v>0</v>
      </c>
      <c r="D612" s="23">
        <f>D611/R611</f>
        <v>0</v>
      </c>
      <c r="E612" s="23">
        <f>E611/R611</f>
        <v>3.4207525655644244E-4</v>
      </c>
      <c r="F612" s="23">
        <f>F611/R611</f>
        <v>1.2542759407069555E-3</v>
      </c>
      <c r="G612" s="23">
        <f>G611/R611</f>
        <v>6.2713797035347778E-3</v>
      </c>
      <c r="H612" s="23">
        <f>H611/R611</f>
        <v>1.8814139110604332E-2</v>
      </c>
      <c r="I612" s="23">
        <f>I611/R611</f>
        <v>3.0102622576966932E-2</v>
      </c>
      <c r="J612" s="23">
        <f>J611/R611</f>
        <v>0.14332953249714939</v>
      </c>
      <c r="K612" s="23">
        <f>K611/R611</f>
        <v>0.42690992018244012</v>
      </c>
      <c r="L612" s="23">
        <f>L611/R611</f>
        <v>0.29783352337514252</v>
      </c>
      <c r="M612" s="23">
        <f>M611/R611</f>
        <v>6.9441277080957806E-2</v>
      </c>
      <c r="N612" s="23">
        <f>N611/R611</f>
        <v>5.5872291904218926E-3</v>
      </c>
      <c r="O612" s="23">
        <f>O611/R611</f>
        <v>0</v>
      </c>
      <c r="P612" s="23">
        <f>P611/R611</f>
        <v>0</v>
      </c>
      <c r="Q612" s="23">
        <f>Q611/R611</f>
        <v>1.1402508551881414E-4</v>
      </c>
      <c r="R612" s="24"/>
    </row>
    <row r="613" spans="1:18" s="25" customFormat="1" x14ac:dyDescent="0.2"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7"/>
    </row>
    <row r="614" spans="1:18" s="22" customFormat="1" x14ac:dyDescent="0.2">
      <c r="A614" s="81" t="s">
        <v>17</v>
      </c>
      <c r="B614" s="82"/>
      <c r="C614" s="21">
        <f>C590/7</f>
        <v>0.2857142857142857</v>
      </c>
      <c r="D614" s="21">
        <f t="shared" ref="D614:R614" si="56">D590/7</f>
        <v>0</v>
      </c>
      <c r="E614" s="21">
        <f t="shared" si="56"/>
        <v>1.4285714285714286</v>
      </c>
      <c r="F614" s="21">
        <f t="shared" si="56"/>
        <v>9.2857142857142865</v>
      </c>
      <c r="G614" s="21">
        <f t="shared" si="56"/>
        <v>52.571428571428569</v>
      </c>
      <c r="H614" s="21">
        <f t="shared" si="56"/>
        <v>149</v>
      </c>
      <c r="I614" s="21">
        <f t="shared" si="56"/>
        <v>241.57142857142858</v>
      </c>
      <c r="J614" s="21">
        <f t="shared" si="56"/>
        <v>1444.5714285714287</v>
      </c>
      <c r="K614" s="21">
        <f t="shared" si="56"/>
        <v>4012.1428571428573</v>
      </c>
      <c r="L614" s="21">
        <f t="shared" si="56"/>
        <v>2604.7142857142858</v>
      </c>
      <c r="M614" s="21">
        <f t="shared" si="56"/>
        <v>553.42857142857144</v>
      </c>
      <c r="N614" s="21">
        <f t="shared" si="56"/>
        <v>42.428571428571431</v>
      </c>
      <c r="O614" s="21">
        <f t="shared" si="56"/>
        <v>1.8571428571428572</v>
      </c>
      <c r="P614" s="21">
        <f t="shared" si="56"/>
        <v>0.42857142857142855</v>
      </c>
      <c r="Q614" s="21">
        <f t="shared" si="56"/>
        <v>0.2857142857142857</v>
      </c>
      <c r="R614" s="21">
        <f t="shared" si="56"/>
        <v>9114</v>
      </c>
    </row>
    <row r="615" spans="1:18" s="22" customFormat="1" x14ac:dyDescent="0.2">
      <c r="A615" s="81" t="s">
        <v>6</v>
      </c>
      <c r="B615" s="82"/>
      <c r="C615" s="23">
        <f>C614/R614</f>
        <v>3.1348945107997111E-5</v>
      </c>
      <c r="D615" s="23">
        <f>D614/R614</f>
        <v>0</v>
      </c>
      <c r="E615" s="23">
        <f>E614/R614</f>
        <v>1.567447255399856E-4</v>
      </c>
      <c r="F615" s="23">
        <f>F614/R614</f>
        <v>1.0188407160099063E-3</v>
      </c>
      <c r="G615" s="23">
        <f>G614/R614</f>
        <v>5.7682058998714692E-3</v>
      </c>
      <c r="H615" s="23">
        <f>H614/R614</f>
        <v>1.6348474873820497E-2</v>
      </c>
      <c r="I615" s="23">
        <f>I614/R614</f>
        <v>2.6505533088811564E-2</v>
      </c>
      <c r="J615" s="23">
        <f>J614/R614</f>
        <v>0.15850026646603343</v>
      </c>
      <c r="K615" s="23">
        <f>K614/R614</f>
        <v>0.44021756167904952</v>
      </c>
      <c r="L615" s="23">
        <f>L614/R614</f>
        <v>0.28579265807705573</v>
      </c>
      <c r="M615" s="23">
        <f>M614/R614</f>
        <v>6.0722906674190412E-2</v>
      </c>
      <c r="N615" s="23">
        <f>N614/R614</f>
        <v>4.6553183485375715E-3</v>
      </c>
      <c r="O615" s="23">
        <f>O614/R614</f>
        <v>2.0376814320198126E-4</v>
      </c>
      <c r="P615" s="23">
        <f>P614/R614</f>
        <v>4.7023417661995674E-5</v>
      </c>
      <c r="Q615" s="23">
        <f>Q614/R614</f>
        <v>3.1348945107997111E-5</v>
      </c>
      <c r="R615" s="24"/>
    </row>
    <row r="616" spans="1:18" s="22" customFormat="1" ht="13.5" thickBot="1" x14ac:dyDescent="0.25"/>
    <row r="617" spans="1:18" x14ac:dyDescent="0.2">
      <c r="A617" s="83" t="s">
        <v>14</v>
      </c>
      <c r="B617" s="85" t="s">
        <v>18</v>
      </c>
      <c r="C617" s="93" t="s">
        <v>65</v>
      </c>
      <c r="D617" s="94"/>
      <c r="E617" s="94"/>
      <c r="F617" s="94"/>
      <c r="G617" s="94"/>
      <c r="H617" s="94"/>
      <c r="I617" s="94"/>
      <c r="J617" s="94"/>
      <c r="K617" s="94"/>
      <c r="L617" s="94"/>
      <c r="M617" s="94"/>
      <c r="N617" s="94"/>
      <c r="O617" s="94"/>
      <c r="P617" s="94"/>
      <c r="Q617" s="94"/>
      <c r="R617" s="95"/>
    </row>
    <row r="618" spans="1:18" ht="25.5" x14ac:dyDescent="0.2">
      <c r="A618" s="84"/>
      <c r="B618" s="86"/>
      <c r="C618" s="8" t="s">
        <v>20</v>
      </c>
      <c r="D618" s="9" t="s">
        <v>21</v>
      </c>
      <c r="E618" s="10" t="s">
        <v>22</v>
      </c>
      <c r="F618" s="10" t="s">
        <v>23</v>
      </c>
      <c r="G618" s="10" t="s">
        <v>24</v>
      </c>
      <c r="H618" s="10" t="s">
        <v>33</v>
      </c>
      <c r="I618" s="10" t="s">
        <v>34</v>
      </c>
      <c r="J618" s="10" t="s">
        <v>25</v>
      </c>
      <c r="K618" s="10" t="s">
        <v>26</v>
      </c>
      <c r="L618" s="10" t="s">
        <v>27</v>
      </c>
      <c r="M618" s="10" t="s">
        <v>28</v>
      </c>
      <c r="N618" s="10" t="s">
        <v>29</v>
      </c>
      <c r="O618" s="10" t="s">
        <v>30</v>
      </c>
      <c r="P618" s="10" t="s">
        <v>31</v>
      </c>
      <c r="Q618" s="10" t="s">
        <v>32</v>
      </c>
      <c r="R618" s="63" t="s">
        <v>5</v>
      </c>
    </row>
    <row r="619" spans="1:18" x14ac:dyDescent="0.2">
      <c r="A619" s="12">
        <f>P$6+B619</f>
        <v>42591.791666666664</v>
      </c>
      <c r="B619" s="13">
        <f>P$7</f>
        <v>0.79166666666666663</v>
      </c>
      <c r="C619" s="14">
        <v>0</v>
      </c>
      <c r="D619" s="15">
        <v>0</v>
      </c>
      <c r="E619" s="15">
        <v>0</v>
      </c>
      <c r="F619" s="15">
        <v>0</v>
      </c>
      <c r="G619" s="15">
        <v>0</v>
      </c>
      <c r="H619" s="15">
        <v>1</v>
      </c>
      <c r="I619" s="15">
        <v>1</v>
      </c>
      <c r="J619" s="15">
        <v>28</v>
      </c>
      <c r="K619" s="15">
        <v>178</v>
      </c>
      <c r="L619" s="15">
        <v>149</v>
      </c>
      <c r="M619" s="15">
        <v>19</v>
      </c>
      <c r="N619" s="15">
        <v>1</v>
      </c>
      <c r="O619" s="15">
        <v>0</v>
      </c>
      <c r="P619" s="15">
        <v>0</v>
      </c>
      <c r="Q619" s="15">
        <v>0</v>
      </c>
      <c r="R619" s="16">
        <f t="shared" ref="R619:R682" si="57">SUM(C619:Q619)</f>
        <v>377</v>
      </c>
    </row>
    <row r="620" spans="1:18" x14ac:dyDescent="0.2">
      <c r="A620" s="12">
        <f t="shared" ref="A620:A683" si="58">P$6+B620</f>
        <v>42591.833333333336</v>
      </c>
      <c r="B620" s="13">
        <f>B619+(1/24)</f>
        <v>0.83333333333333326</v>
      </c>
      <c r="C620" s="14">
        <v>0</v>
      </c>
      <c r="D620" s="15">
        <v>0</v>
      </c>
      <c r="E620" s="15">
        <v>0</v>
      </c>
      <c r="F620" s="15">
        <v>0</v>
      </c>
      <c r="G620" s="15">
        <v>2</v>
      </c>
      <c r="H620" s="15">
        <v>3</v>
      </c>
      <c r="I620" s="15">
        <v>3</v>
      </c>
      <c r="J620" s="15">
        <v>34</v>
      </c>
      <c r="K620" s="15">
        <v>185</v>
      </c>
      <c r="L620" s="15">
        <v>127</v>
      </c>
      <c r="M620" s="15">
        <v>20</v>
      </c>
      <c r="N620" s="15">
        <v>1</v>
      </c>
      <c r="O620" s="15">
        <v>1</v>
      </c>
      <c r="P620" s="15">
        <v>0</v>
      </c>
      <c r="Q620" s="15">
        <v>0</v>
      </c>
      <c r="R620" s="16">
        <f t="shared" si="57"/>
        <v>376</v>
      </c>
    </row>
    <row r="621" spans="1:18" x14ac:dyDescent="0.2">
      <c r="A621" s="12">
        <f t="shared" si="58"/>
        <v>42591.875</v>
      </c>
      <c r="B621" s="13">
        <f t="shared" ref="B621:B684" si="59">B620+(1/24)</f>
        <v>0.87499999999999989</v>
      </c>
      <c r="C621" s="14">
        <v>0</v>
      </c>
      <c r="D621" s="15">
        <v>0</v>
      </c>
      <c r="E621" s="15">
        <v>0</v>
      </c>
      <c r="F621" s="15">
        <v>0</v>
      </c>
      <c r="G621" s="15">
        <v>1</v>
      </c>
      <c r="H621" s="15">
        <v>2</v>
      </c>
      <c r="I621" s="15">
        <v>3</v>
      </c>
      <c r="J621" s="15">
        <v>16</v>
      </c>
      <c r="K621" s="15">
        <v>87</v>
      </c>
      <c r="L621" s="15">
        <v>77</v>
      </c>
      <c r="M621" s="15">
        <v>16</v>
      </c>
      <c r="N621" s="15">
        <v>1</v>
      </c>
      <c r="O621" s="15">
        <v>0</v>
      </c>
      <c r="P621" s="15">
        <v>0</v>
      </c>
      <c r="Q621" s="15">
        <v>0</v>
      </c>
      <c r="R621" s="16">
        <f t="shared" si="57"/>
        <v>203</v>
      </c>
    </row>
    <row r="622" spans="1:18" x14ac:dyDescent="0.2">
      <c r="A622" s="12">
        <f t="shared" si="58"/>
        <v>42591.916666666664</v>
      </c>
      <c r="B622" s="13">
        <f t="shared" si="59"/>
        <v>0.91666666666666652</v>
      </c>
      <c r="C622" s="14">
        <v>0</v>
      </c>
      <c r="D622" s="15">
        <v>0</v>
      </c>
      <c r="E622" s="15">
        <v>0</v>
      </c>
      <c r="F622" s="15">
        <v>0</v>
      </c>
      <c r="G622" s="15">
        <v>0</v>
      </c>
      <c r="H622" s="15">
        <v>2</v>
      </c>
      <c r="I622" s="15">
        <v>1</v>
      </c>
      <c r="J622" s="15">
        <v>8</v>
      </c>
      <c r="K622" s="15">
        <v>90</v>
      </c>
      <c r="L622" s="15">
        <v>83</v>
      </c>
      <c r="M622" s="15">
        <v>19</v>
      </c>
      <c r="N622" s="15">
        <v>2</v>
      </c>
      <c r="O622" s="15">
        <v>0</v>
      </c>
      <c r="P622" s="15">
        <v>0</v>
      </c>
      <c r="Q622" s="15">
        <v>0</v>
      </c>
      <c r="R622" s="16">
        <f t="shared" si="57"/>
        <v>205</v>
      </c>
    </row>
    <row r="623" spans="1:18" x14ac:dyDescent="0.2">
      <c r="A623" s="12">
        <f t="shared" si="58"/>
        <v>42591.958333333336</v>
      </c>
      <c r="B623" s="13">
        <f t="shared" si="59"/>
        <v>0.95833333333333315</v>
      </c>
      <c r="C623" s="14">
        <v>0</v>
      </c>
      <c r="D623" s="15">
        <v>0</v>
      </c>
      <c r="E623" s="15">
        <v>0</v>
      </c>
      <c r="F623" s="15">
        <v>0</v>
      </c>
      <c r="G623" s="15">
        <v>0</v>
      </c>
      <c r="H623" s="15">
        <v>0</v>
      </c>
      <c r="I623" s="15">
        <v>0</v>
      </c>
      <c r="J623" s="15">
        <v>7</v>
      </c>
      <c r="K623" s="15">
        <v>30</v>
      </c>
      <c r="L623" s="15">
        <v>28</v>
      </c>
      <c r="M623" s="15">
        <v>10</v>
      </c>
      <c r="N623" s="15">
        <v>1</v>
      </c>
      <c r="O623" s="15">
        <v>0</v>
      </c>
      <c r="P623" s="15">
        <v>0</v>
      </c>
      <c r="Q623" s="15">
        <v>0</v>
      </c>
      <c r="R623" s="16">
        <f t="shared" si="57"/>
        <v>76</v>
      </c>
    </row>
    <row r="624" spans="1:18" x14ac:dyDescent="0.2">
      <c r="A624" s="12">
        <f t="shared" si="58"/>
        <v>42592</v>
      </c>
      <c r="B624" s="13">
        <f t="shared" si="59"/>
        <v>0.99999999999999978</v>
      </c>
      <c r="C624" s="14">
        <v>0</v>
      </c>
      <c r="D624" s="15">
        <v>0</v>
      </c>
      <c r="E624" s="15">
        <v>0</v>
      </c>
      <c r="F624" s="15">
        <v>0</v>
      </c>
      <c r="G624" s="15">
        <v>0</v>
      </c>
      <c r="H624" s="15">
        <v>0</v>
      </c>
      <c r="I624" s="15">
        <v>2</v>
      </c>
      <c r="J624" s="15">
        <v>4</v>
      </c>
      <c r="K624" s="15">
        <v>8</v>
      </c>
      <c r="L624" s="15">
        <v>13</v>
      </c>
      <c r="M624" s="15">
        <v>5</v>
      </c>
      <c r="N624" s="15">
        <v>0</v>
      </c>
      <c r="O624" s="15">
        <v>0</v>
      </c>
      <c r="P624" s="15">
        <v>0</v>
      </c>
      <c r="Q624" s="15">
        <v>0</v>
      </c>
      <c r="R624" s="16">
        <f t="shared" si="57"/>
        <v>32</v>
      </c>
    </row>
    <row r="625" spans="1:18" x14ac:dyDescent="0.2">
      <c r="A625" s="12">
        <f t="shared" si="58"/>
        <v>42592.041666666664</v>
      </c>
      <c r="B625" s="13">
        <f t="shared" si="59"/>
        <v>1.0416666666666665</v>
      </c>
      <c r="C625" s="14">
        <v>0</v>
      </c>
      <c r="D625" s="15">
        <v>0</v>
      </c>
      <c r="E625" s="15">
        <v>0</v>
      </c>
      <c r="F625" s="15">
        <v>0</v>
      </c>
      <c r="G625" s="15">
        <v>0</v>
      </c>
      <c r="H625" s="15">
        <v>0</v>
      </c>
      <c r="I625" s="15">
        <v>0</v>
      </c>
      <c r="J625" s="15">
        <v>5</v>
      </c>
      <c r="K625" s="15">
        <v>12</v>
      </c>
      <c r="L625" s="15">
        <v>8</v>
      </c>
      <c r="M625" s="15">
        <v>1</v>
      </c>
      <c r="N625" s="15">
        <v>0</v>
      </c>
      <c r="O625" s="15">
        <v>0</v>
      </c>
      <c r="P625" s="15">
        <v>0</v>
      </c>
      <c r="Q625" s="15">
        <v>0</v>
      </c>
      <c r="R625" s="16">
        <f t="shared" si="57"/>
        <v>26</v>
      </c>
    </row>
    <row r="626" spans="1:18" x14ac:dyDescent="0.2">
      <c r="A626" s="12">
        <f t="shared" si="58"/>
        <v>42592.083333333336</v>
      </c>
      <c r="B626" s="13">
        <f t="shared" si="59"/>
        <v>1.0833333333333333</v>
      </c>
      <c r="C626" s="14">
        <v>0</v>
      </c>
      <c r="D626" s="15">
        <v>0</v>
      </c>
      <c r="E626" s="15">
        <v>0</v>
      </c>
      <c r="F626" s="15">
        <v>0</v>
      </c>
      <c r="G626" s="15">
        <v>0</v>
      </c>
      <c r="H626" s="15">
        <v>0</v>
      </c>
      <c r="I626" s="15">
        <v>1</v>
      </c>
      <c r="J626" s="15">
        <v>3</v>
      </c>
      <c r="K626" s="15">
        <v>15</v>
      </c>
      <c r="L626" s="15">
        <v>9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6">
        <f t="shared" si="57"/>
        <v>28</v>
      </c>
    </row>
    <row r="627" spans="1:18" x14ac:dyDescent="0.2">
      <c r="A627" s="12">
        <f t="shared" si="58"/>
        <v>42592.125</v>
      </c>
      <c r="B627" s="13">
        <f t="shared" si="59"/>
        <v>1.125</v>
      </c>
      <c r="C627" s="14">
        <v>0</v>
      </c>
      <c r="D627" s="15">
        <v>0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2</v>
      </c>
      <c r="L627" s="15">
        <v>2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6">
        <f t="shared" si="57"/>
        <v>4</v>
      </c>
    </row>
    <row r="628" spans="1:18" x14ac:dyDescent="0.2">
      <c r="A628" s="12">
        <f t="shared" si="58"/>
        <v>42592.166666666664</v>
      </c>
      <c r="B628" s="13">
        <f t="shared" si="59"/>
        <v>1.1666666666666667</v>
      </c>
      <c r="C628" s="14">
        <v>0</v>
      </c>
      <c r="D628" s="15">
        <v>0</v>
      </c>
      <c r="E628" s="15">
        <v>0</v>
      </c>
      <c r="F628" s="15">
        <v>0</v>
      </c>
      <c r="G628" s="15">
        <v>0</v>
      </c>
      <c r="H628" s="15">
        <v>0</v>
      </c>
      <c r="I628" s="15">
        <v>0</v>
      </c>
      <c r="J628" s="15">
        <v>5</v>
      </c>
      <c r="K628" s="15">
        <v>7</v>
      </c>
      <c r="L628" s="15">
        <v>6</v>
      </c>
      <c r="M628" s="15">
        <v>3</v>
      </c>
      <c r="N628" s="15">
        <v>1</v>
      </c>
      <c r="O628" s="15">
        <v>1</v>
      </c>
      <c r="P628" s="15">
        <v>0</v>
      </c>
      <c r="Q628" s="15">
        <v>0</v>
      </c>
      <c r="R628" s="16">
        <f t="shared" si="57"/>
        <v>23</v>
      </c>
    </row>
    <row r="629" spans="1:18" x14ac:dyDescent="0.2">
      <c r="A629" s="12">
        <f t="shared" si="58"/>
        <v>42592.208333333336</v>
      </c>
      <c r="B629" s="13">
        <f t="shared" si="59"/>
        <v>1.2083333333333335</v>
      </c>
      <c r="C629" s="14">
        <v>0</v>
      </c>
      <c r="D629" s="15">
        <v>0</v>
      </c>
      <c r="E629" s="15">
        <v>0</v>
      </c>
      <c r="F629" s="15">
        <v>0</v>
      </c>
      <c r="G629" s="15">
        <v>0</v>
      </c>
      <c r="H629" s="15">
        <v>0</v>
      </c>
      <c r="I629" s="15">
        <v>2</v>
      </c>
      <c r="J629" s="15">
        <v>4</v>
      </c>
      <c r="K629" s="15">
        <v>15</v>
      </c>
      <c r="L629" s="15">
        <v>20</v>
      </c>
      <c r="M629" s="15">
        <v>7</v>
      </c>
      <c r="N629" s="15">
        <v>1</v>
      </c>
      <c r="O629" s="15">
        <v>0</v>
      </c>
      <c r="P629" s="15">
        <v>0</v>
      </c>
      <c r="Q629" s="15">
        <v>0</v>
      </c>
      <c r="R629" s="16">
        <f t="shared" si="57"/>
        <v>49</v>
      </c>
    </row>
    <row r="630" spans="1:18" x14ac:dyDescent="0.2">
      <c r="A630" s="12">
        <f t="shared" si="58"/>
        <v>42592.25</v>
      </c>
      <c r="B630" s="13">
        <f t="shared" si="59"/>
        <v>1.2500000000000002</v>
      </c>
      <c r="C630" s="14">
        <v>0</v>
      </c>
      <c r="D630" s="15">
        <v>0</v>
      </c>
      <c r="E630" s="15">
        <v>0</v>
      </c>
      <c r="F630" s="15">
        <v>1</v>
      </c>
      <c r="G630" s="15">
        <v>1</v>
      </c>
      <c r="H630" s="15">
        <v>2</v>
      </c>
      <c r="I630" s="15">
        <v>1</v>
      </c>
      <c r="J630" s="15">
        <v>5</v>
      </c>
      <c r="K630" s="15">
        <v>31</v>
      </c>
      <c r="L630" s="15">
        <v>78</v>
      </c>
      <c r="M630" s="15">
        <v>37</v>
      </c>
      <c r="N630" s="15">
        <v>2</v>
      </c>
      <c r="O630" s="15">
        <v>0</v>
      </c>
      <c r="P630" s="15">
        <v>0</v>
      </c>
      <c r="Q630" s="15">
        <v>0</v>
      </c>
      <c r="R630" s="16">
        <f t="shared" si="57"/>
        <v>158</v>
      </c>
    </row>
    <row r="631" spans="1:18" x14ac:dyDescent="0.2">
      <c r="A631" s="12">
        <f t="shared" si="58"/>
        <v>42592.291666666664</v>
      </c>
      <c r="B631" s="13">
        <f t="shared" si="59"/>
        <v>1.291666666666667</v>
      </c>
      <c r="C631" s="14">
        <v>0</v>
      </c>
      <c r="D631" s="15">
        <v>0</v>
      </c>
      <c r="E631" s="15">
        <v>0</v>
      </c>
      <c r="F631" s="15">
        <v>0</v>
      </c>
      <c r="G631" s="15">
        <v>0</v>
      </c>
      <c r="H631" s="15">
        <v>3</v>
      </c>
      <c r="I631" s="15">
        <v>6</v>
      </c>
      <c r="J631" s="15">
        <v>17</v>
      </c>
      <c r="K631" s="15">
        <v>90</v>
      </c>
      <c r="L631" s="15">
        <v>127</v>
      </c>
      <c r="M631" s="15">
        <v>38</v>
      </c>
      <c r="N631" s="15">
        <v>3</v>
      </c>
      <c r="O631" s="15">
        <v>0</v>
      </c>
      <c r="P631" s="15">
        <v>0</v>
      </c>
      <c r="Q631" s="15">
        <v>0</v>
      </c>
      <c r="R631" s="16">
        <f t="shared" si="57"/>
        <v>284</v>
      </c>
    </row>
    <row r="632" spans="1:18" x14ac:dyDescent="0.2">
      <c r="A632" s="12">
        <f t="shared" si="58"/>
        <v>42592.333333333336</v>
      </c>
      <c r="B632" s="13">
        <f t="shared" si="59"/>
        <v>1.3333333333333337</v>
      </c>
      <c r="C632" s="14">
        <v>0</v>
      </c>
      <c r="D632" s="15">
        <v>0</v>
      </c>
      <c r="E632" s="15">
        <v>0</v>
      </c>
      <c r="F632" s="15">
        <v>1</v>
      </c>
      <c r="G632" s="15">
        <v>1</v>
      </c>
      <c r="H632" s="15">
        <v>3</v>
      </c>
      <c r="I632" s="15">
        <v>3</v>
      </c>
      <c r="J632" s="15">
        <v>24</v>
      </c>
      <c r="K632" s="15">
        <v>118</v>
      </c>
      <c r="L632" s="15">
        <v>111</v>
      </c>
      <c r="M632" s="15">
        <v>10</v>
      </c>
      <c r="N632" s="15">
        <v>0</v>
      </c>
      <c r="O632" s="15">
        <v>0</v>
      </c>
      <c r="P632" s="15">
        <v>0</v>
      </c>
      <c r="Q632" s="15">
        <v>0</v>
      </c>
      <c r="R632" s="16">
        <f t="shared" si="57"/>
        <v>271</v>
      </c>
    </row>
    <row r="633" spans="1:18" x14ac:dyDescent="0.2">
      <c r="A633" s="12">
        <f t="shared" si="58"/>
        <v>42592.375</v>
      </c>
      <c r="B633" s="13">
        <f t="shared" si="59"/>
        <v>1.3750000000000004</v>
      </c>
      <c r="C633" s="14">
        <v>0</v>
      </c>
      <c r="D633" s="15">
        <v>0</v>
      </c>
      <c r="E633" s="15">
        <v>0</v>
      </c>
      <c r="F633" s="15">
        <v>0</v>
      </c>
      <c r="G633" s="15">
        <v>2</v>
      </c>
      <c r="H633" s="15">
        <v>3</v>
      </c>
      <c r="I633" s="15">
        <v>5</v>
      </c>
      <c r="J633" s="15">
        <v>33</v>
      </c>
      <c r="K633" s="15">
        <v>154</v>
      </c>
      <c r="L633" s="15">
        <v>131</v>
      </c>
      <c r="M633" s="15">
        <v>11</v>
      </c>
      <c r="N633" s="15">
        <v>1</v>
      </c>
      <c r="O633" s="15">
        <v>0</v>
      </c>
      <c r="P633" s="15">
        <v>0</v>
      </c>
      <c r="Q633" s="15">
        <v>0</v>
      </c>
      <c r="R633" s="16">
        <f t="shared" si="57"/>
        <v>340</v>
      </c>
    </row>
    <row r="634" spans="1:18" x14ac:dyDescent="0.2">
      <c r="A634" s="12">
        <f t="shared" si="58"/>
        <v>42592.416666666664</v>
      </c>
      <c r="B634" s="13">
        <f t="shared" si="59"/>
        <v>1.4166666666666672</v>
      </c>
      <c r="C634" s="14">
        <v>0</v>
      </c>
      <c r="D634" s="15">
        <v>0</v>
      </c>
      <c r="E634" s="15">
        <v>0</v>
      </c>
      <c r="F634" s="15">
        <v>0</v>
      </c>
      <c r="G634" s="15">
        <v>2</v>
      </c>
      <c r="H634" s="15">
        <v>5</v>
      </c>
      <c r="I634" s="15">
        <v>13</v>
      </c>
      <c r="J634" s="15">
        <v>60</v>
      </c>
      <c r="K634" s="15">
        <v>170</v>
      </c>
      <c r="L634" s="15">
        <v>157</v>
      </c>
      <c r="M634" s="15">
        <v>31</v>
      </c>
      <c r="N634" s="15">
        <v>0</v>
      </c>
      <c r="O634" s="15">
        <v>0</v>
      </c>
      <c r="P634" s="15">
        <v>0</v>
      </c>
      <c r="Q634" s="15">
        <v>0</v>
      </c>
      <c r="R634" s="16">
        <f t="shared" si="57"/>
        <v>438</v>
      </c>
    </row>
    <row r="635" spans="1:18" x14ac:dyDescent="0.2">
      <c r="A635" s="12">
        <f t="shared" si="58"/>
        <v>42592.458333333336</v>
      </c>
      <c r="B635" s="13">
        <f t="shared" si="59"/>
        <v>1.4583333333333339</v>
      </c>
      <c r="C635" s="14">
        <v>0</v>
      </c>
      <c r="D635" s="15">
        <v>0</v>
      </c>
      <c r="E635" s="15">
        <v>0</v>
      </c>
      <c r="F635" s="15">
        <v>0</v>
      </c>
      <c r="G635" s="15">
        <v>2</v>
      </c>
      <c r="H635" s="15">
        <v>11</v>
      </c>
      <c r="I635" s="15">
        <v>17</v>
      </c>
      <c r="J635" s="15">
        <v>70</v>
      </c>
      <c r="K635" s="15">
        <v>192</v>
      </c>
      <c r="L635" s="15">
        <v>163</v>
      </c>
      <c r="M635" s="15">
        <v>31</v>
      </c>
      <c r="N635" s="15">
        <v>0</v>
      </c>
      <c r="O635" s="15">
        <v>0</v>
      </c>
      <c r="P635" s="15">
        <v>0</v>
      </c>
      <c r="Q635" s="15">
        <v>0</v>
      </c>
      <c r="R635" s="16">
        <f t="shared" si="57"/>
        <v>486</v>
      </c>
    </row>
    <row r="636" spans="1:18" x14ac:dyDescent="0.2">
      <c r="A636" s="12">
        <f t="shared" si="58"/>
        <v>42592.5</v>
      </c>
      <c r="B636" s="13">
        <f t="shared" si="59"/>
        <v>1.5000000000000007</v>
      </c>
      <c r="C636" s="14">
        <v>0</v>
      </c>
      <c r="D636" s="15">
        <v>0</v>
      </c>
      <c r="E636" s="15">
        <v>0</v>
      </c>
      <c r="F636" s="15">
        <v>0</v>
      </c>
      <c r="G636" s="15">
        <v>2</v>
      </c>
      <c r="H636" s="15">
        <v>8</v>
      </c>
      <c r="I636" s="15">
        <v>12</v>
      </c>
      <c r="J636" s="15">
        <v>86</v>
      </c>
      <c r="K636" s="15">
        <v>284</v>
      </c>
      <c r="L636" s="15">
        <v>168</v>
      </c>
      <c r="M636" s="15">
        <v>33</v>
      </c>
      <c r="N636" s="15">
        <v>0</v>
      </c>
      <c r="O636" s="15">
        <v>0</v>
      </c>
      <c r="P636" s="15">
        <v>0</v>
      </c>
      <c r="Q636" s="15">
        <v>0</v>
      </c>
      <c r="R636" s="16">
        <f t="shared" si="57"/>
        <v>593</v>
      </c>
    </row>
    <row r="637" spans="1:18" x14ac:dyDescent="0.2">
      <c r="A637" s="12">
        <f t="shared" si="58"/>
        <v>42592.541666666664</v>
      </c>
      <c r="B637" s="13">
        <f t="shared" si="59"/>
        <v>1.5416666666666674</v>
      </c>
      <c r="C637" s="14">
        <v>0</v>
      </c>
      <c r="D637" s="15">
        <v>0</v>
      </c>
      <c r="E637" s="15">
        <v>0</v>
      </c>
      <c r="F637" s="15">
        <v>0</v>
      </c>
      <c r="G637" s="15">
        <v>4</v>
      </c>
      <c r="H637" s="15">
        <v>6</v>
      </c>
      <c r="I637" s="15">
        <v>15</v>
      </c>
      <c r="J637" s="15">
        <v>60</v>
      </c>
      <c r="K637" s="15">
        <v>305</v>
      </c>
      <c r="L637" s="15">
        <v>204</v>
      </c>
      <c r="M637" s="15">
        <v>27</v>
      </c>
      <c r="N637" s="15">
        <v>4</v>
      </c>
      <c r="O637" s="15">
        <v>0</v>
      </c>
      <c r="P637" s="15">
        <v>0</v>
      </c>
      <c r="Q637" s="15">
        <v>0</v>
      </c>
      <c r="R637" s="16">
        <f t="shared" si="57"/>
        <v>625</v>
      </c>
    </row>
    <row r="638" spans="1:18" x14ac:dyDescent="0.2">
      <c r="A638" s="12">
        <f t="shared" si="58"/>
        <v>42592.583333333336</v>
      </c>
      <c r="B638" s="13">
        <f t="shared" si="59"/>
        <v>1.5833333333333341</v>
      </c>
      <c r="C638" s="14">
        <v>0</v>
      </c>
      <c r="D638" s="15">
        <v>0</v>
      </c>
      <c r="E638" s="15">
        <v>0</v>
      </c>
      <c r="F638" s="15">
        <v>0</v>
      </c>
      <c r="G638" s="15">
        <v>2</v>
      </c>
      <c r="H638" s="15">
        <v>4</v>
      </c>
      <c r="I638" s="15">
        <v>13</v>
      </c>
      <c r="J638" s="15">
        <v>65</v>
      </c>
      <c r="K638" s="15">
        <v>309</v>
      </c>
      <c r="L638" s="15">
        <v>208</v>
      </c>
      <c r="M638" s="15">
        <v>25</v>
      </c>
      <c r="N638" s="15">
        <v>2</v>
      </c>
      <c r="O638" s="15">
        <v>0</v>
      </c>
      <c r="P638" s="15">
        <v>0</v>
      </c>
      <c r="Q638" s="15">
        <v>0</v>
      </c>
      <c r="R638" s="16">
        <f t="shared" si="57"/>
        <v>628</v>
      </c>
    </row>
    <row r="639" spans="1:18" x14ac:dyDescent="0.2">
      <c r="A639" s="12">
        <f t="shared" si="58"/>
        <v>42592.625</v>
      </c>
      <c r="B639" s="13">
        <f t="shared" si="59"/>
        <v>1.6250000000000009</v>
      </c>
      <c r="C639" s="14">
        <v>0</v>
      </c>
      <c r="D639" s="15">
        <v>0</v>
      </c>
      <c r="E639" s="15">
        <v>0</v>
      </c>
      <c r="F639" s="15">
        <v>0</v>
      </c>
      <c r="G639" s="15">
        <v>3</v>
      </c>
      <c r="H639" s="15">
        <v>7</v>
      </c>
      <c r="I639" s="15">
        <v>5</v>
      </c>
      <c r="J639" s="15">
        <v>61</v>
      </c>
      <c r="K639" s="15">
        <v>328</v>
      </c>
      <c r="L639" s="15">
        <v>211</v>
      </c>
      <c r="M639" s="15">
        <v>29</v>
      </c>
      <c r="N639" s="15">
        <v>0</v>
      </c>
      <c r="O639" s="15">
        <v>0</v>
      </c>
      <c r="P639" s="15">
        <v>0</v>
      </c>
      <c r="Q639" s="15">
        <v>0</v>
      </c>
      <c r="R639" s="16">
        <f t="shared" si="57"/>
        <v>644</v>
      </c>
    </row>
    <row r="640" spans="1:18" x14ac:dyDescent="0.2">
      <c r="A640" s="12">
        <f t="shared" si="58"/>
        <v>42592.666666666664</v>
      </c>
      <c r="B640" s="13">
        <f t="shared" si="59"/>
        <v>1.6666666666666676</v>
      </c>
      <c r="C640" s="14">
        <v>0</v>
      </c>
      <c r="D640" s="15">
        <v>0</v>
      </c>
      <c r="E640" s="15">
        <v>0</v>
      </c>
      <c r="F640" s="15">
        <v>0</v>
      </c>
      <c r="G640" s="15">
        <v>3</v>
      </c>
      <c r="H640" s="15">
        <v>13</v>
      </c>
      <c r="I640" s="15">
        <v>10</v>
      </c>
      <c r="J640" s="15">
        <v>98</v>
      </c>
      <c r="K640" s="15">
        <v>396</v>
      </c>
      <c r="L640" s="15">
        <v>253</v>
      </c>
      <c r="M640" s="15">
        <v>30</v>
      </c>
      <c r="N640" s="15">
        <v>1</v>
      </c>
      <c r="O640" s="15">
        <v>0</v>
      </c>
      <c r="P640" s="15">
        <v>0</v>
      </c>
      <c r="Q640" s="15">
        <v>0</v>
      </c>
      <c r="R640" s="16">
        <f t="shared" si="57"/>
        <v>804</v>
      </c>
    </row>
    <row r="641" spans="1:18" x14ac:dyDescent="0.2">
      <c r="A641" s="12">
        <f t="shared" si="58"/>
        <v>42592.708333333336</v>
      </c>
      <c r="B641" s="13">
        <f t="shared" si="59"/>
        <v>1.7083333333333344</v>
      </c>
      <c r="C641" s="14">
        <v>0</v>
      </c>
      <c r="D641" s="15">
        <v>0</v>
      </c>
      <c r="E641" s="15">
        <v>0</v>
      </c>
      <c r="F641" s="15">
        <v>0</v>
      </c>
      <c r="G641" s="15">
        <v>4</v>
      </c>
      <c r="H641" s="15">
        <v>5</v>
      </c>
      <c r="I641" s="15">
        <v>5</v>
      </c>
      <c r="J641" s="15">
        <v>52</v>
      </c>
      <c r="K641" s="15">
        <v>459</v>
      </c>
      <c r="L641" s="15">
        <v>306</v>
      </c>
      <c r="M641" s="15">
        <v>25</v>
      </c>
      <c r="N641" s="15">
        <v>1</v>
      </c>
      <c r="O641" s="15">
        <v>0</v>
      </c>
      <c r="P641" s="15">
        <v>0</v>
      </c>
      <c r="Q641" s="15">
        <v>0</v>
      </c>
      <c r="R641" s="16">
        <f t="shared" si="57"/>
        <v>857</v>
      </c>
    </row>
    <row r="642" spans="1:18" x14ac:dyDescent="0.2">
      <c r="A642" s="12">
        <f t="shared" si="58"/>
        <v>42592.75</v>
      </c>
      <c r="B642" s="13">
        <f t="shared" si="59"/>
        <v>1.7500000000000011</v>
      </c>
      <c r="C642" s="14">
        <v>0</v>
      </c>
      <c r="D642" s="15">
        <v>0</v>
      </c>
      <c r="E642" s="15">
        <v>0</v>
      </c>
      <c r="F642" s="15">
        <v>0</v>
      </c>
      <c r="G642" s="15">
        <v>1</v>
      </c>
      <c r="H642" s="15">
        <v>4</v>
      </c>
      <c r="I642" s="15">
        <v>1</v>
      </c>
      <c r="J642" s="15">
        <v>28</v>
      </c>
      <c r="K642" s="15">
        <v>234</v>
      </c>
      <c r="L642" s="15">
        <v>219</v>
      </c>
      <c r="M642" s="15">
        <v>33</v>
      </c>
      <c r="N642" s="15">
        <v>1</v>
      </c>
      <c r="O642" s="15">
        <v>0</v>
      </c>
      <c r="P642" s="15">
        <v>0</v>
      </c>
      <c r="Q642" s="15">
        <v>0</v>
      </c>
      <c r="R642" s="16">
        <f t="shared" si="57"/>
        <v>521</v>
      </c>
    </row>
    <row r="643" spans="1:18" x14ac:dyDescent="0.2">
      <c r="A643" s="12">
        <f t="shared" si="58"/>
        <v>42592.791666666664</v>
      </c>
      <c r="B643" s="13">
        <f t="shared" si="59"/>
        <v>1.7916666666666679</v>
      </c>
      <c r="C643" s="14">
        <v>0</v>
      </c>
      <c r="D643" s="15">
        <v>0</v>
      </c>
      <c r="E643" s="15">
        <v>0</v>
      </c>
      <c r="F643" s="15">
        <v>0</v>
      </c>
      <c r="G643" s="15">
        <v>1</v>
      </c>
      <c r="H643" s="15">
        <v>0</v>
      </c>
      <c r="I643" s="15">
        <v>8</v>
      </c>
      <c r="J643" s="15">
        <v>28</v>
      </c>
      <c r="K643" s="15">
        <v>186</v>
      </c>
      <c r="L643" s="15">
        <v>190</v>
      </c>
      <c r="M643" s="15">
        <v>34</v>
      </c>
      <c r="N643" s="15">
        <v>1</v>
      </c>
      <c r="O643" s="15">
        <v>0</v>
      </c>
      <c r="P643" s="15">
        <v>0</v>
      </c>
      <c r="Q643" s="15">
        <v>0</v>
      </c>
      <c r="R643" s="16">
        <f t="shared" si="57"/>
        <v>448</v>
      </c>
    </row>
    <row r="644" spans="1:18" x14ac:dyDescent="0.2">
      <c r="A644" s="12">
        <f t="shared" si="58"/>
        <v>42592.833333333336</v>
      </c>
      <c r="B644" s="13">
        <f t="shared" si="59"/>
        <v>1.8333333333333346</v>
      </c>
      <c r="C644" s="14">
        <v>0</v>
      </c>
      <c r="D644" s="15">
        <v>0</v>
      </c>
      <c r="E644" s="15">
        <v>0</v>
      </c>
      <c r="F644" s="15">
        <v>1</v>
      </c>
      <c r="G644" s="15">
        <v>2</v>
      </c>
      <c r="H644" s="15">
        <v>1</v>
      </c>
      <c r="I644" s="15">
        <v>1</v>
      </c>
      <c r="J644" s="15">
        <v>37</v>
      </c>
      <c r="K644" s="15">
        <v>151</v>
      </c>
      <c r="L644" s="15">
        <v>111</v>
      </c>
      <c r="M644" s="15">
        <v>8</v>
      </c>
      <c r="N644" s="15">
        <v>1</v>
      </c>
      <c r="O644" s="15">
        <v>1</v>
      </c>
      <c r="P644" s="15">
        <v>0</v>
      </c>
      <c r="Q644" s="15">
        <v>1</v>
      </c>
      <c r="R644" s="16">
        <f t="shared" si="57"/>
        <v>315</v>
      </c>
    </row>
    <row r="645" spans="1:18" x14ac:dyDescent="0.2">
      <c r="A645" s="12">
        <f t="shared" si="58"/>
        <v>42592.875</v>
      </c>
      <c r="B645" s="13">
        <f t="shared" si="59"/>
        <v>1.8750000000000013</v>
      </c>
      <c r="C645" s="14">
        <v>0</v>
      </c>
      <c r="D645" s="15">
        <v>0</v>
      </c>
      <c r="E645" s="15">
        <v>0</v>
      </c>
      <c r="F645" s="15">
        <v>0</v>
      </c>
      <c r="G645" s="15">
        <v>1</v>
      </c>
      <c r="H645" s="15">
        <v>1</v>
      </c>
      <c r="I645" s="15">
        <v>4</v>
      </c>
      <c r="J645" s="15">
        <v>19</v>
      </c>
      <c r="K645" s="15">
        <v>110</v>
      </c>
      <c r="L645" s="15">
        <v>79</v>
      </c>
      <c r="M645" s="15">
        <v>14</v>
      </c>
      <c r="N645" s="15">
        <v>1</v>
      </c>
      <c r="O645" s="15">
        <v>0</v>
      </c>
      <c r="P645" s="15">
        <v>0</v>
      </c>
      <c r="Q645" s="15">
        <v>0</v>
      </c>
      <c r="R645" s="16">
        <f t="shared" si="57"/>
        <v>229</v>
      </c>
    </row>
    <row r="646" spans="1:18" x14ac:dyDescent="0.2">
      <c r="A646" s="12">
        <f t="shared" si="58"/>
        <v>42592.916666666664</v>
      </c>
      <c r="B646" s="13">
        <f t="shared" si="59"/>
        <v>1.9166666666666681</v>
      </c>
      <c r="C646" s="14">
        <v>0</v>
      </c>
      <c r="D646" s="15">
        <v>0</v>
      </c>
      <c r="E646" s="15">
        <v>0</v>
      </c>
      <c r="F646" s="15">
        <v>0</v>
      </c>
      <c r="G646" s="15">
        <v>0</v>
      </c>
      <c r="H646" s="15">
        <v>2</v>
      </c>
      <c r="I646" s="15">
        <v>1</v>
      </c>
      <c r="J646" s="15">
        <v>10</v>
      </c>
      <c r="K646" s="15">
        <v>86</v>
      </c>
      <c r="L646" s="15">
        <v>72</v>
      </c>
      <c r="M646" s="15">
        <v>12</v>
      </c>
      <c r="N646" s="15">
        <v>0</v>
      </c>
      <c r="O646" s="15">
        <v>0</v>
      </c>
      <c r="P646" s="15">
        <v>0</v>
      </c>
      <c r="Q646" s="15">
        <v>0</v>
      </c>
      <c r="R646" s="16">
        <f t="shared" si="57"/>
        <v>183</v>
      </c>
    </row>
    <row r="647" spans="1:18" x14ac:dyDescent="0.2">
      <c r="A647" s="12">
        <f t="shared" si="58"/>
        <v>42592.958333333336</v>
      </c>
      <c r="B647" s="13">
        <f t="shared" si="59"/>
        <v>1.9583333333333348</v>
      </c>
      <c r="C647" s="14">
        <v>0</v>
      </c>
      <c r="D647" s="15">
        <v>0</v>
      </c>
      <c r="E647" s="15">
        <v>0</v>
      </c>
      <c r="F647" s="15">
        <v>0</v>
      </c>
      <c r="G647" s="15">
        <v>0</v>
      </c>
      <c r="H647" s="15">
        <v>1</v>
      </c>
      <c r="I647" s="15">
        <v>1</v>
      </c>
      <c r="J647" s="15">
        <v>9</v>
      </c>
      <c r="K647" s="15">
        <v>29</v>
      </c>
      <c r="L647" s="15">
        <v>36</v>
      </c>
      <c r="M647" s="15">
        <v>6</v>
      </c>
      <c r="N647" s="15">
        <v>1</v>
      </c>
      <c r="O647" s="15">
        <v>0</v>
      </c>
      <c r="P647" s="15">
        <v>0</v>
      </c>
      <c r="Q647" s="15">
        <v>0</v>
      </c>
      <c r="R647" s="16">
        <f t="shared" si="57"/>
        <v>83</v>
      </c>
    </row>
    <row r="648" spans="1:18" x14ac:dyDescent="0.2">
      <c r="A648" s="12">
        <f t="shared" si="58"/>
        <v>42593</v>
      </c>
      <c r="B648" s="13">
        <f t="shared" si="59"/>
        <v>2.0000000000000013</v>
      </c>
      <c r="C648" s="14">
        <v>0</v>
      </c>
      <c r="D648" s="15">
        <v>0</v>
      </c>
      <c r="E648" s="15">
        <v>0</v>
      </c>
      <c r="F648" s="15">
        <v>0</v>
      </c>
      <c r="G648" s="15">
        <v>0</v>
      </c>
      <c r="H648" s="15">
        <v>0</v>
      </c>
      <c r="I648" s="15">
        <v>0</v>
      </c>
      <c r="J648" s="15">
        <v>5</v>
      </c>
      <c r="K648" s="15">
        <v>23</v>
      </c>
      <c r="L648" s="15">
        <v>9</v>
      </c>
      <c r="M648" s="15">
        <v>5</v>
      </c>
      <c r="N648" s="15">
        <v>0</v>
      </c>
      <c r="O648" s="15">
        <v>0</v>
      </c>
      <c r="P648" s="15">
        <v>0</v>
      </c>
      <c r="Q648" s="15">
        <v>0</v>
      </c>
      <c r="R648" s="16">
        <f t="shared" si="57"/>
        <v>42</v>
      </c>
    </row>
    <row r="649" spans="1:18" x14ac:dyDescent="0.2">
      <c r="A649" s="12">
        <f t="shared" si="58"/>
        <v>42593.041666666664</v>
      </c>
      <c r="B649" s="13">
        <f t="shared" si="59"/>
        <v>2.0416666666666679</v>
      </c>
      <c r="C649" s="14">
        <v>0</v>
      </c>
      <c r="D649" s="15">
        <v>0</v>
      </c>
      <c r="E649" s="15">
        <v>0</v>
      </c>
      <c r="F649" s="15">
        <v>0</v>
      </c>
      <c r="G649" s="15">
        <v>0</v>
      </c>
      <c r="H649" s="15">
        <v>0</v>
      </c>
      <c r="I649" s="15">
        <v>1</v>
      </c>
      <c r="J649" s="15">
        <v>4</v>
      </c>
      <c r="K649" s="15">
        <v>21</v>
      </c>
      <c r="L649" s="15">
        <v>4</v>
      </c>
      <c r="M649" s="15">
        <v>2</v>
      </c>
      <c r="N649" s="15">
        <v>1</v>
      </c>
      <c r="O649" s="15">
        <v>0</v>
      </c>
      <c r="P649" s="15">
        <v>0</v>
      </c>
      <c r="Q649" s="15">
        <v>0</v>
      </c>
      <c r="R649" s="16">
        <f t="shared" si="57"/>
        <v>33</v>
      </c>
    </row>
    <row r="650" spans="1:18" x14ac:dyDescent="0.2">
      <c r="A650" s="12">
        <f t="shared" si="58"/>
        <v>42593.083333333336</v>
      </c>
      <c r="B650" s="13">
        <f t="shared" si="59"/>
        <v>2.0833333333333344</v>
      </c>
      <c r="C650" s="14">
        <v>0</v>
      </c>
      <c r="D650" s="15">
        <v>0</v>
      </c>
      <c r="E650" s="15">
        <v>0</v>
      </c>
      <c r="F650" s="15">
        <v>0</v>
      </c>
      <c r="G650" s="15">
        <v>0</v>
      </c>
      <c r="H650" s="15">
        <v>0</v>
      </c>
      <c r="I650" s="15">
        <v>1</v>
      </c>
      <c r="J650" s="15">
        <v>5</v>
      </c>
      <c r="K650" s="15">
        <v>9</v>
      </c>
      <c r="L650" s="15">
        <v>6</v>
      </c>
      <c r="M650" s="15">
        <v>1</v>
      </c>
      <c r="N650" s="15">
        <v>0</v>
      </c>
      <c r="O650" s="15">
        <v>2</v>
      </c>
      <c r="P650" s="15">
        <v>0</v>
      </c>
      <c r="Q650" s="15">
        <v>0</v>
      </c>
      <c r="R650" s="16">
        <f t="shared" si="57"/>
        <v>24</v>
      </c>
    </row>
    <row r="651" spans="1:18" x14ac:dyDescent="0.2">
      <c r="A651" s="12">
        <f t="shared" si="58"/>
        <v>42593.125</v>
      </c>
      <c r="B651" s="13">
        <f t="shared" si="59"/>
        <v>2.1250000000000009</v>
      </c>
      <c r="C651" s="14">
        <v>0</v>
      </c>
      <c r="D651" s="15">
        <v>0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2</v>
      </c>
      <c r="K651" s="15">
        <v>4</v>
      </c>
      <c r="L651" s="15">
        <v>2</v>
      </c>
      <c r="M651" s="15">
        <v>1</v>
      </c>
      <c r="N651" s="15">
        <v>1</v>
      </c>
      <c r="O651" s="15">
        <v>0</v>
      </c>
      <c r="P651" s="15">
        <v>0</v>
      </c>
      <c r="Q651" s="15">
        <v>0</v>
      </c>
      <c r="R651" s="16">
        <f t="shared" si="57"/>
        <v>10</v>
      </c>
    </row>
    <row r="652" spans="1:18" x14ac:dyDescent="0.2">
      <c r="A652" s="12">
        <f t="shared" si="58"/>
        <v>42593.166666666664</v>
      </c>
      <c r="B652" s="13">
        <f t="shared" si="59"/>
        <v>2.1666666666666674</v>
      </c>
      <c r="C652" s="14">
        <v>0</v>
      </c>
      <c r="D652" s="15">
        <v>0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1</v>
      </c>
      <c r="K652" s="15">
        <v>1</v>
      </c>
      <c r="L652" s="15">
        <v>3</v>
      </c>
      <c r="M652" s="15">
        <v>1</v>
      </c>
      <c r="N652" s="15">
        <v>1</v>
      </c>
      <c r="O652" s="15">
        <v>0</v>
      </c>
      <c r="P652" s="15">
        <v>0</v>
      </c>
      <c r="Q652" s="15">
        <v>0</v>
      </c>
      <c r="R652" s="16">
        <f t="shared" si="57"/>
        <v>7</v>
      </c>
    </row>
    <row r="653" spans="1:18" x14ac:dyDescent="0.2">
      <c r="A653" s="12">
        <f t="shared" si="58"/>
        <v>42593.208333333336</v>
      </c>
      <c r="B653" s="13">
        <f t="shared" si="59"/>
        <v>2.2083333333333339</v>
      </c>
      <c r="C653" s="14">
        <v>0</v>
      </c>
      <c r="D653" s="15">
        <v>0</v>
      </c>
      <c r="E653" s="15">
        <v>0</v>
      </c>
      <c r="F653" s="15">
        <v>0</v>
      </c>
      <c r="G653" s="15">
        <v>1</v>
      </c>
      <c r="H653" s="15">
        <v>0</v>
      </c>
      <c r="I653" s="15">
        <v>0</v>
      </c>
      <c r="J653" s="15">
        <v>6</v>
      </c>
      <c r="K653" s="15">
        <v>13</v>
      </c>
      <c r="L653" s="15">
        <v>23</v>
      </c>
      <c r="M653" s="15">
        <v>7</v>
      </c>
      <c r="N653" s="15">
        <v>1</v>
      </c>
      <c r="O653" s="15">
        <v>1</v>
      </c>
      <c r="P653" s="15">
        <v>0</v>
      </c>
      <c r="Q653" s="15">
        <v>0</v>
      </c>
      <c r="R653" s="16">
        <f t="shared" si="57"/>
        <v>52</v>
      </c>
    </row>
    <row r="654" spans="1:18" x14ac:dyDescent="0.2">
      <c r="A654" s="12">
        <f t="shared" si="58"/>
        <v>42593.25</v>
      </c>
      <c r="B654" s="13">
        <f t="shared" si="59"/>
        <v>2.2500000000000004</v>
      </c>
      <c r="C654" s="14">
        <v>0</v>
      </c>
      <c r="D654" s="15">
        <v>0</v>
      </c>
      <c r="E654" s="15">
        <v>0</v>
      </c>
      <c r="F654" s="15">
        <v>1</v>
      </c>
      <c r="G654" s="15">
        <v>2</v>
      </c>
      <c r="H654" s="15">
        <v>1</v>
      </c>
      <c r="I654" s="15">
        <v>3</v>
      </c>
      <c r="J654" s="15">
        <v>8</v>
      </c>
      <c r="K654" s="15">
        <v>42</v>
      </c>
      <c r="L654" s="15">
        <v>89</v>
      </c>
      <c r="M654" s="15">
        <v>33</v>
      </c>
      <c r="N654" s="15">
        <v>1</v>
      </c>
      <c r="O654" s="15">
        <v>0</v>
      </c>
      <c r="P654" s="15">
        <v>0</v>
      </c>
      <c r="Q654" s="15">
        <v>0</v>
      </c>
      <c r="R654" s="16">
        <f t="shared" si="57"/>
        <v>180</v>
      </c>
    </row>
    <row r="655" spans="1:18" x14ac:dyDescent="0.2">
      <c r="A655" s="12">
        <f t="shared" si="58"/>
        <v>42593.291666666664</v>
      </c>
      <c r="B655" s="13">
        <f t="shared" si="59"/>
        <v>2.291666666666667</v>
      </c>
      <c r="C655" s="14">
        <v>0</v>
      </c>
      <c r="D655" s="15">
        <v>0</v>
      </c>
      <c r="E655" s="15">
        <v>0</v>
      </c>
      <c r="F655" s="15">
        <v>0</v>
      </c>
      <c r="G655" s="15">
        <v>1</v>
      </c>
      <c r="H655" s="15">
        <v>0</v>
      </c>
      <c r="I655" s="15">
        <v>2</v>
      </c>
      <c r="J655" s="15">
        <v>22</v>
      </c>
      <c r="K655" s="15">
        <v>91</v>
      </c>
      <c r="L655" s="15">
        <v>115</v>
      </c>
      <c r="M655" s="15">
        <v>32</v>
      </c>
      <c r="N655" s="15">
        <v>2</v>
      </c>
      <c r="O655" s="15">
        <v>2</v>
      </c>
      <c r="P655" s="15">
        <v>0</v>
      </c>
      <c r="Q655" s="15">
        <v>0</v>
      </c>
      <c r="R655" s="16">
        <f t="shared" si="57"/>
        <v>267</v>
      </c>
    </row>
    <row r="656" spans="1:18" x14ac:dyDescent="0.2">
      <c r="A656" s="12">
        <f t="shared" si="58"/>
        <v>42593.333333333336</v>
      </c>
      <c r="B656" s="13">
        <f t="shared" si="59"/>
        <v>2.3333333333333335</v>
      </c>
      <c r="C656" s="14">
        <v>0</v>
      </c>
      <c r="D656" s="15">
        <v>0</v>
      </c>
      <c r="E656" s="15">
        <v>0</v>
      </c>
      <c r="F656" s="15">
        <v>0</v>
      </c>
      <c r="G656" s="15">
        <v>1</v>
      </c>
      <c r="H656" s="15">
        <v>3</v>
      </c>
      <c r="I656" s="15">
        <v>8</v>
      </c>
      <c r="J656" s="15">
        <v>38</v>
      </c>
      <c r="K656" s="15">
        <v>116</v>
      </c>
      <c r="L656" s="15">
        <v>125</v>
      </c>
      <c r="M656" s="15">
        <v>33</v>
      </c>
      <c r="N656" s="15">
        <v>0</v>
      </c>
      <c r="O656" s="15">
        <v>0</v>
      </c>
      <c r="P656" s="15">
        <v>0</v>
      </c>
      <c r="Q656" s="15">
        <v>0</v>
      </c>
      <c r="R656" s="16">
        <f t="shared" si="57"/>
        <v>324</v>
      </c>
    </row>
    <row r="657" spans="1:18" x14ac:dyDescent="0.2">
      <c r="A657" s="12">
        <f t="shared" si="58"/>
        <v>42593.375</v>
      </c>
      <c r="B657" s="13">
        <f t="shared" si="59"/>
        <v>2.375</v>
      </c>
      <c r="C657" s="14">
        <v>0</v>
      </c>
      <c r="D657" s="15">
        <v>0</v>
      </c>
      <c r="E657" s="15">
        <v>0</v>
      </c>
      <c r="F657" s="15">
        <v>1</v>
      </c>
      <c r="G657" s="15">
        <v>1</v>
      </c>
      <c r="H657" s="15">
        <v>1</v>
      </c>
      <c r="I657" s="15">
        <v>7</v>
      </c>
      <c r="J657" s="15">
        <v>27</v>
      </c>
      <c r="K657" s="15">
        <v>149</v>
      </c>
      <c r="L657" s="15">
        <v>123</v>
      </c>
      <c r="M657" s="15">
        <v>20</v>
      </c>
      <c r="N657" s="15">
        <v>1</v>
      </c>
      <c r="O657" s="15">
        <v>0</v>
      </c>
      <c r="P657" s="15">
        <v>0</v>
      </c>
      <c r="Q657" s="15">
        <v>0</v>
      </c>
      <c r="R657" s="16">
        <f t="shared" si="57"/>
        <v>330</v>
      </c>
    </row>
    <row r="658" spans="1:18" x14ac:dyDescent="0.2">
      <c r="A658" s="12">
        <f t="shared" si="58"/>
        <v>42593.416666666664</v>
      </c>
      <c r="B658" s="13">
        <f t="shared" si="59"/>
        <v>2.4166666666666665</v>
      </c>
      <c r="C658" s="14">
        <v>0</v>
      </c>
      <c r="D658" s="15">
        <v>0</v>
      </c>
      <c r="E658" s="15">
        <v>0</v>
      </c>
      <c r="F658" s="15">
        <v>0</v>
      </c>
      <c r="G658" s="15">
        <v>1</v>
      </c>
      <c r="H658" s="15">
        <v>8</v>
      </c>
      <c r="I658" s="15">
        <v>2</v>
      </c>
      <c r="J658" s="15">
        <v>45</v>
      </c>
      <c r="K658" s="15">
        <v>228</v>
      </c>
      <c r="L658" s="15">
        <v>136</v>
      </c>
      <c r="M658" s="15">
        <v>18</v>
      </c>
      <c r="N658" s="15">
        <v>0</v>
      </c>
      <c r="O658" s="15">
        <v>0</v>
      </c>
      <c r="P658" s="15">
        <v>0</v>
      </c>
      <c r="Q658" s="15">
        <v>0</v>
      </c>
      <c r="R658" s="16">
        <f t="shared" si="57"/>
        <v>438</v>
      </c>
    </row>
    <row r="659" spans="1:18" x14ac:dyDescent="0.2">
      <c r="A659" s="12">
        <f t="shared" si="58"/>
        <v>42593.458333333336</v>
      </c>
      <c r="B659" s="13">
        <f t="shared" si="59"/>
        <v>2.458333333333333</v>
      </c>
      <c r="C659" s="14">
        <v>0</v>
      </c>
      <c r="D659" s="15">
        <v>0</v>
      </c>
      <c r="E659" s="15">
        <v>0</v>
      </c>
      <c r="F659" s="15">
        <v>0</v>
      </c>
      <c r="G659" s="15">
        <v>0</v>
      </c>
      <c r="H659" s="15">
        <v>3</v>
      </c>
      <c r="I659" s="15">
        <v>8</v>
      </c>
      <c r="J659" s="15">
        <v>72</v>
      </c>
      <c r="K659" s="15">
        <v>230</v>
      </c>
      <c r="L659" s="15">
        <v>184</v>
      </c>
      <c r="M659" s="15">
        <v>22</v>
      </c>
      <c r="N659" s="15">
        <v>2</v>
      </c>
      <c r="O659" s="15">
        <v>0</v>
      </c>
      <c r="P659" s="15">
        <v>0</v>
      </c>
      <c r="Q659" s="15">
        <v>0</v>
      </c>
      <c r="R659" s="16">
        <f t="shared" si="57"/>
        <v>521</v>
      </c>
    </row>
    <row r="660" spans="1:18" x14ac:dyDescent="0.2">
      <c r="A660" s="12">
        <f t="shared" si="58"/>
        <v>42593.5</v>
      </c>
      <c r="B660" s="13">
        <f t="shared" si="59"/>
        <v>2.4999999999999996</v>
      </c>
      <c r="C660" s="14">
        <v>0</v>
      </c>
      <c r="D660" s="15">
        <v>0</v>
      </c>
      <c r="E660" s="15">
        <v>0</v>
      </c>
      <c r="F660" s="15">
        <v>0</v>
      </c>
      <c r="G660" s="15">
        <v>2</v>
      </c>
      <c r="H660" s="15">
        <v>5</v>
      </c>
      <c r="I660" s="15">
        <v>17</v>
      </c>
      <c r="J660" s="15">
        <v>84</v>
      </c>
      <c r="K660" s="15">
        <v>285</v>
      </c>
      <c r="L660" s="15">
        <v>213</v>
      </c>
      <c r="M660" s="15">
        <v>26</v>
      </c>
      <c r="N660" s="15">
        <v>1</v>
      </c>
      <c r="O660" s="15">
        <v>0</v>
      </c>
      <c r="P660" s="15">
        <v>0</v>
      </c>
      <c r="Q660" s="15">
        <v>0</v>
      </c>
      <c r="R660" s="16">
        <f t="shared" si="57"/>
        <v>633</v>
      </c>
    </row>
    <row r="661" spans="1:18" x14ac:dyDescent="0.2">
      <c r="A661" s="12">
        <f t="shared" si="58"/>
        <v>42593.541666666664</v>
      </c>
      <c r="B661" s="13">
        <f t="shared" si="59"/>
        <v>2.5416666666666661</v>
      </c>
      <c r="C661" s="14">
        <v>0</v>
      </c>
      <c r="D661" s="15">
        <v>0</v>
      </c>
      <c r="E661" s="15">
        <v>0</v>
      </c>
      <c r="F661" s="15">
        <v>0</v>
      </c>
      <c r="G661" s="15">
        <v>4</v>
      </c>
      <c r="H661" s="15">
        <v>5</v>
      </c>
      <c r="I661" s="15">
        <v>6</v>
      </c>
      <c r="J661" s="15">
        <v>62</v>
      </c>
      <c r="K661" s="15">
        <v>307</v>
      </c>
      <c r="L661" s="15">
        <v>195</v>
      </c>
      <c r="M661" s="15">
        <v>34</v>
      </c>
      <c r="N661" s="15">
        <v>0</v>
      </c>
      <c r="O661" s="15">
        <v>0</v>
      </c>
      <c r="P661" s="15">
        <v>0</v>
      </c>
      <c r="Q661" s="15">
        <v>0</v>
      </c>
      <c r="R661" s="16">
        <f t="shared" si="57"/>
        <v>613</v>
      </c>
    </row>
    <row r="662" spans="1:18" x14ac:dyDescent="0.2">
      <c r="A662" s="12">
        <f t="shared" si="58"/>
        <v>42593.583333333336</v>
      </c>
      <c r="B662" s="13">
        <f t="shared" si="59"/>
        <v>2.5833333333333326</v>
      </c>
      <c r="C662" s="14">
        <v>0</v>
      </c>
      <c r="D662" s="15">
        <v>0</v>
      </c>
      <c r="E662" s="15">
        <v>0</v>
      </c>
      <c r="F662" s="15">
        <v>0</v>
      </c>
      <c r="G662" s="15">
        <v>1</v>
      </c>
      <c r="H662" s="15">
        <v>5</v>
      </c>
      <c r="I662" s="15">
        <v>2</v>
      </c>
      <c r="J662" s="15">
        <v>56</v>
      </c>
      <c r="K662" s="15">
        <v>304</v>
      </c>
      <c r="L662" s="15">
        <v>238</v>
      </c>
      <c r="M662" s="15">
        <v>35</v>
      </c>
      <c r="N662" s="15">
        <v>1</v>
      </c>
      <c r="O662" s="15">
        <v>1</v>
      </c>
      <c r="P662" s="15">
        <v>0</v>
      </c>
      <c r="Q662" s="15">
        <v>0</v>
      </c>
      <c r="R662" s="16">
        <f t="shared" si="57"/>
        <v>643</v>
      </c>
    </row>
    <row r="663" spans="1:18" x14ac:dyDescent="0.2">
      <c r="A663" s="12">
        <f t="shared" si="58"/>
        <v>42593.625</v>
      </c>
      <c r="B663" s="13">
        <f t="shared" si="59"/>
        <v>2.6249999999999991</v>
      </c>
      <c r="C663" s="14">
        <v>0</v>
      </c>
      <c r="D663" s="15">
        <v>0</v>
      </c>
      <c r="E663" s="15">
        <v>0</v>
      </c>
      <c r="F663" s="15">
        <v>0</v>
      </c>
      <c r="G663" s="15">
        <v>1</v>
      </c>
      <c r="H663" s="15">
        <v>5</v>
      </c>
      <c r="I663" s="15">
        <v>10</v>
      </c>
      <c r="J663" s="15">
        <v>100</v>
      </c>
      <c r="K663" s="15">
        <v>328</v>
      </c>
      <c r="L663" s="15">
        <v>250</v>
      </c>
      <c r="M663" s="15">
        <v>38</v>
      </c>
      <c r="N663" s="15">
        <v>1</v>
      </c>
      <c r="O663" s="15">
        <v>0</v>
      </c>
      <c r="P663" s="15">
        <v>0</v>
      </c>
      <c r="Q663" s="15">
        <v>0</v>
      </c>
      <c r="R663" s="16">
        <f t="shared" si="57"/>
        <v>733</v>
      </c>
    </row>
    <row r="664" spans="1:18" x14ac:dyDescent="0.2">
      <c r="A664" s="12">
        <f t="shared" si="58"/>
        <v>42593.666666666664</v>
      </c>
      <c r="B664" s="13">
        <f t="shared" si="59"/>
        <v>2.6666666666666656</v>
      </c>
      <c r="C664" s="14">
        <v>0</v>
      </c>
      <c r="D664" s="15">
        <v>0</v>
      </c>
      <c r="E664" s="15">
        <v>0</v>
      </c>
      <c r="F664" s="15">
        <v>1</v>
      </c>
      <c r="G664" s="15">
        <v>1</v>
      </c>
      <c r="H664" s="15">
        <v>12</v>
      </c>
      <c r="I664" s="15">
        <v>9</v>
      </c>
      <c r="J664" s="15">
        <v>65</v>
      </c>
      <c r="K664" s="15">
        <v>353</v>
      </c>
      <c r="L664" s="15">
        <v>317</v>
      </c>
      <c r="M664" s="15">
        <v>50</v>
      </c>
      <c r="N664" s="15">
        <v>3</v>
      </c>
      <c r="O664" s="15">
        <v>0</v>
      </c>
      <c r="P664" s="15">
        <v>0</v>
      </c>
      <c r="Q664" s="15">
        <v>0</v>
      </c>
      <c r="R664" s="16">
        <f t="shared" si="57"/>
        <v>811</v>
      </c>
    </row>
    <row r="665" spans="1:18" x14ac:dyDescent="0.2">
      <c r="A665" s="12">
        <f t="shared" si="58"/>
        <v>42593.708333333336</v>
      </c>
      <c r="B665" s="13">
        <f t="shared" si="59"/>
        <v>2.7083333333333321</v>
      </c>
      <c r="C665" s="14">
        <v>0</v>
      </c>
      <c r="D665" s="15">
        <v>0</v>
      </c>
      <c r="E665" s="15">
        <v>0</v>
      </c>
      <c r="F665" s="15">
        <v>1</v>
      </c>
      <c r="G665" s="15">
        <v>1</v>
      </c>
      <c r="H665" s="15">
        <v>6</v>
      </c>
      <c r="I665" s="15">
        <v>10</v>
      </c>
      <c r="J665" s="15">
        <v>87</v>
      </c>
      <c r="K665" s="15">
        <v>365</v>
      </c>
      <c r="L665" s="15">
        <v>320</v>
      </c>
      <c r="M665" s="15">
        <v>48</v>
      </c>
      <c r="N665" s="15">
        <v>1</v>
      </c>
      <c r="O665" s="15">
        <v>0</v>
      </c>
      <c r="P665" s="15">
        <v>0</v>
      </c>
      <c r="Q665" s="15">
        <v>0</v>
      </c>
      <c r="R665" s="16">
        <f t="shared" si="57"/>
        <v>839</v>
      </c>
    </row>
    <row r="666" spans="1:18" x14ac:dyDescent="0.2">
      <c r="A666" s="12">
        <f t="shared" si="58"/>
        <v>42593.75</v>
      </c>
      <c r="B666" s="13">
        <f t="shared" si="59"/>
        <v>2.7499999999999987</v>
      </c>
      <c r="C666" s="14">
        <v>0</v>
      </c>
      <c r="D666" s="15">
        <v>0</v>
      </c>
      <c r="E666" s="15">
        <v>0</v>
      </c>
      <c r="F666" s="15">
        <v>0</v>
      </c>
      <c r="G666" s="15">
        <v>0</v>
      </c>
      <c r="H666" s="15">
        <v>0</v>
      </c>
      <c r="I666" s="15">
        <v>1</v>
      </c>
      <c r="J666" s="15">
        <v>38</v>
      </c>
      <c r="K666" s="15">
        <v>249</v>
      </c>
      <c r="L666" s="15">
        <v>208</v>
      </c>
      <c r="M666" s="15">
        <v>38</v>
      </c>
      <c r="N666" s="15">
        <v>1</v>
      </c>
      <c r="O666" s="15">
        <v>0</v>
      </c>
      <c r="P666" s="15">
        <v>0</v>
      </c>
      <c r="Q666" s="15">
        <v>0</v>
      </c>
      <c r="R666" s="16">
        <f t="shared" si="57"/>
        <v>535</v>
      </c>
    </row>
    <row r="667" spans="1:18" x14ac:dyDescent="0.2">
      <c r="A667" s="12">
        <f t="shared" si="58"/>
        <v>42593.791666666664</v>
      </c>
      <c r="B667" s="13">
        <f t="shared" si="59"/>
        <v>2.7916666666666652</v>
      </c>
      <c r="C667" s="14">
        <v>0</v>
      </c>
      <c r="D667" s="15">
        <v>0</v>
      </c>
      <c r="E667" s="15">
        <v>0</v>
      </c>
      <c r="F667" s="15">
        <v>0</v>
      </c>
      <c r="G667" s="15">
        <v>3</v>
      </c>
      <c r="H667" s="15">
        <v>2</v>
      </c>
      <c r="I667" s="15">
        <v>1</v>
      </c>
      <c r="J667" s="15">
        <v>31</v>
      </c>
      <c r="K667" s="15">
        <v>205</v>
      </c>
      <c r="L667" s="15">
        <v>172</v>
      </c>
      <c r="M667" s="15">
        <v>35</v>
      </c>
      <c r="N667" s="15">
        <v>0</v>
      </c>
      <c r="O667" s="15">
        <v>0</v>
      </c>
      <c r="P667" s="15">
        <v>0</v>
      </c>
      <c r="Q667" s="15">
        <v>0</v>
      </c>
      <c r="R667" s="16">
        <f t="shared" si="57"/>
        <v>449</v>
      </c>
    </row>
    <row r="668" spans="1:18" x14ac:dyDescent="0.2">
      <c r="A668" s="12">
        <f t="shared" si="58"/>
        <v>42593.833333333336</v>
      </c>
      <c r="B668" s="13">
        <f t="shared" si="59"/>
        <v>2.8333333333333317</v>
      </c>
      <c r="C668" s="14">
        <v>0</v>
      </c>
      <c r="D668" s="15">
        <v>0</v>
      </c>
      <c r="E668" s="15">
        <v>0</v>
      </c>
      <c r="F668" s="15">
        <v>0</v>
      </c>
      <c r="G668" s="15">
        <v>2</v>
      </c>
      <c r="H668" s="15">
        <v>0</v>
      </c>
      <c r="I668" s="15">
        <v>2</v>
      </c>
      <c r="J668" s="15">
        <v>47</v>
      </c>
      <c r="K668" s="15">
        <v>176</v>
      </c>
      <c r="L668" s="15">
        <v>136</v>
      </c>
      <c r="M668" s="15">
        <v>24</v>
      </c>
      <c r="N668" s="15">
        <v>1</v>
      </c>
      <c r="O668" s="15">
        <v>0</v>
      </c>
      <c r="P668" s="15">
        <v>0</v>
      </c>
      <c r="Q668" s="15">
        <v>0</v>
      </c>
      <c r="R668" s="16">
        <f t="shared" si="57"/>
        <v>388</v>
      </c>
    </row>
    <row r="669" spans="1:18" x14ac:dyDescent="0.2">
      <c r="A669" s="12">
        <f t="shared" si="58"/>
        <v>42593.875</v>
      </c>
      <c r="B669" s="13">
        <f t="shared" si="59"/>
        <v>2.8749999999999982</v>
      </c>
      <c r="C669" s="14">
        <v>0</v>
      </c>
      <c r="D669" s="15">
        <v>0</v>
      </c>
      <c r="E669" s="15">
        <v>0</v>
      </c>
      <c r="F669" s="15">
        <v>0</v>
      </c>
      <c r="G669" s="15">
        <v>1</v>
      </c>
      <c r="H669" s="15">
        <v>2</v>
      </c>
      <c r="I669" s="15">
        <v>0</v>
      </c>
      <c r="J669" s="15">
        <v>19</v>
      </c>
      <c r="K669" s="15">
        <v>110</v>
      </c>
      <c r="L669" s="15">
        <v>126</v>
      </c>
      <c r="M669" s="15">
        <v>16</v>
      </c>
      <c r="N669" s="15">
        <v>0</v>
      </c>
      <c r="O669" s="15">
        <v>0</v>
      </c>
      <c r="P669" s="15">
        <v>0</v>
      </c>
      <c r="Q669" s="15">
        <v>0</v>
      </c>
      <c r="R669" s="16">
        <f t="shared" si="57"/>
        <v>274</v>
      </c>
    </row>
    <row r="670" spans="1:18" x14ac:dyDescent="0.2">
      <c r="A670" s="12">
        <f t="shared" si="58"/>
        <v>42593.916666666664</v>
      </c>
      <c r="B670" s="13">
        <f t="shared" si="59"/>
        <v>2.9166666666666647</v>
      </c>
      <c r="C670" s="14">
        <v>0</v>
      </c>
      <c r="D670" s="15">
        <v>0</v>
      </c>
      <c r="E670" s="15">
        <v>0</v>
      </c>
      <c r="F670" s="15">
        <v>0</v>
      </c>
      <c r="G670" s="15">
        <v>0</v>
      </c>
      <c r="H670" s="15">
        <v>1</v>
      </c>
      <c r="I670" s="15">
        <v>3</v>
      </c>
      <c r="J670" s="15">
        <v>19</v>
      </c>
      <c r="K670" s="15">
        <v>58</v>
      </c>
      <c r="L670" s="15">
        <v>63</v>
      </c>
      <c r="M670" s="15">
        <v>10</v>
      </c>
      <c r="N670" s="15">
        <v>1</v>
      </c>
      <c r="O670" s="15">
        <v>0</v>
      </c>
      <c r="P670" s="15">
        <v>0</v>
      </c>
      <c r="Q670" s="15">
        <v>0</v>
      </c>
      <c r="R670" s="16">
        <f t="shared" si="57"/>
        <v>155</v>
      </c>
    </row>
    <row r="671" spans="1:18" x14ac:dyDescent="0.2">
      <c r="A671" s="12">
        <f t="shared" si="58"/>
        <v>42593.958333333336</v>
      </c>
      <c r="B671" s="13">
        <f t="shared" si="59"/>
        <v>2.9583333333333313</v>
      </c>
      <c r="C671" s="14">
        <v>0</v>
      </c>
      <c r="D671" s="15">
        <v>0</v>
      </c>
      <c r="E671" s="15">
        <v>0</v>
      </c>
      <c r="F671" s="15">
        <v>0</v>
      </c>
      <c r="G671" s="15">
        <v>0</v>
      </c>
      <c r="H671" s="15">
        <v>1</v>
      </c>
      <c r="I671" s="15">
        <v>1</v>
      </c>
      <c r="J671" s="15">
        <v>5</v>
      </c>
      <c r="K671" s="15">
        <v>32</v>
      </c>
      <c r="L671" s="15">
        <v>47</v>
      </c>
      <c r="M671" s="15">
        <v>7</v>
      </c>
      <c r="N671" s="15">
        <v>1</v>
      </c>
      <c r="O671" s="15">
        <v>0</v>
      </c>
      <c r="P671" s="15">
        <v>0</v>
      </c>
      <c r="Q671" s="15">
        <v>0</v>
      </c>
      <c r="R671" s="16">
        <f t="shared" si="57"/>
        <v>94</v>
      </c>
    </row>
    <row r="672" spans="1:18" x14ac:dyDescent="0.2">
      <c r="A672" s="12">
        <f t="shared" si="58"/>
        <v>42594</v>
      </c>
      <c r="B672" s="13">
        <f t="shared" si="59"/>
        <v>2.9999999999999978</v>
      </c>
      <c r="C672" s="14">
        <v>0</v>
      </c>
      <c r="D672" s="15">
        <v>0</v>
      </c>
      <c r="E672" s="15"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7</v>
      </c>
      <c r="K672" s="15">
        <v>13</v>
      </c>
      <c r="L672" s="15">
        <v>11</v>
      </c>
      <c r="M672" s="15">
        <v>3</v>
      </c>
      <c r="N672" s="15">
        <v>0</v>
      </c>
      <c r="O672" s="15">
        <v>0</v>
      </c>
      <c r="P672" s="15">
        <v>0</v>
      </c>
      <c r="Q672" s="15">
        <v>0</v>
      </c>
      <c r="R672" s="16">
        <f t="shared" si="57"/>
        <v>34</v>
      </c>
    </row>
    <row r="673" spans="1:18" x14ac:dyDescent="0.2">
      <c r="A673" s="12">
        <f t="shared" si="58"/>
        <v>42594.041666666664</v>
      </c>
      <c r="B673" s="13">
        <f t="shared" si="59"/>
        <v>3.0416666666666643</v>
      </c>
      <c r="C673" s="14">
        <v>0</v>
      </c>
      <c r="D673" s="15">
        <v>0</v>
      </c>
      <c r="E673" s="15">
        <v>0</v>
      </c>
      <c r="F673" s="15">
        <v>0</v>
      </c>
      <c r="G673" s="15">
        <v>0</v>
      </c>
      <c r="H673" s="15">
        <v>0</v>
      </c>
      <c r="I673" s="15">
        <v>2</v>
      </c>
      <c r="J673" s="15">
        <v>3</v>
      </c>
      <c r="K673" s="15">
        <v>11</v>
      </c>
      <c r="L673" s="15">
        <v>5</v>
      </c>
      <c r="M673" s="15">
        <v>2</v>
      </c>
      <c r="N673" s="15">
        <v>0</v>
      </c>
      <c r="O673" s="15">
        <v>0</v>
      </c>
      <c r="P673" s="15">
        <v>0</v>
      </c>
      <c r="Q673" s="15">
        <v>0</v>
      </c>
      <c r="R673" s="16">
        <f t="shared" si="57"/>
        <v>23</v>
      </c>
    </row>
    <row r="674" spans="1:18" x14ac:dyDescent="0.2">
      <c r="A674" s="12">
        <f t="shared" si="58"/>
        <v>42594.083333333336</v>
      </c>
      <c r="B674" s="13">
        <f t="shared" si="59"/>
        <v>3.0833333333333308</v>
      </c>
      <c r="C674" s="14">
        <v>0</v>
      </c>
      <c r="D674" s="15">
        <v>0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2</v>
      </c>
      <c r="K674" s="15">
        <v>9</v>
      </c>
      <c r="L674" s="15">
        <v>12</v>
      </c>
      <c r="M674" s="15">
        <v>3</v>
      </c>
      <c r="N674" s="15">
        <v>0</v>
      </c>
      <c r="O674" s="15">
        <v>0</v>
      </c>
      <c r="P674" s="15">
        <v>0</v>
      </c>
      <c r="Q674" s="15">
        <v>0</v>
      </c>
      <c r="R674" s="16">
        <f t="shared" si="57"/>
        <v>26</v>
      </c>
    </row>
    <row r="675" spans="1:18" x14ac:dyDescent="0.2">
      <c r="A675" s="12">
        <f t="shared" si="58"/>
        <v>42594.125</v>
      </c>
      <c r="B675" s="13">
        <f t="shared" si="59"/>
        <v>3.1249999999999973</v>
      </c>
      <c r="C675" s="14">
        <v>0</v>
      </c>
      <c r="D675" s="15">
        <v>0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7</v>
      </c>
      <c r="L675" s="15">
        <v>3</v>
      </c>
      <c r="M675" s="15">
        <v>1</v>
      </c>
      <c r="N675" s="15">
        <v>0</v>
      </c>
      <c r="O675" s="15">
        <v>0</v>
      </c>
      <c r="P675" s="15">
        <v>0</v>
      </c>
      <c r="Q675" s="15">
        <v>0</v>
      </c>
      <c r="R675" s="16">
        <f t="shared" si="57"/>
        <v>11</v>
      </c>
    </row>
    <row r="676" spans="1:18" x14ac:dyDescent="0.2">
      <c r="A676" s="12">
        <f t="shared" si="58"/>
        <v>42594.166666666664</v>
      </c>
      <c r="B676" s="13">
        <f t="shared" si="59"/>
        <v>3.1666666666666639</v>
      </c>
      <c r="C676" s="14">
        <v>0</v>
      </c>
      <c r="D676" s="15">
        <v>0</v>
      </c>
      <c r="E676" s="15">
        <v>0</v>
      </c>
      <c r="F676" s="15">
        <v>0</v>
      </c>
      <c r="G676" s="15">
        <v>0</v>
      </c>
      <c r="H676" s="15">
        <v>0</v>
      </c>
      <c r="I676" s="15">
        <v>1</v>
      </c>
      <c r="J676" s="15">
        <v>6</v>
      </c>
      <c r="K676" s="15">
        <v>6</v>
      </c>
      <c r="L676" s="15">
        <v>5</v>
      </c>
      <c r="M676" s="15">
        <v>1</v>
      </c>
      <c r="N676" s="15">
        <v>1</v>
      </c>
      <c r="O676" s="15">
        <v>0</v>
      </c>
      <c r="P676" s="15">
        <v>0</v>
      </c>
      <c r="Q676" s="15">
        <v>0</v>
      </c>
      <c r="R676" s="16">
        <f t="shared" si="57"/>
        <v>20</v>
      </c>
    </row>
    <row r="677" spans="1:18" x14ac:dyDescent="0.2">
      <c r="A677" s="12">
        <f t="shared" si="58"/>
        <v>42594.208333333336</v>
      </c>
      <c r="B677" s="13">
        <f t="shared" si="59"/>
        <v>3.2083333333333304</v>
      </c>
      <c r="C677" s="14">
        <v>0</v>
      </c>
      <c r="D677" s="15">
        <v>0</v>
      </c>
      <c r="E677" s="15">
        <v>0</v>
      </c>
      <c r="F677" s="15">
        <v>0</v>
      </c>
      <c r="G677" s="15">
        <v>0</v>
      </c>
      <c r="H677" s="15">
        <v>0</v>
      </c>
      <c r="I677" s="15">
        <v>1</v>
      </c>
      <c r="J677" s="15">
        <v>3</v>
      </c>
      <c r="K677" s="15">
        <v>12</v>
      </c>
      <c r="L677" s="15">
        <v>20</v>
      </c>
      <c r="M677" s="15">
        <v>10</v>
      </c>
      <c r="N677" s="15">
        <v>0</v>
      </c>
      <c r="O677" s="15">
        <v>0</v>
      </c>
      <c r="P677" s="15">
        <v>0</v>
      </c>
      <c r="Q677" s="15">
        <v>0</v>
      </c>
      <c r="R677" s="16">
        <f t="shared" si="57"/>
        <v>46</v>
      </c>
    </row>
    <row r="678" spans="1:18" x14ac:dyDescent="0.2">
      <c r="A678" s="12">
        <f t="shared" si="58"/>
        <v>42594.25</v>
      </c>
      <c r="B678" s="13">
        <f t="shared" si="59"/>
        <v>3.2499999999999969</v>
      </c>
      <c r="C678" s="14">
        <v>0</v>
      </c>
      <c r="D678" s="15">
        <v>0</v>
      </c>
      <c r="E678" s="15">
        <v>0</v>
      </c>
      <c r="F678" s="15">
        <v>0</v>
      </c>
      <c r="G678" s="15">
        <v>5</v>
      </c>
      <c r="H678" s="15">
        <v>2</v>
      </c>
      <c r="I678" s="15">
        <v>3</v>
      </c>
      <c r="J678" s="15">
        <v>10</v>
      </c>
      <c r="K678" s="15">
        <v>45</v>
      </c>
      <c r="L678" s="15">
        <v>79</v>
      </c>
      <c r="M678" s="15">
        <v>21</v>
      </c>
      <c r="N678" s="15">
        <v>1</v>
      </c>
      <c r="O678" s="15">
        <v>0</v>
      </c>
      <c r="P678" s="15">
        <v>0</v>
      </c>
      <c r="Q678" s="15">
        <v>0</v>
      </c>
      <c r="R678" s="16">
        <f t="shared" si="57"/>
        <v>166</v>
      </c>
    </row>
    <row r="679" spans="1:18" x14ac:dyDescent="0.2">
      <c r="A679" s="12">
        <f t="shared" si="58"/>
        <v>42594.291666666664</v>
      </c>
      <c r="B679" s="13">
        <f t="shared" si="59"/>
        <v>3.2916666666666634</v>
      </c>
      <c r="C679" s="14">
        <v>0</v>
      </c>
      <c r="D679" s="15">
        <v>0</v>
      </c>
      <c r="E679" s="15">
        <v>0</v>
      </c>
      <c r="F679" s="15">
        <v>0</v>
      </c>
      <c r="G679" s="15">
        <v>0</v>
      </c>
      <c r="H679" s="15">
        <v>3</v>
      </c>
      <c r="I679" s="15">
        <v>3</v>
      </c>
      <c r="J679" s="15">
        <v>18</v>
      </c>
      <c r="K679" s="15">
        <v>102</v>
      </c>
      <c r="L679" s="15">
        <v>117</v>
      </c>
      <c r="M679" s="15">
        <v>27</v>
      </c>
      <c r="N679" s="15">
        <v>1</v>
      </c>
      <c r="O679" s="15">
        <v>0</v>
      </c>
      <c r="P679" s="15">
        <v>0</v>
      </c>
      <c r="Q679" s="15">
        <v>0</v>
      </c>
      <c r="R679" s="16">
        <f t="shared" si="57"/>
        <v>271</v>
      </c>
    </row>
    <row r="680" spans="1:18" x14ac:dyDescent="0.2">
      <c r="A680" s="12">
        <f t="shared" si="58"/>
        <v>42594.333333333336</v>
      </c>
      <c r="B680" s="13">
        <f t="shared" si="59"/>
        <v>3.3333333333333299</v>
      </c>
      <c r="C680" s="14">
        <v>0</v>
      </c>
      <c r="D680" s="15">
        <v>0</v>
      </c>
      <c r="E680" s="15">
        <v>0</v>
      </c>
      <c r="F680" s="15">
        <v>0</v>
      </c>
      <c r="G680" s="15">
        <v>0</v>
      </c>
      <c r="H680" s="15">
        <v>5</v>
      </c>
      <c r="I680" s="15">
        <v>2</v>
      </c>
      <c r="J680" s="15">
        <v>37</v>
      </c>
      <c r="K680" s="15">
        <v>152</v>
      </c>
      <c r="L680" s="15">
        <v>115</v>
      </c>
      <c r="M680" s="15">
        <v>15</v>
      </c>
      <c r="N680" s="15">
        <v>1</v>
      </c>
      <c r="O680" s="15">
        <v>1</v>
      </c>
      <c r="P680" s="15">
        <v>0</v>
      </c>
      <c r="Q680" s="15">
        <v>0</v>
      </c>
      <c r="R680" s="16">
        <f t="shared" si="57"/>
        <v>328</v>
      </c>
    </row>
    <row r="681" spans="1:18" x14ac:dyDescent="0.2">
      <c r="A681" s="12">
        <f t="shared" si="58"/>
        <v>42594.375</v>
      </c>
      <c r="B681" s="13">
        <f t="shared" si="59"/>
        <v>3.3749999999999964</v>
      </c>
      <c r="C681" s="14">
        <v>0</v>
      </c>
      <c r="D681" s="15">
        <v>0</v>
      </c>
      <c r="E681" s="15">
        <v>0</v>
      </c>
      <c r="F681" s="15">
        <v>0</v>
      </c>
      <c r="G681" s="15">
        <v>1</v>
      </c>
      <c r="H681" s="15">
        <v>5</v>
      </c>
      <c r="I681" s="15">
        <v>2</v>
      </c>
      <c r="J681" s="15">
        <v>54</v>
      </c>
      <c r="K681" s="15">
        <v>195</v>
      </c>
      <c r="L681" s="15">
        <v>144</v>
      </c>
      <c r="M681" s="15">
        <v>16</v>
      </c>
      <c r="N681" s="15">
        <v>0</v>
      </c>
      <c r="O681" s="15">
        <v>0</v>
      </c>
      <c r="P681" s="15">
        <v>0</v>
      </c>
      <c r="Q681" s="15">
        <v>0</v>
      </c>
      <c r="R681" s="16">
        <f t="shared" si="57"/>
        <v>417</v>
      </c>
    </row>
    <row r="682" spans="1:18" x14ac:dyDescent="0.2">
      <c r="A682" s="12">
        <f t="shared" si="58"/>
        <v>42594.416666666664</v>
      </c>
      <c r="B682" s="13">
        <f t="shared" si="59"/>
        <v>3.416666666666663</v>
      </c>
      <c r="C682" s="14">
        <v>0</v>
      </c>
      <c r="D682" s="15">
        <v>0</v>
      </c>
      <c r="E682" s="15">
        <v>0</v>
      </c>
      <c r="F682" s="15">
        <v>0</v>
      </c>
      <c r="G682" s="15">
        <v>2</v>
      </c>
      <c r="H682" s="15">
        <v>16</v>
      </c>
      <c r="I682" s="15">
        <v>12</v>
      </c>
      <c r="J682" s="15">
        <v>69</v>
      </c>
      <c r="K682" s="15">
        <v>218</v>
      </c>
      <c r="L682" s="15">
        <v>147</v>
      </c>
      <c r="M682" s="15">
        <v>18</v>
      </c>
      <c r="N682" s="15">
        <v>0</v>
      </c>
      <c r="O682" s="15">
        <v>0</v>
      </c>
      <c r="P682" s="15">
        <v>0</v>
      </c>
      <c r="Q682" s="15">
        <v>0</v>
      </c>
      <c r="R682" s="16">
        <f t="shared" si="57"/>
        <v>482</v>
      </c>
    </row>
    <row r="683" spans="1:18" x14ac:dyDescent="0.2">
      <c r="A683" s="12">
        <f t="shared" si="58"/>
        <v>42594.458333333336</v>
      </c>
      <c r="B683" s="13">
        <f t="shared" si="59"/>
        <v>3.4583333333333295</v>
      </c>
      <c r="C683" s="14">
        <v>0</v>
      </c>
      <c r="D683" s="15">
        <v>0</v>
      </c>
      <c r="E683" s="15">
        <v>1</v>
      </c>
      <c r="F683" s="15">
        <v>0</v>
      </c>
      <c r="G683" s="15">
        <v>2</v>
      </c>
      <c r="H683" s="15">
        <v>6</v>
      </c>
      <c r="I683" s="15">
        <v>19</v>
      </c>
      <c r="J683" s="15">
        <v>83</v>
      </c>
      <c r="K683" s="15">
        <v>260</v>
      </c>
      <c r="L683" s="15">
        <v>168</v>
      </c>
      <c r="M683" s="15">
        <v>18</v>
      </c>
      <c r="N683" s="15">
        <v>2</v>
      </c>
      <c r="O683" s="15">
        <v>0</v>
      </c>
      <c r="P683" s="15">
        <v>0</v>
      </c>
      <c r="Q683" s="15">
        <v>0</v>
      </c>
      <c r="R683" s="16">
        <f t="shared" ref="R683:R746" si="60">SUM(C683:Q683)</f>
        <v>559</v>
      </c>
    </row>
    <row r="684" spans="1:18" x14ac:dyDescent="0.2">
      <c r="A684" s="12">
        <f t="shared" ref="A684:A747" si="61">P$6+B684</f>
        <v>42594.5</v>
      </c>
      <c r="B684" s="13">
        <f t="shared" si="59"/>
        <v>3.499999999999996</v>
      </c>
      <c r="C684" s="14">
        <v>0</v>
      </c>
      <c r="D684" s="15">
        <v>0</v>
      </c>
      <c r="E684" s="15">
        <v>0</v>
      </c>
      <c r="F684" s="15">
        <v>1</v>
      </c>
      <c r="G684" s="15">
        <v>1</v>
      </c>
      <c r="H684" s="15">
        <v>4</v>
      </c>
      <c r="I684" s="15">
        <v>15</v>
      </c>
      <c r="J684" s="15">
        <v>100</v>
      </c>
      <c r="K684" s="15">
        <v>345</v>
      </c>
      <c r="L684" s="15">
        <v>177</v>
      </c>
      <c r="M684" s="15">
        <v>29</v>
      </c>
      <c r="N684" s="15">
        <v>0</v>
      </c>
      <c r="O684" s="15">
        <v>0</v>
      </c>
      <c r="P684" s="15">
        <v>0</v>
      </c>
      <c r="Q684" s="15">
        <v>0</v>
      </c>
      <c r="R684" s="16">
        <f t="shared" si="60"/>
        <v>672</v>
      </c>
    </row>
    <row r="685" spans="1:18" x14ac:dyDescent="0.2">
      <c r="A685" s="12">
        <f t="shared" si="61"/>
        <v>42594.541666666664</v>
      </c>
      <c r="B685" s="13">
        <f t="shared" ref="B685:B748" si="62">B684+(1/24)</f>
        <v>3.5416666666666625</v>
      </c>
      <c r="C685" s="14">
        <v>0</v>
      </c>
      <c r="D685" s="15">
        <v>0</v>
      </c>
      <c r="E685" s="15">
        <v>0</v>
      </c>
      <c r="F685" s="15">
        <v>0</v>
      </c>
      <c r="G685" s="15">
        <v>5</v>
      </c>
      <c r="H685" s="15">
        <v>8</v>
      </c>
      <c r="I685" s="15">
        <v>14</v>
      </c>
      <c r="J685" s="15">
        <v>114</v>
      </c>
      <c r="K685" s="15">
        <v>331</v>
      </c>
      <c r="L685" s="15">
        <v>184</v>
      </c>
      <c r="M685" s="15">
        <v>34</v>
      </c>
      <c r="N685" s="15">
        <v>1</v>
      </c>
      <c r="O685" s="15">
        <v>0</v>
      </c>
      <c r="P685" s="15">
        <v>0</v>
      </c>
      <c r="Q685" s="15">
        <v>0</v>
      </c>
      <c r="R685" s="16">
        <f t="shared" si="60"/>
        <v>691</v>
      </c>
    </row>
    <row r="686" spans="1:18" x14ac:dyDescent="0.2">
      <c r="A686" s="12">
        <f t="shared" si="61"/>
        <v>42594.583333333336</v>
      </c>
      <c r="B686" s="13">
        <f t="shared" si="62"/>
        <v>3.583333333333329</v>
      </c>
      <c r="C686" s="14">
        <v>0</v>
      </c>
      <c r="D686" s="15">
        <v>0</v>
      </c>
      <c r="E686" s="15">
        <v>0</v>
      </c>
      <c r="F686" s="15">
        <v>0</v>
      </c>
      <c r="G686" s="15">
        <v>10</v>
      </c>
      <c r="H686" s="15">
        <v>5</v>
      </c>
      <c r="I686" s="15">
        <v>10</v>
      </c>
      <c r="J686" s="15">
        <v>114</v>
      </c>
      <c r="K686" s="15">
        <v>384</v>
      </c>
      <c r="L686" s="15">
        <v>195</v>
      </c>
      <c r="M686" s="15">
        <v>20</v>
      </c>
      <c r="N686" s="15">
        <v>3</v>
      </c>
      <c r="O686" s="15">
        <v>0</v>
      </c>
      <c r="P686" s="15">
        <v>0</v>
      </c>
      <c r="Q686" s="15">
        <v>0</v>
      </c>
      <c r="R686" s="16">
        <f t="shared" si="60"/>
        <v>741</v>
      </c>
    </row>
    <row r="687" spans="1:18" x14ac:dyDescent="0.2">
      <c r="A687" s="12">
        <f t="shared" si="61"/>
        <v>42594.625</v>
      </c>
      <c r="B687" s="13">
        <f t="shared" si="62"/>
        <v>3.6249999999999956</v>
      </c>
      <c r="C687" s="14">
        <v>0</v>
      </c>
      <c r="D687" s="15">
        <v>0</v>
      </c>
      <c r="E687" s="15">
        <v>0</v>
      </c>
      <c r="F687" s="15">
        <v>1</v>
      </c>
      <c r="G687" s="15">
        <v>6</v>
      </c>
      <c r="H687" s="15">
        <v>10</v>
      </c>
      <c r="I687" s="15">
        <v>15</v>
      </c>
      <c r="J687" s="15">
        <v>98</v>
      </c>
      <c r="K687" s="15">
        <v>398</v>
      </c>
      <c r="L687" s="15">
        <v>256</v>
      </c>
      <c r="M687" s="15">
        <v>21</v>
      </c>
      <c r="N687" s="15">
        <v>0</v>
      </c>
      <c r="O687" s="15">
        <v>0</v>
      </c>
      <c r="P687" s="15">
        <v>0</v>
      </c>
      <c r="Q687" s="15">
        <v>0</v>
      </c>
      <c r="R687" s="16">
        <f t="shared" si="60"/>
        <v>805</v>
      </c>
    </row>
    <row r="688" spans="1:18" x14ac:dyDescent="0.2">
      <c r="A688" s="12">
        <f t="shared" si="61"/>
        <v>42594.666666666664</v>
      </c>
      <c r="B688" s="13">
        <f t="shared" si="62"/>
        <v>3.6666666666666621</v>
      </c>
      <c r="C688" s="14">
        <v>0</v>
      </c>
      <c r="D688" s="15">
        <v>0</v>
      </c>
      <c r="E688" s="15">
        <v>0</v>
      </c>
      <c r="F688" s="15">
        <v>0</v>
      </c>
      <c r="G688" s="15">
        <v>3</v>
      </c>
      <c r="H688" s="15">
        <v>7</v>
      </c>
      <c r="I688" s="15">
        <v>14</v>
      </c>
      <c r="J688" s="15">
        <v>108</v>
      </c>
      <c r="K688" s="15">
        <v>386</v>
      </c>
      <c r="L688" s="15">
        <v>272</v>
      </c>
      <c r="M688" s="15">
        <v>24</v>
      </c>
      <c r="N688" s="15">
        <v>2</v>
      </c>
      <c r="O688" s="15">
        <v>0</v>
      </c>
      <c r="P688" s="15">
        <v>0</v>
      </c>
      <c r="Q688" s="15">
        <v>0</v>
      </c>
      <c r="R688" s="16">
        <f t="shared" si="60"/>
        <v>816</v>
      </c>
    </row>
    <row r="689" spans="1:18" x14ac:dyDescent="0.2">
      <c r="A689" s="12">
        <f t="shared" si="61"/>
        <v>42594.708333333336</v>
      </c>
      <c r="B689" s="13">
        <f t="shared" si="62"/>
        <v>3.7083333333333286</v>
      </c>
      <c r="C689" s="14">
        <v>0</v>
      </c>
      <c r="D689" s="15">
        <v>0</v>
      </c>
      <c r="E689" s="15">
        <v>0</v>
      </c>
      <c r="F689" s="15">
        <v>1</v>
      </c>
      <c r="G689" s="15">
        <v>2</v>
      </c>
      <c r="H689" s="15">
        <v>5</v>
      </c>
      <c r="I689" s="15">
        <v>19</v>
      </c>
      <c r="J689" s="15">
        <v>89</v>
      </c>
      <c r="K689" s="15">
        <v>378</v>
      </c>
      <c r="L689" s="15">
        <v>269</v>
      </c>
      <c r="M689" s="15">
        <v>37</v>
      </c>
      <c r="N689" s="15">
        <v>1</v>
      </c>
      <c r="O689" s="15">
        <v>0</v>
      </c>
      <c r="P689" s="15">
        <v>0</v>
      </c>
      <c r="Q689" s="15">
        <v>0</v>
      </c>
      <c r="R689" s="16">
        <f t="shared" si="60"/>
        <v>801</v>
      </c>
    </row>
    <row r="690" spans="1:18" x14ac:dyDescent="0.2">
      <c r="A690" s="12">
        <f t="shared" si="61"/>
        <v>42594.75</v>
      </c>
      <c r="B690" s="13">
        <f t="shared" si="62"/>
        <v>3.7499999999999951</v>
      </c>
      <c r="C690" s="14">
        <v>0</v>
      </c>
      <c r="D690" s="15">
        <v>0</v>
      </c>
      <c r="E690" s="15">
        <v>0</v>
      </c>
      <c r="F690" s="15">
        <v>0</v>
      </c>
      <c r="G690" s="15">
        <v>1</v>
      </c>
      <c r="H690" s="15">
        <v>2</v>
      </c>
      <c r="I690" s="15">
        <v>7</v>
      </c>
      <c r="J690" s="15">
        <v>37</v>
      </c>
      <c r="K690" s="15">
        <v>213</v>
      </c>
      <c r="L690" s="15">
        <v>234</v>
      </c>
      <c r="M690" s="15">
        <v>48</v>
      </c>
      <c r="N690" s="15">
        <v>2</v>
      </c>
      <c r="O690" s="15">
        <v>0</v>
      </c>
      <c r="P690" s="15">
        <v>0</v>
      </c>
      <c r="Q690" s="15">
        <v>0</v>
      </c>
      <c r="R690" s="16">
        <f t="shared" si="60"/>
        <v>544</v>
      </c>
    </row>
    <row r="691" spans="1:18" x14ac:dyDescent="0.2">
      <c r="A691" s="12">
        <f t="shared" si="61"/>
        <v>42594.791666666664</v>
      </c>
      <c r="B691" s="13">
        <f t="shared" si="62"/>
        <v>3.7916666666666616</v>
      </c>
      <c r="C691" s="14">
        <v>0</v>
      </c>
      <c r="D691" s="15">
        <v>0</v>
      </c>
      <c r="E691" s="15">
        <v>0</v>
      </c>
      <c r="F691" s="15">
        <v>0</v>
      </c>
      <c r="G691" s="15">
        <v>3</v>
      </c>
      <c r="H691" s="15">
        <v>2</v>
      </c>
      <c r="I691" s="15">
        <v>3</v>
      </c>
      <c r="J691" s="15">
        <v>45</v>
      </c>
      <c r="K691" s="15">
        <v>256</v>
      </c>
      <c r="L691" s="15">
        <v>168</v>
      </c>
      <c r="M691" s="15">
        <v>27</v>
      </c>
      <c r="N691" s="15">
        <v>2</v>
      </c>
      <c r="O691" s="15">
        <v>0</v>
      </c>
      <c r="P691" s="15">
        <v>0</v>
      </c>
      <c r="Q691" s="15">
        <v>0</v>
      </c>
      <c r="R691" s="16">
        <f t="shared" si="60"/>
        <v>506</v>
      </c>
    </row>
    <row r="692" spans="1:18" x14ac:dyDescent="0.2">
      <c r="A692" s="12">
        <f t="shared" si="61"/>
        <v>42594.833333333336</v>
      </c>
      <c r="B692" s="13">
        <f t="shared" si="62"/>
        <v>3.8333333333333282</v>
      </c>
      <c r="C692" s="14">
        <v>0</v>
      </c>
      <c r="D692" s="15">
        <v>0</v>
      </c>
      <c r="E692" s="15">
        <v>0</v>
      </c>
      <c r="F692" s="15">
        <v>0</v>
      </c>
      <c r="G692" s="15">
        <v>0</v>
      </c>
      <c r="H692" s="15">
        <v>1</v>
      </c>
      <c r="I692" s="15">
        <v>4</v>
      </c>
      <c r="J692" s="15">
        <v>54</v>
      </c>
      <c r="K692" s="15">
        <v>220</v>
      </c>
      <c r="L692" s="15">
        <v>155</v>
      </c>
      <c r="M692" s="15">
        <v>15</v>
      </c>
      <c r="N692" s="15">
        <v>0</v>
      </c>
      <c r="O692" s="15">
        <v>0</v>
      </c>
      <c r="P692" s="15">
        <v>0</v>
      </c>
      <c r="Q692" s="15">
        <v>0</v>
      </c>
      <c r="R692" s="16">
        <f t="shared" si="60"/>
        <v>449</v>
      </c>
    </row>
    <row r="693" spans="1:18" x14ac:dyDescent="0.2">
      <c r="A693" s="12">
        <f t="shared" si="61"/>
        <v>42594.875</v>
      </c>
      <c r="B693" s="13">
        <f t="shared" si="62"/>
        <v>3.8749999999999947</v>
      </c>
      <c r="C693" s="14">
        <v>0</v>
      </c>
      <c r="D693" s="15">
        <v>0</v>
      </c>
      <c r="E693" s="15">
        <v>0</v>
      </c>
      <c r="F693" s="15">
        <v>0</v>
      </c>
      <c r="G693" s="15">
        <v>0</v>
      </c>
      <c r="H693" s="15">
        <v>0</v>
      </c>
      <c r="I693" s="15">
        <v>6</v>
      </c>
      <c r="J693" s="15">
        <v>32</v>
      </c>
      <c r="K693" s="15">
        <v>165</v>
      </c>
      <c r="L693" s="15">
        <v>110</v>
      </c>
      <c r="M693" s="15">
        <v>23</v>
      </c>
      <c r="N693" s="15">
        <v>5</v>
      </c>
      <c r="O693" s="15">
        <v>0</v>
      </c>
      <c r="P693" s="15">
        <v>1</v>
      </c>
      <c r="Q693" s="15">
        <v>0</v>
      </c>
      <c r="R693" s="16">
        <f t="shared" si="60"/>
        <v>342</v>
      </c>
    </row>
    <row r="694" spans="1:18" x14ac:dyDescent="0.2">
      <c r="A694" s="12">
        <f t="shared" si="61"/>
        <v>42594.916666666664</v>
      </c>
      <c r="B694" s="13">
        <f t="shared" si="62"/>
        <v>3.9166666666666612</v>
      </c>
      <c r="C694" s="14">
        <v>0</v>
      </c>
      <c r="D694" s="15">
        <v>0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28</v>
      </c>
      <c r="K694" s="15">
        <v>102</v>
      </c>
      <c r="L694" s="15">
        <v>105</v>
      </c>
      <c r="M694" s="15">
        <v>21</v>
      </c>
      <c r="N694" s="15">
        <v>0</v>
      </c>
      <c r="O694" s="15">
        <v>0</v>
      </c>
      <c r="P694" s="15">
        <v>0</v>
      </c>
      <c r="Q694" s="15">
        <v>0</v>
      </c>
      <c r="R694" s="16">
        <f t="shared" si="60"/>
        <v>256</v>
      </c>
    </row>
    <row r="695" spans="1:18" x14ac:dyDescent="0.2">
      <c r="A695" s="12">
        <f t="shared" si="61"/>
        <v>42594.958333333336</v>
      </c>
      <c r="B695" s="13">
        <f t="shared" si="62"/>
        <v>3.9583333333333277</v>
      </c>
      <c r="C695" s="14">
        <v>0</v>
      </c>
      <c r="D695" s="15">
        <v>0</v>
      </c>
      <c r="E695" s="15">
        <v>0</v>
      </c>
      <c r="F695" s="15">
        <v>0</v>
      </c>
      <c r="G695" s="15">
        <v>0</v>
      </c>
      <c r="H695" s="15">
        <v>1</v>
      </c>
      <c r="I695" s="15">
        <v>1</v>
      </c>
      <c r="J695" s="15">
        <v>8</v>
      </c>
      <c r="K695" s="15">
        <v>51</v>
      </c>
      <c r="L695" s="15">
        <v>62</v>
      </c>
      <c r="M695" s="15">
        <v>19</v>
      </c>
      <c r="N695" s="15">
        <v>0</v>
      </c>
      <c r="O695" s="15">
        <v>0</v>
      </c>
      <c r="P695" s="15">
        <v>0</v>
      </c>
      <c r="Q695" s="15">
        <v>0</v>
      </c>
      <c r="R695" s="16">
        <f t="shared" si="60"/>
        <v>142</v>
      </c>
    </row>
    <row r="696" spans="1:18" x14ac:dyDescent="0.2">
      <c r="A696" s="12">
        <f t="shared" si="61"/>
        <v>42595</v>
      </c>
      <c r="B696" s="13">
        <f t="shared" si="62"/>
        <v>3.9999999999999942</v>
      </c>
      <c r="C696" s="14">
        <v>0</v>
      </c>
      <c r="D696" s="15">
        <v>0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13</v>
      </c>
      <c r="K696" s="15">
        <v>22</v>
      </c>
      <c r="L696" s="15">
        <v>39</v>
      </c>
      <c r="M696" s="15">
        <v>5</v>
      </c>
      <c r="N696" s="15">
        <v>0</v>
      </c>
      <c r="O696" s="15">
        <v>0</v>
      </c>
      <c r="P696" s="15">
        <v>0</v>
      </c>
      <c r="Q696" s="15">
        <v>0</v>
      </c>
      <c r="R696" s="16">
        <f t="shared" si="60"/>
        <v>79</v>
      </c>
    </row>
    <row r="697" spans="1:18" x14ac:dyDescent="0.2">
      <c r="A697" s="12">
        <f t="shared" si="61"/>
        <v>42595.041666666664</v>
      </c>
      <c r="B697" s="13">
        <f t="shared" si="62"/>
        <v>4.0416666666666607</v>
      </c>
      <c r="C697" s="14">
        <v>0</v>
      </c>
      <c r="D697" s="15">
        <v>0</v>
      </c>
      <c r="E697" s="15">
        <v>0</v>
      </c>
      <c r="F697" s="15">
        <v>0</v>
      </c>
      <c r="G697" s="15">
        <v>0</v>
      </c>
      <c r="H697" s="15">
        <v>0</v>
      </c>
      <c r="I697" s="15">
        <v>1</v>
      </c>
      <c r="J697" s="15">
        <v>8</v>
      </c>
      <c r="K697" s="15">
        <v>15</v>
      </c>
      <c r="L697" s="15">
        <v>17</v>
      </c>
      <c r="M697" s="15">
        <v>6</v>
      </c>
      <c r="N697" s="15">
        <v>0</v>
      </c>
      <c r="O697" s="15">
        <v>0</v>
      </c>
      <c r="P697" s="15">
        <v>0</v>
      </c>
      <c r="Q697" s="15">
        <v>0</v>
      </c>
      <c r="R697" s="16">
        <f t="shared" si="60"/>
        <v>47</v>
      </c>
    </row>
    <row r="698" spans="1:18" x14ac:dyDescent="0.2">
      <c r="A698" s="12">
        <f t="shared" si="61"/>
        <v>42595.083333333336</v>
      </c>
      <c r="B698" s="13">
        <f t="shared" si="62"/>
        <v>4.0833333333333277</v>
      </c>
      <c r="C698" s="14">
        <v>0</v>
      </c>
      <c r="D698" s="15">
        <v>0</v>
      </c>
      <c r="E698" s="15">
        <v>0</v>
      </c>
      <c r="F698" s="15">
        <v>0</v>
      </c>
      <c r="G698" s="15">
        <v>0</v>
      </c>
      <c r="H698" s="15">
        <v>0</v>
      </c>
      <c r="I698" s="15">
        <v>0</v>
      </c>
      <c r="J698" s="15">
        <v>6</v>
      </c>
      <c r="K698" s="15">
        <v>17</v>
      </c>
      <c r="L698" s="15">
        <v>8</v>
      </c>
      <c r="M698" s="15">
        <v>1</v>
      </c>
      <c r="N698" s="15">
        <v>0</v>
      </c>
      <c r="O698" s="15">
        <v>0</v>
      </c>
      <c r="P698" s="15">
        <v>0</v>
      </c>
      <c r="Q698" s="15">
        <v>0</v>
      </c>
      <c r="R698" s="16">
        <f t="shared" si="60"/>
        <v>32</v>
      </c>
    </row>
    <row r="699" spans="1:18" x14ac:dyDescent="0.2">
      <c r="A699" s="12">
        <f t="shared" si="61"/>
        <v>42595.125</v>
      </c>
      <c r="B699" s="13">
        <f t="shared" si="62"/>
        <v>4.1249999999999947</v>
      </c>
      <c r="C699" s="14">
        <v>0</v>
      </c>
      <c r="D699" s="15">
        <v>0</v>
      </c>
      <c r="E699" s="15">
        <v>0</v>
      </c>
      <c r="F699" s="15">
        <v>0</v>
      </c>
      <c r="G699" s="15">
        <v>0</v>
      </c>
      <c r="H699" s="15">
        <v>1</v>
      </c>
      <c r="I699" s="15">
        <v>0</v>
      </c>
      <c r="J699" s="15">
        <v>4</v>
      </c>
      <c r="K699" s="15">
        <v>12</v>
      </c>
      <c r="L699" s="15">
        <v>5</v>
      </c>
      <c r="M699" s="15">
        <v>3</v>
      </c>
      <c r="N699" s="15">
        <v>0</v>
      </c>
      <c r="O699" s="15">
        <v>0</v>
      </c>
      <c r="P699" s="15">
        <v>0</v>
      </c>
      <c r="Q699" s="15">
        <v>0</v>
      </c>
      <c r="R699" s="16">
        <f t="shared" si="60"/>
        <v>25</v>
      </c>
    </row>
    <row r="700" spans="1:18" x14ac:dyDescent="0.2">
      <c r="A700" s="12">
        <f t="shared" si="61"/>
        <v>42595.166666666664</v>
      </c>
      <c r="B700" s="13">
        <f t="shared" si="62"/>
        <v>4.1666666666666616</v>
      </c>
      <c r="C700" s="14">
        <v>0</v>
      </c>
      <c r="D700" s="15">
        <v>0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2</v>
      </c>
      <c r="K700" s="15">
        <v>12</v>
      </c>
      <c r="L700" s="15">
        <v>4</v>
      </c>
      <c r="M700" s="15">
        <v>1</v>
      </c>
      <c r="N700" s="15">
        <v>0</v>
      </c>
      <c r="O700" s="15">
        <v>0</v>
      </c>
      <c r="P700" s="15">
        <v>0</v>
      </c>
      <c r="Q700" s="15">
        <v>0</v>
      </c>
      <c r="R700" s="16">
        <f t="shared" si="60"/>
        <v>19</v>
      </c>
    </row>
    <row r="701" spans="1:18" x14ac:dyDescent="0.2">
      <c r="A701" s="12">
        <f t="shared" si="61"/>
        <v>42595.208333333336</v>
      </c>
      <c r="B701" s="13">
        <f t="shared" si="62"/>
        <v>4.2083333333333286</v>
      </c>
      <c r="C701" s="14">
        <v>0</v>
      </c>
      <c r="D701" s="15">
        <v>0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5</v>
      </c>
      <c r="K701" s="15">
        <v>9</v>
      </c>
      <c r="L701" s="15">
        <v>15</v>
      </c>
      <c r="M701" s="15">
        <v>1</v>
      </c>
      <c r="N701" s="15">
        <v>0</v>
      </c>
      <c r="O701" s="15">
        <v>0</v>
      </c>
      <c r="P701" s="15">
        <v>0</v>
      </c>
      <c r="Q701" s="15">
        <v>0</v>
      </c>
      <c r="R701" s="16">
        <f t="shared" si="60"/>
        <v>30</v>
      </c>
    </row>
    <row r="702" spans="1:18" x14ac:dyDescent="0.2">
      <c r="A702" s="12">
        <f t="shared" si="61"/>
        <v>42595.25</v>
      </c>
      <c r="B702" s="13">
        <f t="shared" si="62"/>
        <v>4.2499999999999956</v>
      </c>
      <c r="C702" s="14">
        <v>0</v>
      </c>
      <c r="D702" s="15">
        <v>0</v>
      </c>
      <c r="E702" s="15">
        <v>0</v>
      </c>
      <c r="F702" s="15">
        <v>0</v>
      </c>
      <c r="G702" s="15">
        <v>1</v>
      </c>
      <c r="H702" s="15">
        <v>0</v>
      </c>
      <c r="I702" s="15">
        <v>2</v>
      </c>
      <c r="J702" s="15">
        <v>6</v>
      </c>
      <c r="K702" s="15">
        <v>18</v>
      </c>
      <c r="L702" s="15">
        <v>28</v>
      </c>
      <c r="M702" s="15">
        <v>10</v>
      </c>
      <c r="N702" s="15">
        <v>1</v>
      </c>
      <c r="O702" s="15">
        <v>0</v>
      </c>
      <c r="P702" s="15">
        <v>0</v>
      </c>
      <c r="Q702" s="15">
        <v>0</v>
      </c>
      <c r="R702" s="16">
        <f t="shared" si="60"/>
        <v>66</v>
      </c>
    </row>
    <row r="703" spans="1:18" x14ac:dyDescent="0.2">
      <c r="A703" s="12">
        <f t="shared" si="61"/>
        <v>42595.291666666664</v>
      </c>
      <c r="B703" s="13">
        <f t="shared" si="62"/>
        <v>4.2916666666666625</v>
      </c>
      <c r="C703" s="14">
        <v>0</v>
      </c>
      <c r="D703" s="15">
        <v>0</v>
      </c>
      <c r="E703" s="15">
        <v>0</v>
      </c>
      <c r="F703" s="15">
        <v>1</v>
      </c>
      <c r="G703" s="15">
        <v>1</v>
      </c>
      <c r="H703" s="15">
        <v>4</v>
      </c>
      <c r="I703" s="15">
        <v>1</v>
      </c>
      <c r="J703" s="15">
        <v>15</v>
      </c>
      <c r="K703" s="15">
        <v>59</v>
      </c>
      <c r="L703" s="15">
        <v>66</v>
      </c>
      <c r="M703" s="15">
        <v>16</v>
      </c>
      <c r="N703" s="15">
        <v>3</v>
      </c>
      <c r="O703" s="15">
        <v>1</v>
      </c>
      <c r="P703" s="15">
        <v>0</v>
      </c>
      <c r="Q703" s="15">
        <v>0</v>
      </c>
      <c r="R703" s="16">
        <f t="shared" si="60"/>
        <v>167</v>
      </c>
    </row>
    <row r="704" spans="1:18" x14ac:dyDescent="0.2">
      <c r="A704" s="12">
        <f t="shared" si="61"/>
        <v>42595.333333333336</v>
      </c>
      <c r="B704" s="13">
        <f t="shared" si="62"/>
        <v>4.3333333333333295</v>
      </c>
      <c r="C704" s="14">
        <v>0</v>
      </c>
      <c r="D704" s="15">
        <v>0</v>
      </c>
      <c r="E704" s="15">
        <v>0</v>
      </c>
      <c r="F704" s="15">
        <v>0</v>
      </c>
      <c r="G704" s="15">
        <v>0</v>
      </c>
      <c r="H704" s="15">
        <v>3</v>
      </c>
      <c r="I704" s="15">
        <v>2</v>
      </c>
      <c r="J704" s="15">
        <v>34</v>
      </c>
      <c r="K704" s="15">
        <v>122</v>
      </c>
      <c r="L704" s="15">
        <v>98</v>
      </c>
      <c r="M704" s="15">
        <v>12</v>
      </c>
      <c r="N704" s="15">
        <v>1</v>
      </c>
      <c r="O704" s="15">
        <v>0</v>
      </c>
      <c r="P704" s="15">
        <v>0</v>
      </c>
      <c r="Q704" s="15">
        <v>0</v>
      </c>
      <c r="R704" s="16">
        <f t="shared" si="60"/>
        <v>272</v>
      </c>
    </row>
    <row r="705" spans="1:18" x14ac:dyDescent="0.2">
      <c r="A705" s="12">
        <f t="shared" si="61"/>
        <v>42595.375</v>
      </c>
      <c r="B705" s="13">
        <f t="shared" si="62"/>
        <v>4.3749999999999964</v>
      </c>
      <c r="C705" s="14">
        <v>0</v>
      </c>
      <c r="D705" s="15">
        <v>0</v>
      </c>
      <c r="E705" s="15">
        <v>0</v>
      </c>
      <c r="F705" s="15">
        <v>0</v>
      </c>
      <c r="G705" s="15">
        <v>2</v>
      </c>
      <c r="H705" s="15">
        <v>2</v>
      </c>
      <c r="I705" s="15">
        <v>3</v>
      </c>
      <c r="J705" s="15">
        <v>37</v>
      </c>
      <c r="K705" s="15">
        <v>175</v>
      </c>
      <c r="L705" s="15">
        <v>135</v>
      </c>
      <c r="M705" s="15">
        <v>15</v>
      </c>
      <c r="N705" s="15">
        <v>0</v>
      </c>
      <c r="O705" s="15">
        <v>0</v>
      </c>
      <c r="P705" s="15">
        <v>0</v>
      </c>
      <c r="Q705" s="15">
        <v>0</v>
      </c>
      <c r="R705" s="16">
        <f t="shared" si="60"/>
        <v>369</v>
      </c>
    </row>
    <row r="706" spans="1:18" x14ac:dyDescent="0.2">
      <c r="A706" s="12">
        <f t="shared" si="61"/>
        <v>42595.416666666664</v>
      </c>
      <c r="B706" s="13">
        <f t="shared" si="62"/>
        <v>4.4166666666666634</v>
      </c>
      <c r="C706" s="14">
        <v>0</v>
      </c>
      <c r="D706" s="15">
        <v>0</v>
      </c>
      <c r="E706" s="15">
        <v>0</v>
      </c>
      <c r="F706" s="15">
        <v>0</v>
      </c>
      <c r="G706" s="15">
        <v>1</v>
      </c>
      <c r="H706" s="15">
        <v>2</v>
      </c>
      <c r="I706" s="15">
        <v>4</v>
      </c>
      <c r="J706" s="15">
        <v>72</v>
      </c>
      <c r="K706" s="15">
        <v>258</v>
      </c>
      <c r="L706" s="15">
        <v>157</v>
      </c>
      <c r="M706" s="15">
        <v>24</v>
      </c>
      <c r="N706" s="15">
        <v>1</v>
      </c>
      <c r="O706" s="15">
        <v>0</v>
      </c>
      <c r="P706" s="15">
        <v>0</v>
      </c>
      <c r="Q706" s="15">
        <v>0</v>
      </c>
      <c r="R706" s="16">
        <f t="shared" si="60"/>
        <v>519</v>
      </c>
    </row>
    <row r="707" spans="1:18" x14ac:dyDescent="0.2">
      <c r="A707" s="12">
        <f t="shared" si="61"/>
        <v>42595.458333333336</v>
      </c>
      <c r="B707" s="13">
        <f t="shared" si="62"/>
        <v>4.4583333333333304</v>
      </c>
      <c r="C707" s="14">
        <v>0</v>
      </c>
      <c r="D707" s="15">
        <v>0</v>
      </c>
      <c r="E707" s="15">
        <v>0</v>
      </c>
      <c r="F707" s="15">
        <v>0</v>
      </c>
      <c r="G707" s="15">
        <v>3</v>
      </c>
      <c r="H707" s="15">
        <v>2</v>
      </c>
      <c r="I707" s="15">
        <v>2</v>
      </c>
      <c r="J707" s="15">
        <v>59</v>
      </c>
      <c r="K707" s="15">
        <v>264</v>
      </c>
      <c r="L707" s="15">
        <v>183</v>
      </c>
      <c r="M707" s="15">
        <v>31</v>
      </c>
      <c r="N707" s="15">
        <v>0</v>
      </c>
      <c r="O707" s="15">
        <v>0</v>
      </c>
      <c r="P707" s="15">
        <v>0</v>
      </c>
      <c r="Q707" s="15">
        <v>0</v>
      </c>
      <c r="R707" s="16">
        <f t="shared" si="60"/>
        <v>544</v>
      </c>
    </row>
    <row r="708" spans="1:18" x14ac:dyDescent="0.2">
      <c r="A708" s="12">
        <f t="shared" si="61"/>
        <v>42595.5</v>
      </c>
      <c r="B708" s="13">
        <f t="shared" si="62"/>
        <v>4.4999999999999973</v>
      </c>
      <c r="C708" s="14">
        <v>0</v>
      </c>
      <c r="D708" s="15">
        <v>0</v>
      </c>
      <c r="E708" s="15">
        <v>0</v>
      </c>
      <c r="F708" s="15">
        <v>0</v>
      </c>
      <c r="G708" s="15">
        <v>1</v>
      </c>
      <c r="H708" s="15">
        <v>1</v>
      </c>
      <c r="I708" s="15">
        <v>5</v>
      </c>
      <c r="J708" s="15">
        <v>67</v>
      </c>
      <c r="K708" s="15">
        <v>263</v>
      </c>
      <c r="L708" s="15">
        <v>195</v>
      </c>
      <c r="M708" s="15">
        <v>28</v>
      </c>
      <c r="N708" s="15">
        <v>2</v>
      </c>
      <c r="O708" s="15">
        <v>0</v>
      </c>
      <c r="P708" s="15">
        <v>0</v>
      </c>
      <c r="Q708" s="15">
        <v>0</v>
      </c>
      <c r="R708" s="16">
        <f t="shared" si="60"/>
        <v>562</v>
      </c>
    </row>
    <row r="709" spans="1:18" x14ac:dyDescent="0.2">
      <c r="A709" s="12">
        <f t="shared" si="61"/>
        <v>42595.541666666664</v>
      </c>
      <c r="B709" s="13">
        <f t="shared" si="62"/>
        <v>4.5416666666666643</v>
      </c>
      <c r="C709" s="14">
        <v>0</v>
      </c>
      <c r="D709" s="15">
        <v>0</v>
      </c>
      <c r="E709" s="15">
        <v>0</v>
      </c>
      <c r="F709" s="15">
        <v>0</v>
      </c>
      <c r="G709" s="15">
        <v>0</v>
      </c>
      <c r="H709" s="15">
        <v>1</v>
      </c>
      <c r="I709" s="15">
        <v>5</v>
      </c>
      <c r="J709" s="15">
        <v>77</v>
      </c>
      <c r="K709" s="15">
        <v>285</v>
      </c>
      <c r="L709" s="15">
        <v>217</v>
      </c>
      <c r="M709" s="15">
        <v>23</v>
      </c>
      <c r="N709" s="15">
        <v>2</v>
      </c>
      <c r="O709" s="15">
        <v>0</v>
      </c>
      <c r="P709" s="15">
        <v>0</v>
      </c>
      <c r="Q709" s="15">
        <v>0</v>
      </c>
      <c r="R709" s="16">
        <f t="shared" si="60"/>
        <v>610</v>
      </c>
    </row>
    <row r="710" spans="1:18" x14ac:dyDescent="0.2">
      <c r="A710" s="12">
        <f t="shared" si="61"/>
        <v>42595.583333333336</v>
      </c>
      <c r="B710" s="13">
        <f t="shared" si="62"/>
        <v>4.5833333333333313</v>
      </c>
      <c r="C710" s="14">
        <v>0</v>
      </c>
      <c r="D710" s="15">
        <v>0</v>
      </c>
      <c r="E710" s="15">
        <v>0</v>
      </c>
      <c r="F710" s="15">
        <v>0</v>
      </c>
      <c r="G710" s="15">
        <v>1</v>
      </c>
      <c r="H710" s="15">
        <v>1</v>
      </c>
      <c r="I710" s="15">
        <v>9</v>
      </c>
      <c r="J710" s="15">
        <v>71</v>
      </c>
      <c r="K710" s="15">
        <v>305</v>
      </c>
      <c r="L710" s="15">
        <v>202</v>
      </c>
      <c r="M710" s="15">
        <v>34</v>
      </c>
      <c r="N710" s="15">
        <v>2</v>
      </c>
      <c r="O710" s="15">
        <v>0</v>
      </c>
      <c r="P710" s="15">
        <v>0</v>
      </c>
      <c r="Q710" s="15">
        <v>0</v>
      </c>
      <c r="R710" s="16">
        <f t="shared" si="60"/>
        <v>625</v>
      </c>
    </row>
    <row r="711" spans="1:18" x14ac:dyDescent="0.2">
      <c r="A711" s="12">
        <f t="shared" si="61"/>
        <v>42595.625</v>
      </c>
      <c r="B711" s="13">
        <f t="shared" si="62"/>
        <v>4.6249999999999982</v>
      </c>
      <c r="C711" s="14">
        <v>0</v>
      </c>
      <c r="D711" s="15">
        <v>0</v>
      </c>
      <c r="E711" s="15">
        <v>0</v>
      </c>
      <c r="F711" s="15">
        <v>1</v>
      </c>
      <c r="G711" s="15">
        <v>1</v>
      </c>
      <c r="H711" s="15">
        <v>5</v>
      </c>
      <c r="I711" s="15">
        <v>13</v>
      </c>
      <c r="J711" s="15">
        <v>51</v>
      </c>
      <c r="K711" s="15">
        <v>308</v>
      </c>
      <c r="L711" s="15">
        <v>248</v>
      </c>
      <c r="M711" s="15">
        <v>25</v>
      </c>
      <c r="N711" s="15">
        <v>3</v>
      </c>
      <c r="O711" s="15">
        <v>0</v>
      </c>
      <c r="P711" s="15">
        <v>0</v>
      </c>
      <c r="Q711" s="15">
        <v>0</v>
      </c>
      <c r="R711" s="16">
        <f t="shared" si="60"/>
        <v>655</v>
      </c>
    </row>
    <row r="712" spans="1:18" x14ac:dyDescent="0.2">
      <c r="A712" s="12">
        <f t="shared" si="61"/>
        <v>42595.666666666664</v>
      </c>
      <c r="B712" s="13">
        <f t="shared" si="62"/>
        <v>4.6666666666666652</v>
      </c>
      <c r="C712" s="14">
        <v>0</v>
      </c>
      <c r="D712" s="15">
        <v>0</v>
      </c>
      <c r="E712" s="15">
        <v>0</v>
      </c>
      <c r="F712" s="15">
        <v>0</v>
      </c>
      <c r="G712" s="15">
        <v>1</v>
      </c>
      <c r="H712" s="15">
        <v>6</v>
      </c>
      <c r="I712" s="15">
        <v>5</v>
      </c>
      <c r="J712" s="15">
        <v>65</v>
      </c>
      <c r="K712" s="15">
        <v>380</v>
      </c>
      <c r="L712" s="15">
        <v>253</v>
      </c>
      <c r="M712" s="15">
        <v>32</v>
      </c>
      <c r="N712" s="15">
        <v>1</v>
      </c>
      <c r="O712" s="15">
        <v>0</v>
      </c>
      <c r="P712" s="15">
        <v>0</v>
      </c>
      <c r="Q712" s="15">
        <v>0</v>
      </c>
      <c r="R712" s="16">
        <f t="shared" si="60"/>
        <v>743</v>
      </c>
    </row>
    <row r="713" spans="1:18" x14ac:dyDescent="0.2">
      <c r="A713" s="12">
        <f t="shared" si="61"/>
        <v>42595.708333333336</v>
      </c>
      <c r="B713" s="13">
        <f t="shared" si="62"/>
        <v>4.7083333333333321</v>
      </c>
      <c r="C713" s="14">
        <v>0</v>
      </c>
      <c r="D713" s="15">
        <v>0</v>
      </c>
      <c r="E713" s="15">
        <v>0</v>
      </c>
      <c r="F713" s="15">
        <v>0</v>
      </c>
      <c r="G713" s="15">
        <v>0</v>
      </c>
      <c r="H713" s="15">
        <v>3</v>
      </c>
      <c r="I713" s="15">
        <v>6</v>
      </c>
      <c r="J713" s="15">
        <v>55</v>
      </c>
      <c r="K713" s="15">
        <v>300</v>
      </c>
      <c r="L713" s="15">
        <v>277</v>
      </c>
      <c r="M713" s="15">
        <v>31</v>
      </c>
      <c r="N713" s="15">
        <v>2</v>
      </c>
      <c r="O713" s="15">
        <v>0</v>
      </c>
      <c r="P713" s="15">
        <v>0</v>
      </c>
      <c r="Q713" s="15">
        <v>0</v>
      </c>
      <c r="R713" s="16">
        <f t="shared" si="60"/>
        <v>674</v>
      </c>
    </row>
    <row r="714" spans="1:18" x14ac:dyDescent="0.2">
      <c r="A714" s="12">
        <f t="shared" si="61"/>
        <v>42595.75</v>
      </c>
      <c r="B714" s="13">
        <f t="shared" si="62"/>
        <v>4.7499999999999991</v>
      </c>
      <c r="C714" s="14">
        <v>0</v>
      </c>
      <c r="D714" s="15">
        <v>0</v>
      </c>
      <c r="E714" s="15">
        <v>0</v>
      </c>
      <c r="F714" s="15">
        <v>1</v>
      </c>
      <c r="G714" s="15">
        <v>1</v>
      </c>
      <c r="H714" s="15">
        <v>1</v>
      </c>
      <c r="I714" s="15">
        <v>1</v>
      </c>
      <c r="J714" s="15">
        <v>60</v>
      </c>
      <c r="K714" s="15">
        <v>235</v>
      </c>
      <c r="L714" s="15">
        <v>205</v>
      </c>
      <c r="M714" s="15">
        <v>47</v>
      </c>
      <c r="N714" s="15">
        <v>1</v>
      </c>
      <c r="O714" s="15">
        <v>0</v>
      </c>
      <c r="P714" s="15">
        <v>0</v>
      </c>
      <c r="Q714" s="15">
        <v>0</v>
      </c>
      <c r="R714" s="16">
        <f t="shared" si="60"/>
        <v>552</v>
      </c>
    </row>
    <row r="715" spans="1:18" x14ac:dyDescent="0.2">
      <c r="A715" s="12">
        <f t="shared" si="61"/>
        <v>42595.791666666664</v>
      </c>
      <c r="B715" s="13">
        <f t="shared" si="62"/>
        <v>4.7916666666666661</v>
      </c>
      <c r="C715" s="14">
        <v>0</v>
      </c>
      <c r="D715" s="15">
        <v>0</v>
      </c>
      <c r="E715" s="15">
        <v>0</v>
      </c>
      <c r="F715" s="15">
        <v>0</v>
      </c>
      <c r="G715" s="15">
        <v>2</v>
      </c>
      <c r="H715" s="15">
        <v>1</v>
      </c>
      <c r="I715" s="15">
        <v>1</v>
      </c>
      <c r="J715" s="15">
        <v>42</v>
      </c>
      <c r="K715" s="15">
        <v>260</v>
      </c>
      <c r="L715" s="15">
        <v>186</v>
      </c>
      <c r="M715" s="15">
        <v>28</v>
      </c>
      <c r="N715" s="15">
        <v>1</v>
      </c>
      <c r="O715" s="15">
        <v>0</v>
      </c>
      <c r="P715" s="15">
        <v>0</v>
      </c>
      <c r="Q715" s="15">
        <v>0</v>
      </c>
      <c r="R715" s="16">
        <f t="shared" si="60"/>
        <v>521</v>
      </c>
    </row>
    <row r="716" spans="1:18" x14ac:dyDescent="0.2">
      <c r="A716" s="12">
        <f t="shared" si="61"/>
        <v>42595.833333333336</v>
      </c>
      <c r="B716" s="13">
        <f t="shared" si="62"/>
        <v>4.833333333333333</v>
      </c>
      <c r="C716" s="14">
        <v>0</v>
      </c>
      <c r="D716" s="15">
        <v>0</v>
      </c>
      <c r="E716" s="15">
        <v>0</v>
      </c>
      <c r="F716" s="15">
        <v>0</v>
      </c>
      <c r="G716" s="15">
        <v>1</v>
      </c>
      <c r="H716" s="15">
        <v>1</v>
      </c>
      <c r="I716" s="15">
        <v>0</v>
      </c>
      <c r="J716" s="15">
        <v>52</v>
      </c>
      <c r="K716" s="15">
        <v>264</v>
      </c>
      <c r="L716" s="15">
        <v>127</v>
      </c>
      <c r="M716" s="15">
        <v>10</v>
      </c>
      <c r="N716" s="15">
        <v>0</v>
      </c>
      <c r="O716" s="15">
        <v>0</v>
      </c>
      <c r="P716" s="15">
        <v>0</v>
      </c>
      <c r="Q716" s="15">
        <v>1</v>
      </c>
      <c r="R716" s="16">
        <f t="shared" si="60"/>
        <v>456</v>
      </c>
    </row>
    <row r="717" spans="1:18" x14ac:dyDescent="0.2">
      <c r="A717" s="12">
        <f t="shared" si="61"/>
        <v>42595.875</v>
      </c>
      <c r="B717" s="13">
        <f t="shared" si="62"/>
        <v>4.875</v>
      </c>
      <c r="C717" s="14">
        <v>0</v>
      </c>
      <c r="D717" s="15">
        <v>0</v>
      </c>
      <c r="E717" s="15">
        <v>0</v>
      </c>
      <c r="F717" s="15">
        <v>0</v>
      </c>
      <c r="G717" s="15">
        <v>0</v>
      </c>
      <c r="H717" s="15">
        <v>3</v>
      </c>
      <c r="I717" s="15">
        <v>6</v>
      </c>
      <c r="J717" s="15">
        <v>53</v>
      </c>
      <c r="K717" s="15">
        <v>208</v>
      </c>
      <c r="L717" s="15">
        <v>93</v>
      </c>
      <c r="M717" s="15">
        <v>15</v>
      </c>
      <c r="N717" s="15">
        <v>1</v>
      </c>
      <c r="O717" s="15">
        <v>0</v>
      </c>
      <c r="P717" s="15">
        <v>0</v>
      </c>
      <c r="Q717" s="15">
        <v>0</v>
      </c>
      <c r="R717" s="16">
        <f t="shared" si="60"/>
        <v>379</v>
      </c>
    </row>
    <row r="718" spans="1:18" x14ac:dyDescent="0.2">
      <c r="A718" s="12">
        <f t="shared" si="61"/>
        <v>42595.916666666664</v>
      </c>
      <c r="B718" s="13">
        <f t="shared" si="62"/>
        <v>4.916666666666667</v>
      </c>
      <c r="C718" s="14">
        <v>0</v>
      </c>
      <c r="D718" s="15">
        <v>0</v>
      </c>
      <c r="E718" s="15">
        <v>0</v>
      </c>
      <c r="F718" s="15">
        <v>0</v>
      </c>
      <c r="G718" s="15">
        <v>0</v>
      </c>
      <c r="H718" s="15">
        <v>2</v>
      </c>
      <c r="I718" s="15">
        <v>3</v>
      </c>
      <c r="J718" s="15">
        <v>24</v>
      </c>
      <c r="K718" s="15">
        <v>94</v>
      </c>
      <c r="L718" s="15">
        <v>80</v>
      </c>
      <c r="M718" s="15">
        <v>22</v>
      </c>
      <c r="N718" s="15">
        <v>2</v>
      </c>
      <c r="O718" s="15">
        <v>0</v>
      </c>
      <c r="P718" s="15">
        <v>0</v>
      </c>
      <c r="Q718" s="15">
        <v>0</v>
      </c>
      <c r="R718" s="16">
        <f t="shared" si="60"/>
        <v>227</v>
      </c>
    </row>
    <row r="719" spans="1:18" x14ac:dyDescent="0.2">
      <c r="A719" s="12">
        <f t="shared" si="61"/>
        <v>42595.958333333336</v>
      </c>
      <c r="B719" s="13">
        <f t="shared" si="62"/>
        <v>4.9583333333333339</v>
      </c>
      <c r="C719" s="14">
        <v>0</v>
      </c>
      <c r="D719" s="15">
        <v>0</v>
      </c>
      <c r="E719" s="15">
        <v>0</v>
      </c>
      <c r="F719" s="15">
        <v>0</v>
      </c>
      <c r="G719" s="15">
        <v>1</v>
      </c>
      <c r="H719" s="15">
        <v>0</v>
      </c>
      <c r="I719" s="15">
        <v>2</v>
      </c>
      <c r="J719" s="15">
        <v>16</v>
      </c>
      <c r="K719" s="15">
        <v>80</v>
      </c>
      <c r="L719" s="15">
        <v>54</v>
      </c>
      <c r="M719" s="15">
        <v>12</v>
      </c>
      <c r="N719" s="15">
        <v>2</v>
      </c>
      <c r="O719" s="15">
        <v>0</v>
      </c>
      <c r="P719" s="15">
        <v>0</v>
      </c>
      <c r="Q719" s="15">
        <v>0</v>
      </c>
      <c r="R719" s="16">
        <f t="shared" si="60"/>
        <v>167</v>
      </c>
    </row>
    <row r="720" spans="1:18" x14ac:dyDescent="0.2">
      <c r="A720" s="12">
        <f t="shared" si="61"/>
        <v>42596</v>
      </c>
      <c r="B720" s="13">
        <f t="shared" si="62"/>
        <v>5.0000000000000009</v>
      </c>
      <c r="C720" s="14">
        <v>0</v>
      </c>
      <c r="D720" s="15">
        <v>0</v>
      </c>
      <c r="E720" s="15">
        <v>0</v>
      </c>
      <c r="F720" s="15">
        <v>0</v>
      </c>
      <c r="G720" s="15">
        <v>2</v>
      </c>
      <c r="H720" s="15">
        <v>1</v>
      </c>
      <c r="I720" s="15">
        <v>1</v>
      </c>
      <c r="J720" s="15">
        <v>16</v>
      </c>
      <c r="K720" s="15">
        <v>39</v>
      </c>
      <c r="L720" s="15">
        <v>33</v>
      </c>
      <c r="M720" s="15">
        <v>4</v>
      </c>
      <c r="N720" s="15">
        <v>0</v>
      </c>
      <c r="O720" s="15">
        <v>0</v>
      </c>
      <c r="P720" s="15">
        <v>0</v>
      </c>
      <c r="Q720" s="15">
        <v>0</v>
      </c>
      <c r="R720" s="16">
        <f t="shared" si="60"/>
        <v>96</v>
      </c>
    </row>
    <row r="721" spans="1:18" x14ac:dyDescent="0.2">
      <c r="A721" s="12">
        <f t="shared" si="61"/>
        <v>42596.041666666664</v>
      </c>
      <c r="B721" s="13">
        <f t="shared" si="62"/>
        <v>5.0416666666666679</v>
      </c>
      <c r="C721" s="14">
        <v>0</v>
      </c>
      <c r="D721" s="15">
        <v>0</v>
      </c>
      <c r="E721" s="15">
        <v>0</v>
      </c>
      <c r="F721" s="15">
        <v>0</v>
      </c>
      <c r="G721" s="15">
        <v>1</v>
      </c>
      <c r="H721" s="15">
        <v>1</v>
      </c>
      <c r="I721" s="15">
        <v>0</v>
      </c>
      <c r="J721" s="15">
        <v>7</v>
      </c>
      <c r="K721" s="15">
        <v>29</v>
      </c>
      <c r="L721" s="15">
        <v>15</v>
      </c>
      <c r="M721" s="15">
        <v>4</v>
      </c>
      <c r="N721" s="15">
        <v>1</v>
      </c>
      <c r="O721" s="15">
        <v>0</v>
      </c>
      <c r="P721" s="15">
        <v>1</v>
      </c>
      <c r="Q721" s="15">
        <v>0</v>
      </c>
      <c r="R721" s="16">
        <f t="shared" si="60"/>
        <v>59</v>
      </c>
    </row>
    <row r="722" spans="1:18" x14ac:dyDescent="0.2">
      <c r="A722" s="12">
        <f t="shared" si="61"/>
        <v>42596.083333333336</v>
      </c>
      <c r="B722" s="13">
        <f t="shared" si="62"/>
        <v>5.0833333333333348</v>
      </c>
      <c r="C722" s="14">
        <v>0</v>
      </c>
      <c r="D722" s="15">
        <v>0</v>
      </c>
      <c r="E722" s="15">
        <v>0</v>
      </c>
      <c r="F722" s="15">
        <v>0</v>
      </c>
      <c r="G722" s="15">
        <v>1</v>
      </c>
      <c r="H722" s="15">
        <v>0</v>
      </c>
      <c r="I722" s="15">
        <v>0</v>
      </c>
      <c r="J722" s="15">
        <v>3</v>
      </c>
      <c r="K722" s="15">
        <v>14</v>
      </c>
      <c r="L722" s="15">
        <v>11</v>
      </c>
      <c r="M722" s="15">
        <v>2</v>
      </c>
      <c r="N722" s="15">
        <v>0</v>
      </c>
      <c r="O722" s="15">
        <v>0</v>
      </c>
      <c r="P722" s="15">
        <v>0</v>
      </c>
      <c r="Q722" s="15">
        <v>0</v>
      </c>
      <c r="R722" s="16">
        <f t="shared" si="60"/>
        <v>31</v>
      </c>
    </row>
    <row r="723" spans="1:18" x14ac:dyDescent="0.2">
      <c r="A723" s="12">
        <f t="shared" si="61"/>
        <v>42596.125</v>
      </c>
      <c r="B723" s="13">
        <f t="shared" si="62"/>
        <v>5.1250000000000018</v>
      </c>
      <c r="C723" s="14">
        <v>0</v>
      </c>
      <c r="D723" s="15">
        <v>0</v>
      </c>
      <c r="E723" s="15">
        <v>0</v>
      </c>
      <c r="F723" s="15">
        <v>0</v>
      </c>
      <c r="G723" s="15">
        <v>0</v>
      </c>
      <c r="H723" s="15">
        <v>0</v>
      </c>
      <c r="I723" s="15">
        <v>2</v>
      </c>
      <c r="J723" s="15">
        <v>4</v>
      </c>
      <c r="K723" s="15">
        <v>12</v>
      </c>
      <c r="L723" s="15">
        <v>1</v>
      </c>
      <c r="M723" s="15">
        <v>1</v>
      </c>
      <c r="N723" s="15">
        <v>0</v>
      </c>
      <c r="O723" s="15">
        <v>1</v>
      </c>
      <c r="P723" s="15">
        <v>1</v>
      </c>
      <c r="Q723" s="15">
        <v>0</v>
      </c>
      <c r="R723" s="16">
        <f t="shared" si="60"/>
        <v>22</v>
      </c>
    </row>
    <row r="724" spans="1:18" x14ac:dyDescent="0.2">
      <c r="A724" s="12">
        <f t="shared" si="61"/>
        <v>42596.166666666664</v>
      </c>
      <c r="B724" s="13">
        <f t="shared" si="62"/>
        <v>5.1666666666666687</v>
      </c>
      <c r="C724" s="14">
        <v>0</v>
      </c>
      <c r="D724" s="15">
        <v>0</v>
      </c>
      <c r="E724" s="15">
        <v>0</v>
      </c>
      <c r="F724" s="15">
        <v>0</v>
      </c>
      <c r="G724" s="15">
        <v>0</v>
      </c>
      <c r="H724" s="15">
        <v>0</v>
      </c>
      <c r="I724" s="15">
        <v>1</v>
      </c>
      <c r="J724" s="15">
        <v>1</v>
      </c>
      <c r="K724" s="15">
        <v>12</v>
      </c>
      <c r="L724" s="15">
        <v>10</v>
      </c>
      <c r="M724" s="15">
        <v>2</v>
      </c>
      <c r="N724" s="15">
        <v>0</v>
      </c>
      <c r="O724" s="15">
        <v>0</v>
      </c>
      <c r="P724" s="15">
        <v>0</v>
      </c>
      <c r="Q724" s="15">
        <v>0</v>
      </c>
      <c r="R724" s="16">
        <f t="shared" si="60"/>
        <v>26</v>
      </c>
    </row>
    <row r="725" spans="1:18" x14ac:dyDescent="0.2">
      <c r="A725" s="12">
        <f t="shared" si="61"/>
        <v>42596.208333333336</v>
      </c>
      <c r="B725" s="13">
        <f t="shared" si="62"/>
        <v>5.2083333333333357</v>
      </c>
      <c r="C725" s="14">
        <v>0</v>
      </c>
      <c r="D725" s="15">
        <v>0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3</v>
      </c>
      <c r="K725" s="15">
        <v>6</v>
      </c>
      <c r="L725" s="15">
        <v>5</v>
      </c>
      <c r="M725" s="15">
        <v>0</v>
      </c>
      <c r="N725" s="15">
        <v>1</v>
      </c>
      <c r="O725" s="15">
        <v>0</v>
      </c>
      <c r="P725" s="15">
        <v>1</v>
      </c>
      <c r="Q725" s="15">
        <v>0</v>
      </c>
      <c r="R725" s="16">
        <f t="shared" si="60"/>
        <v>16</v>
      </c>
    </row>
    <row r="726" spans="1:18" x14ac:dyDescent="0.2">
      <c r="A726" s="12">
        <f t="shared" si="61"/>
        <v>42596.25</v>
      </c>
      <c r="B726" s="13">
        <f t="shared" si="62"/>
        <v>5.2500000000000027</v>
      </c>
      <c r="C726" s="14">
        <v>0</v>
      </c>
      <c r="D726" s="15">
        <v>0</v>
      </c>
      <c r="E726" s="15">
        <v>0</v>
      </c>
      <c r="F726" s="15">
        <v>1</v>
      </c>
      <c r="G726" s="15">
        <v>0</v>
      </c>
      <c r="H726" s="15">
        <v>2</v>
      </c>
      <c r="I726" s="15">
        <v>2</v>
      </c>
      <c r="J726" s="15">
        <v>5</v>
      </c>
      <c r="K726" s="15">
        <v>13</v>
      </c>
      <c r="L726" s="15">
        <v>17</v>
      </c>
      <c r="M726" s="15">
        <v>5</v>
      </c>
      <c r="N726" s="15">
        <v>0</v>
      </c>
      <c r="O726" s="15">
        <v>0</v>
      </c>
      <c r="P726" s="15">
        <v>0</v>
      </c>
      <c r="Q726" s="15">
        <v>0</v>
      </c>
      <c r="R726" s="16">
        <f t="shared" si="60"/>
        <v>45</v>
      </c>
    </row>
    <row r="727" spans="1:18" x14ac:dyDescent="0.2">
      <c r="A727" s="12">
        <f t="shared" si="61"/>
        <v>42596.291666666664</v>
      </c>
      <c r="B727" s="13">
        <f t="shared" si="62"/>
        <v>5.2916666666666696</v>
      </c>
      <c r="C727" s="14">
        <v>0</v>
      </c>
      <c r="D727" s="15">
        <v>0</v>
      </c>
      <c r="E727" s="15">
        <v>0</v>
      </c>
      <c r="F727" s="15">
        <v>0</v>
      </c>
      <c r="G727" s="15">
        <v>1</v>
      </c>
      <c r="H727" s="15">
        <v>2</v>
      </c>
      <c r="I727" s="15">
        <v>0</v>
      </c>
      <c r="J727" s="15">
        <v>8</v>
      </c>
      <c r="K727" s="15">
        <v>43</v>
      </c>
      <c r="L727" s="15">
        <v>32</v>
      </c>
      <c r="M727" s="15">
        <v>16</v>
      </c>
      <c r="N727" s="15">
        <v>2</v>
      </c>
      <c r="O727" s="15">
        <v>0</v>
      </c>
      <c r="P727" s="15">
        <v>0</v>
      </c>
      <c r="Q727" s="15">
        <v>0</v>
      </c>
      <c r="R727" s="16">
        <f t="shared" si="60"/>
        <v>104</v>
      </c>
    </row>
    <row r="728" spans="1:18" x14ac:dyDescent="0.2">
      <c r="A728" s="12">
        <f t="shared" si="61"/>
        <v>42596.333333333336</v>
      </c>
      <c r="B728" s="13">
        <f t="shared" si="62"/>
        <v>5.3333333333333366</v>
      </c>
      <c r="C728" s="14">
        <v>0</v>
      </c>
      <c r="D728" s="15">
        <v>0</v>
      </c>
      <c r="E728" s="15">
        <v>0</v>
      </c>
      <c r="F728" s="15">
        <v>0</v>
      </c>
      <c r="G728" s="15">
        <v>1</v>
      </c>
      <c r="H728" s="15">
        <v>0</v>
      </c>
      <c r="I728" s="15">
        <v>0</v>
      </c>
      <c r="J728" s="15">
        <v>13</v>
      </c>
      <c r="K728" s="15">
        <v>65</v>
      </c>
      <c r="L728" s="15">
        <v>97</v>
      </c>
      <c r="M728" s="15">
        <v>13</v>
      </c>
      <c r="N728" s="15">
        <v>2</v>
      </c>
      <c r="O728" s="15">
        <v>0</v>
      </c>
      <c r="P728" s="15">
        <v>0</v>
      </c>
      <c r="Q728" s="15">
        <v>0</v>
      </c>
      <c r="R728" s="16">
        <f t="shared" si="60"/>
        <v>191</v>
      </c>
    </row>
    <row r="729" spans="1:18" x14ac:dyDescent="0.2">
      <c r="A729" s="12">
        <f t="shared" si="61"/>
        <v>42596.375</v>
      </c>
      <c r="B729" s="13">
        <f t="shared" si="62"/>
        <v>5.3750000000000036</v>
      </c>
      <c r="C729" s="14">
        <v>0</v>
      </c>
      <c r="D729" s="15">
        <v>0</v>
      </c>
      <c r="E729" s="15">
        <v>0</v>
      </c>
      <c r="F729" s="15">
        <v>1</v>
      </c>
      <c r="G729" s="15">
        <v>2</v>
      </c>
      <c r="H729" s="15">
        <v>1</v>
      </c>
      <c r="I729" s="15">
        <v>5</v>
      </c>
      <c r="J729" s="15">
        <v>42</v>
      </c>
      <c r="K729" s="15">
        <v>182</v>
      </c>
      <c r="L729" s="15">
        <v>137</v>
      </c>
      <c r="M729" s="15">
        <v>15</v>
      </c>
      <c r="N729" s="15">
        <v>1</v>
      </c>
      <c r="O729" s="15">
        <v>0</v>
      </c>
      <c r="P729" s="15">
        <v>0</v>
      </c>
      <c r="Q729" s="15">
        <v>0</v>
      </c>
      <c r="R729" s="16">
        <f t="shared" si="60"/>
        <v>386</v>
      </c>
    </row>
    <row r="730" spans="1:18" x14ac:dyDescent="0.2">
      <c r="A730" s="12">
        <f t="shared" si="61"/>
        <v>42596.416666666664</v>
      </c>
      <c r="B730" s="13">
        <f t="shared" si="62"/>
        <v>5.4166666666666705</v>
      </c>
      <c r="C730" s="14">
        <v>0</v>
      </c>
      <c r="D730" s="15">
        <v>0</v>
      </c>
      <c r="E730" s="15">
        <v>0</v>
      </c>
      <c r="F730" s="15">
        <v>0</v>
      </c>
      <c r="G730" s="15">
        <v>1</v>
      </c>
      <c r="H730" s="15">
        <v>5</v>
      </c>
      <c r="I730" s="15">
        <v>2</v>
      </c>
      <c r="J730" s="15">
        <v>46</v>
      </c>
      <c r="K730" s="15">
        <v>250</v>
      </c>
      <c r="L730" s="15">
        <v>197</v>
      </c>
      <c r="M730" s="15">
        <v>23</v>
      </c>
      <c r="N730" s="15">
        <v>0</v>
      </c>
      <c r="O730" s="15">
        <v>0</v>
      </c>
      <c r="P730" s="15">
        <v>0</v>
      </c>
      <c r="Q730" s="15">
        <v>0</v>
      </c>
      <c r="R730" s="16">
        <f t="shared" si="60"/>
        <v>524</v>
      </c>
    </row>
    <row r="731" spans="1:18" x14ac:dyDescent="0.2">
      <c r="A731" s="12">
        <f t="shared" si="61"/>
        <v>42596.458333333336</v>
      </c>
      <c r="B731" s="13">
        <f t="shared" si="62"/>
        <v>5.4583333333333375</v>
      </c>
      <c r="C731" s="14">
        <v>0</v>
      </c>
      <c r="D731" s="15">
        <v>0</v>
      </c>
      <c r="E731" s="15">
        <v>0</v>
      </c>
      <c r="F731" s="15">
        <v>0</v>
      </c>
      <c r="G731" s="15">
        <v>0</v>
      </c>
      <c r="H731" s="15">
        <v>0</v>
      </c>
      <c r="I731" s="15">
        <v>12</v>
      </c>
      <c r="J731" s="15">
        <v>72</v>
      </c>
      <c r="K731" s="15">
        <v>264</v>
      </c>
      <c r="L731" s="15">
        <v>180</v>
      </c>
      <c r="M731" s="15">
        <v>26</v>
      </c>
      <c r="N731" s="15">
        <v>1</v>
      </c>
      <c r="O731" s="15">
        <v>0</v>
      </c>
      <c r="P731" s="15">
        <v>0</v>
      </c>
      <c r="Q731" s="15">
        <v>0</v>
      </c>
      <c r="R731" s="16">
        <f t="shared" si="60"/>
        <v>555</v>
      </c>
    </row>
    <row r="732" spans="1:18" x14ac:dyDescent="0.2">
      <c r="A732" s="12">
        <f t="shared" si="61"/>
        <v>42596.5</v>
      </c>
      <c r="B732" s="13">
        <f t="shared" si="62"/>
        <v>5.5000000000000044</v>
      </c>
      <c r="C732" s="14">
        <v>0</v>
      </c>
      <c r="D732" s="15">
        <v>0</v>
      </c>
      <c r="E732" s="15">
        <v>0</v>
      </c>
      <c r="F732" s="15">
        <v>0</v>
      </c>
      <c r="G732" s="15">
        <v>0</v>
      </c>
      <c r="H732" s="15">
        <v>2</v>
      </c>
      <c r="I732" s="15">
        <v>2</v>
      </c>
      <c r="J732" s="15">
        <v>70</v>
      </c>
      <c r="K732" s="15">
        <v>379</v>
      </c>
      <c r="L732" s="15">
        <v>231</v>
      </c>
      <c r="M732" s="15">
        <v>32</v>
      </c>
      <c r="N732" s="15">
        <v>1</v>
      </c>
      <c r="O732" s="15">
        <v>0</v>
      </c>
      <c r="P732" s="15">
        <v>0</v>
      </c>
      <c r="Q732" s="15">
        <v>0</v>
      </c>
      <c r="R732" s="16">
        <f t="shared" si="60"/>
        <v>717</v>
      </c>
    </row>
    <row r="733" spans="1:18" x14ac:dyDescent="0.2">
      <c r="A733" s="12">
        <f t="shared" si="61"/>
        <v>42596.541666666664</v>
      </c>
      <c r="B733" s="13">
        <f t="shared" si="62"/>
        <v>5.5416666666666714</v>
      </c>
      <c r="C733" s="14">
        <v>0</v>
      </c>
      <c r="D733" s="15">
        <v>0</v>
      </c>
      <c r="E733" s="15">
        <v>0</v>
      </c>
      <c r="F733" s="15">
        <v>0</v>
      </c>
      <c r="G733" s="15">
        <v>0</v>
      </c>
      <c r="H733" s="15">
        <v>5</v>
      </c>
      <c r="I733" s="15">
        <v>7</v>
      </c>
      <c r="J733" s="15">
        <v>48</v>
      </c>
      <c r="K733" s="15">
        <v>322</v>
      </c>
      <c r="L733" s="15">
        <v>249</v>
      </c>
      <c r="M733" s="15">
        <v>40</v>
      </c>
      <c r="N733" s="15">
        <v>0</v>
      </c>
      <c r="O733" s="15">
        <v>0</v>
      </c>
      <c r="P733" s="15">
        <v>0</v>
      </c>
      <c r="Q733" s="15">
        <v>0</v>
      </c>
      <c r="R733" s="16">
        <f t="shared" si="60"/>
        <v>671</v>
      </c>
    </row>
    <row r="734" spans="1:18" x14ac:dyDescent="0.2">
      <c r="A734" s="12">
        <f t="shared" si="61"/>
        <v>42596.583333333336</v>
      </c>
      <c r="B734" s="13">
        <f t="shared" si="62"/>
        <v>5.5833333333333384</v>
      </c>
      <c r="C734" s="14">
        <v>0</v>
      </c>
      <c r="D734" s="15">
        <v>0</v>
      </c>
      <c r="E734" s="15">
        <v>0</v>
      </c>
      <c r="F734" s="15">
        <v>0</v>
      </c>
      <c r="G734" s="15">
        <v>2</v>
      </c>
      <c r="H734" s="15">
        <v>7</v>
      </c>
      <c r="I734" s="15">
        <v>14</v>
      </c>
      <c r="J734" s="15">
        <v>62</v>
      </c>
      <c r="K734" s="15">
        <v>392</v>
      </c>
      <c r="L734" s="15">
        <v>264</v>
      </c>
      <c r="M734" s="15">
        <v>29</v>
      </c>
      <c r="N734" s="15">
        <v>1</v>
      </c>
      <c r="O734" s="15">
        <v>0</v>
      </c>
      <c r="P734" s="15">
        <v>0</v>
      </c>
      <c r="Q734" s="15">
        <v>0</v>
      </c>
      <c r="R734" s="16">
        <f t="shared" si="60"/>
        <v>771</v>
      </c>
    </row>
    <row r="735" spans="1:18" x14ac:dyDescent="0.2">
      <c r="A735" s="12">
        <f t="shared" si="61"/>
        <v>42596.625</v>
      </c>
      <c r="B735" s="13">
        <f t="shared" si="62"/>
        <v>5.6250000000000053</v>
      </c>
      <c r="C735" s="14">
        <v>0</v>
      </c>
      <c r="D735" s="15">
        <v>0</v>
      </c>
      <c r="E735" s="15">
        <v>0</v>
      </c>
      <c r="F735" s="15">
        <v>0</v>
      </c>
      <c r="G735" s="15">
        <v>2</v>
      </c>
      <c r="H735" s="15">
        <v>0</v>
      </c>
      <c r="I735" s="15">
        <v>5</v>
      </c>
      <c r="J735" s="15">
        <v>80</v>
      </c>
      <c r="K735" s="15">
        <v>393</v>
      </c>
      <c r="L735" s="15">
        <v>246</v>
      </c>
      <c r="M735" s="15">
        <v>23</v>
      </c>
      <c r="N735" s="15">
        <v>3</v>
      </c>
      <c r="O735" s="15">
        <v>0</v>
      </c>
      <c r="P735" s="15">
        <v>0</v>
      </c>
      <c r="Q735" s="15">
        <v>0</v>
      </c>
      <c r="R735" s="16">
        <f t="shared" si="60"/>
        <v>752</v>
      </c>
    </row>
    <row r="736" spans="1:18" x14ac:dyDescent="0.2">
      <c r="A736" s="12">
        <f t="shared" si="61"/>
        <v>42596.666666666664</v>
      </c>
      <c r="B736" s="13">
        <f t="shared" si="62"/>
        <v>5.6666666666666723</v>
      </c>
      <c r="C736" s="14">
        <v>0</v>
      </c>
      <c r="D736" s="15">
        <v>0</v>
      </c>
      <c r="E736" s="15">
        <v>0</v>
      </c>
      <c r="F736" s="15">
        <v>0</v>
      </c>
      <c r="G736" s="15">
        <v>1</v>
      </c>
      <c r="H736" s="15">
        <v>1</v>
      </c>
      <c r="I736" s="15">
        <v>6</v>
      </c>
      <c r="J736" s="15">
        <v>67</v>
      </c>
      <c r="K736" s="15">
        <v>295</v>
      </c>
      <c r="L736" s="15">
        <v>260</v>
      </c>
      <c r="M736" s="15">
        <v>35</v>
      </c>
      <c r="N736" s="15">
        <v>0</v>
      </c>
      <c r="O736" s="15">
        <v>0</v>
      </c>
      <c r="P736" s="15">
        <v>1</v>
      </c>
      <c r="Q736" s="15">
        <v>0</v>
      </c>
      <c r="R736" s="16">
        <f t="shared" si="60"/>
        <v>666</v>
      </c>
    </row>
    <row r="737" spans="1:18" x14ac:dyDescent="0.2">
      <c r="A737" s="12">
        <f t="shared" si="61"/>
        <v>42596.708333333336</v>
      </c>
      <c r="B737" s="13">
        <f t="shared" si="62"/>
        <v>5.7083333333333393</v>
      </c>
      <c r="C737" s="14">
        <v>0</v>
      </c>
      <c r="D737" s="15">
        <v>0</v>
      </c>
      <c r="E737" s="15">
        <v>7</v>
      </c>
      <c r="F737" s="15">
        <v>1</v>
      </c>
      <c r="G737" s="15">
        <v>6</v>
      </c>
      <c r="H737" s="15">
        <v>3</v>
      </c>
      <c r="I737" s="15">
        <v>10</v>
      </c>
      <c r="J737" s="15">
        <v>50</v>
      </c>
      <c r="K737" s="15">
        <v>294</v>
      </c>
      <c r="L737" s="15">
        <v>238</v>
      </c>
      <c r="M737" s="15">
        <v>53</v>
      </c>
      <c r="N737" s="15">
        <v>2</v>
      </c>
      <c r="O737" s="15">
        <v>0</v>
      </c>
      <c r="P737" s="15">
        <v>0</v>
      </c>
      <c r="Q737" s="15">
        <v>0</v>
      </c>
      <c r="R737" s="16">
        <f t="shared" si="60"/>
        <v>664</v>
      </c>
    </row>
    <row r="738" spans="1:18" x14ac:dyDescent="0.2">
      <c r="A738" s="12">
        <f t="shared" si="61"/>
        <v>42596.75</v>
      </c>
      <c r="B738" s="13">
        <f t="shared" si="62"/>
        <v>5.7500000000000062</v>
      </c>
      <c r="C738" s="14">
        <v>0</v>
      </c>
      <c r="D738" s="15">
        <v>0</v>
      </c>
      <c r="E738" s="15">
        <v>0</v>
      </c>
      <c r="F738" s="15">
        <v>0</v>
      </c>
      <c r="G738" s="15">
        <v>2</v>
      </c>
      <c r="H738" s="15">
        <v>1</v>
      </c>
      <c r="I738" s="15">
        <v>3</v>
      </c>
      <c r="J738" s="15">
        <v>27</v>
      </c>
      <c r="K738" s="15">
        <v>239</v>
      </c>
      <c r="L738" s="15">
        <v>251</v>
      </c>
      <c r="M738" s="15">
        <v>33</v>
      </c>
      <c r="N738" s="15">
        <v>0</v>
      </c>
      <c r="O738" s="15">
        <v>0</v>
      </c>
      <c r="P738" s="15">
        <v>0</v>
      </c>
      <c r="Q738" s="15">
        <v>0</v>
      </c>
      <c r="R738" s="16">
        <f t="shared" si="60"/>
        <v>556</v>
      </c>
    </row>
    <row r="739" spans="1:18" x14ac:dyDescent="0.2">
      <c r="A739" s="12">
        <f t="shared" si="61"/>
        <v>42596.791666666664</v>
      </c>
      <c r="B739" s="13">
        <f t="shared" si="62"/>
        <v>5.7916666666666732</v>
      </c>
      <c r="C739" s="14">
        <v>0</v>
      </c>
      <c r="D739" s="15">
        <v>0</v>
      </c>
      <c r="E739" s="15">
        <v>0</v>
      </c>
      <c r="F739" s="15">
        <v>0</v>
      </c>
      <c r="G739" s="15">
        <v>0</v>
      </c>
      <c r="H739" s="15">
        <v>0</v>
      </c>
      <c r="I739" s="15">
        <v>3</v>
      </c>
      <c r="J739" s="15">
        <v>31</v>
      </c>
      <c r="K739" s="15">
        <v>166</v>
      </c>
      <c r="L739" s="15">
        <v>180</v>
      </c>
      <c r="M739" s="15">
        <v>31</v>
      </c>
      <c r="N739" s="15">
        <v>2</v>
      </c>
      <c r="O739" s="15">
        <v>0</v>
      </c>
      <c r="P739" s="15">
        <v>0</v>
      </c>
      <c r="Q739" s="15">
        <v>0</v>
      </c>
      <c r="R739" s="16">
        <f t="shared" si="60"/>
        <v>413</v>
      </c>
    </row>
    <row r="740" spans="1:18" x14ac:dyDescent="0.2">
      <c r="A740" s="12">
        <f t="shared" si="61"/>
        <v>42596.833333333336</v>
      </c>
      <c r="B740" s="13">
        <f t="shared" si="62"/>
        <v>5.8333333333333401</v>
      </c>
      <c r="C740" s="14">
        <v>0</v>
      </c>
      <c r="D740" s="15">
        <v>0</v>
      </c>
      <c r="E740" s="15">
        <v>0</v>
      </c>
      <c r="F740" s="15">
        <v>0</v>
      </c>
      <c r="G740" s="15">
        <v>1</v>
      </c>
      <c r="H740" s="15">
        <v>2</v>
      </c>
      <c r="I740" s="15">
        <v>5</v>
      </c>
      <c r="J740" s="15">
        <v>30</v>
      </c>
      <c r="K740" s="15">
        <v>171</v>
      </c>
      <c r="L740" s="15">
        <v>112</v>
      </c>
      <c r="M740" s="15">
        <v>21</v>
      </c>
      <c r="N740" s="15">
        <v>2</v>
      </c>
      <c r="O740" s="15">
        <v>0</v>
      </c>
      <c r="P740" s="15">
        <v>0</v>
      </c>
      <c r="Q740" s="15">
        <v>0</v>
      </c>
      <c r="R740" s="16">
        <f t="shared" si="60"/>
        <v>344</v>
      </c>
    </row>
    <row r="741" spans="1:18" x14ac:dyDescent="0.2">
      <c r="A741" s="12">
        <f t="shared" si="61"/>
        <v>42596.875</v>
      </c>
      <c r="B741" s="13">
        <f t="shared" si="62"/>
        <v>5.8750000000000071</v>
      </c>
      <c r="C741" s="14">
        <v>0</v>
      </c>
      <c r="D741" s="15">
        <v>0</v>
      </c>
      <c r="E741" s="15">
        <v>0</v>
      </c>
      <c r="F741" s="15">
        <v>0</v>
      </c>
      <c r="G741" s="15">
        <v>0</v>
      </c>
      <c r="H741" s="15">
        <v>2</v>
      </c>
      <c r="I741" s="15">
        <v>2</v>
      </c>
      <c r="J741" s="15">
        <v>22</v>
      </c>
      <c r="K741" s="15">
        <v>98</v>
      </c>
      <c r="L741" s="15">
        <v>83</v>
      </c>
      <c r="M741" s="15">
        <v>14</v>
      </c>
      <c r="N741" s="15">
        <v>2</v>
      </c>
      <c r="O741" s="15">
        <v>0</v>
      </c>
      <c r="P741" s="15">
        <v>0</v>
      </c>
      <c r="Q741" s="15">
        <v>0</v>
      </c>
      <c r="R741" s="16">
        <f t="shared" si="60"/>
        <v>223</v>
      </c>
    </row>
    <row r="742" spans="1:18" x14ac:dyDescent="0.2">
      <c r="A742" s="12">
        <f t="shared" si="61"/>
        <v>42596.916666666664</v>
      </c>
      <c r="B742" s="13">
        <f t="shared" si="62"/>
        <v>5.9166666666666741</v>
      </c>
      <c r="C742" s="14">
        <v>0</v>
      </c>
      <c r="D742" s="15">
        <v>0</v>
      </c>
      <c r="E742" s="15">
        <v>0</v>
      </c>
      <c r="F742" s="15">
        <v>0</v>
      </c>
      <c r="G742" s="15">
        <v>1</v>
      </c>
      <c r="H742" s="15">
        <v>1</v>
      </c>
      <c r="I742" s="15">
        <v>2</v>
      </c>
      <c r="J742" s="15">
        <v>6</v>
      </c>
      <c r="K742" s="15">
        <v>46</v>
      </c>
      <c r="L742" s="15">
        <v>64</v>
      </c>
      <c r="M742" s="15">
        <v>8</v>
      </c>
      <c r="N742" s="15">
        <v>1</v>
      </c>
      <c r="O742" s="15">
        <v>0</v>
      </c>
      <c r="P742" s="15">
        <v>0</v>
      </c>
      <c r="Q742" s="15">
        <v>0</v>
      </c>
      <c r="R742" s="16">
        <f t="shared" si="60"/>
        <v>129</v>
      </c>
    </row>
    <row r="743" spans="1:18" x14ac:dyDescent="0.2">
      <c r="A743" s="12">
        <f t="shared" si="61"/>
        <v>42596.958333333336</v>
      </c>
      <c r="B743" s="13">
        <f t="shared" si="62"/>
        <v>5.958333333333341</v>
      </c>
      <c r="C743" s="14">
        <v>0</v>
      </c>
      <c r="D743" s="15">
        <v>0</v>
      </c>
      <c r="E743" s="15">
        <v>0</v>
      </c>
      <c r="F743" s="15">
        <v>0</v>
      </c>
      <c r="G743" s="15">
        <v>0</v>
      </c>
      <c r="H743" s="15">
        <v>0</v>
      </c>
      <c r="I743" s="15">
        <v>1</v>
      </c>
      <c r="J743" s="15">
        <v>14</v>
      </c>
      <c r="K743" s="15">
        <v>31</v>
      </c>
      <c r="L743" s="15">
        <v>30</v>
      </c>
      <c r="M743" s="15">
        <v>9</v>
      </c>
      <c r="N743" s="15">
        <v>1</v>
      </c>
      <c r="O743" s="15">
        <v>0</v>
      </c>
      <c r="P743" s="15">
        <v>0</v>
      </c>
      <c r="Q743" s="15">
        <v>0</v>
      </c>
      <c r="R743" s="16">
        <f t="shared" si="60"/>
        <v>86</v>
      </c>
    </row>
    <row r="744" spans="1:18" x14ac:dyDescent="0.2">
      <c r="A744" s="12">
        <f t="shared" si="61"/>
        <v>42597</v>
      </c>
      <c r="B744" s="13">
        <f t="shared" si="62"/>
        <v>6.000000000000008</v>
      </c>
      <c r="C744" s="14">
        <v>0</v>
      </c>
      <c r="D744" s="15">
        <v>0</v>
      </c>
      <c r="E744" s="15">
        <v>0</v>
      </c>
      <c r="F744" s="15">
        <v>0</v>
      </c>
      <c r="G744" s="15">
        <v>0</v>
      </c>
      <c r="H744" s="15">
        <v>0</v>
      </c>
      <c r="I744" s="15">
        <v>2</v>
      </c>
      <c r="J744" s="15">
        <v>0</v>
      </c>
      <c r="K744" s="15">
        <v>14</v>
      </c>
      <c r="L744" s="15">
        <v>19</v>
      </c>
      <c r="M744" s="15">
        <v>4</v>
      </c>
      <c r="N744" s="15">
        <v>0</v>
      </c>
      <c r="O744" s="15">
        <v>0</v>
      </c>
      <c r="P744" s="15">
        <v>0</v>
      </c>
      <c r="Q744" s="15">
        <v>0</v>
      </c>
      <c r="R744" s="16">
        <f t="shared" si="60"/>
        <v>39</v>
      </c>
    </row>
    <row r="745" spans="1:18" x14ac:dyDescent="0.2">
      <c r="A745" s="12">
        <f t="shared" si="61"/>
        <v>42597.041666666664</v>
      </c>
      <c r="B745" s="13">
        <f t="shared" si="62"/>
        <v>6.041666666666675</v>
      </c>
      <c r="C745" s="14">
        <v>0</v>
      </c>
      <c r="D745" s="15">
        <v>0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5</v>
      </c>
      <c r="K745" s="15">
        <v>10</v>
      </c>
      <c r="L745" s="15">
        <v>12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6">
        <f t="shared" si="60"/>
        <v>27</v>
      </c>
    </row>
    <row r="746" spans="1:18" x14ac:dyDescent="0.2">
      <c r="A746" s="12">
        <f t="shared" si="61"/>
        <v>42597.083333333336</v>
      </c>
      <c r="B746" s="13">
        <f t="shared" si="62"/>
        <v>6.0833333333333419</v>
      </c>
      <c r="C746" s="14">
        <v>0</v>
      </c>
      <c r="D746" s="15">
        <v>0</v>
      </c>
      <c r="E746" s="15">
        <v>0</v>
      </c>
      <c r="F746" s="15">
        <v>0</v>
      </c>
      <c r="G746" s="15">
        <v>0</v>
      </c>
      <c r="H746" s="15">
        <v>0</v>
      </c>
      <c r="I746" s="15">
        <v>0</v>
      </c>
      <c r="J746" s="15">
        <v>5</v>
      </c>
      <c r="K746" s="15">
        <v>8</v>
      </c>
      <c r="L746" s="15">
        <v>1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6">
        <f t="shared" si="60"/>
        <v>14</v>
      </c>
    </row>
    <row r="747" spans="1:18" x14ac:dyDescent="0.2">
      <c r="A747" s="12">
        <f t="shared" si="61"/>
        <v>42597.125</v>
      </c>
      <c r="B747" s="13">
        <f t="shared" si="62"/>
        <v>6.1250000000000089</v>
      </c>
      <c r="C747" s="14">
        <v>0</v>
      </c>
      <c r="D747" s="15">
        <v>0</v>
      </c>
      <c r="E747" s="15">
        <v>0</v>
      </c>
      <c r="F747" s="15">
        <v>0</v>
      </c>
      <c r="G747" s="15">
        <v>0</v>
      </c>
      <c r="H747" s="15">
        <v>0</v>
      </c>
      <c r="I747" s="15">
        <v>1</v>
      </c>
      <c r="J747" s="15">
        <v>2</v>
      </c>
      <c r="K747" s="15">
        <v>3</v>
      </c>
      <c r="L747" s="15">
        <v>3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6">
        <f t="shared" ref="R747:R786" si="63">SUM(C747:Q747)</f>
        <v>9</v>
      </c>
    </row>
    <row r="748" spans="1:18" x14ac:dyDescent="0.2">
      <c r="A748" s="12">
        <f t="shared" ref="A748:A786" si="64">P$6+B748</f>
        <v>42597.166666666664</v>
      </c>
      <c r="B748" s="13">
        <f t="shared" si="62"/>
        <v>6.1666666666666758</v>
      </c>
      <c r="C748" s="14">
        <v>0</v>
      </c>
      <c r="D748" s="15">
        <v>0</v>
      </c>
      <c r="E748" s="15">
        <v>0</v>
      </c>
      <c r="F748" s="15">
        <v>0</v>
      </c>
      <c r="G748" s="15">
        <v>0</v>
      </c>
      <c r="H748" s="15">
        <v>0</v>
      </c>
      <c r="I748" s="15">
        <v>0</v>
      </c>
      <c r="J748" s="15">
        <v>6</v>
      </c>
      <c r="K748" s="15">
        <v>12</v>
      </c>
      <c r="L748" s="15">
        <v>7</v>
      </c>
      <c r="M748" s="15">
        <v>3</v>
      </c>
      <c r="N748" s="15">
        <v>1</v>
      </c>
      <c r="O748" s="15">
        <v>1</v>
      </c>
      <c r="P748" s="15">
        <v>0</v>
      </c>
      <c r="Q748" s="15">
        <v>0</v>
      </c>
      <c r="R748" s="16">
        <f t="shared" si="63"/>
        <v>30</v>
      </c>
    </row>
    <row r="749" spans="1:18" x14ac:dyDescent="0.2">
      <c r="A749" s="12">
        <f t="shared" si="64"/>
        <v>42597.208333333336</v>
      </c>
      <c r="B749" s="13">
        <f t="shared" ref="B749:B786" si="65">B748+(1/24)</f>
        <v>6.2083333333333428</v>
      </c>
      <c r="C749" s="14">
        <v>0</v>
      </c>
      <c r="D749" s="15">
        <v>0</v>
      </c>
      <c r="E749" s="15">
        <v>0</v>
      </c>
      <c r="F749" s="15">
        <v>0</v>
      </c>
      <c r="G749" s="15">
        <v>0</v>
      </c>
      <c r="H749" s="15">
        <v>0</v>
      </c>
      <c r="I749" s="15">
        <v>0</v>
      </c>
      <c r="J749" s="15">
        <v>4</v>
      </c>
      <c r="K749" s="15">
        <v>19</v>
      </c>
      <c r="L749" s="15">
        <v>26</v>
      </c>
      <c r="M749" s="15">
        <v>7</v>
      </c>
      <c r="N749" s="15">
        <v>0</v>
      </c>
      <c r="O749" s="15">
        <v>0</v>
      </c>
      <c r="P749" s="15">
        <v>0</v>
      </c>
      <c r="Q749" s="15">
        <v>0</v>
      </c>
      <c r="R749" s="16">
        <f t="shared" si="63"/>
        <v>56</v>
      </c>
    </row>
    <row r="750" spans="1:18" x14ac:dyDescent="0.2">
      <c r="A750" s="12">
        <f t="shared" si="64"/>
        <v>42597.25</v>
      </c>
      <c r="B750" s="13">
        <f t="shared" si="65"/>
        <v>6.2500000000000098</v>
      </c>
      <c r="C750" s="14">
        <v>0</v>
      </c>
      <c r="D750" s="15">
        <v>0</v>
      </c>
      <c r="E750" s="15">
        <v>0</v>
      </c>
      <c r="F750" s="15">
        <v>0</v>
      </c>
      <c r="G750" s="15">
        <v>1</v>
      </c>
      <c r="H750" s="15">
        <v>0</v>
      </c>
      <c r="I750" s="15">
        <v>0</v>
      </c>
      <c r="J750" s="15">
        <v>9</v>
      </c>
      <c r="K750" s="15">
        <v>66</v>
      </c>
      <c r="L750" s="15">
        <v>91</v>
      </c>
      <c r="M750" s="15">
        <v>38</v>
      </c>
      <c r="N750" s="15">
        <v>3</v>
      </c>
      <c r="O750" s="15">
        <v>0</v>
      </c>
      <c r="P750" s="15">
        <v>0</v>
      </c>
      <c r="Q750" s="15">
        <v>0</v>
      </c>
      <c r="R750" s="16">
        <f t="shared" si="63"/>
        <v>208</v>
      </c>
    </row>
    <row r="751" spans="1:18" x14ac:dyDescent="0.2">
      <c r="A751" s="12">
        <f t="shared" si="64"/>
        <v>42597.291666666664</v>
      </c>
      <c r="B751" s="13">
        <f t="shared" si="65"/>
        <v>6.2916666666666767</v>
      </c>
      <c r="C751" s="14">
        <v>0</v>
      </c>
      <c r="D751" s="15">
        <v>0</v>
      </c>
      <c r="E751" s="15">
        <v>0</v>
      </c>
      <c r="F751" s="15">
        <v>0</v>
      </c>
      <c r="G751" s="15">
        <v>0</v>
      </c>
      <c r="H751" s="15">
        <v>3</v>
      </c>
      <c r="I751" s="15">
        <v>5</v>
      </c>
      <c r="J751" s="15">
        <v>18</v>
      </c>
      <c r="K751" s="15">
        <v>89</v>
      </c>
      <c r="L751" s="15">
        <v>130</v>
      </c>
      <c r="M751" s="15">
        <v>35</v>
      </c>
      <c r="N751" s="15">
        <v>2</v>
      </c>
      <c r="O751" s="15">
        <v>1</v>
      </c>
      <c r="P751" s="15">
        <v>0</v>
      </c>
      <c r="Q751" s="15">
        <v>0</v>
      </c>
      <c r="R751" s="16">
        <f t="shared" si="63"/>
        <v>283</v>
      </c>
    </row>
    <row r="752" spans="1:18" x14ac:dyDescent="0.2">
      <c r="A752" s="12">
        <f t="shared" si="64"/>
        <v>42597.333333333336</v>
      </c>
      <c r="B752" s="13">
        <f t="shared" si="65"/>
        <v>6.3333333333333437</v>
      </c>
      <c r="C752" s="14">
        <v>0</v>
      </c>
      <c r="D752" s="15">
        <v>0</v>
      </c>
      <c r="E752" s="15">
        <v>0</v>
      </c>
      <c r="F752" s="15">
        <v>1</v>
      </c>
      <c r="G752" s="15">
        <v>3</v>
      </c>
      <c r="H752" s="15">
        <v>3</v>
      </c>
      <c r="I752" s="15">
        <v>10</v>
      </c>
      <c r="J752" s="15">
        <v>39</v>
      </c>
      <c r="K752" s="15">
        <v>105</v>
      </c>
      <c r="L752" s="15">
        <v>140</v>
      </c>
      <c r="M752" s="15">
        <v>29</v>
      </c>
      <c r="N752" s="15">
        <v>2</v>
      </c>
      <c r="O752" s="15">
        <v>0</v>
      </c>
      <c r="P752" s="15">
        <v>0</v>
      </c>
      <c r="Q752" s="15">
        <v>0</v>
      </c>
      <c r="R752" s="16">
        <f t="shared" si="63"/>
        <v>332</v>
      </c>
    </row>
    <row r="753" spans="1:18" x14ac:dyDescent="0.2">
      <c r="A753" s="12">
        <f t="shared" si="64"/>
        <v>42597.375</v>
      </c>
      <c r="B753" s="13">
        <f t="shared" si="65"/>
        <v>6.3750000000000107</v>
      </c>
      <c r="C753" s="14">
        <v>0</v>
      </c>
      <c r="D753" s="15">
        <v>0</v>
      </c>
      <c r="E753" s="15">
        <v>0</v>
      </c>
      <c r="F753" s="15">
        <v>0</v>
      </c>
      <c r="G753" s="15">
        <v>3</v>
      </c>
      <c r="H753" s="15">
        <v>3</v>
      </c>
      <c r="I753" s="15">
        <v>7</v>
      </c>
      <c r="J753" s="15">
        <v>47</v>
      </c>
      <c r="K753" s="15">
        <v>184</v>
      </c>
      <c r="L753" s="15">
        <v>131</v>
      </c>
      <c r="M753" s="15">
        <v>16</v>
      </c>
      <c r="N753" s="15">
        <v>1</v>
      </c>
      <c r="O753" s="15">
        <v>0</v>
      </c>
      <c r="P753" s="15">
        <v>0</v>
      </c>
      <c r="Q753" s="15">
        <v>0</v>
      </c>
      <c r="R753" s="16">
        <f t="shared" si="63"/>
        <v>392</v>
      </c>
    </row>
    <row r="754" spans="1:18" x14ac:dyDescent="0.2">
      <c r="A754" s="12">
        <f t="shared" si="64"/>
        <v>42597.416666666664</v>
      </c>
      <c r="B754" s="13">
        <f t="shared" si="65"/>
        <v>6.4166666666666776</v>
      </c>
      <c r="C754" s="14">
        <v>0</v>
      </c>
      <c r="D754" s="15">
        <v>0</v>
      </c>
      <c r="E754" s="15">
        <v>0</v>
      </c>
      <c r="F754" s="15">
        <v>0</v>
      </c>
      <c r="G754" s="15">
        <v>4</v>
      </c>
      <c r="H754" s="15">
        <v>5</v>
      </c>
      <c r="I754" s="15">
        <v>12</v>
      </c>
      <c r="J754" s="15">
        <v>77</v>
      </c>
      <c r="K754" s="15">
        <v>242</v>
      </c>
      <c r="L754" s="15">
        <v>129</v>
      </c>
      <c r="M754" s="15">
        <v>19</v>
      </c>
      <c r="N754" s="15">
        <v>0</v>
      </c>
      <c r="O754" s="15">
        <v>0</v>
      </c>
      <c r="P754" s="15">
        <v>0</v>
      </c>
      <c r="Q754" s="15">
        <v>0</v>
      </c>
      <c r="R754" s="16">
        <f t="shared" si="63"/>
        <v>488</v>
      </c>
    </row>
    <row r="755" spans="1:18" x14ac:dyDescent="0.2">
      <c r="A755" s="12">
        <f t="shared" si="64"/>
        <v>42597.458333333336</v>
      </c>
      <c r="B755" s="13">
        <f t="shared" si="65"/>
        <v>6.4583333333333446</v>
      </c>
      <c r="C755" s="14">
        <v>0</v>
      </c>
      <c r="D755" s="15">
        <v>0</v>
      </c>
      <c r="E755" s="15">
        <v>0</v>
      </c>
      <c r="F755" s="15">
        <v>1</v>
      </c>
      <c r="G755" s="15">
        <v>3</v>
      </c>
      <c r="H755" s="15">
        <v>5</v>
      </c>
      <c r="I755" s="15">
        <v>5</v>
      </c>
      <c r="J755" s="15">
        <v>80</v>
      </c>
      <c r="K755" s="15">
        <v>227</v>
      </c>
      <c r="L755" s="15">
        <v>174</v>
      </c>
      <c r="M755" s="15">
        <v>13</v>
      </c>
      <c r="N755" s="15">
        <v>2</v>
      </c>
      <c r="O755" s="15">
        <v>0</v>
      </c>
      <c r="P755" s="15">
        <v>0</v>
      </c>
      <c r="Q755" s="15">
        <v>0</v>
      </c>
      <c r="R755" s="16">
        <f t="shared" si="63"/>
        <v>510</v>
      </c>
    </row>
    <row r="756" spans="1:18" x14ac:dyDescent="0.2">
      <c r="A756" s="12">
        <f t="shared" si="64"/>
        <v>42597.5</v>
      </c>
      <c r="B756" s="13">
        <f t="shared" si="65"/>
        <v>6.5000000000000115</v>
      </c>
      <c r="C756" s="14">
        <v>0</v>
      </c>
      <c r="D756" s="15">
        <v>0</v>
      </c>
      <c r="E756" s="15">
        <v>0</v>
      </c>
      <c r="F756" s="15">
        <v>0</v>
      </c>
      <c r="G756" s="15">
        <v>2</v>
      </c>
      <c r="H756" s="15">
        <v>4</v>
      </c>
      <c r="I756" s="15">
        <v>12</v>
      </c>
      <c r="J756" s="15">
        <v>76</v>
      </c>
      <c r="K756" s="15">
        <v>300</v>
      </c>
      <c r="L756" s="15">
        <v>188</v>
      </c>
      <c r="M756" s="15">
        <v>18</v>
      </c>
      <c r="N756" s="15">
        <v>1</v>
      </c>
      <c r="O756" s="15">
        <v>0</v>
      </c>
      <c r="P756" s="15">
        <v>0</v>
      </c>
      <c r="Q756" s="15">
        <v>0</v>
      </c>
      <c r="R756" s="16">
        <f t="shared" si="63"/>
        <v>601</v>
      </c>
    </row>
    <row r="757" spans="1:18" x14ac:dyDescent="0.2">
      <c r="A757" s="12">
        <f t="shared" si="64"/>
        <v>42597.541666666664</v>
      </c>
      <c r="B757" s="13">
        <f t="shared" si="65"/>
        <v>6.5416666666666785</v>
      </c>
      <c r="C757" s="14">
        <v>0</v>
      </c>
      <c r="D757" s="15">
        <v>0</v>
      </c>
      <c r="E757" s="15">
        <v>0</v>
      </c>
      <c r="F757" s="15">
        <v>0</v>
      </c>
      <c r="G757" s="15">
        <v>1</v>
      </c>
      <c r="H757" s="15">
        <v>1</v>
      </c>
      <c r="I757" s="15">
        <v>6</v>
      </c>
      <c r="J757" s="15">
        <v>92</v>
      </c>
      <c r="K757" s="15">
        <v>259</v>
      </c>
      <c r="L757" s="15">
        <v>184</v>
      </c>
      <c r="M757" s="15">
        <v>27</v>
      </c>
      <c r="N757" s="15">
        <v>2</v>
      </c>
      <c r="O757" s="15">
        <v>0</v>
      </c>
      <c r="P757" s="15">
        <v>0</v>
      </c>
      <c r="Q757" s="15">
        <v>0</v>
      </c>
      <c r="R757" s="16">
        <f t="shared" si="63"/>
        <v>572</v>
      </c>
    </row>
    <row r="758" spans="1:18" x14ac:dyDescent="0.2">
      <c r="A758" s="12">
        <f t="shared" si="64"/>
        <v>42597.583333333336</v>
      </c>
      <c r="B758" s="13">
        <f t="shared" si="65"/>
        <v>6.5833333333333455</v>
      </c>
      <c r="C758" s="14">
        <v>0</v>
      </c>
      <c r="D758" s="15">
        <v>0</v>
      </c>
      <c r="E758" s="15">
        <v>0</v>
      </c>
      <c r="F758" s="15">
        <v>0</v>
      </c>
      <c r="G758" s="15">
        <v>1</v>
      </c>
      <c r="H758" s="15">
        <v>8</v>
      </c>
      <c r="I758" s="15">
        <v>9</v>
      </c>
      <c r="J758" s="15">
        <v>83</v>
      </c>
      <c r="K758" s="15">
        <v>255</v>
      </c>
      <c r="L758" s="15">
        <v>211</v>
      </c>
      <c r="M758" s="15">
        <v>29</v>
      </c>
      <c r="N758" s="15">
        <v>3</v>
      </c>
      <c r="O758" s="15">
        <v>0</v>
      </c>
      <c r="P758" s="15">
        <v>0</v>
      </c>
      <c r="Q758" s="15">
        <v>0</v>
      </c>
      <c r="R758" s="16">
        <f t="shared" si="63"/>
        <v>599</v>
      </c>
    </row>
    <row r="759" spans="1:18" x14ac:dyDescent="0.2">
      <c r="A759" s="12">
        <f t="shared" si="64"/>
        <v>42597.625</v>
      </c>
      <c r="B759" s="13">
        <f t="shared" si="65"/>
        <v>6.6250000000000124</v>
      </c>
      <c r="C759" s="14">
        <v>0</v>
      </c>
      <c r="D759" s="15">
        <v>0</v>
      </c>
      <c r="E759" s="15">
        <v>0</v>
      </c>
      <c r="F759" s="15">
        <v>1</v>
      </c>
      <c r="G759" s="15">
        <v>3</v>
      </c>
      <c r="H759" s="15">
        <v>5</v>
      </c>
      <c r="I759" s="15">
        <v>8</v>
      </c>
      <c r="J759" s="15">
        <v>79</v>
      </c>
      <c r="K759" s="15">
        <v>321</v>
      </c>
      <c r="L759" s="15">
        <v>238</v>
      </c>
      <c r="M759" s="15">
        <v>20</v>
      </c>
      <c r="N759" s="15">
        <v>3</v>
      </c>
      <c r="O759" s="15">
        <v>0</v>
      </c>
      <c r="P759" s="15">
        <v>0</v>
      </c>
      <c r="Q759" s="15">
        <v>0</v>
      </c>
      <c r="R759" s="16">
        <f t="shared" si="63"/>
        <v>678</v>
      </c>
    </row>
    <row r="760" spans="1:18" x14ac:dyDescent="0.2">
      <c r="A760" s="12">
        <f t="shared" si="64"/>
        <v>42597.666666666664</v>
      </c>
      <c r="B760" s="13">
        <f t="shared" si="65"/>
        <v>6.6666666666666794</v>
      </c>
      <c r="C760" s="14">
        <v>0</v>
      </c>
      <c r="D760" s="15">
        <v>0</v>
      </c>
      <c r="E760" s="15">
        <v>0</v>
      </c>
      <c r="F760" s="15">
        <v>1</v>
      </c>
      <c r="G760" s="15">
        <v>1</v>
      </c>
      <c r="H760" s="15">
        <v>9</v>
      </c>
      <c r="I760" s="15">
        <v>7</v>
      </c>
      <c r="J760" s="15">
        <v>73</v>
      </c>
      <c r="K760" s="15">
        <v>379</v>
      </c>
      <c r="L760" s="15">
        <v>276</v>
      </c>
      <c r="M760" s="15">
        <v>34</v>
      </c>
      <c r="N760" s="15">
        <v>0</v>
      </c>
      <c r="O760" s="15">
        <v>0</v>
      </c>
      <c r="P760" s="15">
        <v>0</v>
      </c>
      <c r="Q760" s="15">
        <v>0</v>
      </c>
      <c r="R760" s="16">
        <f t="shared" si="63"/>
        <v>780</v>
      </c>
    </row>
    <row r="761" spans="1:18" x14ac:dyDescent="0.2">
      <c r="A761" s="12">
        <f t="shared" si="64"/>
        <v>42597.708333333336</v>
      </c>
      <c r="B761" s="13">
        <f t="shared" si="65"/>
        <v>6.7083333333333464</v>
      </c>
      <c r="C761" s="14">
        <v>0</v>
      </c>
      <c r="D761" s="15">
        <v>0</v>
      </c>
      <c r="E761" s="15">
        <v>0</v>
      </c>
      <c r="F761" s="15">
        <v>0</v>
      </c>
      <c r="G761" s="15">
        <v>1</v>
      </c>
      <c r="H761" s="15">
        <v>3</v>
      </c>
      <c r="I761" s="15">
        <v>7</v>
      </c>
      <c r="J761" s="15">
        <v>71</v>
      </c>
      <c r="K761" s="15">
        <v>397</v>
      </c>
      <c r="L761" s="15">
        <v>345</v>
      </c>
      <c r="M761" s="15">
        <v>52</v>
      </c>
      <c r="N761" s="15">
        <v>0</v>
      </c>
      <c r="O761" s="15">
        <v>0</v>
      </c>
      <c r="P761" s="15">
        <v>0</v>
      </c>
      <c r="Q761" s="15">
        <v>0</v>
      </c>
      <c r="R761" s="16">
        <f t="shared" si="63"/>
        <v>876</v>
      </c>
    </row>
    <row r="762" spans="1:18" x14ac:dyDescent="0.2">
      <c r="A762" s="12">
        <f t="shared" si="64"/>
        <v>42597.75</v>
      </c>
      <c r="B762" s="13">
        <f t="shared" si="65"/>
        <v>6.7500000000000133</v>
      </c>
      <c r="C762" s="14">
        <v>0</v>
      </c>
      <c r="D762" s="15">
        <v>0</v>
      </c>
      <c r="E762" s="15">
        <v>0</v>
      </c>
      <c r="F762" s="15">
        <v>0</v>
      </c>
      <c r="G762" s="15">
        <v>0</v>
      </c>
      <c r="H762" s="15">
        <v>5</v>
      </c>
      <c r="I762" s="15">
        <v>2</v>
      </c>
      <c r="J762" s="15">
        <v>34</v>
      </c>
      <c r="K762" s="15">
        <v>200</v>
      </c>
      <c r="L762" s="15">
        <v>205</v>
      </c>
      <c r="M762" s="15">
        <v>48</v>
      </c>
      <c r="N762" s="15">
        <v>2</v>
      </c>
      <c r="O762" s="15">
        <v>0</v>
      </c>
      <c r="P762" s="15">
        <v>0</v>
      </c>
      <c r="Q762" s="15">
        <v>0</v>
      </c>
      <c r="R762" s="16">
        <f t="shared" si="63"/>
        <v>496</v>
      </c>
    </row>
    <row r="763" spans="1:18" x14ac:dyDescent="0.2">
      <c r="A763" s="12">
        <f t="shared" si="64"/>
        <v>42597.791666666664</v>
      </c>
      <c r="B763" s="13">
        <f t="shared" si="65"/>
        <v>6.7916666666666803</v>
      </c>
      <c r="C763" s="14">
        <v>0</v>
      </c>
      <c r="D763" s="15">
        <v>0</v>
      </c>
      <c r="E763" s="15">
        <v>0</v>
      </c>
      <c r="F763" s="15">
        <v>0</v>
      </c>
      <c r="G763" s="15">
        <v>0</v>
      </c>
      <c r="H763" s="15">
        <v>2</v>
      </c>
      <c r="I763" s="15">
        <v>6</v>
      </c>
      <c r="J763" s="15">
        <v>24</v>
      </c>
      <c r="K763" s="15">
        <v>132</v>
      </c>
      <c r="L763" s="15">
        <v>176</v>
      </c>
      <c r="M763" s="15">
        <v>36</v>
      </c>
      <c r="N763" s="15">
        <v>0</v>
      </c>
      <c r="O763" s="15">
        <v>0</v>
      </c>
      <c r="P763" s="15">
        <v>0</v>
      </c>
      <c r="Q763" s="15">
        <v>0</v>
      </c>
      <c r="R763" s="16">
        <f t="shared" si="63"/>
        <v>376</v>
      </c>
    </row>
    <row r="764" spans="1:18" x14ac:dyDescent="0.2">
      <c r="A764" s="12">
        <f t="shared" si="64"/>
        <v>42597.833333333336</v>
      </c>
      <c r="B764" s="13">
        <f t="shared" si="65"/>
        <v>6.8333333333333472</v>
      </c>
      <c r="C764" s="14">
        <v>0</v>
      </c>
      <c r="D764" s="15">
        <v>0</v>
      </c>
      <c r="E764" s="15">
        <v>0</v>
      </c>
      <c r="F764" s="15">
        <v>0</v>
      </c>
      <c r="G764" s="15">
        <v>1</v>
      </c>
      <c r="H764" s="15">
        <v>5</v>
      </c>
      <c r="I764" s="15">
        <v>6</v>
      </c>
      <c r="J764" s="15">
        <v>41</v>
      </c>
      <c r="K764" s="15">
        <v>142</v>
      </c>
      <c r="L764" s="15">
        <v>120</v>
      </c>
      <c r="M764" s="15">
        <v>14</v>
      </c>
      <c r="N764" s="15">
        <v>1</v>
      </c>
      <c r="O764" s="15">
        <v>0</v>
      </c>
      <c r="P764" s="15">
        <v>0</v>
      </c>
      <c r="Q764" s="15">
        <v>0</v>
      </c>
      <c r="R764" s="16">
        <f t="shared" si="63"/>
        <v>330</v>
      </c>
    </row>
    <row r="765" spans="1:18" x14ac:dyDescent="0.2">
      <c r="A765" s="12">
        <f t="shared" si="64"/>
        <v>42597.875</v>
      </c>
      <c r="B765" s="13">
        <f t="shared" si="65"/>
        <v>6.8750000000000142</v>
      </c>
      <c r="C765" s="14">
        <v>0</v>
      </c>
      <c r="D765" s="15">
        <v>0</v>
      </c>
      <c r="E765" s="15">
        <v>0</v>
      </c>
      <c r="F765" s="15">
        <v>0</v>
      </c>
      <c r="G765" s="15">
        <v>0</v>
      </c>
      <c r="H765" s="15">
        <v>2</v>
      </c>
      <c r="I765" s="15">
        <v>2</v>
      </c>
      <c r="J765" s="15">
        <v>15</v>
      </c>
      <c r="K765" s="15">
        <v>105</v>
      </c>
      <c r="L765" s="15">
        <v>105</v>
      </c>
      <c r="M765" s="15">
        <v>21</v>
      </c>
      <c r="N765" s="15">
        <v>1</v>
      </c>
      <c r="O765" s="15">
        <v>0</v>
      </c>
      <c r="P765" s="15">
        <v>0</v>
      </c>
      <c r="Q765" s="15">
        <v>0</v>
      </c>
      <c r="R765" s="16">
        <f t="shared" si="63"/>
        <v>251</v>
      </c>
    </row>
    <row r="766" spans="1:18" x14ac:dyDescent="0.2">
      <c r="A766" s="12">
        <f t="shared" si="64"/>
        <v>42597.916666666664</v>
      </c>
      <c r="B766" s="13">
        <f t="shared" si="65"/>
        <v>6.9166666666666812</v>
      </c>
      <c r="C766" s="14">
        <v>0</v>
      </c>
      <c r="D766" s="15">
        <v>0</v>
      </c>
      <c r="E766" s="15">
        <v>0</v>
      </c>
      <c r="F766" s="15">
        <v>0</v>
      </c>
      <c r="G766" s="15">
        <v>1</v>
      </c>
      <c r="H766" s="15">
        <v>0</v>
      </c>
      <c r="I766" s="15">
        <v>2</v>
      </c>
      <c r="J766" s="15">
        <v>13</v>
      </c>
      <c r="K766" s="15">
        <v>58</v>
      </c>
      <c r="L766" s="15">
        <v>46</v>
      </c>
      <c r="M766" s="15">
        <v>8</v>
      </c>
      <c r="N766" s="15">
        <v>1</v>
      </c>
      <c r="O766" s="15">
        <v>0</v>
      </c>
      <c r="P766" s="15">
        <v>0</v>
      </c>
      <c r="Q766" s="15">
        <v>0</v>
      </c>
      <c r="R766" s="16">
        <f t="shared" si="63"/>
        <v>129</v>
      </c>
    </row>
    <row r="767" spans="1:18" x14ac:dyDescent="0.2">
      <c r="A767" s="12">
        <f t="shared" si="64"/>
        <v>42597.958333333336</v>
      </c>
      <c r="B767" s="13">
        <f t="shared" si="65"/>
        <v>6.9583333333333481</v>
      </c>
      <c r="C767" s="14">
        <v>0</v>
      </c>
      <c r="D767" s="15">
        <v>0</v>
      </c>
      <c r="E767" s="15">
        <v>0</v>
      </c>
      <c r="F767" s="15">
        <v>0</v>
      </c>
      <c r="G767" s="15">
        <v>0</v>
      </c>
      <c r="H767" s="15">
        <v>1</v>
      </c>
      <c r="I767" s="15">
        <v>0</v>
      </c>
      <c r="J767" s="15">
        <v>8</v>
      </c>
      <c r="K767" s="15">
        <v>26</v>
      </c>
      <c r="L767" s="15">
        <v>23</v>
      </c>
      <c r="M767" s="15">
        <v>10</v>
      </c>
      <c r="N767" s="15">
        <v>1</v>
      </c>
      <c r="O767" s="15">
        <v>0</v>
      </c>
      <c r="P767" s="15">
        <v>0</v>
      </c>
      <c r="Q767" s="15">
        <v>0</v>
      </c>
      <c r="R767" s="16">
        <f t="shared" si="63"/>
        <v>69</v>
      </c>
    </row>
    <row r="768" spans="1:18" x14ac:dyDescent="0.2">
      <c r="A768" s="12">
        <f t="shared" si="64"/>
        <v>42598</v>
      </c>
      <c r="B768" s="13">
        <f t="shared" si="65"/>
        <v>7.0000000000000151</v>
      </c>
      <c r="C768" s="14">
        <v>0</v>
      </c>
      <c r="D768" s="15">
        <v>0</v>
      </c>
      <c r="E768" s="15">
        <v>0</v>
      </c>
      <c r="F768" s="15">
        <v>0</v>
      </c>
      <c r="G768" s="15">
        <v>0</v>
      </c>
      <c r="H768" s="15">
        <v>0</v>
      </c>
      <c r="I768" s="15">
        <v>2</v>
      </c>
      <c r="J768" s="15">
        <v>9</v>
      </c>
      <c r="K768" s="15">
        <v>13</v>
      </c>
      <c r="L768" s="15">
        <v>9</v>
      </c>
      <c r="M768" s="15">
        <v>4</v>
      </c>
      <c r="N768" s="15">
        <v>0</v>
      </c>
      <c r="O768" s="15">
        <v>0</v>
      </c>
      <c r="P768" s="15">
        <v>0</v>
      </c>
      <c r="Q768" s="15">
        <v>0</v>
      </c>
      <c r="R768" s="16">
        <f t="shared" si="63"/>
        <v>37</v>
      </c>
    </row>
    <row r="769" spans="1:18" x14ac:dyDescent="0.2">
      <c r="A769" s="12">
        <f t="shared" si="64"/>
        <v>42598.041666666664</v>
      </c>
      <c r="B769" s="13">
        <f t="shared" si="65"/>
        <v>7.0416666666666821</v>
      </c>
      <c r="C769" s="14">
        <v>0</v>
      </c>
      <c r="D769" s="15">
        <v>0</v>
      </c>
      <c r="E769" s="15"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4</v>
      </c>
      <c r="K769" s="15">
        <v>3</v>
      </c>
      <c r="L769" s="15">
        <v>7</v>
      </c>
      <c r="M769" s="15">
        <v>2</v>
      </c>
      <c r="N769" s="15">
        <v>0</v>
      </c>
      <c r="O769" s="15">
        <v>0</v>
      </c>
      <c r="P769" s="15">
        <v>0</v>
      </c>
      <c r="Q769" s="15">
        <v>0</v>
      </c>
      <c r="R769" s="16">
        <f t="shared" si="63"/>
        <v>16</v>
      </c>
    </row>
    <row r="770" spans="1:18" x14ac:dyDescent="0.2">
      <c r="A770" s="12">
        <f t="shared" si="64"/>
        <v>42598.083333333336</v>
      </c>
      <c r="B770" s="13">
        <f t="shared" si="65"/>
        <v>7.083333333333349</v>
      </c>
      <c r="C770" s="14">
        <v>0</v>
      </c>
      <c r="D770" s="15">
        <v>0</v>
      </c>
      <c r="E770" s="15"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8</v>
      </c>
      <c r="L770" s="15">
        <v>7</v>
      </c>
      <c r="M770" s="15">
        <v>3</v>
      </c>
      <c r="N770" s="15">
        <v>1</v>
      </c>
      <c r="O770" s="15">
        <v>0</v>
      </c>
      <c r="P770" s="15">
        <v>0</v>
      </c>
      <c r="Q770" s="15">
        <v>0</v>
      </c>
      <c r="R770" s="16">
        <f t="shared" si="63"/>
        <v>19</v>
      </c>
    </row>
    <row r="771" spans="1:18" x14ac:dyDescent="0.2">
      <c r="A771" s="12">
        <f t="shared" si="64"/>
        <v>42598.125</v>
      </c>
      <c r="B771" s="13">
        <f t="shared" si="65"/>
        <v>7.125000000000016</v>
      </c>
      <c r="C771" s="14">
        <v>0</v>
      </c>
      <c r="D771" s="15">
        <v>0</v>
      </c>
      <c r="E771" s="15">
        <v>0</v>
      </c>
      <c r="F771" s="15">
        <v>0</v>
      </c>
      <c r="G771" s="15">
        <v>0</v>
      </c>
      <c r="H771" s="15">
        <v>0</v>
      </c>
      <c r="I771" s="15">
        <v>0</v>
      </c>
      <c r="J771" s="15">
        <v>1</v>
      </c>
      <c r="K771" s="15">
        <v>6</v>
      </c>
      <c r="L771" s="15">
        <v>1</v>
      </c>
      <c r="M771" s="15">
        <v>1</v>
      </c>
      <c r="N771" s="15">
        <v>0</v>
      </c>
      <c r="O771" s="15">
        <v>1</v>
      </c>
      <c r="P771" s="15">
        <v>0</v>
      </c>
      <c r="Q771" s="15">
        <v>0</v>
      </c>
      <c r="R771" s="16">
        <f t="shared" si="63"/>
        <v>10</v>
      </c>
    </row>
    <row r="772" spans="1:18" x14ac:dyDescent="0.2">
      <c r="A772" s="12">
        <f t="shared" si="64"/>
        <v>42598.166666666664</v>
      </c>
      <c r="B772" s="13">
        <f t="shared" si="65"/>
        <v>7.1666666666666829</v>
      </c>
      <c r="C772" s="14">
        <v>0</v>
      </c>
      <c r="D772" s="15">
        <v>0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1</v>
      </c>
      <c r="K772" s="15">
        <v>5</v>
      </c>
      <c r="L772" s="15">
        <v>11</v>
      </c>
      <c r="M772" s="15">
        <v>4</v>
      </c>
      <c r="N772" s="15">
        <v>0</v>
      </c>
      <c r="O772" s="15">
        <v>0</v>
      </c>
      <c r="P772" s="15">
        <v>0</v>
      </c>
      <c r="Q772" s="15">
        <v>0</v>
      </c>
      <c r="R772" s="16">
        <f t="shared" si="63"/>
        <v>21</v>
      </c>
    </row>
    <row r="773" spans="1:18" x14ac:dyDescent="0.2">
      <c r="A773" s="12">
        <f t="shared" si="64"/>
        <v>42598.208333333336</v>
      </c>
      <c r="B773" s="13">
        <f t="shared" si="65"/>
        <v>7.2083333333333499</v>
      </c>
      <c r="C773" s="14">
        <v>0</v>
      </c>
      <c r="D773" s="15">
        <v>0</v>
      </c>
      <c r="E773" s="15">
        <v>0</v>
      </c>
      <c r="F773" s="15">
        <v>1</v>
      </c>
      <c r="G773" s="15">
        <v>1</v>
      </c>
      <c r="H773" s="15">
        <v>1</v>
      </c>
      <c r="I773" s="15">
        <v>0</v>
      </c>
      <c r="J773" s="15">
        <v>1</v>
      </c>
      <c r="K773" s="15">
        <v>8</v>
      </c>
      <c r="L773" s="15">
        <v>19</v>
      </c>
      <c r="M773" s="15">
        <v>7</v>
      </c>
      <c r="N773" s="15">
        <v>1</v>
      </c>
      <c r="O773" s="15">
        <v>0</v>
      </c>
      <c r="P773" s="15">
        <v>0</v>
      </c>
      <c r="Q773" s="15">
        <v>0</v>
      </c>
      <c r="R773" s="16">
        <f t="shared" si="63"/>
        <v>39</v>
      </c>
    </row>
    <row r="774" spans="1:18" x14ac:dyDescent="0.2">
      <c r="A774" s="12">
        <f t="shared" si="64"/>
        <v>42598.25</v>
      </c>
      <c r="B774" s="13">
        <f t="shared" si="65"/>
        <v>7.2500000000000169</v>
      </c>
      <c r="C774" s="14">
        <v>0</v>
      </c>
      <c r="D774" s="15">
        <v>0</v>
      </c>
      <c r="E774" s="15">
        <v>0</v>
      </c>
      <c r="F774" s="15">
        <v>0</v>
      </c>
      <c r="G774" s="15">
        <v>2</v>
      </c>
      <c r="H774" s="15">
        <v>0</v>
      </c>
      <c r="I774" s="15">
        <v>1</v>
      </c>
      <c r="J774" s="15">
        <v>8</v>
      </c>
      <c r="K774" s="15">
        <v>40</v>
      </c>
      <c r="L774" s="15">
        <v>81</v>
      </c>
      <c r="M774" s="15">
        <v>39</v>
      </c>
      <c r="N774" s="15">
        <v>3</v>
      </c>
      <c r="O774" s="15">
        <v>0</v>
      </c>
      <c r="P774" s="15">
        <v>0</v>
      </c>
      <c r="Q774" s="15">
        <v>0</v>
      </c>
      <c r="R774" s="16">
        <f t="shared" si="63"/>
        <v>174</v>
      </c>
    </row>
    <row r="775" spans="1:18" x14ac:dyDescent="0.2">
      <c r="A775" s="12">
        <f t="shared" si="64"/>
        <v>42598.291666666664</v>
      </c>
      <c r="B775" s="13">
        <f t="shared" si="65"/>
        <v>7.2916666666666838</v>
      </c>
      <c r="C775" s="14">
        <v>0</v>
      </c>
      <c r="D775" s="15">
        <v>0</v>
      </c>
      <c r="E775" s="15">
        <v>0</v>
      </c>
      <c r="F775" s="15">
        <v>0</v>
      </c>
      <c r="G775" s="15">
        <v>2</v>
      </c>
      <c r="H775" s="15">
        <v>5</v>
      </c>
      <c r="I775" s="15">
        <v>4</v>
      </c>
      <c r="J775" s="15">
        <v>17</v>
      </c>
      <c r="K775" s="15">
        <v>87</v>
      </c>
      <c r="L775" s="15">
        <v>108</v>
      </c>
      <c r="M775" s="15">
        <v>34</v>
      </c>
      <c r="N775" s="15">
        <v>2</v>
      </c>
      <c r="O775" s="15">
        <v>0</v>
      </c>
      <c r="P775" s="15">
        <v>0</v>
      </c>
      <c r="Q775" s="15">
        <v>0</v>
      </c>
      <c r="R775" s="16">
        <f t="shared" si="63"/>
        <v>259</v>
      </c>
    </row>
    <row r="776" spans="1:18" x14ac:dyDescent="0.2">
      <c r="A776" s="12">
        <f t="shared" si="64"/>
        <v>42598.333333333336</v>
      </c>
      <c r="B776" s="13">
        <f t="shared" si="65"/>
        <v>7.3333333333333508</v>
      </c>
      <c r="C776" s="14">
        <v>0</v>
      </c>
      <c r="D776" s="15">
        <v>0</v>
      </c>
      <c r="E776" s="15">
        <v>0</v>
      </c>
      <c r="F776" s="15">
        <v>0</v>
      </c>
      <c r="G776" s="15">
        <v>3</v>
      </c>
      <c r="H776" s="15">
        <v>2</v>
      </c>
      <c r="I776" s="15">
        <v>3</v>
      </c>
      <c r="J776" s="15">
        <v>31</v>
      </c>
      <c r="K776" s="15">
        <v>110</v>
      </c>
      <c r="L776" s="15">
        <v>125</v>
      </c>
      <c r="M776" s="15">
        <v>15</v>
      </c>
      <c r="N776" s="15">
        <v>0</v>
      </c>
      <c r="O776" s="15">
        <v>0</v>
      </c>
      <c r="P776" s="15">
        <v>0</v>
      </c>
      <c r="Q776" s="15">
        <v>0</v>
      </c>
      <c r="R776" s="16">
        <f t="shared" si="63"/>
        <v>289</v>
      </c>
    </row>
    <row r="777" spans="1:18" x14ac:dyDescent="0.2">
      <c r="A777" s="12">
        <f t="shared" si="64"/>
        <v>42598.375</v>
      </c>
      <c r="B777" s="13">
        <f t="shared" si="65"/>
        <v>7.3750000000000178</v>
      </c>
      <c r="C777" s="14">
        <v>0</v>
      </c>
      <c r="D777" s="15">
        <v>0</v>
      </c>
      <c r="E777" s="15">
        <v>0</v>
      </c>
      <c r="F777" s="15">
        <v>0</v>
      </c>
      <c r="G777" s="15">
        <v>2</v>
      </c>
      <c r="H777" s="15">
        <v>8</v>
      </c>
      <c r="I777" s="15">
        <v>8</v>
      </c>
      <c r="J777" s="15">
        <v>43</v>
      </c>
      <c r="K777" s="15">
        <v>139</v>
      </c>
      <c r="L777" s="15">
        <v>114</v>
      </c>
      <c r="M777" s="15">
        <v>14</v>
      </c>
      <c r="N777" s="15">
        <v>0</v>
      </c>
      <c r="O777" s="15">
        <v>0</v>
      </c>
      <c r="P777" s="15">
        <v>0</v>
      </c>
      <c r="Q777" s="15">
        <v>0</v>
      </c>
      <c r="R777" s="16">
        <f t="shared" si="63"/>
        <v>328</v>
      </c>
    </row>
    <row r="778" spans="1:18" x14ac:dyDescent="0.2">
      <c r="A778" s="12">
        <f t="shared" si="64"/>
        <v>42598.416666666664</v>
      </c>
      <c r="B778" s="13">
        <f t="shared" si="65"/>
        <v>7.4166666666666847</v>
      </c>
      <c r="C778" s="14">
        <v>0</v>
      </c>
      <c r="D778" s="15">
        <v>0</v>
      </c>
      <c r="E778" s="15">
        <v>0</v>
      </c>
      <c r="F778" s="15">
        <v>0</v>
      </c>
      <c r="G778" s="15">
        <v>2</v>
      </c>
      <c r="H778" s="15">
        <v>4</v>
      </c>
      <c r="I778" s="15">
        <v>6</v>
      </c>
      <c r="J778" s="15">
        <v>58</v>
      </c>
      <c r="K778" s="15">
        <v>189</v>
      </c>
      <c r="L778" s="15">
        <v>136</v>
      </c>
      <c r="M778" s="15">
        <v>22</v>
      </c>
      <c r="N778" s="15">
        <v>2</v>
      </c>
      <c r="O778" s="15">
        <v>0</v>
      </c>
      <c r="P778" s="15">
        <v>0</v>
      </c>
      <c r="Q778" s="15">
        <v>0</v>
      </c>
      <c r="R778" s="16">
        <f t="shared" si="63"/>
        <v>419</v>
      </c>
    </row>
    <row r="779" spans="1:18" x14ac:dyDescent="0.2">
      <c r="A779" s="12">
        <f t="shared" si="64"/>
        <v>42598.458333333336</v>
      </c>
      <c r="B779" s="13">
        <f t="shared" si="65"/>
        <v>7.4583333333333517</v>
      </c>
      <c r="C779" s="14">
        <v>0</v>
      </c>
      <c r="D779" s="15">
        <v>0</v>
      </c>
      <c r="E779" s="15">
        <v>0</v>
      </c>
      <c r="F779" s="15">
        <v>0</v>
      </c>
      <c r="G779" s="15">
        <v>4</v>
      </c>
      <c r="H779" s="15">
        <v>8</v>
      </c>
      <c r="I779" s="15">
        <v>8</v>
      </c>
      <c r="J779" s="15">
        <v>75</v>
      </c>
      <c r="K779" s="15">
        <v>222</v>
      </c>
      <c r="L779" s="15">
        <v>139</v>
      </c>
      <c r="M779" s="15">
        <v>17</v>
      </c>
      <c r="N779" s="15">
        <v>1</v>
      </c>
      <c r="O779" s="15">
        <v>0</v>
      </c>
      <c r="P779" s="15">
        <v>0</v>
      </c>
      <c r="Q779" s="15">
        <v>0</v>
      </c>
      <c r="R779" s="16">
        <f t="shared" si="63"/>
        <v>474</v>
      </c>
    </row>
    <row r="780" spans="1:18" x14ac:dyDescent="0.2">
      <c r="A780" s="12">
        <f t="shared" si="64"/>
        <v>42598.5</v>
      </c>
      <c r="B780" s="13">
        <f t="shared" si="65"/>
        <v>7.5000000000000187</v>
      </c>
      <c r="C780" s="14">
        <v>0</v>
      </c>
      <c r="D780" s="15">
        <v>0</v>
      </c>
      <c r="E780" s="15">
        <v>0</v>
      </c>
      <c r="F780" s="15">
        <v>0</v>
      </c>
      <c r="G780" s="15">
        <v>1</v>
      </c>
      <c r="H780" s="15">
        <v>1</v>
      </c>
      <c r="I780" s="15">
        <v>8</v>
      </c>
      <c r="J780" s="15">
        <v>73</v>
      </c>
      <c r="K780" s="15">
        <v>246</v>
      </c>
      <c r="L780" s="15">
        <v>164</v>
      </c>
      <c r="M780" s="15">
        <v>20</v>
      </c>
      <c r="N780" s="15">
        <v>1</v>
      </c>
      <c r="O780" s="15">
        <v>0</v>
      </c>
      <c r="P780" s="15">
        <v>0</v>
      </c>
      <c r="Q780" s="15">
        <v>0</v>
      </c>
      <c r="R780" s="16">
        <f t="shared" si="63"/>
        <v>514</v>
      </c>
    </row>
    <row r="781" spans="1:18" x14ac:dyDescent="0.2">
      <c r="A781" s="12">
        <f t="shared" si="64"/>
        <v>42598.541666666664</v>
      </c>
      <c r="B781" s="13">
        <f t="shared" si="65"/>
        <v>7.5416666666666856</v>
      </c>
      <c r="C781" s="14">
        <v>0</v>
      </c>
      <c r="D781" s="15">
        <v>0</v>
      </c>
      <c r="E781" s="15">
        <v>0</v>
      </c>
      <c r="F781" s="15">
        <v>0</v>
      </c>
      <c r="G781" s="15">
        <v>1</v>
      </c>
      <c r="H781" s="15">
        <v>3</v>
      </c>
      <c r="I781" s="15">
        <v>7</v>
      </c>
      <c r="J781" s="15">
        <v>61</v>
      </c>
      <c r="K781" s="15">
        <v>291</v>
      </c>
      <c r="L781" s="15">
        <v>175</v>
      </c>
      <c r="M781" s="15">
        <v>31</v>
      </c>
      <c r="N781" s="15">
        <v>0</v>
      </c>
      <c r="O781" s="15">
        <v>0</v>
      </c>
      <c r="P781" s="15">
        <v>0</v>
      </c>
      <c r="Q781" s="15">
        <v>0</v>
      </c>
      <c r="R781" s="16">
        <f t="shared" si="63"/>
        <v>569</v>
      </c>
    </row>
    <row r="782" spans="1:18" x14ac:dyDescent="0.2">
      <c r="A782" s="12">
        <f t="shared" si="64"/>
        <v>42598.583333333336</v>
      </c>
      <c r="B782" s="13">
        <f t="shared" si="65"/>
        <v>7.5833333333333526</v>
      </c>
      <c r="C782" s="14">
        <v>0</v>
      </c>
      <c r="D782" s="15">
        <v>0</v>
      </c>
      <c r="E782" s="15">
        <v>0</v>
      </c>
      <c r="F782" s="15">
        <v>0</v>
      </c>
      <c r="G782" s="15">
        <v>2</v>
      </c>
      <c r="H782" s="15">
        <v>4</v>
      </c>
      <c r="I782" s="15">
        <v>12</v>
      </c>
      <c r="J782" s="15">
        <v>96</v>
      </c>
      <c r="K782" s="15">
        <v>281</v>
      </c>
      <c r="L782" s="15">
        <v>183</v>
      </c>
      <c r="M782" s="15">
        <v>26</v>
      </c>
      <c r="N782" s="15">
        <v>0</v>
      </c>
      <c r="O782" s="15">
        <v>0</v>
      </c>
      <c r="P782" s="15">
        <v>0</v>
      </c>
      <c r="Q782" s="15">
        <v>0</v>
      </c>
      <c r="R782" s="16">
        <f t="shared" si="63"/>
        <v>604</v>
      </c>
    </row>
    <row r="783" spans="1:18" x14ac:dyDescent="0.2">
      <c r="A783" s="12">
        <f t="shared" si="64"/>
        <v>42598.625</v>
      </c>
      <c r="B783" s="13">
        <f t="shared" si="65"/>
        <v>7.6250000000000195</v>
      </c>
      <c r="C783" s="14">
        <v>0</v>
      </c>
      <c r="D783" s="15">
        <v>0</v>
      </c>
      <c r="E783" s="15">
        <v>0</v>
      </c>
      <c r="F783" s="15">
        <v>0</v>
      </c>
      <c r="G783" s="15">
        <v>3</v>
      </c>
      <c r="H783" s="15">
        <v>7</v>
      </c>
      <c r="I783" s="15">
        <v>9</v>
      </c>
      <c r="J783" s="15">
        <v>67</v>
      </c>
      <c r="K783" s="15">
        <v>334</v>
      </c>
      <c r="L783" s="15">
        <v>225</v>
      </c>
      <c r="M783" s="15">
        <v>32</v>
      </c>
      <c r="N783" s="15">
        <v>0</v>
      </c>
      <c r="O783" s="15">
        <v>0</v>
      </c>
      <c r="P783" s="15">
        <v>0</v>
      </c>
      <c r="Q783" s="15">
        <v>0</v>
      </c>
      <c r="R783" s="16">
        <f t="shared" si="63"/>
        <v>677</v>
      </c>
    </row>
    <row r="784" spans="1:18" x14ac:dyDescent="0.2">
      <c r="A784" s="12">
        <f t="shared" si="64"/>
        <v>42598.666666666664</v>
      </c>
      <c r="B784" s="13">
        <f t="shared" si="65"/>
        <v>7.6666666666666865</v>
      </c>
      <c r="C784" s="14">
        <v>0</v>
      </c>
      <c r="D784" s="15">
        <v>0</v>
      </c>
      <c r="E784" s="15">
        <v>0</v>
      </c>
      <c r="F784" s="15">
        <v>0</v>
      </c>
      <c r="G784" s="15">
        <v>1</v>
      </c>
      <c r="H784" s="15">
        <v>5</v>
      </c>
      <c r="I784" s="15">
        <v>6</v>
      </c>
      <c r="J784" s="15">
        <v>84</v>
      </c>
      <c r="K784" s="15">
        <v>325</v>
      </c>
      <c r="L784" s="15">
        <v>270</v>
      </c>
      <c r="M784" s="15">
        <v>47</v>
      </c>
      <c r="N784" s="15">
        <v>2</v>
      </c>
      <c r="O784" s="15">
        <v>0</v>
      </c>
      <c r="P784" s="15">
        <v>0</v>
      </c>
      <c r="Q784" s="15">
        <v>0</v>
      </c>
      <c r="R784" s="16">
        <f t="shared" si="63"/>
        <v>740</v>
      </c>
    </row>
    <row r="785" spans="1:18" x14ac:dyDescent="0.2">
      <c r="A785" s="12">
        <f t="shared" si="64"/>
        <v>42598.708333333336</v>
      </c>
      <c r="B785" s="13">
        <f t="shared" si="65"/>
        <v>7.7083333333333535</v>
      </c>
      <c r="C785" s="14">
        <v>0</v>
      </c>
      <c r="D785" s="15">
        <v>0</v>
      </c>
      <c r="E785" s="15">
        <v>0</v>
      </c>
      <c r="F785" s="15">
        <v>0</v>
      </c>
      <c r="G785" s="15">
        <v>0</v>
      </c>
      <c r="H785" s="15">
        <v>6</v>
      </c>
      <c r="I785" s="15">
        <v>3</v>
      </c>
      <c r="J785" s="15">
        <v>57</v>
      </c>
      <c r="K785" s="15">
        <v>357</v>
      </c>
      <c r="L785" s="15">
        <v>387</v>
      </c>
      <c r="M785" s="15">
        <v>47</v>
      </c>
      <c r="N785" s="15">
        <v>2</v>
      </c>
      <c r="O785" s="15">
        <v>0</v>
      </c>
      <c r="P785" s="15">
        <v>0</v>
      </c>
      <c r="Q785" s="15">
        <v>0</v>
      </c>
      <c r="R785" s="16">
        <f t="shared" si="63"/>
        <v>859</v>
      </c>
    </row>
    <row r="786" spans="1:18" x14ac:dyDescent="0.2">
      <c r="A786" s="12">
        <f t="shared" si="64"/>
        <v>42598.75</v>
      </c>
      <c r="B786" s="13">
        <f t="shared" si="65"/>
        <v>7.7500000000000204</v>
      </c>
      <c r="C786" s="14">
        <v>0</v>
      </c>
      <c r="D786" s="15">
        <v>0</v>
      </c>
      <c r="E786" s="15">
        <v>0</v>
      </c>
      <c r="F786" s="15">
        <v>0</v>
      </c>
      <c r="G786" s="15">
        <v>0</v>
      </c>
      <c r="H786" s="15">
        <v>0</v>
      </c>
      <c r="I786" s="15">
        <v>5</v>
      </c>
      <c r="J786" s="15">
        <v>38</v>
      </c>
      <c r="K786" s="15">
        <v>172</v>
      </c>
      <c r="L786" s="15">
        <v>215</v>
      </c>
      <c r="M786" s="15">
        <v>47</v>
      </c>
      <c r="N786" s="15">
        <v>4</v>
      </c>
      <c r="O786" s="15">
        <v>0</v>
      </c>
      <c r="P786" s="15">
        <v>0</v>
      </c>
      <c r="Q786" s="15">
        <v>0</v>
      </c>
      <c r="R786" s="16">
        <f t="shared" si="63"/>
        <v>481</v>
      </c>
    </row>
    <row r="787" spans="1:18" x14ac:dyDescent="0.2">
      <c r="A787" s="17"/>
      <c r="B787" s="18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</row>
    <row r="788" spans="1:18" s="20" customFormat="1" ht="12" customHeight="1" x14ac:dyDescent="0.2">
      <c r="A788" s="81" t="s">
        <v>5</v>
      </c>
      <c r="B788" s="82"/>
      <c r="C788" s="21">
        <f>SUM(C619:C786)</f>
        <v>0</v>
      </c>
      <c r="D788" s="21">
        <f t="shared" ref="D788:R788" si="66">SUM(D619:D786)</f>
        <v>0</v>
      </c>
      <c r="E788" s="21">
        <f t="shared" si="66"/>
        <v>8</v>
      </c>
      <c r="F788" s="21">
        <f t="shared" si="66"/>
        <v>21</v>
      </c>
      <c r="G788" s="21">
        <f t="shared" si="66"/>
        <v>188</v>
      </c>
      <c r="H788" s="21">
        <f t="shared" si="66"/>
        <v>422</v>
      </c>
      <c r="I788" s="21">
        <f t="shared" si="66"/>
        <v>728</v>
      </c>
      <c r="J788" s="21">
        <f t="shared" si="66"/>
        <v>6089</v>
      </c>
      <c r="K788" s="21">
        <f t="shared" si="66"/>
        <v>26328</v>
      </c>
      <c r="L788" s="21">
        <f t="shared" si="66"/>
        <v>20654</v>
      </c>
      <c r="M788" s="21">
        <f t="shared" si="66"/>
        <v>3287</v>
      </c>
      <c r="N788" s="21">
        <f t="shared" si="66"/>
        <v>163</v>
      </c>
      <c r="O788" s="21">
        <f t="shared" si="66"/>
        <v>15</v>
      </c>
      <c r="P788" s="21">
        <f t="shared" si="66"/>
        <v>5</v>
      </c>
      <c r="Q788" s="21">
        <f t="shared" si="66"/>
        <v>2</v>
      </c>
      <c r="R788" s="21">
        <f t="shared" si="66"/>
        <v>57910</v>
      </c>
    </row>
    <row r="789" spans="1:18" s="22" customFormat="1" x14ac:dyDescent="0.2">
      <c r="A789" s="81" t="s">
        <v>6</v>
      </c>
      <c r="B789" s="82"/>
      <c r="C789" s="23">
        <f>C788/R788</f>
        <v>0</v>
      </c>
      <c r="D789" s="23">
        <f>D788/R788</f>
        <v>0</v>
      </c>
      <c r="E789" s="23">
        <f>E788/R788</f>
        <v>1.3814539803142807E-4</v>
      </c>
      <c r="F789" s="23">
        <f>F788/R788</f>
        <v>3.6263166983249869E-4</v>
      </c>
      <c r="G789" s="23">
        <f>G788/R788</f>
        <v>3.2464168537385597E-3</v>
      </c>
      <c r="H789" s="23">
        <f>H788/R788</f>
        <v>7.2871697461578313E-3</v>
      </c>
      <c r="I789" s="23">
        <f>I788/R788</f>
        <v>1.2571231220859956E-2</v>
      </c>
      <c r="J789" s="23">
        <f>J788/R788</f>
        <v>0.10514591607667069</v>
      </c>
      <c r="K789" s="23">
        <f>K788/R788</f>
        <v>0.45463650492142982</v>
      </c>
      <c r="L789" s="23">
        <f>L788/R788</f>
        <v>0.35665688136763946</v>
      </c>
      <c r="M789" s="23">
        <f>M788/R788</f>
        <v>5.6760490416163011E-2</v>
      </c>
      <c r="N789" s="23">
        <f>N788/R788</f>
        <v>2.8147124848903471E-3</v>
      </c>
      <c r="O789" s="23">
        <f>O788/R788</f>
        <v>2.5902262130892762E-4</v>
      </c>
      <c r="P789" s="23">
        <f>P788/R788</f>
        <v>8.6340873769642554E-5</v>
      </c>
      <c r="Q789" s="23">
        <f>Q788/R788</f>
        <v>3.4536349507857019E-5</v>
      </c>
      <c r="R789" s="24"/>
    </row>
    <row r="790" spans="1:18" s="22" customFormat="1" x14ac:dyDescent="0.2">
      <c r="A790" s="25"/>
      <c r="B790" s="25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7"/>
    </row>
    <row r="791" spans="1:18" s="25" customFormat="1" ht="18" customHeight="1" x14ac:dyDescent="0.2">
      <c r="A791" s="81" t="s">
        <v>15</v>
      </c>
      <c r="B791" s="82"/>
      <c r="C791" s="21">
        <f>SUM(C619:C642)</f>
        <v>0</v>
      </c>
      <c r="D791" s="21">
        <f t="shared" ref="D791:R791" si="67">SUM(D619:D642)</f>
        <v>0</v>
      </c>
      <c r="E791" s="21">
        <f t="shared" si="67"/>
        <v>0</v>
      </c>
      <c r="F791" s="21">
        <f t="shared" si="67"/>
        <v>2</v>
      </c>
      <c r="G791" s="21">
        <f t="shared" si="67"/>
        <v>30</v>
      </c>
      <c r="H791" s="21">
        <f t="shared" si="67"/>
        <v>82</v>
      </c>
      <c r="I791" s="21">
        <f t="shared" si="67"/>
        <v>119</v>
      </c>
      <c r="J791" s="21">
        <f t="shared" si="67"/>
        <v>773</v>
      </c>
      <c r="K791" s="21">
        <f t="shared" si="67"/>
        <v>3699</v>
      </c>
      <c r="L791" s="21">
        <f t="shared" si="67"/>
        <v>2858</v>
      </c>
      <c r="M791" s="21">
        <f t="shared" si="67"/>
        <v>460</v>
      </c>
      <c r="N791" s="21">
        <f t="shared" si="67"/>
        <v>23</v>
      </c>
      <c r="O791" s="21">
        <f t="shared" si="67"/>
        <v>2</v>
      </c>
      <c r="P791" s="21">
        <f t="shared" si="67"/>
        <v>0</v>
      </c>
      <c r="Q791" s="21">
        <f t="shared" si="67"/>
        <v>0</v>
      </c>
      <c r="R791" s="21">
        <f t="shared" si="67"/>
        <v>8048</v>
      </c>
    </row>
    <row r="792" spans="1:18" s="22" customFormat="1" x14ac:dyDescent="0.2">
      <c r="A792" s="81" t="s">
        <v>6</v>
      </c>
      <c r="B792" s="82"/>
      <c r="C792" s="23">
        <f>C791/R791</f>
        <v>0</v>
      </c>
      <c r="D792" s="23">
        <f>D791/R791</f>
        <v>0</v>
      </c>
      <c r="E792" s="23">
        <f>E791/R791</f>
        <v>0</v>
      </c>
      <c r="F792" s="23">
        <f>F791/R791</f>
        <v>2.4850894632206757E-4</v>
      </c>
      <c r="G792" s="23">
        <f>G791/R791</f>
        <v>3.7276341948310138E-3</v>
      </c>
      <c r="H792" s="23">
        <f>H791/R791</f>
        <v>1.0188866799204771E-2</v>
      </c>
      <c r="I792" s="23">
        <f>I791/R791</f>
        <v>1.4786282306163022E-2</v>
      </c>
      <c r="J792" s="23">
        <f>J791/R791</f>
        <v>9.6048707753479123E-2</v>
      </c>
      <c r="K792" s="23">
        <f>K791/R791</f>
        <v>0.45961729622266401</v>
      </c>
      <c r="L792" s="23">
        <f>L791/R791</f>
        <v>0.35511928429423462</v>
      </c>
      <c r="M792" s="23">
        <f>M791/R791</f>
        <v>5.7157057654075548E-2</v>
      </c>
      <c r="N792" s="23">
        <f>N791/R791</f>
        <v>2.8578528827037774E-3</v>
      </c>
      <c r="O792" s="23">
        <f>O791/R791</f>
        <v>2.4850894632206757E-4</v>
      </c>
      <c r="P792" s="23">
        <f>P791/R791</f>
        <v>0</v>
      </c>
      <c r="Q792" s="23">
        <f>Q791/R791</f>
        <v>0</v>
      </c>
      <c r="R792" s="24"/>
    </row>
    <row r="793" spans="1:18" s="22" customFormat="1" x14ac:dyDescent="0.2">
      <c r="A793" s="25"/>
      <c r="B793" s="25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7"/>
    </row>
    <row r="794" spans="1:18" s="25" customFormat="1" x14ac:dyDescent="0.2">
      <c r="A794" s="81" t="s">
        <v>16</v>
      </c>
      <c r="B794" s="82"/>
      <c r="C794" s="21">
        <f>SUM(C643:C666)</f>
        <v>0</v>
      </c>
      <c r="D794" s="21">
        <f t="shared" ref="D794:R794" si="68">SUM(D643:D666)</f>
        <v>0</v>
      </c>
      <c r="E794" s="21">
        <f t="shared" si="68"/>
        <v>0</v>
      </c>
      <c r="F794" s="21">
        <f t="shared" si="68"/>
        <v>5</v>
      </c>
      <c r="G794" s="21">
        <f t="shared" si="68"/>
        <v>21</v>
      </c>
      <c r="H794" s="21">
        <f t="shared" si="68"/>
        <v>59</v>
      </c>
      <c r="I794" s="21">
        <f t="shared" si="68"/>
        <v>102</v>
      </c>
      <c r="J794" s="21">
        <f t="shared" si="68"/>
        <v>830</v>
      </c>
      <c r="K794" s="21">
        <f t="shared" si="68"/>
        <v>3680</v>
      </c>
      <c r="L794" s="21">
        <f t="shared" si="68"/>
        <v>3048</v>
      </c>
      <c r="M794" s="21">
        <f t="shared" si="68"/>
        <v>518</v>
      </c>
      <c r="N794" s="21">
        <f t="shared" si="68"/>
        <v>22</v>
      </c>
      <c r="O794" s="21">
        <f t="shared" si="68"/>
        <v>7</v>
      </c>
      <c r="P794" s="21">
        <f t="shared" si="68"/>
        <v>0</v>
      </c>
      <c r="Q794" s="21">
        <f t="shared" si="68"/>
        <v>1</v>
      </c>
      <c r="R794" s="21">
        <f t="shared" si="68"/>
        <v>8293</v>
      </c>
    </row>
    <row r="795" spans="1:18" s="22" customFormat="1" x14ac:dyDescent="0.2">
      <c r="A795" s="81" t="s">
        <v>6</v>
      </c>
      <c r="B795" s="82"/>
      <c r="C795" s="23">
        <f>C794/R794</f>
        <v>0</v>
      </c>
      <c r="D795" s="23">
        <f>D794/R794</f>
        <v>0</v>
      </c>
      <c r="E795" s="23">
        <f>E794/R794</f>
        <v>0</v>
      </c>
      <c r="F795" s="23">
        <f>F794/R794</f>
        <v>6.0291812371879902E-4</v>
      </c>
      <c r="G795" s="23">
        <f>G794/R794</f>
        <v>2.5322561196189559E-3</v>
      </c>
      <c r="H795" s="23">
        <f>H794/R794</f>
        <v>7.1144338598818279E-3</v>
      </c>
      <c r="I795" s="23">
        <f>I794/R794</f>
        <v>1.2299529723863499E-2</v>
      </c>
      <c r="J795" s="23">
        <f>J794/R794</f>
        <v>0.10008440853732063</v>
      </c>
      <c r="K795" s="23">
        <f>K794/R794</f>
        <v>0.44374773905703607</v>
      </c>
      <c r="L795" s="23">
        <f>L794/R794</f>
        <v>0.36753888821897984</v>
      </c>
      <c r="M795" s="23">
        <f>M794/R794</f>
        <v>6.2462317617267574E-2</v>
      </c>
      <c r="N795" s="23">
        <f>N794/R794</f>
        <v>2.6528397443627157E-3</v>
      </c>
      <c r="O795" s="23">
        <f>O794/R794</f>
        <v>8.4408537320631856E-4</v>
      </c>
      <c r="P795" s="23">
        <f>P794/R794</f>
        <v>0</v>
      </c>
      <c r="Q795" s="23">
        <f>Q794/R794</f>
        <v>1.205836247437598E-4</v>
      </c>
      <c r="R795" s="24"/>
    </row>
    <row r="796" spans="1:18" s="22" customFormat="1" x14ac:dyDescent="0.2">
      <c r="A796" s="25"/>
      <c r="B796" s="25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7"/>
    </row>
    <row r="797" spans="1:18" s="25" customFormat="1" x14ac:dyDescent="0.2">
      <c r="A797" s="81" t="s">
        <v>53</v>
      </c>
      <c r="B797" s="82"/>
      <c r="C797" s="21">
        <f>SUM(C667:C690)</f>
        <v>0</v>
      </c>
      <c r="D797" s="21">
        <f t="shared" ref="D797:R797" si="69">SUM(D667:D690)</f>
        <v>0</v>
      </c>
      <c r="E797" s="21">
        <f t="shared" si="69"/>
        <v>1</v>
      </c>
      <c r="F797" s="21">
        <f t="shared" si="69"/>
        <v>3</v>
      </c>
      <c r="G797" s="21">
        <f t="shared" si="69"/>
        <v>44</v>
      </c>
      <c r="H797" s="21">
        <f t="shared" si="69"/>
        <v>84</v>
      </c>
      <c r="I797" s="21">
        <f t="shared" si="69"/>
        <v>146</v>
      </c>
      <c r="J797" s="21">
        <f t="shared" si="69"/>
        <v>1073</v>
      </c>
      <c r="K797" s="21">
        <f t="shared" si="69"/>
        <v>4046</v>
      </c>
      <c r="L797" s="21">
        <f t="shared" si="69"/>
        <v>2957</v>
      </c>
      <c r="M797" s="21">
        <f t="shared" si="69"/>
        <v>440</v>
      </c>
      <c r="N797" s="21">
        <f t="shared" si="69"/>
        <v>18</v>
      </c>
      <c r="O797" s="21">
        <f t="shared" si="69"/>
        <v>1</v>
      </c>
      <c r="P797" s="21">
        <f t="shared" si="69"/>
        <v>0</v>
      </c>
      <c r="Q797" s="21">
        <f t="shared" si="69"/>
        <v>0</v>
      </c>
      <c r="R797" s="21">
        <f t="shared" si="69"/>
        <v>8813</v>
      </c>
    </row>
    <row r="798" spans="1:18" s="22" customFormat="1" x14ac:dyDescent="0.2">
      <c r="A798" s="81" t="s">
        <v>6</v>
      </c>
      <c r="B798" s="82"/>
      <c r="C798" s="23">
        <f>C797/R797</f>
        <v>0</v>
      </c>
      <c r="D798" s="23">
        <f>D797/R797</f>
        <v>0</v>
      </c>
      <c r="E798" s="23">
        <f>E797/R797</f>
        <v>1.1346873936230568E-4</v>
      </c>
      <c r="F798" s="23">
        <f>F797/R797</f>
        <v>3.4040621808691704E-4</v>
      </c>
      <c r="G798" s="23">
        <f>G797/R797</f>
        <v>4.9926245319414503E-3</v>
      </c>
      <c r="H798" s="23">
        <f>H797/R797</f>
        <v>9.5313741064336783E-3</v>
      </c>
      <c r="I798" s="23">
        <f>I797/R797</f>
        <v>1.6566435946896631E-2</v>
      </c>
      <c r="J798" s="23">
        <f>J797/R797</f>
        <v>0.121751957335754</v>
      </c>
      <c r="K798" s="23">
        <f>K797/R797</f>
        <v>0.45909451945988883</v>
      </c>
      <c r="L798" s="23">
        <f>L797/R797</f>
        <v>0.33552706229433793</v>
      </c>
      <c r="M798" s="23">
        <f>M797/R797</f>
        <v>4.9926245319414503E-2</v>
      </c>
      <c r="N798" s="23">
        <f>N797/R797</f>
        <v>2.0424373085215024E-3</v>
      </c>
      <c r="O798" s="23">
        <f>O797/R797</f>
        <v>1.1346873936230568E-4</v>
      </c>
      <c r="P798" s="23">
        <f>P797/R797</f>
        <v>0</v>
      </c>
      <c r="Q798" s="23">
        <f>Q797/R797</f>
        <v>0</v>
      </c>
      <c r="R798" s="24"/>
    </row>
    <row r="799" spans="1:18" s="22" customFormat="1" x14ac:dyDescent="0.2">
      <c r="A799" s="25"/>
      <c r="B799" s="25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7"/>
    </row>
    <row r="800" spans="1:18" s="25" customFormat="1" x14ac:dyDescent="0.2">
      <c r="A800" s="81" t="s">
        <v>54</v>
      </c>
      <c r="B800" s="82"/>
      <c r="C800" s="21">
        <f>SUM(C691:C714)</f>
        <v>0</v>
      </c>
      <c r="D800" s="21">
        <f t="shared" ref="D800:R800" si="70">SUM(D691:D714)</f>
        <v>0</v>
      </c>
      <c r="E800" s="21">
        <f t="shared" si="70"/>
        <v>0</v>
      </c>
      <c r="F800" s="21">
        <f t="shared" si="70"/>
        <v>3</v>
      </c>
      <c r="G800" s="21">
        <f t="shared" si="70"/>
        <v>16</v>
      </c>
      <c r="H800" s="21">
        <f t="shared" si="70"/>
        <v>36</v>
      </c>
      <c r="I800" s="21">
        <f t="shared" si="70"/>
        <v>73</v>
      </c>
      <c r="J800" s="21">
        <f t="shared" si="70"/>
        <v>874</v>
      </c>
      <c r="K800" s="21">
        <f t="shared" si="70"/>
        <v>3853</v>
      </c>
      <c r="L800" s="21">
        <f t="shared" si="70"/>
        <v>2952</v>
      </c>
      <c r="M800" s="21">
        <f t="shared" si="70"/>
        <v>450</v>
      </c>
      <c r="N800" s="21">
        <f t="shared" si="70"/>
        <v>26</v>
      </c>
      <c r="O800" s="21">
        <f t="shared" si="70"/>
        <v>1</v>
      </c>
      <c r="P800" s="21">
        <f t="shared" si="70"/>
        <v>1</v>
      </c>
      <c r="Q800" s="21">
        <f t="shared" si="70"/>
        <v>0</v>
      </c>
      <c r="R800" s="21">
        <f t="shared" si="70"/>
        <v>8285</v>
      </c>
    </row>
    <row r="801" spans="1:18" s="22" customFormat="1" x14ac:dyDescent="0.2">
      <c r="A801" s="81" t="s">
        <v>6</v>
      </c>
      <c r="B801" s="82"/>
      <c r="C801" s="23">
        <f>C800/R800</f>
        <v>0</v>
      </c>
      <c r="D801" s="23">
        <f>D800/R800</f>
        <v>0</v>
      </c>
      <c r="E801" s="23">
        <f>E800/R800</f>
        <v>0</v>
      </c>
      <c r="F801" s="23">
        <f>F800/R800</f>
        <v>3.6210018105009052E-4</v>
      </c>
      <c r="G801" s="23">
        <f>G800/R800</f>
        <v>1.9312009656004827E-3</v>
      </c>
      <c r="H801" s="23">
        <f>H800/R800</f>
        <v>4.3452021726010865E-3</v>
      </c>
      <c r="I801" s="23">
        <f>I800/R800</f>
        <v>8.8111044055522031E-3</v>
      </c>
      <c r="J801" s="23">
        <f>J800/R800</f>
        <v>0.10549185274592637</v>
      </c>
      <c r="K801" s="23">
        <f>K800/R800</f>
        <v>0.46505733252866627</v>
      </c>
      <c r="L801" s="23">
        <f>L800/R800</f>
        <v>0.35630657815328909</v>
      </c>
      <c r="M801" s="23">
        <f>M800/R800</f>
        <v>5.431502715751358E-2</v>
      </c>
      <c r="N801" s="23">
        <f>N800/R800</f>
        <v>3.1382015691007845E-3</v>
      </c>
      <c r="O801" s="23">
        <f>O800/R800</f>
        <v>1.2070006035003017E-4</v>
      </c>
      <c r="P801" s="23">
        <f>P800/R800</f>
        <v>1.2070006035003017E-4</v>
      </c>
      <c r="Q801" s="23">
        <f>Q800/R800</f>
        <v>0</v>
      </c>
      <c r="R801" s="24"/>
    </row>
    <row r="802" spans="1:18" s="22" customFormat="1" x14ac:dyDescent="0.2">
      <c r="A802" s="25"/>
      <c r="B802" s="25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7"/>
    </row>
    <row r="803" spans="1:18" s="25" customFormat="1" x14ac:dyDescent="0.2">
      <c r="A803" s="81" t="s">
        <v>55</v>
      </c>
      <c r="B803" s="82"/>
      <c r="C803" s="21">
        <f>SUM(C715:C738)</f>
        <v>0</v>
      </c>
      <c r="D803" s="21">
        <f t="shared" ref="D803:R803" si="71">SUM(D715:D738)</f>
        <v>0</v>
      </c>
      <c r="E803" s="21">
        <f t="shared" si="71"/>
        <v>7</v>
      </c>
      <c r="F803" s="21">
        <f t="shared" si="71"/>
        <v>3</v>
      </c>
      <c r="G803" s="21">
        <f t="shared" si="71"/>
        <v>26</v>
      </c>
      <c r="H803" s="21">
        <f t="shared" si="71"/>
        <v>38</v>
      </c>
      <c r="I803" s="21">
        <f t="shared" si="71"/>
        <v>84</v>
      </c>
      <c r="J803" s="21">
        <f t="shared" si="71"/>
        <v>811</v>
      </c>
      <c r="K803" s="21">
        <f t="shared" si="71"/>
        <v>4149</v>
      </c>
      <c r="L803" s="21">
        <f t="shared" si="71"/>
        <v>3014</v>
      </c>
      <c r="M803" s="21">
        <f t="shared" si="71"/>
        <v>443</v>
      </c>
      <c r="N803" s="21">
        <f t="shared" si="71"/>
        <v>21</v>
      </c>
      <c r="O803" s="21">
        <f t="shared" si="71"/>
        <v>1</v>
      </c>
      <c r="P803" s="21">
        <f t="shared" si="71"/>
        <v>4</v>
      </c>
      <c r="Q803" s="21">
        <f t="shared" si="71"/>
        <v>1</v>
      </c>
      <c r="R803" s="21">
        <f t="shared" si="71"/>
        <v>8602</v>
      </c>
    </row>
    <row r="804" spans="1:18" s="22" customFormat="1" x14ac:dyDescent="0.2">
      <c r="A804" s="81" t="s">
        <v>6</v>
      </c>
      <c r="B804" s="82"/>
      <c r="C804" s="23">
        <f>C803/R803</f>
        <v>0</v>
      </c>
      <c r="D804" s="23">
        <f>D803/R803</f>
        <v>0</v>
      </c>
      <c r="E804" s="23">
        <f>E803/R803</f>
        <v>8.1376424087421535E-4</v>
      </c>
      <c r="F804" s="23">
        <f>F803/R803</f>
        <v>3.4875610323180655E-4</v>
      </c>
      <c r="G804" s="23">
        <f>G803/R803</f>
        <v>3.0225528946756569E-3</v>
      </c>
      <c r="H804" s="23">
        <f>H803/R803</f>
        <v>4.4175773076028831E-3</v>
      </c>
      <c r="I804" s="23">
        <f>I803/R803</f>
        <v>9.7651708904905841E-3</v>
      </c>
      <c r="J804" s="23">
        <f>J803/R803</f>
        <v>9.4280399906998366E-2</v>
      </c>
      <c r="K804" s="23">
        <f>K803/R803</f>
        <v>0.48232969076958848</v>
      </c>
      <c r="L804" s="23">
        <f>L803/R803</f>
        <v>0.35038363171355497</v>
      </c>
      <c r="M804" s="23">
        <f>M803/R803</f>
        <v>5.1499651243896771E-2</v>
      </c>
      <c r="N804" s="23">
        <f>N803/R803</f>
        <v>2.441292722622646E-3</v>
      </c>
      <c r="O804" s="23">
        <f>O803/R803</f>
        <v>1.1625203441060219E-4</v>
      </c>
      <c r="P804" s="23">
        <f>P803/R803</f>
        <v>4.6500813764240875E-4</v>
      </c>
      <c r="Q804" s="23">
        <f>Q803/R803</f>
        <v>1.1625203441060219E-4</v>
      </c>
      <c r="R804" s="24"/>
    </row>
    <row r="805" spans="1:18" s="22" customFormat="1" x14ac:dyDescent="0.2">
      <c r="A805" s="25"/>
      <c r="B805" s="25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7"/>
    </row>
    <row r="806" spans="1:18" s="25" customFormat="1" x14ac:dyDescent="0.2">
      <c r="A806" s="81" t="s">
        <v>56</v>
      </c>
      <c r="B806" s="82"/>
      <c r="C806" s="21">
        <f>SUM(C739:C762)</f>
        <v>0</v>
      </c>
      <c r="D806" s="21">
        <f t="shared" ref="D806:R806" si="72">SUM(D739:D762)</f>
        <v>0</v>
      </c>
      <c r="E806" s="21">
        <f t="shared" si="72"/>
        <v>0</v>
      </c>
      <c r="F806" s="21">
        <f t="shared" si="72"/>
        <v>4</v>
      </c>
      <c r="G806" s="21">
        <f t="shared" si="72"/>
        <v>25</v>
      </c>
      <c r="H806" s="21">
        <f t="shared" si="72"/>
        <v>59</v>
      </c>
      <c r="I806" s="21">
        <f t="shared" si="72"/>
        <v>106</v>
      </c>
      <c r="J806" s="21">
        <f t="shared" si="72"/>
        <v>903</v>
      </c>
      <c r="K806" s="21">
        <f t="shared" si="72"/>
        <v>3602</v>
      </c>
      <c r="L806" s="21">
        <f t="shared" si="72"/>
        <v>2979</v>
      </c>
      <c r="M806" s="21">
        <f t="shared" si="72"/>
        <v>475</v>
      </c>
      <c r="N806" s="21">
        <f t="shared" si="72"/>
        <v>30</v>
      </c>
      <c r="O806" s="21">
        <f t="shared" si="72"/>
        <v>2</v>
      </c>
      <c r="P806" s="21">
        <f t="shared" si="72"/>
        <v>0</v>
      </c>
      <c r="Q806" s="21">
        <f t="shared" si="72"/>
        <v>0</v>
      </c>
      <c r="R806" s="21">
        <f t="shared" si="72"/>
        <v>8185</v>
      </c>
    </row>
    <row r="807" spans="1:18" s="22" customFormat="1" x14ac:dyDescent="0.2">
      <c r="A807" s="81" t="s">
        <v>6</v>
      </c>
      <c r="B807" s="82"/>
      <c r="C807" s="23">
        <f>C806/R806</f>
        <v>0</v>
      </c>
      <c r="D807" s="23">
        <f>D806/R806</f>
        <v>0</v>
      </c>
      <c r="E807" s="23">
        <f>E806/R806</f>
        <v>0</v>
      </c>
      <c r="F807" s="23">
        <f>F806/R806</f>
        <v>4.8869883934025656E-4</v>
      </c>
      <c r="G807" s="23">
        <f>G806/R806</f>
        <v>3.0543677458766036E-3</v>
      </c>
      <c r="H807" s="23">
        <f>H806/R806</f>
        <v>7.2083078802687847E-3</v>
      </c>
      <c r="I807" s="23">
        <f>I806/R806</f>
        <v>1.2950519242516799E-2</v>
      </c>
      <c r="J807" s="23">
        <f>J806/R806</f>
        <v>0.11032376298106292</v>
      </c>
      <c r="K807" s="23">
        <f>K806/R806</f>
        <v>0.44007330482590101</v>
      </c>
      <c r="L807" s="23">
        <f>L806/R806</f>
        <v>0.36395846059865605</v>
      </c>
      <c r="M807" s="23">
        <f>M806/R806</f>
        <v>5.8032987171655469E-2</v>
      </c>
      <c r="N807" s="23">
        <f>N806/R806</f>
        <v>3.6652412950519244E-3</v>
      </c>
      <c r="O807" s="23">
        <f>O806/R806</f>
        <v>2.4434941967012828E-4</v>
      </c>
      <c r="P807" s="23">
        <f>P806/R806</f>
        <v>0</v>
      </c>
      <c r="Q807" s="23">
        <f>Q806/R806</f>
        <v>0</v>
      </c>
      <c r="R807" s="24"/>
    </row>
    <row r="808" spans="1:18" s="22" customFormat="1" x14ac:dyDescent="0.2">
      <c r="A808" s="25"/>
      <c r="B808" s="25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7"/>
    </row>
    <row r="809" spans="1:18" s="25" customFormat="1" x14ac:dyDescent="0.2">
      <c r="A809" s="81" t="s">
        <v>57</v>
      </c>
      <c r="B809" s="82"/>
      <c r="C809" s="21">
        <f>SUM(C763:C786)</f>
        <v>0</v>
      </c>
      <c r="D809" s="21">
        <f t="shared" ref="D809:R809" si="73">SUM(D763:D786)</f>
        <v>0</v>
      </c>
      <c r="E809" s="21">
        <f t="shared" si="73"/>
        <v>0</v>
      </c>
      <c r="F809" s="21">
        <f t="shared" si="73"/>
        <v>1</v>
      </c>
      <c r="G809" s="21">
        <f t="shared" si="73"/>
        <v>26</v>
      </c>
      <c r="H809" s="21">
        <f t="shared" si="73"/>
        <v>64</v>
      </c>
      <c r="I809" s="21">
        <f t="shared" si="73"/>
        <v>98</v>
      </c>
      <c r="J809" s="21">
        <f t="shared" si="73"/>
        <v>825</v>
      </c>
      <c r="K809" s="21">
        <f t="shared" si="73"/>
        <v>3299</v>
      </c>
      <c r="L809" s="21">
        <f t="shared" si="73"/>
        <v>2846</v>
      </c>
      <c r="M809" s="21">
        <f t="shared" si="73"/>
        <v>501</v>
      </c>
      <c r="N809" s="21">
        <f t="shared" si="73"/>
        <v>23</v>
      </c>
      <c r="O809" s="21">
        <f t="shared" si="73"/>
        <v>1</v>
      </c>
      <c r="P809" s="21">
        <f t="shared" si="73"/>
        <v>0</v>
      </c>
      <c r="Q809" s="21">
        <f t="shared" si="73"/>
        <v>0</v>
      </c>
      <c r="R809" s="21">
        <f t="shared" si="73"/>
        <v>7684</v>
      </c>
    </row>
    <row r="810" spans="1:18" s="22" customFormat="1" x14ac:dyDescent="0.2">
      <c r="A810" s="81" t="s">
        <v>6</v>
      </c>
      <c r="B810" s="82"/>
      <c r="C810" s="23">
        <f>C809/R809</f>
        <v>0</v>
      </c>
      <c r="D810" s="23">
        <f>D809/R809</f>
        <v>0</v>
      </c>
      <c r="E810" s="23">
        <f>E809/R809</f>
        <v>0</v>
      </c>
      <c r="F810" s="23">
        <f>F809/R809</f>
        <v>1.3014055179593961E-4</v>
      </c>
      <c r="G810" s="23">
        <f>G809/R809</f>
        <v>3.3836543466944299E-3</v>
      </c>
      <c r="H810" s="23">
        <f>H809/R809</f>
        <v>8.3289953149401352E-3</v>
      </c>
      <c r="I810" s="23">
        <f>I809/R809</f>
        <v>1.2753774076002082E-2</v>
      </c>
      <c r="J810" s="23">
        <f>J809/R809</f>
        <v>0.10736595523165018</v>
      </c>
      <c r="K810" s="23">
        <f>K809/R809</f>
        <v>0.42933368037480479</v>
      </c>
      <c r="L810" s="23">
        <f>L809/R809</f>
        <v>0.37038001041124413</v>
      </c>
      <c r="M810" s="23">
        <f>M809/R809</f>
        <v>6.520041644976575E-2</v>
      </c>
      <c r="N810" s="23">
        <f>N809/R809</f>
        <v>2.9932326913066111E-3</v>
      </c>
      <c r="O810" s="23">
        <f>O809/R809</f>
        <v>1.3014055179593961E-4</v>
      </c>
      <c r="P810" s="23">
        <f>P809/R809</f>
        <v>0</v>
      </c>
      <c r="Q810" s="23">
        <f>Q809/R809</f>
        <v>0</v>
      </c>
      <c r="R810" s="24"/>
    </row>
    <row r="811" spans="1:18" s="22" customFormat="1" x14ac:dyDescent="0.2">
      <c r="A811" s="25"/>
      <c r="B811" s="25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7"/>
    </row>
    <row r="812" spans="1:18" s="25" customFormat="1" x14ac:dyDescent="0.2">
      <c r="A812" s="81" t="s">
        <v>17</v>
      </c>
      <c r="B812" s="82"/>
      <c r="C812" s="21">
        <f>C788/7</f>
        <v>0</v>
      </c>
      <c r="D812" s="21">
        <f t="shared" ref="D812:R812" si="74">D788/7</f>
        <v>0</v>
      </c>
      <c r="E812" s="21">
        <f t="shared" si="74"/>
        <v>1.1428571428571428</v>
      </c>
      <c r="F812" s="21">
        <f t="shared" si="74"/>
        <v>3</v>
      </c>
      <c r="G812" s="21">
        <f t="shared" si="74"/>
        <v>26.857142857142858</v>
      </c>
      <c r="H812" s="21">
        <f t="shared" si="74"/>
        <v>60.285714285714285</v>
      </c>
      <c r="I812" s="21">
        <f t="shared" si="74"/>
        <v>104</v>
      </c>
      <c r="J812" s="21">
        <f t="shared" si="74"/>
        <v>869.85714285714289</v>
      </c>
      <c r="K812" s="21">
        <f t="shared" si="74"/>
        <v>3761.1428571428573</v>
      </c>
      <c r="L812" s="21">
        <f t="shared" si="74"/>
        <v>2950.5714285714284</v>
      </c>
      <c r="M812" s="21">
        <f t="shared" si="74"/>
        <v>469.57142857142856</v>
      </c>
      <c r="N812" s="21">
        <f t="shared" si="74"/>
        <v>23.285714285714285</v>
      </c>
      <c r="O812" s="21">
        <f t="shared" si="74"/>
        <v>2.1428571428571428</v>
      </c>
      <c r="P812" s="21">
        <f t="shared" si="74"/>
        <v>0.7142857142857143</v>
      </c>
      <c r="Q812" s="21">
        <f t="shared" si="74"/>
        <v>0.2857142857142857</v>
      </c>
      <c r="R812" s="21">
        <f t="shared" si="74"/>
        <v>8272.8571428571431</v>
      </c>
    </row>
    <row r="813" spans="1:18" s="22" customFormat="1" x14ac:dyDescent="0.2">
      <c r="A813" s="81" t="s">
        <v>6</v>
      </c>
      <c r="B813" s="82"/>
      <c r="C813" s="23">
        <f>C812/R812</f>
        <v>0</v>
      </c>
      <c r="D813" s="23">
        <f>D812/R812</f>
        <v>0</v>
      </c>
      <c r="E813" s="23">
        <f>E812/R812</f>
        <v>1.3814539803142807E-4</v>
      </c>
      <c r="F813" s="23">
        <f>F812/R812</f>
        <v>3.6263166983249869E-4</v>
      </c>
      <c r="G813" s="23">
        <f>G812/R812</f>
        <v>3.2464168537385597E-3</v>
      </c>
      <c r="H813" s="23">
        <f>H812/R812</f>
        <v>7.2871697461578304E-3</v>
      </c>
      <c r="I813" s="23">
        <f>I812/R812</f>
        <v>1.2571231220859954E-2</v>
      </c>
      <c r="J813" s="23">
        <f>J812/R812</f>
        <v>0.10514591607667069</v>
      </c>
      <c r="K813" s="23">
        <f>K812/R812</f>
        <v>0.45463650492142982</v>
      </c>
      <c r="L813" s="23">
        <f>L812/R812</f>
        <v>0.3566568813676394</v>
      </c>
      <c r="M813" s="23">
        <f>M812/R812</f>
        <v>5.6760490416163011E-2</v>
      </c>
      <c r="N813" s="23">
        <f>N812/R812</f>
        <v>2.8147124848903471E-3</v>
      </c>
      <c r="O813" s="23">
        <f>O812/R812</f>
        <v>2.5902262130892762E-4</v>
      </c>
      <c r="P813" s="23">
        <f>P812/R812</f>
        <v>8.6340873769642554E-5</v>
      </c>
      <c r="Q813" s="23">
        <f>Q812/R812</f>
        <v>3.4536349507857019E-5</v>
      </c>
      <c r="R813" s="24"/>
    </row>
  </sheetData>
  <sheetProtection selectLockedCells="1"/>
  <mergeCells count="137">
    <mergeCell ref="C617:R617"/>
    <mergeCell ref="A807:B807"/>
    <mergeCell ref="A809:B809"/>
    <mergeCell ref="A810:B810"/>
    <mergeCell ref="A812:B812"/>
    <mergeCell ref="A813:B813"/>
    <mergeCell ref="A788:B788"/>
    <mergeCell ref="A789:B789"/>
    <mergeCell ref="A791:B791"/>
    <mergeCell ref="A792:B792"/>
    <mergeCell ref="A794:B794"/>
    <mergeCell ref="A795:B795"/>
    <mergeCell ref="A797:B797"/>
    <mergeCell ref="A798:B798"/>
    <mergeCell ref="A800:B800"/>
    <mergeCell ref="A801:B801"/>
    <mergeCell ref="A803:B803"/>
    <mergeCell ref="A804:B804"/>
    <mergeCell ref="A806:B806"/>
    <mergeCell ref="A617:A618"/>
    <mergeCell ref="B617:B618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C419:R419"/>
    <mergeCell ref="A21:A22"/>
    <mergeCell ref="B21:B22"/>
    <mergeCell ref="C21:R21"/>
    <mergeCell ref="A196:B196"/>
    <mergeCell ref="A198:B198"/>
    <mergeCell ref="A199:B199"/>
    <mergeCell ref="A216:B216"/>
    <mergeCell ref="A217:B217"/>
    <mergeCell ref="A192:B192"/>
    <mergeCell ref="A193:B193"/>
    <mergeCell ref="A195:B195"/>
    <mergeCell ref="A201:B201"/>
    <mergeCell ref="A202:B202"/>
    <mergeCell ref="A204:B204"/>
    <mergeCell ref="A213:B213"/>
    <mergeCell ref="A214:B214"/>
    <mergeCell ref="B219:B220"/>
    <mergeCell ref="C219:R219"/>
    <mergeCell ref="A390:B390"/>
    <mergeCell ref="A391:B391"/>
    <mergeCell ref="A393:B393"/>
    <mergeCell ref="A394:B394"/>
    <mergeCell ref="A396:B396"/>
    <mergeCell ref="A19:E19"/>
    <mergeCell ref="F19:H19"/>
    <mergeCell ref="J19:L19"/>
    <mergeCell ref="N19:P19"/>
    <mergeCell ref="A17:E17"/>
    <mergeCell ref="F17:H17"/>
    <mergeCell ref="J17:L17"/>
    <mergeCell ref="N17:P17"/>
    <mergeCell ref="A615:B615"/>
    <mergeCell ref="A593:B593"/>
    <mergeCell ref="A594:B594"/>
    <mergeCell ref="A596:B596"/>
    <mergeCell ref="A597:B597"/>
    <mergeCell ref="A614:B614"/>
    <mergeCell ref="A603:B603"/>
    <mergeCell ref="A605:B605"/>
    <mergeCell ref="A606:B606"/>
    <mergeCell ref="A608:B608"/>
    <mergeCell ref="A609:B609"/>
    <mergeCell ref="A611:B611"/>
    <mergeCell ref="A612:B612"/>
    <mergeCell ref="A590:B590"/>
    <mergeCell ref="A591:B591"/>
    <mergeCell ref="A599:B599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600:B600"/>
    <mergeCell ref="A602:B602"/>
    <mergeCell ref="A205:B205"/>
    <mergeCell ref="A207:B207"/>
    <mergeCell ref="A208:B208"/>
    <mergeCell ref="A210:B210"/>
    <mergeCell ref="A211:B211"/>
    <mergeCell ref="A419:A420"/>
    <mergeCell ref="B419:B420"/>
    <mergeCell ref="A219:A220"/>
    <mergeCell ref="A397:B397"/>
    <mergeCell ref="A399:B399"/>
    <mergeCell ref="A414:B414"/>
    <mergeCell ref="A415:B415"/>
    <mergeCell ref="A400:B400"/>
    <mergeCell ref="A402:B402"/>
    <mergeCell ref="A403:B403"/>
    <mergeCell ref="A405:B405"/>
    <mergeCell ref="A406:B406"/>
    <mergeCell ref="A408:B408"/>
    <mergeCell ref="A409:B409"/>
    <mergeCell ref="A411:B411"/>
    <mergeCell ref="A412:B412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418" max="16383" man="1"/>
    <brk id="6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8"/>
  <sheetViews>
    <sheetView zoomScaleNormal="100" workbookViewId="0"/>
  </sheetViews>
  <sheetFormatPr defaultColWidth="5.42578125" defaultRowHeight="12.75" x14ac:dyDescent="0.2"/>
  <cols>
    <col min="1" max="1" width="8.85546875" style="5" customWidth="1"/>
    <col min="2" max="2" width="6.28515625" style="5" customWidth="1"/>
    <col min="3" max="8" width="7.42578125" style="5" customWidth="1"/>
    <col min="9" max="11" width="6.5703125" style="5" customWidth="1"/>
    <col min="12" max="17" width="6" style="5" customWidth="1"/>
    <col min="18" max="18" width="7.85546875" style="5" customWidth="1"/>
    <col min="19" max="16384" width="5.42578125" style="5"/>
  </cols>
  <sheetData>
    <row r="1" spans="1:18" x14ac:dyDescent="0.2">
      <c r="A1" s="3" t="s">
        <v>4</v>
      </c>
      <c r="B1" s="101"/>
      <c r="C1" s="101"/>
      <c r="D1" s="101"/>
      <c r="E1" s="4"/>
      <c r="F1" s="88" t="s">
        <v>35</v>
      </c>
      <c r="G1" s="88"/>
      <c r="H1" s="102"/>
      <c r="I1" s="102"/>
      <c r="J1" s="4"/>
      <c r="K1" s="4"/>
      <c r="L1" s="88" t="s">
        <v>11</v>
      </c>
      <c r="M1" s="88"/>
      <c r="N1" s="88"/>
      <c r="O1" s="96"/>
      <c r="P1" s="96"/>
      <c r="Q1" s="96"/>
      <c r="R1" s="96"/>
    </row>
    <row r="2" spans="1:18" x14ac:dyDescent="0.2">
      <c r="A2" s="3" t="s">
        <v>2</v>
      </c>
      <c r="B2" s="104"/>
      <c r="C2" s="104"/>
      <c r="D2" s="104"/>
      <c r="E2" s="66"/>
      <c r="F2" s="88" t="s">
        <v>36</v>
      </c>
      <c r="G2" s="88"/>
      <c r="H2" s="103"/>
      <c r="I2" s="103"/>
      <c r="J2" s="66"/>
      <c r="K2" s="66"/>
      <c r="L2" s="97" t="s">
        <v>0</v>
      </c>
      <c r="M2" s="97"/>
      <c r="N2" s="97"/>
      <c r="O2" s="98"/>
      <c r="P2" s="98"/>
      <c r="Q2" s="98"/>
      <c r="R2" s="98"/>
    </row>
    <row r="3" spans="1:18" x14ac:dyDescent="0.2">
      <c r="A3" s="3" t="s">
        <v>3</v>
      </c>
      <c r="B3" s="98"/>
      <c r="C3" s="98"/>
      <c r="D3" s="98"/>
      <c r="E3" s="66"/>
      <c r="F3" s="66"/>
      <c r="G3" s="66"/>
      <c r="H3" s="66"/>
      <c r="I3" s="66"/>
      <c r="J3" s="66"/>
      <c r="K3" s="66"/>
      <c r="L3" s="97" t="s">
        <v>1</v>
      </c>
      <c r="M3" s="97"/>
      <c r="N3" s="97"/>
      <c r="O3" s="98"/>
      <c r="P3" s="98"/>
      <c r="Q3" s="98"/>
      <c r="R3" s="98"/>
    </row>
    <row r="4" spans="1:18" x14ac:dyDescent="0.2">
      <c r="A4" s="3" t="s">
        <v>9</v>
      </c>
      <c r="B4" s="98"/>
      <c r="C4" s="98"/>
      <c r="D4" s="98"/>
      <c r="E4" s="66"/>
      <c r="F4" s="66"/>
      <c r="G4" s="66"/>
      <c r="H4" s="66"/>
      <c r="I4" s="66"/>
      <c r="J4" s="66"/>
      <c r="K4" s="66"/>
      <c r="L4" s="97" t="s">
        <v>19</v>
      </c>
      <c r="M4" s="97"/>
      <c r="N4" s="97"/>
      <c r="O4" s="98"/>
      <c r="P4" s="98"/>
      <c r="Q4" s="98"/>
      <c r="R4" s="98"/>
    </row>
    <row r="5" spans="1:18" x14ac:dyDescent="0.2">
      <c r="A5" s="3" t="s">
        <v>10</v>
      </c>
      <c r="B5" s="105"/>
      <c r="C5" s="105"/>
      <c r="D5" s="105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3"/>
    </row>
    <row r="6" spans="1:18" x14ac:dyDescent="0.2">
      <c r="B6" s="7"/>
      <c r="C6" s="7"/>
      <c r="D6" s="7"/>
      <c r="E6" s="7"/>
      <c r="F6" s="7"/>
      <c r="G6" s="7"/>
      <c r="H6" s="7"/>
      <c r="I6" s="7"/>
      <c r="J6" s="7"/>
      <c r="K6" s="7"/>
      <c r="L6" s="97" t="s">
        <v>12</v>
      </c>
      <c r="M6" s="97"/>
      <c r="N6" s="97"/>
      <c r="O6" s="97"/>
      <c r="P6" s="99"/>
      <c r="Q6" s="99"/>
      <c r="R6" s="99"/>
    </row>
    <row r="7" spans="1:18" x14ac:dyDescent="0.2">
      <c r="B7" s="7"/>
      <c r="C7" s="7"/>
      <c r="D7" s="7"/>
      <c r="E7" s="7"/>
      <c r="F7" s="7"/>
      <c r="G7" s="7"/>
      <c r="H7" s="7"/>
      <c r="I7" s="7"/>
      <c r="J7" s="7"/>
      <c r="K7" s="7"/>
      <c r="L7" s="97" t="s">
        <v>13</v>
      </c>
      <c r="M7" s="97"/>
      <c r="N7" s="97"/>
      <c r="O7" s="97"/>
      <c r="P7" s="100"/>
      <c r="Q7" s="100"/>
      <c r="R7" s="100"/>
    </row>
    <row r="8" spans="1:18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66"/>
      <c r="M8" s="66"/>
      <c r="N8" s="66"/>
      <c r="O8" s="66"/>
      <c r="P8" s="45"/>
      <c r="Q8" s="45"/>
      <c r="R8" s="45"/>
    </row>
    <row r="9" spans="1:18" x14ac:dyDescent="0.2">
      <c r="A9" s="87" t="s">
        <v>37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</row>
    <row r="10" spans="1:18" x14ac:dyDescent="0.2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</row>
    <row r="11" spans="1:18" x14ac:dyDescent="0.2">
      <c r="A11" s="67"/>
      <c r="B11" s="67"/>
      <c r="C11" s="67"/>
      <c r="D11" s="67"/>
      <c r="E11" s="67"/>
      <c r="F11" s="91" t="s">
        <v>7</v>
      </c>
      <c r="G11" s="91"/>
      <c r="H11" s="91"/>
      <c r="I11" s="47"/>
      <c r="J11" s="91" t="s">
        <v>8</v>
      </c>
      <c r="K11" s="91"/>
      <c r="L11" s="91"/>
      <c r="M11" s="47"/>
      <c r="N11" s="92" t="s">
        <v>38</v>
      </c>
      <c r="O11" s="92"/>
      <c r="P11" s="92"/>
      <c r="Q11" s="47"/>
      <c r="R11" s="67"/>
    </row>
    <row r="13" spans="1:18" x14ac:dyDescent="0.2">
      <c r="A13" s="88" t="s">
        <v>39</v>
      </c>
      <c r="B13" s="88"/>
      <c r="C13" s="88"/>
      <c r="D13" s="88"/>
      <c r="E13" s="88"/>
      <c r="F13" s="89"/>
      <c r="G13" s="89"/>
      <c r="H13" s="89"/>
      <c r="J13" s="89"/>
      <c r="K13" s="89"/>
      <c r="L13" s="89"/>
      <c r="N13" s="89"/>
      <c r="O13" s="89"/>
      <c r="P13" s="89"/>
    </row>
    <row r="14" spans="1:18" x14ac:dyDescent="0.2">
      <c r="A14" s="88" t="s">
        <v>40</v>
      </c>
      <c r="B14" s="88"/>
      <c r="C14" s="88"/>
      <c r="D14" s="88"/>
      <c r="E14" s="88"/>
      <c r="F14" s="89"/>
      <c r="G14" s="89"/>
      <c r="H14" s="89"/>
      <c r="J14" s="90"/>
      <c r="K14" s="90"/>
      <c r="L14" s="90"/>
      <c r="N14" s="90"/>
      <c r="O14" s="90"/>
      <c r="P14" s="90"/>
    </row>
    <row r="15" spans="1:18" x14ac:dyDescent="0.2">
      <c r="A15" s="88" t="s">
        <v>41</v>
      </c>
      <c r="B15" s="88"/>
      <c r="C15" s="88"/>
      <c r="D15" s="88"/>
      <c r="E15" s="88"/>
      <c r="F15" s="89"/>
      <c r="G15" s="89"/>
      <c r="H15" s="89"/>
      <c r="J15" s="90"/>
      <c r="K15" s="90"/>
      <c r="L15" s="90"/>
      <c r="N15" s="90"/>
      <c r="O15" s="90"/>
      <c r="P15" s="90"/>
    </row>
    <row r="16" spans="1:18" x14ac:dyDescent="0.2">
      <c r="A16" s="88" t="s">
        <v>42</v>
      </c>
      <c r="B16" s="88"/>
      <c r="C16" s="88"/>
      <c r="D16" s="88"/>
      <c r="E16" s="88"/>
      <c r="F16" s="89"/>
      <c r="G16" s="89"/>
      <c r="H16" s="89"/>
      <c r="J16" s="90"/>
      <c r="K16" s="90"/>
      <c r="L16" s="90"/>
      <c r="N16" s="90"/>
      <c r="O16" s="90"/>
      <c r="P16" s="90"/>
    </row>
    <row r="17" spans="1:18" x14ac:dyDescent="0.2">
      <c r="A17" s="88" t="s">
        <v>43</v>
      </c>
      <c r="B17" s="88"/>
      <c r="C17" s="88"/>
      <c r="D17" s="88"/>
      <c r="E17" s="88"/>
      <c r="F17" s="89"/>
      <c r="G17" s="89"/>
      <c r="H17" s="89"/>
      <c r="J17" s="90"/>
      <c r="K17" s="90"/>
      <c r="L17" s="90"/>
      <c r="N17" s="90"/>
      <c r="O17" s="90"/>
      <c r="P17" s="90"/>
    </row>
    <row r="18" spans="1:18" x14ac:dyDescent="0.2">
      <c r="A18" s="88" t="s">
        <v>44</v>
      </c>
      <c r="B18" s="88"/>
      <c r="C18" s="88"/>
      <c r="D18" s="88"/>
      <c r="E18" s="88"/>
      <c r="F18" s="89"/>
      <c r="G18" s="89"/>
      <c r="H18" s="89"/>
      <c r="J18" s="90"/>
      <c r="K18" s="90"/>
      <c r="L18" s="90"/>
      <c r="N18" s="90"/>
      <c r="O18" s="90"/>
      <c r="P18" s="90"/>
    </row>
    <row r="19" spans="1:18" x14ac:dyDescent="0.2">
      <c r="A19" s="88" t="s">
        <v>45</v>
      </c>
      <c r="B19" s="88"/>
      <c r="C19" s="88"/>
      <c r="D19" s="88"/>
      <c r="E19" s="88"/>
      <c r="F19" s="89"/>
      <c r="G19" s="89"/>
      <c r="H19" s="89"/>
      <c r="J19" s="90"/>
      <c r="K19" s="90"/>
      <c r="L19" s="90"/>
      <c r="N19" s="90"/>
      <c r="O19" s="90"/>
      <c r="P19" s="90"/>
    </row>
    <row r="20" spans="1:18" ht="13.5" thickBot="1" x14ac:dyDescent="0.25">
      <c r="R20" s="66"/>
    </row>
    <row r="21" spans="1:18" x14ac:dyDescent="0.2">
      <c r="A21" s="83" t="s">
        <v>14</v>
      </c>
      <c r="B21" s="85" t="s">
        <v>18</v>
      </c>
      <c r="C21" s="93" t="s">
        <v>58</v>
      </c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5"/>
    </row>
    <row r="22" spans="1:18" ht="30" customHeight="1" x14ac:dyDescent="0.2">
      <c r="A22" s="84"/>
      <c r="B22" s="86"/>
      <c r="C22" s="8" t="s">
        <v>20</v>
      </c>
      <c r="D22" s="9" t="s">
        <v>21</v>
      </c>
      <c r="E22" s="10" t="s">
        <v>22</v>
      </c>
      <c r="F22" s="10" t="s">
        <v>23</v>
      </c>
      <c r="G22" s="10" t="s">
        <v>24</v>
      </c>
      <c r="H22" s="10" t="s">
        <v>33</v>
      </c>
      <c r="I22" s="10" t="s">
        <v>34</v>
      </c>
      <c r="J22" s="10" t="s">
        <v>25</v>
      </c>
      <c r="K22" s="10" t="s">
        <v>26</v>
      </c>
      <c r="L22" s="10" t="s">
        <v>27</v>
      </c>
      <c r="M22" s="10" t="s">
        <v>28</v>
      </c>
      <c r="N22" s="10" t="s">
        <v>29</v>
      </c>
      <c r="O22" s="10" t="s">
        <v>30</v>
      </c>
      <c r="P22" s="10" t="s">
        <v>31</v>
      </c>
      <c r="Q22" s="10" t="s">
        <v>32</v>
      </c>
      <c r="R22" s="65" t="s">
        <v>5</v>
      </c>
    </row>
    <row r="23" spans="1:18" x14ac:dyDescent="0.2">
      <c r="A23" s="12">
        <f t="shared" ref="A23:A86" si="0">P$6+B23</f>
        <v>0</v>
      </c>
      <c r="B23" s="13">
        <f>P$7</f>
        <v>0</v>
      </c>
      <c r="C23" s="14">
        <f>'168 Hours (speed)'!C23+'168 Hours (speed)'!C221</f>
        <v>1</v>
      </c>
      <c r="D23" s="15">
        <f>'168 Hours (speed)'!D23+'168 Hours (speed)'!D221</f>
        <v>0</v>
      </c>
      <c r="E23" s="15">
        <f>'168 Hours (speed)'!E23+'168 Hours (speed)'!E221</f>
        <v>9</v>
      </c>
      <c r="F23" s="15">
        <f>'168 Hours (speed)'!F23+'168 Hours (speed)'!F221</f>
        <v>7</v>
      </c>
      <c r="G23" s="15">
        <f>'168 Hours (speed)'!G23+'168 Hours (speed)'!G221</f>
        <v>1</v>
      </c>
      <c r="H23" s="15">
        <f>'168 Hours (speed)'!H23+'168 Hours (speed)'!H221</f>
        <v>2</v>
      </c>
      <c r="I23" s="15">
        <f>'168 Hours (speed)'!I23+'168 Hours (speed)'!I221</f>
        <v>18</v>
      </c>
      <c r="J23" s="15">
        <f>'168 Hours (speed)'!J23+'168 Hours (speed)'!J221</f>
        <v>62</v>
      </c>
      <c r="K23" s="15">
        <f>'168 Hours (speed)'!K23+'168 Hours (speed)'!K221</f>
        <v>173</v>
      </c>
      <c r="L23" s="15">
        <f>'168 Hours (speed)'!L23+'168 Hours (speed)'!L221</f>
        <v>183</v>
      </c>
      <c r="M23" s="15">
        <f>'168 Hours (speed)'!M23+'168 Hours (speed)'!M221</f>
        <v>93</v>
      </c>
      <c r="N23" s="15">
        <f>'168 Hours (speed)'!N23+'168 Hours (speed)'!N221</f>
        <v>12</v>
      </c>
      <c r="O23" s="15">
        <f>'168 Hours (speed)'!O23+'168 Hours (speed)'!O221</f>
        <v>0</v>
      </c>
      <c r="P23" s="15">
        <f>'168 Hours (speed)'!P23+'168 Hours (speed)'!P221</f>
        <v>0</v>
      </c>
      <c r="Q23" s="15">
        <f>'168 Hours (speed)'!Q23+'168 Hours (speed)'!Q221</f>
        <v>0</v>
      </c>
      <c r="R23" s="16">
        <f t="shared" ref="R23:R86" si="1">SUM(C23:Q23)</f>
        <v>561</v>
      </c>
    </row>
    <row r="24" spans="1:18" x14ac:dyDescent="0.2">
      <c r="A24" s="12">
        <f t="shared" si="0"/>
        <v>4.1666666666666664E-2</v>
      </c>
      <c r="B24" s="13">
        <f>B23+(1/24)</f>
        <v>4.1666666666666664E-2</v>
      </c>
      <c r="C24" s="14">
        <f>'168 Hours (speed)'!C24+'168 Hours (speed)'!C222</f>
        <v>0</v>
      </c>
      <c r="D24" s="15">
        <f>'168 Hours (speed)'!D24+'168 Hours (speed)'!D222</f>
        <v>0</v>
      </c>
      <c r="E24" s="15">
        <f>'168 Hours (speed)'!E24+'168 Hours (speed)'!E222</f>
        <v>7</v>
      </c>
      <c r="F24" s="15">
        <f>'168 Hours (speed)'!F24+'168 Hours (speed)'!F222</f>
        <v>18</v>
      </c>
      <c r="G24" s="15">
        <f>'168 Hours (speed)'!G24+'168 Hours (speed)'!G222</f>
        <v>3</v>
      </c>
      <c r="H24" s="15">
        <f>'168 Hours (speed)'!H24+'168 Hours (speed)'!H222</f>
        <v>2</v>
      </c>
      <c r="I24" s="15">
        <f>'168 Hours (speed)'!I24+'168 Hours (speed)'!I222</f>
        <v>17</v>
      </c>
      <c r="J24" s="15">
        <f>'168 Hours (speed)'!J24+'168 Hours (speed)'!J222</f>
        <v>69</v>
      </c>
      <c r="K24" s="15">
        <f>'168 Hours (speed)'!K24+'168 Hours (speed)'!K222</f>
        <v>170</v>
      </c>
      <c r="L24" s="15">
        <f>'168 Hours (speed)'!L24+'168 Hours (speed)'!L222</f>
        <v>149</v>
      </c>
      <c r="M24" s="15">
        <f>'168 Hours (speed)'!M24+'168 Hours (speed)'!M222</f>
        <v>53</v>
      </c>
      <c r="N24" s="15">
        <f>'168 Hours (speed)'!N24+'168 Hours (speed)'!N222</f>
        <v>7</v>
      </c>
      <c r="O24" s="15">
        <f>'168 Hours (speed)'!O24+'168 Hours (speed)'!O222</f>
        <v>0</v>
      </c>
      <c r="P24" s="15">
        <f>'168 Hours (speed)'!P24+'168 Hours (speed)'!P222</f>
        <v>0</v>
      </c>
      <c r="Q24" s="15">
        <f>'168 Hours (speed)'!Q24+'168 Hours (speed)'!Q222</f>
        <v>0</v>
      </c>
      <c r="R24" s="16">
        <f t="shared" si="1"/>
        <v>495</v>
      </c>
    </row>
    <row r="25" spans="1:18" x14ac:dyDescent="0.2">
      <c r="A25" s="12">
        <f t="shared" si="0"/>
        <v>8.3333333333333329E-2</v>
      </c>
      <c r="B25" s="13">
        <f t="shared" ref="B25:B88" si="2">B24+(1/24)</f>
        <v>8.3333333333333329E-2</v>
      </c>
      <c r="C25" s="14">
        <f>'168 Hours (speed)'!C25+'168 Hours (speed)'!C223</f>
        <v>0</v>
      </c>
      <c r="D25" s="15">
        <f>'168 Hours (speed)'!D25+'168 Hours (speed)'!D223</f>
        <v>0</v>
      </c>
      <c r="E25" s="15">
        <f>'168 Hours (speed)'!E25+'168 Hours (speed)'!E223</f>
        <v>2</v>
      </c>
      <c r="F25" s="15">
        <f>'168 Hours (speed)'!F25+'168 Hours (speed)'!F223</f>
        <v>1</v>
      </c>
      <c r="G25" s="15">
        <f>'168 Hours (speed)'!G25+'168 Hours (speed)'!G223</f>
        <v>0</v>
      </c>
      <c r="H25" s="15">
        <f>'168 Hours (speed)'!H25+'168 Hours (speed)'!H223</f>
        <v>1</v>
      </c>
      <c r="I25" s="15">
        <f>'168 Hours (speed)'!I25+'168 Hours (speed)'!I223</f>
        <v>12</v>
      </c>
      <c r="J25" s="15">
        <f>'168 Hours (speed)'!J25+'168 Hours (speed)'!J223</f>
        <v>52</v>
      </c>
      <c r="K25" s="15">
        <f>'168 Hours (speed)'!K25+'168 Hours (speed)'!K223</f>
        <v>96</v>
      </c>
      <c r="L25" s="15">
        <f>'168 Hours (speed)'!L25+'168 Hours (speed)'!L223</f>
        <v>96</v>
      </c>
      <c r="M25" s="15">
        <f>'168 Hours (speed)'!M25+'168 Hours (speed)'!M223</f>
        <v>32</v>
      </c>
      <c r="N25" s="15">
        <f>'168 Hours (speed)'!N25+'168 Hours (speed)'!N223</f>
        <v>9</v>
      </c>
      <c r="O25" s="15">
        <f>'168 Hours (speed)'!O25+'168 Hours (speed)'!O223</f>
        <v>1</v>
      </c>
      <c r="P25" s="15">
        <f>'168 Hours (speed)'!P25+'168 Hours (speed)'!P223</f>
        <v>0</v>
      </c>
      <c r="Q25" s="15">
        <f>'168 Hours (speed)'!Q25+'168 Hours (speed)'!Q223</f>
        <v>0</v>
      </c>
      <c r="R25" s="16">
        <f t="shared" si="1"/>
        <v>302</v>
      </c>
    </row>
    <row r="26" spans="1:18" x14ac:dyDescent="0.2">
      <c r="A26" s="12">
        <f t="shared" si="0"/>
        <v>0.125</v>
      </c>
      <c r="B26" s="13">
        <f t="shared" si="2"/>
        <v>0.125</v>
      </c>
      <c r="C26" s="14">
        <f>'168 Hours (speed)'!C26+'168 Hours (speed)'!C224</f>
        <v>0</v>
      </c>
      <c r="D26" s="15">
        <f>'168 Hours (speed)'!D26+'168 Hours (speed)'!D224</f>
        <v>0</v>
      </c>
      <c r="E26" s="15">
        <f>'168 Hours (speed)'!E26+'168 Hours (speed)'!E224</f>
        <v>2</v>
      </c>
      <c r="F26" s="15">
        <f>'168 Hours (speed)'!F26+'168 Hours (speed)'!F224</f>
        <v>0</v>
      </c>
      <c r="G26" s="15">
        <f>'168 Hours (speed)'!G26+'168 Hours (speed)'!G224</f>
        <v>0</v>
      </c>
      <c r="H26" s="15">
        <f>'168 Hours (speed)'!H26+'168 Hours (speed)'!H224</f>
        <v>1</v>
      </c>
      <c r="I26" s="15">
        <f>'168 Hours (speed)'!I26+'168 Hours (speed)'!I224</f>
        <v>4</v>
      </c>
      <c r="J26" s="15">
        <f>'168 Hours (speed)'!J26+'168 Hours (speed)'!J224</f>
        <v>42</v>
      </c>
      <c r="K26" s="15">
        <f>'168 Hours (speed)'!K26+'168 Hours (speed)'!K224</f>
        <v>69</v>
      </c>
      <c r="L26" s="15">
        <f>'168 Hours (speed)'!L26+'168 Hours (speed)'!L224</f>
        <v>53</v>
      </c>
      <c r="M26" s="15">
        <f>'168 Hours (speed)'!M26+'168 Hours (speed)'!M224</f>
        <v>22</v>
      </c>
      <c r="N26" s="15">
        <f>'168 Hours (speed)'!N26+'168 Hours (speed)'!N224</f>
        <v>4</v>
      </c>
      <c r="O26" s="15">
        <f>'168 Hours (speed)'!O26+'168 Hours (speed)'!O224</f>
        <v>0</v>
      </c>
      <c r="P26" s="15">
        <f>'168 Hours (speed)'!P26+'168 Hours (speed)'!P224</f>
        <v>0</v>
      </c>
      <c r="Q26" s="15">
        <f>'168 Hours (speed)'!Q26+'168 Hours (speed)'!Q224</f>
        <v>0</v>
      </c>
      <c r="R26" s="16">
        <f t="shared" si="1"/>
        <v>197</v>
      </c>
    </row>
    <row r="27" spans="1:18" x14ac:dyDescent="0.2">
      <c r="A27" s="12">
        <f t="shared" si="0"/>
        <v>0.16666666666666666</v>
      </c>
      <c r="B27" s="13">
        <f t="shared" si="2"/>
        <v>0.16666666666666666</v>
      </c>
      <c r="C27" s="14">
        <f>'168 Hours (speed)'!C27+'168 Hours (speed)'!C225</f>
        <v>0</v>
      </c>
      <c r="D27" s="15">
        <f>'168 Hours (speed)'!D27+'168 Hours (speed)'!D225</f>
        <v>0</v>
      </c>
      <c r="E27" s="15">
        <f>'168 Hours (speed)'!E27+'168 Hours (speed)'!E225</f>
        <v>2</v>
      </c>
      <c r="F27" s="15">
        <f>'168 Hours (speed)'!F27+'168 Hours (speed)'!F225</f>
        <v>0</v>
      </c>
      <c r="G27" s="15">
        <f>'168 Hours (speed)'!G27+'168 Hours (speed)'!G225</f>
        <v>0</v>
      </c>
      <c r="H27" s="15">
        <f>'168 Hours (speed)'!H27+'168 Hours (speed)'!H225</f>
        <v>0</v>
      </c>
      <c r="I27" s="15">
        <f>'168 Hours (speed)'!I27+'168 Hours (speed)'!I225</f>
        <v>4</v>
      </c>
      <c r="J27" s="15">
        <f>'168 Hours (speed)'!J27+'168 Hours (speed)'!J225</f>
        <v>13</v>
      </c>
      <c r="K27" s="15">
        <f>'168 Hours (speed)'!K27+'168 Hours (speed)'!K225</f>
        <v>29</v>
      </c>
      <c r="L27" s="15">
        <f>'168 Hours (speed)'!L27+'168 Hours (speed)'!L225</f>
        <v>39</v>
      </c>
      <c r="M27" s="15">
        <f>'168 Hours (speed)'!M27+'168 Hours (speed)'!M225</f>
        <v>17</v>
      </c>
      <c r="N27" s="15">
        <f>'168 Hours (speed)'!N27+'168 Hours (speed)'!N225</f>
        <v>5</v>
      </c>
      <c r="O27" s="15">
        <f>'168 Hours (speed)'!O27+'168 Hours (speed)'!O225</f>
        <v>0</v>
      </c>
      <c r="P27" s="15">
        <f>'168 Hours (speed)'!P27+'168 Hours (speed)'!P225</f>
        <v>0</v>
      </c>
      <c r="Q27" s="15">
        <f>'168 Hours (speed)'!Q27+'168 Hours (speed)'!Q225</f>
        <v>0</v>
      </c>
      <c r="R27" s="16">
        <f t="shared" si="1"/>
        <v>109</v>
      </c>
    </row>
    <row r="28" spans="1:18" x14ac:dyDescent="0.2">
      <c r="A28" s="12">
        <f t="shared" si="0"/>
        <v>0.20833333333333331</v>
      </c>
      <c r="B28" s="13">
        <f t="shared" si="2"/>
        <v>0.20833333333333331</v>
      </c>
      <c r="C28" s="14">
        <f>'168 Hours (speed)'!C28+'168 Hours (speed)'!C226</f>
        <v>0</v>
      </c>
      <c r="D28" s="15">
        <f>'168 Hours (speed)'!D28+'168 Hours (speed)'!D226</f>
        <v>0</v>
      </c>
      <c r="E28" s="15">
        <f>'168 Hours (speed)'!E28+'168 Hours (speed)'!E226</f>
        <v>1</v>
      </c>
      <c r="F28" s="15">
        <f>'168 Hours (speed)'!F28+'168 Hours (speed)'!F226</f>
        <v>0</v>
      </c>
      <c r="G28" s="15">
        <f>'168 Hours (speed)'!G28+'168 Hours (speed)'!G226</f>
        <v>0</v>
      </c>
      <c r="H28" s="15">
        <f>'168 Hours (speed)'!H28+'168 Hours (speed)'!H226</f>
        <v>0</v>
      </c>
      <c r="I28" s="15">
        <f>'168 Hours (speed)'!I28+'168 Hours (speed)'!I226</f>
        <v>2</v>
      </c>
      <c r="J28" s="15">
        <f>'168 Hours (speed)'!J28+'168 Hours (speed)'!J226</f>
        <v>11</v>
      </c>
      <c r="K28" s="15">
        <f>'168 Hours (speed)'!K28+'168 Hours (speed)'!K226</f>
        <v>35</v>
      </c>
      <c r="L28" s="15">
        <f>'168 Hours (speed)'!L28+'168 Hours (speed)'!L226</f>
        <v>20</v>
      </c>
      <c r="M28" s="15">
        <f>'168 Hours (speed)'!M28+'168 Hours (speed)'!M226</f>
        <v>11</v>
      </c>
      <c r="N28" s="15">
        <f>'168 Hours (speed)'!N28+'168 Hours (speed)'!N226</f>
        <v>1</v>
      </c>
      <c r="O28" s="15">
        <f>'168 Hours (speed)'!O28+'168 Hours (speed)'!O226</f>
        <v>0</v>
      </c>
      <c r="P28" s="15">
        <f>'168 Hours (speed)'!P28+'168 Hours (speed)'!P226</f>
        <v>0</v>
      </c>
      <c r="Q28" s="15">
        <f>'168 Hours (speed)'!Q28+'168 Hours (speed)'!Q226</f>
        <v>0</v>
      </c>
      <c r="R28" s="16">
        <f t="shared" si="1"/>
        <v>81</v>
      </c>
    </row>
    <row r="29" spans="1:18" x14ac:dyDescent="0.2">
      <c r="A29" s="12">
        <f t="shared" si="0"/>
        <v>0.24999999999999997</v>
      </c>
      <c r="B29" s="13">
        <f t="shared" si="2"/>
        <v>0.24999999999999997</v>
      </c>
      <c r="C29" s="14">
        <f>'168 Hours (speed)'!C29+'168 Hours (speed)'!C227</f>
        <v>0</v>
      </c>
      <c r="D29" s="15">
        <f>'168 Hours (speed)'!D29+'168 Hours (speed)'!D227</f>
        <v>0</v>
      </c>
      <c r="E29" s="15">
        <f>'168 Hours (speed)'!E29+'168 Hours (speed)'!E227</f>
        <v>1</v>
      </c>
      <c r="F29" s="15">
        <f>'168 Hours (speed)'!F29+'168 Hours (speed)'!F227</f>
        <v>0</v>
      </c>
      <c r="G29" s="15">
        <f>'168 Hours (speed)'!G29+'168 Hours (speed)'!G227</f>
        <v>0</v>
      </c>
      <c r="H29" s="15">
        <f>'168 Hours (speed)'!H29+'168 Hours (speed)'!H227</f>
        <v>0</v>
      </c>
      <c r="I29" s="15">
        <f>'168 Hours (speed)'!I29+'168 Hours (speed)'!I227</f>
        <v>2</v>
      </c>
      <c r="J29" s="15">
        <f>'168 Hours (speed)'!J29+'168 Hours (speed)'!J227</f>
        <v>9</v>
      </c>
      <c r="K29" s="15">
        <f>'168 Hours (speed)'!K29+'168 Hours (speed)'!K227</f>
        <v>18</v>
      </c>
      <c r="L29" s="15">
        <f>'168 Hours (speed)'!L29+'168 Hours (speed)'!L227</f>
        <v>11</v>
      </c>
      <c r="M29" s="15">
        <f>'168 Hours (speed)'!M29+'168 Hours (speed)'!M227</f>
        <v>7</v>
      </c>
      <c r="N29" s="15">
        <f>'168 Hours (speed)'!N29+'168 Hours (speed)'!N227</f>
        <v>2</v>
      </c>
      <c r="O29" s="15">
        <f>'168 Hours (speed)'!O29+'168 Hours (speed)'!O227</f>
        <v>0</v>
      </c>
      <c r="P29" s="15">
        <f>'168 Hours (speed)'!P29+'168 Hours (speed)'!P227</f>
        <v>0</v>
      </c>
      <c r="Q29" s="15">
        <f>'168 Hours (speed)'!Q29+'168 Hours (speed)'!Q227</f>
        <v>0</v>
      </c>
      <c r="R29" s="16">
        <f t="shared" si="1"/>
        <v>50</v>
      </c>
    </row>
    <row r="30" spans="1:18" x14ac:dyDescent="0.2">
      <c r="A30" s="12">
        <f t="shared" si="0"/>
        <v>0.29166666666666663</v>
      </c>
      <c r="B30" s="13">
        <f t="shared" si="2"/>
        <v>0.29166666666666663</v>
      </c>
      <c r="C30" s="14">
        <f>'168 Hours (speed)'!C30+'168 Hours (speed)'!C228</f>
        <v>0</v>
      </c>
      <c r="D30" s="15">
        <f>'168 Hours (speed)'!D30+'168 Hours (speed)'!D228</f>
        <v>0</v>
      </c>
      <c r="E30" s="15">
        <f>'168 Hours (speed)'!E30+'168 Hours (speed)'!E228</f>
        <v>0</v>
      </c>
      <c r="F30" s="15">
        <f>'168 Hours (speed)'!F30+'168 Hours (speed)'!F228</f>
        <v>0</v>
      </c>
      <c r="G30" s="15">
        <f>'168 Hours (speed)'!G30+'168 Hours (speed)'!G228</f>
        <v>0</v>
      </c>
      <c r="H30" s="15">
        <f>'168 Hours (speed)'!H30+'168 Hours (speed)'!H228</f>
        <v>1</v>
      </c>
      <c r="I30" s="15">
        <f>'168 Hours (speed)'!I30+'168 Hours (speed)'!I228</f>
        <v>3</v>
      </c>
      <c r="J30" s="15">
        <f>'168 Hours (speed)'!J30+'168 Hours (speed)'!J228</f>
        <v>4</v>
      </c>
      <c r="K30" s="15">
        <f>'168 Hours (speed)'!K30+'168 Hours (speed)'!K228</f>
        <v>11</v>
      </c>
      <c r="L30" s="15">
        <f>'168 Hours (speed)'!L30+'168 Hours (speed)'!L228</f>
        <v>14</v>
      </c>
      <c r="M30" s="15">
        <f>'168 Hours (speed)'!M30+'168 Hours (speed)'!M228</f>
        <v>4</v>
      </c>
      <c r="N30" s="15">
        <f>'168 Hours (speed)'!N30+'168 Hours (speed)'!N228</f>
        <v>1</v>
      </c>
      <c r="O30" s="15">
        <f>'168 Hours (speed)'!O30+'168 Hours (speed)'!O228</f>
        <v>0</v>
      </c>
      <c r="P30" s="15">
        <f>'168 Hours (speed)'!P30+'168 Hours (speed)'!P228</f>
        <v>0</v>
      </c>
      <c r="Q30" s="15">
        <f>'168 Hours (speed)'!Q30+'168 Hours (speed)'!Q228</f>
        <v>0</v>
      </c>
      <c r="R30" s="16">
        <f t="shared" si="1"/>
        <v>38</v>
      </c>
    </row>
    <row r="31" spans="1:18" x14ac:dyDescent="0.2">
      <c r="A31" s="12">
        <f t="shared" si="0"/>
        <v>0.33333333333333331</v>
      </c>
      <c r="B31" s="13">
        <f t="shared" si="2"/>
        <v>0.33333333333333331</v>
      </c>
      <c r="C31" s="14">
        <f>'168 Hours (speed)'!C31+'168 Hours (speed)'!C229</f>
        <v>0</v>
      </c>
      <c r="D31" s="15">
        <f>'168 Hours (speed)'!D31+'168 Hours (speed)'!D229</f>
        <v>0</v>
      </c>
      <c r="E31" s="15">
        <f>'168 Hours (speed)'!E31+'168 Hours (speed)'!E229</f>
        <v>0</v>
      </c>
      <c r="F31" s="15">
        <f>'168 Hours (speed)'!F31+'168 Hours (speed)'!F229</f>
        <v>0</v>
      </c>
      <c r="G31" s="15">
        <f>'168 Hours (speed)'!G31+'168 Hours (speed)'!G229</f>
        <v>0</v>
      </c>
      <c r="H31" s="15">
        <f>'168 Hours (speed)'!H31+'168 Hours (speed)'!H229</f>
        <v>0</v>
      </c>
      <c r="I31" s="15">
        <f>'168 Hours (speed)'!I31+'168 Hours (speed)'!I229</f>
        <v>1</v>
      </c>
      <c r="J31" s="15">
        <f>'168 Hours (speed)'!J31+'168 Hours (speed)'!J229</f>
        <v>5</v>
      </c>
      <c r="K31" s="15">
        <f>'168 Hours (speed)'!K31+'168 Hours (speed)'!K229</f>
        <v>21</v>
      </c>
      <c r="L31" s="15">
        <f>'168 Hours (speed)'!L31+'168 Hours (speed)'!L229</f>
        <v>6</v>
      </c>
      <c r="M31" s="15">
        <f>'168 Hours (speed)'!M31+'168 Hours (speed)'!M229</f>
        <v>3</v>
      </c>
      <c r="N31" s="15">
        <f>'168 Hours (speed)'!N31+'168 Hours (speed)'!N229</f>
        <v>1</v>
      </c>
      <c r="O31" s="15">
        <f>'168 Hours (speed)'!O31+'168 Hours (speed)'!O229</f>
        <v>0</v>
      </c>
      <c r="P31" s="15">
        <f>'168 Hours (speed)'!P31+'168 Hours (speed)'!P229</f>
        <v>0</v>
      </c>
      <c r="Q31" s="15">
        <f>'168 Hours (speed)'!Q31+'168 Hours (speed)'!Q229</f>
        <v>0</v>
      </c>
      <c r="R31" s="16">
        <f t="shared" si="1"/>
        <v>37</v>
      </c>
    </row>
    <row r="32" spans="1:18" x14ac:dyDescent="0.2">
      <c r="A32" s="12">
        <f t="shared" si="0"/>
        <v>0.375</v>
      </c>
      <c r="B32" s="13">
        <f t="shared" si="2"/>
        <v>0.375</v>
      </c>
      <c r="C32" s="14">
        <f>'168 Hours (speed)'!C32+'168 Hours (speed)'!C230</f>
        <v>0</v>
      </c>
      <c r="D32" s="15">
        <f>'168 Hours (speed)'!D32+'168 Hours (speed)'!D230</f>
        <v>0</v>
      </c>
      <c r="E32" s="15">
        <f>'168 Hours (speed)'!E32+'168 Hours (speed)'!E230</f>
        <v>0</v>
      </c>
      <c r="F32" s="15">
        <f>'168 Hours (speed)'!F32+'168 Hours (speed)'!F230</f>
        <v>0</v>
      </c>
      <c r="G32" s="15">
        <f>'168 Hours (speed)'!G32+'168 Hours (speed)'!G230</f>
        <v>0</v>
      </c>
      <c r="H32" s="15">
        <f>'168 Hours (speed)'!H32+'168 Hours (speed)'!H230</f>
        <v>0</v>
      </c>
      <c r="I32" s="15">
        <f>'168 Hours (speed)'!I32+'168 Hours (speed)'!I230</f>
        <v>2</v>
      </c>
      <c r="J32" s="15">
        <f>'168 Hours (speed)'!J32+'168 Hours (speed)'!J230</f>
        <v>13</v>
      </c>
      <c r="K32" s="15">
        <f>'168 Hours (speed)'!K32+'168 Hours (speed)'!K230</f>
        <v>41</v>
      </c>
      <c r="L32" s="15">
        <f>'168 Hours (speed)'!L32+'168 Hours (speed)'!L230</f>
        <v>25</v>
      </c>
      <c r="M32" s="15">
        <f>'168 Hours (speed)'!M32+'168 Hours (speed)'!M230</f>
        <v>15</v>
      </c>
      <c r="N32" s="15">
        <f>'168 Hours (speed)'!N32+'168 Hours (speed)'!N230</f>
        <v>1</v>
      </c>
      <c r="O32" s="15">
        <f>'168 Hours (speed)'!O32+'168 Hours (speed)'!O230</f>
        <v>0</v>
      </c>
      <c r="P32" s="15">
        <f>'168 Hours (speed)'!P32+'168 Hours (speed)'!P230</f>
        <v>0</v>
      </c>
      <c r="Q32" s="15">
        <f>'168 Hours (speed)'!Q32+'168 Hours (speed)'!Q230</f>
        <v>0</v>
      </c>
      <c r="R32" s="16">
        <f t="shared" si="1"/>
        <v>97</v>
      </c>
    </row>
    <row r="33" spans="1:18" x14ac:dyDescent="0.2">
      <c r="A33" s="12">
        <f t="shared" si="0"/>
        <v>0.41666666666666669</v>
      </c>
      <c r="B33" s="13">
        <f t="shared" si="2"/>
        <v>0.41666666666666669</v>
      </c>
      <c r="C33" s="14">
        <f>'168 Hours (speed)'!C33+'168 Hours (speed)'!C231</f>
        <v>0</v>
      </c>
      <c r="D33" s="15">
        <f>'168 Hours (speed)'!D33+'168 Hours (speed)'!D231</f>
        <v>0</v>
      </c>
      <c r="E33" s="15">
        <f>'168 Hours (speed)'!E33+'168 Hours (speed)'!E231</f>
        <v>0</v>
      </c>
      <c r="F33" s="15">
        <f>'168 Hours (speed)'!F33+'168 Hours (speed)'!F231</f>
        <v>1</v>
      </c>
      <c r="G33" s="15">
        <f>'168 Hours (speed)'!G33+'168 Hours (speed)'!G231</f>
        <v>0</v>
      </c>
      <c r="H33" s="15">
        <f>'168 Hours (speed)'!H33+'168 Hours (speed)'!H231</f>
        <v>2</v>
      </c>
      <c r="I33" s="15">
        <f>'168 Hours (speed)'!I33+'168 Hours (speed)'!I231</f>
        <v>4</v>
      </c>
      <c r="J33" s="15">
        <f>'168 Hours (speed)'!J33+'168 Hours (speed)'!J231</f>
        <v>30</v>
      </c>
      <c r="K33" s="15">
        <f>'168 Hours (speed)'!K33+'168 Hours (speed)'!K231</f>
        <v>94</v>
      </c>
      <c r="L33" s="15">
        <f>'168 Hours (speed)'!L33+'168 Hours (speed)'!L231</f>
        <v>83</v>
      </c>
      <c r="M33" s="15">
        <f>'168 Hours (speed)'!M33+'168 Hours (speed)'!M231</f>
        <v>25</v>
      </c>
      <c r="N33" s="15">
        <f>'168 Hours (speed)'!N33+'168 Hours (speed)'!N231</f>
        <v>1</v>
      </c>
      <c r="O33" s="15">
        <f>'168 Hours (speed)'!O33+'168 Hours (speed)'!O231</f>
        <v>0</v>
      </c>
      <c r="P33" s="15">
        <f>'168 Hours (speed)'!P33+'168 Hours (speed)'!P231</f>
        <v>0</v>
      </c>
      <c r="Q33" s="15">
        <f>'168 Hours (speed)'!Q33+'168 Hours (speed)'!Q231</f>
        <v>0</v>
      </c>
      <c r="R33" s="16">
        <f t="shared" si="1"/>
        <v>240</v>
      </c>
    </row>
    <row r="34" spans="1:18" x14ac:dyDescent="0.2">
      <c r="A34" s="12">
        <f t="shared" si="0"/>
        <v>0.45833333333333337</v>
      </c>
      <c r="B34" s="13">
        <f t="shared" si="2"/>
        <v>0.45833333333333337</v>
      </c>
      <c r="C34" s="14">
        <f>'168 Hours (speed)'!C34+'168 Hours (speed)'!C232</f>
        <v>0</v>
      </c>
      <c r="D34" s="15">
        <f>'168 Hours (speed)'!D34+'168 Hours (speed)'!D232</f>
        <v>1</v>
      </c>
      <c r="E34" s="15">
        <f>'168 Hours (speed)'!E34+'168 Hours (speed)'!E232</f>
        <v>3</v>
      </c>
      <c r="F34" s="15">
        <f>'168 Hours (speed)'!F34+'168 Hours (speed)'!F232</f>
        <v>0</v>
      </c>
      <c r="G34" s="15">
        <f>'168 Hours (speed)'!G34+'168 Hours (speed)'!G232</f>
        <v>2</v>
      </c>
      <c r="H34" s="15">
        <f>'168 Hours (speed)'!H34+'168 Hours (speed)'!H232</f>
        <v>3</v>
      </c>
      <c r="I34" s="15">
        <f>'168 Hours (speed)'!I34+'168 Hours (speed)'!I232</f>
        <v>5</v>
      </c>
      <c r="J34" s="15">
        <f>'168 Hours (speed)'!J34+'168 Hours (speed)'!J232</f>
        <v>37</v>
      </c>
      <c r="K34" s="15">
        <f>'168 Hours (speed)'!K34+'168 Hours (speed)'!K232</f>
        <v>195</v>
      </c>
      <c r="L34" s="15">
        <f>'168 Hours (speed)'!L34+'168 Hours (speed)'!L232</f>
        <v>215</v>
      </c>
      <c r="M34" s="15">
        <f>'168 Hours (speed)'!M34+'168 Hours (speed)'!M232</f>
        <v>128</v>
      </c>
      <c r="N34" s="15">
        <f>'168 Hours (speed)'!N34+'168 Hours (speed)'!N232</f>
        <v>18</v>
      </c>
      <c r="O34" s="15">
        <f>'168 Hours (speed)'!O34+'168 Hours (speed)'!O232</f>
        <v>0</v>
      </c>
      <c r="P34" s="15">
        <f>'168 Hours (speed)'!P34+'168 Hours (speed)'!P232</f>
        <v>1</v>
      </c>
      <c r="Q34" s="15">
        <f>'168 Hours (speed)'!Q34+'168 Hours (speed)'!Q232</f>
        <v>0</v>
      </c>
      <c r="R34" s="16">
        <f t="shared" si="1"/>
        <v>608</v>
      </c>
    </row>
    <row r="35" spans="1:18" x14ac:dyDescent="0.2">
      <c r="A35" s="12">
        <f t="shared" si="0"/>
        <v>0.5</v>
      </c>
      <c r="B35" s="13">
        <f t="shared" si="2"/>
        <v>0.5</v>
      </c>
      <c r="C35" s="14">
        <f>'168 Hours (speed)'!C35+'168 Hours (speed)'!C233</f>
        <v>0</v>
      </c>
      <c r="D35" s="15">
        <f>'168 Hours (speed)'!D35+'168 Hours (speed)'!D233</f>
        <v>0</v>
      </c>
      <c r="E35" s="15">
        <f>'168 Hours (speed)'!E35+'168 Hours (speed)'!E233</f>
        <v>2</v>
      </c>
      <c r="F35" s="15">
        <f>'168 Hours (speed)'!F35+'168 Hours (speed)'!F233</f>
        <v>3</v>
      </c>
      <c r="G35" s="15">
        <f>'168 Hours (speed)'!G35+'168 Hours (speed)'!G233</f>
        <v>3</v>
      </c>
      <c r="H35" s="15">
        <f>'168 Hours (speed)'!H35+'168 Hours (speed)'!H233</f>
        <v>2</v>
      </c>
      <c r="I35" s="15">
        <f>'168 Hours (speed)'!I35+'168 Hours (speed)'!I233</f>
        <v>20</v>
      </c>
      <c r="J35" s="15">
        <f>'168 Hours (speed)'!J35+'168 Hours (speed)'!J233</f>
        <v>117</v>
      </c>
      <c r="K35" s="15">
        <f>'168 Hours (speed)'!K35+'168 Hours (speed)'!K233</f>
        <v>368</v>
      </c>
      <c r="L35" s="15">
        <f>'168 Hours (speed)'!L35+'168 Hours (speed)'!L233</f>
        <v>505</v>
      </c>
      <c r="M35" s="15">
        <f>'168 Hours (speed)'!M35+'168 Hours (speed)'!M233</f>
        <v>250</v>
      </c>
      <c r="N35" s="15">
        <f>'168 Hours (speed)'!N35+'168 Hours (speed)'!N233</f>
        <v>31</v>
      </c>
      <c r="O35" s="15">
        <f>'168 Hours (speed)'!O35+'168 Hours (speed)'!O233</f>
        <v>2</v>
      </c>
      <c r="P35" s="15">
        <f>'168 Hours (speed)'!P35+'168 Hours (speed)'!P233</f>
        <v>0</v>
      </c>
      <c r="Q35" s="15">
        <f>'168 Hours (speed)'!Q35+'168 Hours (speed)'!Q233</f>
        <v>0</v>
      </c>
      <c r="R35" s="16">
        <f t="shared" si="1"/>
        <v>1303</v>
      </c>
    </row>
    <row r="36" spans="1:18" x14ac:dyDescent="0.2">
      <c r="A36" s="12">
        <f t="shared" si="0"/>
        <v>0.54166666666666663</v>
      </c>
      <c r="B36" s="13">
        <f t="shared" si="2"/>
        <v>0.54166666666666663</v>
      </c>
      <c r="C36" s="14">
        <f>'168 Hours (speed)'!C36+'168 Hours (speed)'!C234</f>
        <v>0</v>
      </c>
      <c r="D36" s="15">
        <f>'168 Hours (speed)'!D36+'168 Hours (speed)'!D234</f>
        <v>1</v>
      </c>
      <c r="E36" s="15">
        <f>'168 Hours (speed)'!E36+'168 Hours (speed)'!E234</f>
        <v>11</v>
      </c>
      <c r="F36" s="15">
        <f>'168 Hours (speed)'!F36+'168 Hours (speed)'!F234</f>
        <v>14</v>
      </c>
      <c r="G36" s="15">
        <f>'168 Hours (speed)'!G36+'168 Hours (speed)'!G234</f>
        <v>2</v>
      </c>
      <c r="H36" s="15">
        <f>'168 Hours (speed)'!H36+'168 Hours (speed)'!H234</f>
        <v>1</v>
      </c>
      <c r="I36" s="15">
        <f>'168 Hours (speed)'!I36+'168 Hours (speed)'!I234</f>
        <v>23</v>
      </c>
      <c r="J36" s="15">
        <f>'168 Hours (speed)'!J36+'168 Hours (speed)'!J234</f>
        <v>152</v>
      </c>
      <c r="K36" s="15">
        <f>'168 Hours (speed)'!K36+'168 Hours (speed)'!K234</f>
        <v>426</v>
      </c>
      <c r="L36" s="15">
        <f>'168 Hours (speed)'!L36+'168 Hours (speed)'!L234</f>
        <v>415</v>
      </c>
      <c r="M36" s="15">
        <f>'168 Hours (speed)'!M36+'168 Hours (speed)'!M234</f>
        <v>191</v>
      </c>
      <c r="N36" s="15">
        <f>'168 Hours (speed)'!N36+'168 Hours (speed)'!N234</f>
        <v>13</v>
      </c>
      <c r="O36" s="15">
        <f>'168 Hours (speed)'!O36+'168 Hours (speed)'!O234</f>
        <v>0</v>
      </c>
      <c r="P36" s="15">
        <f>'168 Hours (speed)'!P36+'168 Hours (speed)'!P234</f>
        <v>0</v>
      </c>
      <c r="Q36" s="15">
        <f>'168 Hours (speed)'!Q36+'168 Hours (speed)'!Q234</f>
        <v>0</v>
      </c>
      <c r="R36" s="16">
        <f t="shared" si="1"/>
        <v>1249</v>
      </c>
    </row>
    <row r="37" spans="1:18" x14ac:dyDescent="0.2">
      <c r="A37" s="12">
        <f t="shared" si="0"/>
        <v>0.58333333333333326</v>
      </c>
      <c r="B37" s="13">
        <f t="shared" si="2"/>
        <v>0.58333333333333326</v>
      </c>
      <c r="C37" s="14">
        <f>'168 Hours (speed)'!C37+'168 Hours (speed)'!C235</f>
        <v>0</v>
      </c>
      <c r="D37" s="15">
        <f>'168 Hours (speed)'!D37+'168 Hours (speed)'!D235</f>
        <v>0</v>
      </c>
      <c r="E37" s="15">
        <f>'168 Hours (speed)'!E37+'168 Hours (speed)'!E235</f>
        <v>11</v>
      </c>
      <c r="F37" s="15">
        <f>'168 Hours (speed)'!F37+'168 Hours (speed)'!F235</f>
        <v>22</v>
      </c>
      <c r="G37" s="15">
        <f>'168 Hours (speed)'!G37+'168 Hours (speed)'!G235</f>
        <v>2</v>
      </c>
      <c r="H37" s="15">
        <f>'168 Hours (speed)'!H37+'168 Hours (speed)'!H235</f>
        <v>3</v>
      </c>
      <c r="I37" s="15">
        <f>'168 Hours (speed)'!I37+'168 Hours (speed)'!I235</f>
        <v>35</v>
      </c>
      <c r="J37" s="15">
        <f>'168 Hours (speed)'!J37+'168 Hours (speed)'!J235</f>
        <v>217</v>
      </c>
      <c r="K37" s="15">
        <f>'168 Hours (speed)'!K37+'168 Hours (speed)'!K235</f>
        <v>403</v>
      </c>
      <c r="L37" s="15">
        <f>'168 Hours (speed)'!L37+'168 Hours (speed)'!L235</f>
        <v>362</v>
      </c>
      <c r="M37" s="15">
        <f>'168 Hours (speed)'!M37+'168 Hours (speed)'!M235</f>
        <v>113</v>
      </c>
      <c r="N37" s="15">
        <f>'168 Hours (speed)'!N37+'168 Hours (speed)'!N235</f>
        <v>18</v>
      </c>
      <c r="O37" s="15">
        <f>'168 Hours (speed)'!O37+'168 Hours (speed)'!O235</f>
        <v>0</v>
      </c>
      <c r="P37" s="15">
        <f>'168 Hours (speed)'!P37+'168 Hours (speed)'!P235</f>
        <v>0</v>
      </c>
      <c r="Q37" s="15">
        <f>'168 Hours (speed)'!Q37+'168 Hours (speed)'!Q235</f>
        <v>0</v>
      </c>
      <c r="R37" s="16">
        <f t="shared" si="1"/>
        <v>1186</v>
      </c>
    </row>
    <row r="38" spans="1:18" x14ac:dyDescent="0.2">
      <c r="A38" s="12">
        <f t="shared" si="0"/>
        <v>0.62499999999999989</v>
      </c>
      <c r="B38" s="13">
        <f t="shared" si="2"/>
        <v>0.62499999999999989</v>
      </c>
      <c r="C38" s="14">
        <f>'168 Hours (speed)'!C38+'168 Hours (speed)'!C236</f>
        <v>0</v>
      </c>
      <c r="D38" s="15">
        <f>'168 Hours (speed)'!D38+'168 Hours (speed)'!D236</f>
        <v>3</v>
      </c>
      <c r="E38" s="15">
        <f>'168 Hours (speed)'!E38+'168 Hours (speed)'!E236</f>
        <v>24</v>
      </c>
      <c r="F38" s="15">
        <f>'168 Hours (speed)'!F38+'168 Hours (speed)'!F236</f>
        <v>22</v>
      </c>
      <c r="G38" s="15">
        <f>'168 Hours (speed)'!G38+'168 Hours (speed)'!G236</f>
        <v>4</v>
      </c>
      <c r="H38" s="15">
        <f>'168 Hours (speed)'!H38+'168 Hours (speed)'!H236</f>
        <v>10</v>
      </c>
      <c r="I38" s="15">
        <f>'168 Hours (speed)'!I38+'168 Hours (speed)'!I236</f>
        <v>51</v>
      </c>
      <c r="J38" s="15">
        <f>'168 Hours (speed)'!J38+'168 Hours (speed)'!J236</f>
        <v>229</v>
      </c>
      <c r="K38" s="15">
        <f>'168 Hours (speed)'!K38+'168 Hours (speed)'!K236</f>
        <v>401</v>
      </c>
      <c r="L38" s="15">
        <f>'168 Hours (speed)'!L38+'168 Hours (speed)'!L236</f>
        <v>316</v>
      </c>
      <c r="M38" s="15">
        <f>'168 Hours (speed)'!M38+'168 Hours (speed)'!M236</f>
        <v>143</v>
      </c>
      <c r="N38" s="15">
        <f>'168 Hours (speed)'!N38+'168 Hours (speed)'!N236</f>
        <v>23</v>
      </c>
      <c r="O38" s="15">
        <f>'168 Hours (speed)'!O38+'168 Hours (speed)'!O236</f>
        <v>0</v>
      </c>
      <c r="P38" s="15">
        <f>'168 Hours (speed)'!P38+'168 Hours (speed)'!P236</f>
        <v>0</v>
      </c>
      <c r="Q38" s="15">
        <f>'168 Hours (speed)'!Q38+'168 Hours (speed)'!Q236</f>
        <v>0</v>
      </c>
      <c r="R38" s="16">
        <f t="shared" si="1"/>
        <v>1226</v>
      </c>
    </row>
    <row r="39" spans="1:18" x14ac:dyDescent="0.2">
      <c r="A39" s="12">
        <f t="shared" si="0"/>
        <v>0.66666666666666652</v>
      </c>
      <c r="B39" s="13">
        <f t="shared" si="2"/>
        <v>0.66666666666666652</v>
      </c>
      <c r="C39" s="14">
        <f>'168 Hours (speed)'!C39+'168 Hours (speed)'!C237</f>
        <v>0</v>
      </c>
      <c r="D39" s="15">
        <f>'168 Hours (speed)'!D39+'168 Hours (speed)'!D237</f>
        <v>2</v>
      </c>
      <c r="E39" s="15">
        <f>'168 Hours (speed)'!E39+'168 Hours (speed)'!E237</f>
        <v>24</v>
      </c>
      <c r="F39" s="15">
        <f>'168 Hours (speed)'!F39+'168 Hours (speed)'!F237</f>
        <v>29</v>
      </c>
      <c r="G39" s="15">
        <f>'168 Hours (speed)'!G39+'168 Hours (speed)'!G237</f>
        <v>9</v>
      </c>
      <c r="H39" s="15">
        <f>'168 Hours (speed)'!H39+'168 Hours (speed)'!H237</f>
        <v>13</v>
      </c>
      <c r="I39" s="15">
        <f>'168 Hours (speed)'!I39+'168 Hours (speed)'!I237</f>
        <v>40</v>
      </c>
      <c r="J39" s="15">
        <f>'168 Hours (speed)'!J39+'168 Hours (speed)'!J237</f>
        <v>230</v>
      </c>
      <c r="K39" s="15">
        <f>'168 Hours (speed)'!K39+'168 Hours (speed)'!K237</f>
        <v>425</v>
      </c>
      <c r="L39" s="15">
        <f>'168 Hours (speed)'!L39+'168 Hours (speed)'!L237</f>
        <v>332</v>
      </c>
      <c r="M39" s="15">
        <f>'168 Hours (speed)'!M39+'168 Hours (speed)'!M237</f>
        <v>84</v>
      </c>
      <c r="N39" s="15">
        <f>'168 Hours (speed)'!N39+'168 Hours (speed)'!N237</f>
        <v>4</v>
      </c>
      <c r="O39" s="15">
        <f>'168 Hours (speed)'!O39+'168 Hours (speed)'!O237</f>
        <v>0</v>
      </c>
      <c r="P39" s="15">
        <f>'168 Hours (speed)'!P39+'168 Hours (speed)'!P237</f>
        <v>0</v>
      </c>
      <c r="Q39" s="15">
        <f>'168 Hours (speed)'!Q39+'168 Hours (speed)'!Q237</f>
        <v>0</v>
      </c>
      <c r="R39" s="16">
        <f t="shared" si="1"/>
        <v>1192</v>
      </c>
    </row>
    <row r="40" spans="1:18" x14ac:dyDescent="0.2">
      <c r="A40" s="12">
        <f t="shared" si="0"/>
        <v>0.70833333333333315</v>
      </c>
      <c r="B40" s="13">
        <f t="shared" si="2"/>
        <v>0.70833333333333315</v>
      </c>
      <c r="C40" s="14">
        <f>'168 Hours (speed)'!C40+'168 Hours (speed)'!C238</f>
        <v>0</v>
      </c>
      <c r="D40" s="15">
        <f>'168 Hours (speed)'!D40+'168 Hours (speed)'!D238</f>
        <v>0</v>
      </c>
      <c r="E40" s="15">
        <f>'168 Hours (speed)'!E40+'168 Hours (speed)'!E238</f>
        <v>31</v>
      </c>
      <c r="F40" s="15">
        <f>'168 Hours (speed)'!F40+'168 Hours (speed)'!F238</f>
        <v>44</v>
      </c>
      <c r="G40" s="15">
        <f>'168 Hours (speed)'!G40+'168 Hours (speed)'!G238</f>
        <v>8</v>
      </c>
      <c r="H40" s="15">
        <f>'168 Hours (speed)'!H40+'168 Hours (speed)'!H238</f>
        <v>10</v>
      </c>
      <c r="I40" s="15">
        <f>'168 Hours (speed)'!I40+'168 Hours (speed)'!I238</f>
        <v>71</v>
      </c>
      <c r="J40" s="15">
        <f>'168 Hours (speed)'!J40+'168 Hours (speed)'!J238</f>
        <v>238</v>
      </c>
      <c r="K40" s="15">
        <f>'168 Hours (speed)'!K40+'168 Hours (speed)'!K238</f>
        <v>417</v>
      </c>
      <c r="L40" s="15">
        <f>'168 Hours (speed)'!L40+'168 Hours (speed)'!L238</f>
        <v>349</v>
      </c>
      <c r="M40" s="15">
        <f>'168 Hours (speed)'!M40+'168 Hours (speed)'!M238</f>
        <v>100</v>
      </c>
      <c r="N40" s="15">
        <f>'168 Hours (speed)'!N40+'168 Hours (speed)'!N238</f>
        <v>7</v>
      </c>
      <c r="O40" s="15">
        <f>'168 Hours (speed)'!O40+'168 Hours (speed)'!O238</f>
        <v>0</v>
      </c>
      <c r="P40" s="15">
        <f>'168 Hours (speed)'!P40+'168 Hours (speed)'!P238</f>
        <v>0</v>
      </c>
      <c r="Q40" s="15">
        <f>'168 Hours (speed)'!Q40+'168 Hours (speed)'!Q238</f>
        <v>0</v>
      </c>
      <c r="R40" s="16">
        <f t="shared" si="1"/>
        <v>1275</v>
      </c>
    </row>
    <row r="41" spans="1:18" x14ac:dyDescent="0.2">
      <c r="A41" s="12">
        <f t="shared" si="0"/>
        <v>0.74999999999999978</v>
      </c>
      <c r="B41" s="13">
        <f t="shared" si="2"/>
        <v>0.74999999999999978</v>
      </c>
      <c r="C41" s="14">
        <f>'168 Hours (speed)'!C41+'168 Hours (speed)'!C239</f>
        <v>0</v>
      </c>
      <c r="D41" s="15">
        <f>'168 Hours (speed)'!D41+'168 Hours (speed)'!D239</f>
        <v>0</v>
      </c>
      <c r="E41" s="15">
        <f>'168 Hours (speed)'!E41+'168 Hours (speed)'!E239</f>
        <v>19</v>
      </c>
      <c r="F41" s="15">
        <f>'168 Hours (speed)'!F41+'168 Hours (speed)'!F239</f>
        <v>22</v>
      </c>
      <c r="G41" s="15">
        <f>'168 Hours (speed)'!G41+'168 Hours (speed)'!G239</f>
        <v>4</v>
      </c>
      <c r="H41" s="15">
        <f>'168 Hours (speed)'!H41+'168 Hours (speed)'!H239</f>
        <v>5</v>
      </c>
      <c r="I41" s="15">
        <f>'168 Hours (speed)'!I41+'168 Hours (speed)'!I239</f>
        <v>36</v>
      </c>
      <c r="J41" s="15">
        <f>'168 Hours (speed)'!J41+'168 Hours (speed)'!J239</f>
        <v>209</v>
      </c>
      <c r="K41" s="15">
        <f>'168 Hours (speed)'!K41+'168 Hours (speed)'!K239</f>
        <v>449</v>
      </c>
      <c r="L41" s="15">
        <f>'168 Hours (speed)'!L41+'168 Hours (speed)'!L239</f>
        <v>344</v>
      </c>
      <c r="M41" s="15">
        <f>'168 Hours (speed)'!M41+'168 Hours (speed)'!M239</f>
        <v>100</v>
      </c>
      <c r="N41" s="15">
        <f>'168 Hours (speed)'!N41+'168 Hours (speed)'!N239</f>
        <v>10</v>
      </c>
      <c r="O41" s="15">
        <f>'168 Hours (speed)'!O41+'168 Hours (speed)'!O239</f>
        <v>0</v>
      </c>
      <c r="P41" s="15">
        <f>'168 Hours (speed)'!P41+'168 Hours (speed)'!P239</f>
        <v>0</v>
      </c>
      <c r="Q41" s="15">
        <f>'168 Hours (speed)'!Q41+'168 Hours (speed)'!Q239</f>
        <v>0</v>
      </c>
      <c r="R41" s="16">
        <f t="shared" si="1"/>
        <v>1198</v>
      </c>
    </row>
    <row r="42" spans="1:18" x14ac:dyDescent="0.2">
      <c r="A42" s="12">
        <f t="shared" si="0"/>
        <v>0.79166666666666641</v>
      </c>
      <c r="B42" s="13">
        <f t="shared" si="2"/>
        <v>0.79166666666666641</v>
      </c>
      <c r="C42" s="14">
        <f>'168 Hours (speed)'!C42+'168 Hours (speed)'!C240</f>
        <v>0</v>
      </c>
      <c r="D42" s="15">
        <f>'168 Hours (speed)'!D42+'168 Hours (speed)'!D240</f>
        <v>1</v>
      </c>
      <c r="E42" s="15">
        <f>'168 Hours (speed)'!E42+'168 Hours (speed)'!E240</f>
        <v>20</v>
      </c>
      <c r="F42" s="15">
        <f>'168 Hours (speed)'!F42+'168 Hours (speed)'!F240</f>
        <v>18</v>
      </c>
      <c r="G42" s="15">
        <f>'168 Hours (speed)'!G42+'168 Hours (speed)'!G240</f>
        <v>7</v>
      </c>
      <c r="H42" s="15">
        <f>'168 Hours (speed)'!H42+'168 Hours (speed)'!H240</f>
        <v>5</v>
      </c>
      <c r="I42" s="15">
        <f>'168 Hours (speed)'!I42+'168 Hours (speed)'!I240</f>
        <v>45</v>
      </c>
      <c r="J42" s="15">
        <f>'168 Hours (speed)'!J42+'168 Hours (speed)'!J240</f>
        <v>179</v>
      </c>
      <c r="K42" s="15">
        <f>'168 Hours (speed)'!K42+'168 Hours (speed)'!K240</f>
        <v>387</v>
      </c>
      <c r="L42" s="15">
        <f>'168 Hours (speed)'!L42+'168 Hours (speed)'!L240</f>
        <v>361</v>
      </c>
      <c r="M42" s="15">
        <f>'168 Hours (speed)'!M42+'168 Hours (speed)'!M240</f>
        <v>125</v>
      </c>
      <c r="N42" s="15">
        <f>'168 Hours (speed)'!N42+'168 Hours (speed)'!N240</f>
        <v>17</v>
      </c>
      <c r="O42" s="15">
        <f>'168 Hours (speed)'!O42+'168 Hours (speed)'!O240</f>
        <v>1</v>
      </c>
      <c r="P42" s="15">
        <f>'168 Hours (speed)'!P42+'168 Hours (speed)'!P240</f>
        <v>0</v>
      </c>
      <c r="Q42" s="15">
        <f>'168 Hours (speed)'!Q42+'168 Hours (speed)'!Q240</f>
        <v>0</v>
      </c>
      <c r="R42" s="16">
        <f t="shared" si="1"/>
        <v>1166</v>
      </c>
    </row>
    <row r="43" spans="1:18" x14ac:dyDescent="0.2">
      <c r="A43" s="12">
        <f t="shared" si="0"/>
        <v>0.83333333333333304</v>
      </c>
      <c r="B43" s="13">
        <f t="shared" si="2"/>
        <v>0.83333333333333304</v>
      </c>
      <c r="C43" s="14">
        <f>'168 Hours (speed)'!C43+'168 Hours (speed)'!C241</f>
        <v>0</v>
      </c>
      <c r="D43" s="15">
        <f>'168 Hours (speed)'!D43+'168 Hours (speed)'!D241</f>
        <v>1</v>
      </c>
      <c r="E43" s="15">
        <f>'168 Hours (speed)'!E43+'168 Hours (speed)'!E241</f>
        <v>14</v>
      </c>
      <c r="F43" s="15">
        <f>'168 Hours (speed)'!F43+'168 Hours (speed)'!F241</f>
        <v>17</v>
      </c>
      <c r="G43" s="15">
        <f>'168 Hours (speed)'!G43+'168 Hours (speed)'!G241</f>
        <v>5</v>
      </c>
      <c r="H43" s="15">
        <f>'168 Hours (speed)'!H43+'168 Hours (speed)'!H241</f>
        <v>2</v>
      </c>
      <c r="I43" s="15">
        <f>'168 Hours (speed)'!I43+'168 Hours (speed)'!I241</f>
        <v>23</v>
      </c>
      <c r="J43" s="15">
        <f>'168 Hours (speed)'!J43+'168 Hours (speed)'!J241</f>
        <v>180</v>
      </c>
      <c r="K43" s="15">
        <f>'168 Hours (speed)'!K43+'168 Hours (speed)'!K241</f>
        <v>429</v>
      </c>
      <c r="L43" s="15">
        <f>'168 Hours (speed)'!L43+'168 Hours (speed)'!L241</f>
        <v>434</v>
      </c>
      <c r="M43" s="15">
        <f>'168 Hours (speed)'!M43+'168 Hours (speed)'!M241</f>
        <v>171</v>
      </c>
      <c r="N43" s="15">
        <f>'168 Hours (speed)'!N43+'168 Hours (speed)'!N241</f>
        <v>14</v>
      </c>
      <c r="O43" s="15">
        <f>'168 Hours (speed)'!O43+'168 Hours (speed)'!O241</f>
        <v>0</v>
      </c>
      <c r="P43" s="15">
        <f>'168 Hours (speed)'!P43+'168 Hours (speed)'!P241</f>
        <v>0</v>
      </c>
      <c r="Q43" s="15">
        <f>'168 Hours (speed)'!Q43+'168 Hours (speed)'!Q241</f>
        <v>0</v>
      </c>
      <c r="R43" s="16">
        <f t="shared" si="1"/>
        <v>1290</v>
      </c>
    </row>
    <row r="44" spans="1:18" x14ac:dyDescent="0.2">
      <c r="A44" s="12">
        <f t="shared" si="0"/>
        <v>0.87499999999999967</v>
      </c>
      <c r="B44" s="13">
        <f t="shared" si="2"/>
        <v>0.87499999999999967</v>
      </c>
      <c r="C44" s="14">
        <f>'168 Hours (speed)'!C44+'168 Hours (speed)'!C242</f>
        <v>0</v>
      </c>
      <c r="D44" s="15">
        <f>'168 Hours (speed)'!D44+'168 Hours (speed)'!D242</f>
        <v>0</v>
      </c>
      <c r="E44" s="15">
        <f>'168 Hours (speed)'!E44+'168 Hours (speed)'!E242</f>
        <v>7</v>
      </c>
      <c r="F44" s="15">
        <f>'168 Hours (speed)'!F44+'168 Hours (speed)'!F242</f>
        <v>28</v>
      </c>
      <c r="G44" s="15">
        <f>'168 Hours (speed)'!G44+'168 Hours (speed)'!G242</f>
        <v>4</v>
      </c>
      <c r="H44" s="15">
        <f>'168 Hours (speed)'!H44+'168 Hours (speed)'!H242</f>
        <v>2</v>
      </c>
      <c r="I44" s="15">
        <f>'168 Hours (speed)'!I44+'168 Hours (speed)'!I242</f>
        <v>21</v>
      </c>
      <c r="J44" s="15">
        <f>'168 Hours (speed)'!J44+'168 Hours (speed)'!J242</f>
        <v>124</v>
      </c>
      <c r="K44" s="15">
        <f>'168 Hours (speed)'!K44+'168 Hours (speed)'!K242</f>
        <v>424</v>
      </c>
      <c r="L44" s="15">
        <f>'168 Hours (speed)'!L44+'168 Hours (speed)'!L242</f>
        <v>434</v>
      </c>
      <c r="M44" s="15">
        <f>'168 Hours (speed)'!M44+'168 Hours (speed)'!M242</f>
        <v>134</v>
      </c>
      <c r="N44" s="15">
        <f>'168 Hours (speed)'!N44+'168 Hours (speed)'!N242</f>
        <v>20</v>
      </c>
      <c r="O44" s="15">
        <f>'168 Hours (speed)'!O44+'168 Hours (speed)'!O242</f>
        <v>1</v>
      </c>
      <c r="P44" s="15">
        <f>'168 Hours (speed)'!P44+'168 Hours (speed)'!P242</f>
        <v>0</v>
      </c>
      <c r="Q44" s="15">
        <f>'168 Hours (speed)'!Q44+'168 Hours (speed)'!Q242</f>
        <v>0</v>
      </c>
      <c r="R44" s="16">
        <f t="shared" si="1"/>
        <v>1199</v>
      </c>
    </row>
    <row r="45" spans="1:18" x14ac:dyDescent="0.2">
      <c r="A45" s="12">
        <f t="shared" si="0"/>
        <v>0.9166666666666663</v>
      </c>
      <c r="B45" s="13">
        <f t="shared" si="2"/>
        <v>0.9166666666666663</v>
      </c>
      <c r="C45" s="14">
        <f>'168 Hours (speed)'!C45+'168 Hours (speed)'!C243</f>
        <v>0</v>
      </c>
      <c r="D45" s="15">
        <f>'168 Hours (speed)'!D45+'168 Hours (speed)'!D243</f>
        <v>3</v>
      </c>
      <c r="E45" s="15">
        <f>'168 Hours (speed)'!E45+'168 Hours (speed)'!E243</f>
        <v>16</v>
      </c>
      <c r="F45" s="15">
        <f>'168 Hours (speed)'!F45+'168 Hours (speed)'!F243</f>
        <v>20</v>
      </c>
      <c r="G45" s="15">
        <f>'168 Hours (speed)'!G45+'168 Hours (speed)'!G243</f>
        <v>7</v>
      </c>
      <c r="H45" s="15">
        <f>'168 Hours (speed)'!H45+'168 Hours (speed)'!H243</f>
        <v>5</v>
      </c>
      <c r="I45" s="15">
        <f>'168 Hours (speed)'!I45+'168 Hours (speed)'!I243</f>
        <v>35</v>
      </c>
      <c r="J45" s="15">
        <f>'168 Hours (speed)'!J45+'168 Hours (speed)'!J243</f>
        <v>141</v>
      </c>
      <c r="K45" s="15">
        <f>'168 Hours (speed)'!K45+'168 Hours (speed)'!K243</f>
        <v>366</v>
      </c>
      <c r="L45" s="15">
        <f>'168 Hours (speed)'!L45+'168 Hours (speed)'!L243</f>
        <v>416</v>
      </c>
      <c r="M45" s="15">
        <f>'168 Hours (speed)'!M45+'168 Hours (speed)'!M243</f>
        <v>150</v>
      </c>
      <c r="N45" s="15">
        <f>'168 Hours (speed)'!N45+'168 Hours (speed)'!N243</f>
        <v>23</v>
      </c>
      <c r="O45" s="15">
        <f>'168 Hours (speed)'!O45+'168 Hours (speed)'!O243</f>
        <v>2</v>
      </c>
      <c r="P45" s="15">
        <f>'168 Hours (speed)'!P45+'168 Hours (speed)'!P243</f>
        <v>0</v>
      </c>
      <c r="Q45" s="15">
        <f>'168 Hours (speed)'!Q45+'168 Hours (speed)'!Q243</f>
        <v>0</v>
      </c>
      <c r="R45" s="16">
        <f t="shared" si="1"/>
        <v>1184</v>
      </c>
    </row>
    <row r="46" spans="1:18" x14ac:dyDescent="0.2">
      <c r="A46" s="12">
        <f t="shared" si="0"/>
        <v>0.95833333333333293</v>
      </c>
      <c r="B46" s="13">
        <f t="shared" si="2"/>
        <v>0.95833333333333293</v>
      </c>
      <c r="C46" s="14">
        <f>'168 Hours (speed)'!C46+'168 Hours (speed)'!C244</f>
        <v>0</v>
      </c>
      <c r="D46" s="15">
        <f>'168 Hours (speed)'!D46+'168 Hours (speed)'!D244</f>
        <v>0</v>
      </c>
      <c r="E46" s="15">
        <f>'168 Hours (speed)'!E46+'168 Hours (speed)'!E244</f>
        <v>9</v>
      </c>
      <c r="F46" s="15">
        <f>'168 Hours (speed)'!F46+'168 Hours (speed)'!F244</f>
        <v>21</v>
      </c>
      <c r="G46" s="15">
        <f>'168 Hours (speed)'!G46+'168 Hours (speed)'!G244</f>
        <v>0</v>
      </c>
      <c r="H46" s="15">
        <f>'168 Hours (speed)'!H46+'168 Hours (speed)'!H244</f>
        <v>2</v>
      </c>
      <c r="I46" s="15">
        <f>'168 Hours (speed)'!I46+'168 Hours (speed)'!I244</f>
        <v>12</v>
      </c>
      <c r="J46" s="15">
        <f>'168 Hours (speed)'!J46+'168 Hours (speed)'!J244</f>
        <v>79</v>
      </c>
      <c r="K46" s="15">
        <f>'168 Hours (speed)'!K46+'168 Hours (speed)'!K244</f>
        <v>261</v>
      </c>
      <c r="L46" s="15">
        <f>'168 Hours (speed)'!L46+'168 Hours (speed)'!L244</f>
        <v>340</v>
      </c>
      <c r="M46" s="15">
        <f>'168 Hours (speed)'!M46+'168 Hours (speed)'!M244</f>
        <v>176</v>
      </c>
      <c r="N46" s="15">
        <f>'168 Hours (speed)'!N46+'168 Hours (speed)'!N244</f>
        <v>22</v>
      </c>
      <c r="O46" s="15">
        <f>'168 Hours (speed)'!O46+'168 Hours (speed)'!O244</f>
        <v>2</v>
      </c>
      <c r="P46" s="15">
        <f>'168 Hours (speed)'!P46+'168 Hours (speed)'!P244</f>
        <v>0</v>
      </c>
      <c r="Q46" s="15">
        <f>'168 Hours (speed)'!Q46+'168 Hours (speed)'!Q244</f>
        <v>0</v>
      </c>
      <c r="R46" s="16">
        <f t="shared" si="1"/>
        <v>924</v>
      </c>
    </row>
    <row r="47" spans="1:18" x14ac:dyDescent="0.2">
      <c r="A47" s="12">
        <f t="shared" si="0"/>
        <v>0.99999999999999956</v>
      </c>
      <c r="B47" s="13">
        <f t="shared" si="2"/>
        <v>0.99999999999999956</v>
      </c>
      <c r="C47" s="14">
        <f>'168 Hours (speed)'!C47+'168 Hours (speed)'!C245</f>
        <v>0</v>
      </c>
      <c r="D47" s="15">
        <f>'168 Hours (speed)'!D47+'168 Hours (speed)'!D245</f>
        <v>0</v>
      </c>
      <c r="E47" s="15">
        <f>'168 Hours (speed)'!E47+'168 Hours (speed)'!E245</f>
        <v>10</v>
      </c>
      <c r="F47" s="15">
        <f>'168 Hours (speed)'!F47+'168 Hours (speed)'!F245</f>
        <v>6</v>
      </c>
      <c r="G47" s="15">
        <f>'168 Hours (speed)'!G47+'168 Hours (speed)'!G245</f>
        <v>0</v>
      </c>
      <c r="H47" s="15">
        <f>'168 Hours (speed)'!H47+'168 Hours (speed)'!H245</f>
        <v>3</v>
      </c>
      <c r="I47" s="15">
        <f>'168 Hours (speed)'!I47+'168 Hours (speed)'!I245</f>
        <v>14</v>
      </c>
      <c r="J47" s="15">
        <f>'168 Hours (speed)'!J47+'168 Hours (speed)'!J245</f>
        <v>67</v>
      </c>
      <c r="K47" s="15">
        <f>'168 Hours (speed)'!K47+'168 Hours (speed)'!K245</f>
        <v>165</v>
      </c>
      <c r="L47" s="15">
        <f>'168 Hours (speed)'!L47+'168 Hours (speed)'!L245</f>
        <v>219</v>
      </c>
      <c r="M47" s="15">
        <f>'168 Hours (speed)'!M47+'168 Hours (speed)'!M245</f>
        <v>124</v>
      </c>
      <c r="N47" s="15">
        <f>'168 Hours (speed)'!N47+'168 Hours (speed)'!N245</f>
        <v>26</v>
      </c>
      <c r="O47" s="15">
        <f>'168 Hours (speed)'!O47+'168 Hours (speed)'!O245</f>
        <v>3</v>
      </c>
      <c r="P47" s="15">
        <f>'168 Hours (speed)'!P47+'168 Hours (speed)'!P245</f>
        <v>0</v>
      </c>
      <c r="Q47" s="15">
        <f>'168 Hours (speed)'!Q47+'168 Hours (speed)'!Q245</f>
        <v>0</v>
      </c>
      <c r="R47" s="16">
        <f t="shared" si="1"/>
        <v>637</v>
      </c>
    </row>
    <row r="48" spans="1:18" x14ac:dyDescent="0.2">
      <c r="A48" s="12">
        <f t="shared" si="0"/>
        <v>1.0416666666666663</v>
      </c>
      <c r="B48" s="13">
        <f t="shared" si="2"/>
        <v>1.0416666666666663</v>
      </c>
      <c r="C48" s="14">
        <f>'168 Hours (speed)'!C48+'168 Hours (speed)'!C246</f>
        <v>0</v>
      </c>
      <c r="D48" s="15">
        <f>'168 Hours (speed)'!D48+'168 Hours (speed)'!D246</f>
        <v>0</v>
      </c>
      <c r="E48" s="15">
        <f>'168 Hours (speed)'!E48+'168 Hours (speed)'!E246</f>
        <v>3</v>
      </c>
      <c r="F48" s="15">
        <f>'168 Hours (speed)'!F48+'168 Hours (speed)'!F246</f>
        <v>7</v>
      </c>
      <c r="G48" s="15">
        <f>'168 Hours (speed)'!G48+'168 Hours (speed)'!G246</f>
        <v>3</v>
      </c>
      <c r="H48" s="15">
        <f>'168 Hours (speed)'!H48+'168 Hours (speed)'!H246</f>
        <v>2</v>
      </c>
      <c r="I48" s="15">
        <f>'168 Hours (speed)'!I48+'168 Hours (speed)'!I246</f>
        <v>12</v>
      </c>
      <c r="J48" s="15">
        <f>'168 Hours (speed)'!J48+'168 Hours (speed)'!J246</f>
        <v>50</v>
      </c>
      <c r="K48" s="15">
        <f>'168 Hours (speed)'!K48+'168 Hours (speed)'!K246</f>
        <v>139</v>
      </c>
      <c r="L48" s="15">
        <f>'168 Hours (speed)'!L48+'168 Hours (speed)'!L246</f>
        <v>150</v>
      </c>
      <c r="M48" s="15">
        <f>'168 Hours (speed)'!M48+'168 Hours (speed)'!M246</f>
        <v>59</v>
      </c>
      <c r="N48" s="15">
        <f>'168 Hours (speed)'!N48+'168 Hours (speed)'!N246</f>
        <v>4</v>
      </c>
      <c r="O48" s="15">
        <f>'168 Hours (speed)'!O48+'168 Hours (speed)'!O246</f>
        <v>1</v>
      </c>
      <c r="P48" s="15">
        <f>'168 Hours (speed)'!P48+'168 Hours (speed)'!P246</f>
        <v>0</v>
      </c>
      <c r="Q48" s="15">
        <f>'168 Hours (speed)'!Q48+'168 Hours (speed)'!Q246</f>
        <v>0</v>
      </c>
      <c r="R48" s="16">
        <f t="shared" si="1"/>
        <v>430</v>
      </c>
    </row>
    <row r="49" spans="1:18" x14ac:dyDescent="0.2">
      <c r="A49" s="12">
        <f t="shared" si="0"/>
        <v>1.083333333333333</v>
      </c>
      <c r="B49" s="13">
        <f t="shared" si="2"/>
        <v>1.083333333333333</v>
      </c>
      <c r="C49" s="14">
        <f>'168 Hours (speed)'!C49+'168 Hours (speed)'!C247</f>
        <v>0</v>
      </c>
      <c r="D49" s="15">
        <f>'168 Hours (speed)'!D49+'168 Hours (speed)'!D247</f>
        <v>0</v>
      </c>
      <c r="E49" s="15">
        <f>'168 Hours (speed)'!E49+'168 Hours (speed)'!E247</f>
        <v>2</v>
      </c>
      <c r="F49" s="15">
        <f>'168 Hours (speed)'!F49+'168 Hours (speed)'!F247</f>
        <v>0</v>
      </c>
      <c r="G49" s="15">
        <f>'168 Hours (speed)'!G49+'168 Hours (speed)'!G247</f>
        <v>0</v>
      </c>
      <c r="H49" s="15">
        <f>'168 Hours (speed)'!H49+'168 Hours (speed)'!H247</f>
        <v>3</v>
      </c>
      <c r="I49" s="15">
        <f>'168 Hours (speed)'!I49+'168 Hours (speed)'!I247</f>
        <v>5</v>
      </c>
      <c r="J49" s="15">
        <f>'168 Hours (speed)'!J49+'168 Hours (speed)'!J247</f>
        <v>56</v>
      </c>
      <c r="K49" s="15">
        <f>'168 Hours (speed)'!K49+'168 Hours (speed)'!K247</f>
        <v>134</v>
      </c>
      <c r="L49" s="15">
        <f>'168 Hours (speed)'!L49+'168 Hours (speed)'!L247</f>
        <v>106</v>
      </c>
      <c r="M49" s="15">
        <f>'168 Hours (speed)'!M49+'168 Hours (speed)'!M247</f>
        <v>49</v>
      </c>
      <c r="N49" s="15">
        <f>'168 Hours (speed)'!N49+'168 Hours (speed)'!N247</f>
        <v>9</v>
      </c>
      <c r="O49" s="15">
        <f>'168 Hours (speed)'!O49+'168 Hours (speed)'!O247</f>
        <v>1</v>
      </c>
      <c r="P49" s="15">
        <f>'168 Hours (speed)'!P49+'168 Hours (speed)'!P247</f>
        <v>0</v>
      </c>
      <c r="Q49" s="15">
        <f>'168 Hours (speed)'!Q49+'168 Hours (speed)'!Q247</f>
        <v>0</v>
      </c>
      <c r="R49" s="16">
        <f t="shared" si="1"/>
        <v>365</v>
      </c>
    </row>
    <row r="50" spans="1:18" x14ac:dyDescent="0.2">
      <c r="A50" s="12">
        <f t="shared" si="0"/>
        <v>1.1249999999999998</v>
      </c>
      <c r="B50" s="13">
        <f t="shared" si="2"/>
        <v>1.1249999999999998</v>
      </c>
      <c r="C50" s="14">
        <f>'168 Hours (speed)'!C50+'168 Hours (speed)'!C248</f>
        <v>0</v>
      </c>
      <c r="D50" s="15">
        <f>'168 Hours (speed)'!D50+'168 Hours (speed)'!D248</f>
        <v>0</v>
      </c>
      <c r="E50" s="15">
        <f>'168 Hours (speed)'!E50+'168 Hours (speed)'!E248</f>
        <v>3</v>
      </c>
      <c r="F50" s="15">
        <f>'168 Hours (speed)'!F50+'168 Hours (speed)'!F248</f>
        <v>0</v>
      </c>
      <c r="G50" s="15">
        <f>'168 Hours (speed)'!G50+'168 Hours (speed)'!G248</f>
        <v>0</v>
      </c>
      <c r="H50" s="15">
        <f>'168 Hours (speed)'!H50+'168 Hours (speed)'!H248</f>
        <v>0</v>
      </c>
      <c r="I50" s="15">
        <f>'168 Hours (speed)'!I50+'168 Hours (speed)'!I248</f>
        <v>4</v>
      </c>
      <c r="J50" s="15">
        <f>'168 Hours (speed)'!J50+'168 Hours (speed)'!J248</f>
        <v>32</v>
      </c>
      <c r="K50" s="15">
        <f>'168 Hours (speed)'!K50+'168 Hours (speed)'!K248</f>
        <v>74</v>
      </c>
      <c r="L50" s="15">
        <f>'168 Hours (speed)'!L50+'168 Hours (speed)'!L248</f>
        <v>75</v>
      </c>
      <c r="M50" s="15">
        <f>'168 Hours (speed)'!M50+'168 Hours (speed)'!M248</f>
        <v>27</v>
      </c>
      <c r="N50" s="15">
        <f>'168 Hours (speed)'!N50+'168 Hours (speed)'!N248</f>
        <v>5</v>
      </c>
      <c r="O50" s="15">
        <f>'168 Hours (speed)'!O50+'168 Hours (speed)'!O248</f>
        <v>0</v>
      </c>
      <c r="P50" s="15">
        <f>'168 Hours (speed)'!P50+'168 Hours (speed)'!P248</f>
        <v>0</v>
      </c>
      <c r="Q50" s="15">
        <f>'168 Hours (speed)'!Q50+'168 Hours (speed)'!Q248</f>
        <v>0</v>
      </c>
      <c r="R50" s="16">
        <f t="shared" si="1"/>
        <v>220</v>
      </c>
    </row>
    <row r="51" spans="1:18" x14ac:dyDescent="0.2">
      <c r="A51" s="12">
        <f t="shared" si="0"/>
        <v>1.1666666666666665</v>
      </c>
      <c r="B51" s="13">
        <f t="shared" si="2"/>
        <v>1.1666666666666665</v>
      </c>
      <c r="C51" s="14">
        <f>'168 Hours (speed)'!C51+'168 Hours (speed)'!C249</f>
        <v>0</v>
      </c>
      <c r="D51" s="15">
        <f>'168 Hours (speed)'!D51+'168 Hours (speed)'!D249</f>
        <v>0</v>
      </c>
      <c r="E51" s="15">
        <f>'168 Hours (speed)'!E51+'168 Hours (speed)'!E249</f>
        <v>0</v>
      </c>
      <c r="F51" s="15">
        <f>'168 Hours (speed)'!F51+'168 Hours (speed)'!F249</f>
        <v>1</v>
      </c>
      <c r="G51" s="15">
        <f>'168 Hours (speed)'!G51+'168 Hours (speed)'!G249</f>
        <v>0</v>
      </c>
      <c r="H51" s="15">
        <f>'168 Hours (speed)'!H51+'168 Hours (speed)'!H249</f>
        <v>0</v>
      </c>
      <c r="I51" s="15">
        <f>'168 Hours (speed)'!I51+'168 Hours (speed)'!I249</f>
        <v>3</v>
      </c>
      <c r="J51" s="15">
        <f>'168 Hours (speed)'!J51+'168 Hours (speed)'!J249</f>
        <v>15</v>
      </c>
      <c r="K51" s="15">
        <f>'168 Hours (speed)'!K51+'168 Hours (speed)'!K249</f>
        <v>41</v>
      </c>
      <c r="L51" s="15">
        <f>'168 Hours (speed)'!L51+'168 Hours (speed)'!L249</f>
        <v>37</v>
      </c>
      <c r="M51" s="15">
        <f>'168 Hours (speed)'!M51+'168 Hours (speed)'!M249</f>
        <v>16</v>
      </c>
      <c r="N51" s="15">
        <f>'168 Hours (speed)'!N51+'168 Hours (speed)'!N249</f>
        <v>3</v>
      </c>
      <c r="O51" s="15">
        <f>'168 Hours (speed)'!O51+'168 Hours (speed)'!O249</f>
        <v>0</v>
      </c>
      <c r="P51" s="15">
        <f>'168 Hours (speed)'!P51+'168 Hours (speed)'!P249</f>
        <v>0</v>
      </c>
      <c r="Q51" s="15">
        <f>'168 Hours (speed)'!Q51+'168 Hours (speed)'!Q249</f>
        <v>0</v>
      </c>
      <c r="R51" s="16">
        <f t="shared" si="1"/>
        <v>116</v>
      </c>
    </row>
    <row r="52" spans="1:18" x14ac:dyDescent="0.2">
      <c r="A52" s="12">
        <f t="shared" si="0"/>
        <v>1.2083333333333333</v>
      </c>
      <c r="B52" s="13">
        <f t="shared" si="2"/>
        <v>1.2083333333333333</v>
      </c>
      <c r="C52" s="14">
        <f>'168 Hours (speed)'!C52+'168 Hours (speed)'!C250</f>
        <v>0</v>
      </c>
      <c r="D52" s="15">
        <f>'168 Hours (speed)'!D52+'168 Hours (speed)'!D250</f>
        <v>0</v>
      </c>
      <c r="E52" s="15">
        <f>'168 Hours (speed)'!E52+'168 Hours (speed)'!E250</f>
        <v>0</v>
      </c>
      <c r="F52" s="15">
        <f>'168 Hours (speed)'!F52+'168 Hours (speed)'!F250</f>
        <v>0</v>
      </c>
      <c r="G52" s="15">
        <f>'168 Hours (speed)'!G52+'168 Hours (speed)'!G250</f>
        <v>0</v>
      </c>
      <c r="H52" s="15">
        <f>'168 Hours (speed)'!H52+'168 Hours (speed)'!H250</f>
        <v>0</v>
      </c>
      <c r="I52" s="15">
        <f>'168 Hours (speed)'!I52+'168 Hours (speed)'!I250</f>
        <v>1</v>
      </c>
      <c r="J52" s="15">
        <f>'168 Hours (speed)'!J52+'168 Hours (speed)'!J250</f>
        <v>19</v>
      </c>
      <c r="K52" s="15">
        <f>'168 Hours (speed)'!K52+'168 Hours (speed)'!K250</f>
        <v>32</v>
      </c>
      <c r="L52" s="15">
        <f>'168 Hours (speed)'!L52+'168 Hours (speed)'!L250</f>
        <v>18</v>
      </c>
      <c r="M52" s="15">
        <f>'168 Hours (speed)'!M52+'168 Hours (speed)'!M250</f>
        <v>8</v>
      </c>
      <c r="N52" s="15">
        <f>'168 Hours (speed)'!N52+'168 Hours (speed)'!N250</f>
        <v>3</v>
      </c>
      <c r="O52" s="15">
        <f>'168 Hours (speed)'!O52+'168 Hours (speed)'!O250</f>
        <v>0</v>
      </c>
      <c r="P52" s="15">
        <f>'168 Hours (speed)'!P52+'168 Hours (speed)'!P250</f>
        <v>0</v>
      </c>
      <c r="Q52" s="15">
        <f>'168 Hours (speed)'!Q52+'168 Hours (speed)'!Q250</f>
        <v>0</v>
      </c>
      <c r="R52" s="16">
        <f t="shared" si="1"/>
        <v>81</v>
      </c>
    </row>
    <row r="53" spans="1:18" x14ac:dyDescent="0.2">
      <c r="A53" s="12">
        <f t="shared" si="0"/>
        <v>1.25</v>
      </c>
      <c r="B53" s="13">
        <f t="shared" si="2"/>
        <v>1.25</v>
      </c>
      <c r="C53" s="14">
        <f>'168 Hours (speed)'!C53+'168 Hours (speed)'!C251</f>
        <v>0</v>
      </c>
      <c r="D53" s="15">
        <f>'168 Hours (speed)'!D53+'168 Hours (speed)'!D251</f>
        <v>0</v>
      </c>
      <c r="E53" s="15">
        <f>'168 Hours (speed)'!E53+'168 Hours (speed)'!E251</f>
        <v>0</v>
      </c>
      <c r="F53" s="15">
        <f>'168 Hours (speed)'!F53+'168 Hours (speed)'!F251</f>
        <v>0</v>
      </c>
      <c r="G53" s="15">
        <f>'168 Hours (speed)'!G53+'168 Hours (speed)'!G251</f>
        <v>0</v>
      </c>
      <c r="H53" s="15">
        <f>'168 Hours (speed)'!H53+'168 Hours (speed)'!H251</f>
        <v>0</v>
      </c>
      <c r="I53" s="15">
        <f>'168 Hours (speed)'!I53+'168 Hours (speed)'!I251</f>
        <v>1</v>
      </c>
      <c r="J53" s="15">
        <f>'168 Hours (speed)'!J53+'168 Hours (speed)'!J251</f>
        <v>5</v>
      </c>
      <c r="K53" s="15">
        <f>'168 Hours (speed)'!K53+'168 Hours (speed)'!K251</f>
        <v>23</v>
      </c>
      <c r="L53" s="15">
        <f>'168 Hours (speed)'!L53+'168 Hours (speed)'!L251</f>
        <v>12</v>
      </c>
      <c r="M53" s="15">
        <f>'168 Hours (speed)'!M53+'168 Hours (speed)'!M251</f>
        <v>4</v>
      </c>
      <c r="N53" s="15">
        <f>'168 Hours (speed)'!N53+'168 Hours (speed)'!N251</f>
        <v>1</v>
      </c>
      <c r="O53" s="15">
        <f>'168 Hours (speed)'!O53+'168 Hours (speed)'!O251</f>
        <v>1</v>
      </c>
      <c r="P53" s="15">
        <f>'168 Hours (speed)'!P53+'168 Hours (speed)'!P251</f>
        <v>0</v>
      </c>
      <c r="Q53" s="15">
        <f>'168 Hours (speed)'!Q53+'168 Hours (speed)'!Q251</f>
        <v>1</v>
      </c>
      <c r="R53" s="16">
        <f t="shared" si="1"/>
        <v>48</v>
      </c>
    </row>
    <row r="54" spans="1:18" x14ac:dyDescent="0.2">
      <c r="A54" s="12">
        <f t="shared" si="0"/>
        <v>1.2916666666666667</v>
      </c>
      <c r="B54" s="13">
        <f t="shared" si="2"/>
        <v>1.2916666666666667</v>
      </c>
      <c r="C54" s="14">
        <f>'168 Hours (speed)'!C54+'168 Hours (speed)'!C252</f>
        <v>0</v>
      </c>
      <c r="D54" s="15">
        <f>'168 Hours (speed)'!D54+'168 Hours (speed)'!D252</f>
        <v>0</v>
      </c>
      <c r="E54" s="15">
        <f>'168 Hours (speed)'!E54+'168 Hours (speed)'!E252</f>
        <v>0</v>
      </c>
      <c r="F54" s="15">
        <f>'168 Hours (speed)'!F54+'168 Hours (speed)'!F252</f>
        <v>0</v>
      </c>
      <c r="G54" s="15">
        <f>'168 Hours (speed)'!G54+'168 Hours (speed)'!G252</f>
        <v>0</v>
      </c>
      <c r="H54" s="15">
        <f>'168 Hours (speed)'!H54+'168 Hours (speed)'!H252</f>
        <v>0</v>
      </c>
      <c r="I54" s="15">
        <f>'168 Hours (speed)'!I54+'168 Hours (speed)'!I252</f>
        <v>2</v>
      </c>
      <c r="J54" s="15">
        <f>'168 Hours (speed)'!J54+'168 Hours (speed)'!J252</f>
        <v>3</v>
      </c>
      <c r="K54" s="15">
        <f>'168 Hours (speed)'!K54+'168 Hours (speed)'!K252</f>
        <v>14</v>
      </c>
      <c r="L54" s="15">
        <f>'168 Hours (speed)'!L54+'168 Hours (speed)'!L252</f>
        <v>9</v>
      </c>
      <c r="M54" s="15">
        <f>'168 Hours (speed)'!M54+'168 Hours (speed)'!M252</f>
        <v>4</v>
      </c>
      <c r="N54" s="15">
        <f>'168 Hours (speed)'!N54+'168 Hours (speed)'!N252</f>
        <v>0</v>
      </c>
      <c r="O54" s="15">
        <f>'168 Hours (speed)'!O54+'168 Hours (speed)'!O252</f>
        <v>0</v>
      </c>
      <c r="P54" s="15">
        <f>'168 Hours (speed)'!P54+'168 Hours (speed)'!P252</f>
        <v>1</v>
      </c>
      <c r="Q54" s="15">
        <f>'168 Hours (speed)'!Q54+'168 Hours (speed)'!Q252</f>
        <v>0</v>
      </c>
      <c r="R54" s="16">
        <f t="shared" si="1"/>
        <v>33</v>
      </c>
    </row>
    <row r="55" spans="1:18" x14ac:dyDescent="0.2">
      <c r="A55" s="12">
        <f t="shared" si="0"/>
        <v>1.3333333333333335</v>
      </c>
      <c r="B55" s="13">
        <f t="shared" si="2"/>
        <v>1.3333333333333335</v>
      </c>
      <c r="C55" s="14">
        <f>'168 Hours (speed)'!C55+'168 Hours (speed)'!C253</f>
        <v>0</v>
      </c>
      <c r="D55" s="15">
        <f>'168 Hours (speed)'!D55+'168 Hours (speed)'!D253</f>
        <v>0</v>
      </c>
      <c r="E55" s="15">
        <f>'168 Hours (speed)'!E55+'168 Hours (speed)'!E253</f>
        <v>0</v>
      </c>
      <c r="F55" s="15">
        <f>'168 Hours (speed)'!F55+'168 Hours (speed)'!F253</f>
        <v>0</v>
      </c>
      <c r="G55" s="15">
        <f>'168 Hours (speed)'!G55+'168 Hours (speed)'!G253</f>
        <v>0</v>
      </c>
      <c r="H55" s="15">
        <f>'168 Hours (speed)'!H55+'168 Hours (speed)'!H253</f>
        <v>0</v>
      </c>
      <c r="I55" s="15">
        <f>'168 Hours (speed)'!I55+'168 Hours (speed)'!I253</f>
        <v>1</v>
      </c>
      <c r="J55" s="15">
        <f>'168 Hours (speed)'!J55+'168 Hours (speed)'!J253</f>
        <v>8</v>
      </c>
      <c r="K55" s="15">
        <f>'168 Hours (speed)'!K55+'168 Hours (speed)'!K253</f>
        <v>13</v>
      </c>
      <c r="L55" s="15">
        <f>'168 Hours (speed)'!L55+'168 Hours (speed)'!L253</f>
        <v>9</v>
      </c>
      <c r="M55" s="15">
        <f>'168 Hours (speed)'!M55+'168 Hours (speed)'!M253</f>
        <v>8</v>
      </c>
      <c r="N55" s="15">
        <f>'168 Hours (speed)'!N55+'168 Hours (speed)'!N253</f>
        <v>2</v>
      </c>
      <c r="O55" s="15">
        <f>'168 Hours (speed)'!O55+'168 Hours (speed)'!O253</f>
        <v>0</v>
      </c>
      <c r="P55" s="15">
        <f>'168 Hours (speed)'!P55+'168 Hours (speed)'!P253</f>
        <v>0</v>
      </c>
      <c r="Q55" s="15">
        <f>'168 Hours (speed)'!Q55+'168 Hours (speed)'!Q253</f>
        <v>0</v>
      </c>
      <c r="R55" s="16">
        <f t="shared" si="1"/>
        <v>41</v>
      </c>
    </row>
    <row r="56" spans="1:18" x14ac:dyDescent="0.2">
      <c r="A56" s="12">
        <f t="shared" si="0"/>
        <v>1.3750000000000002</v>
      </c>
      <c r="B56" s="13">
        <f t="shared" si="2"/>
        <v>1.3750000000000002</v>
      </c>
      <c r="C56" s="14">
        <f>'168 Hours (speed)'!C56+'168 Hours (speed)'!C254</f>
        <v>0</v>
      </c>
      <c r="D56" s="15">
        <f>'168 Hours (speed)'!D56+'168 Hours (speed)'!D254</f>
        <v>0</v>
      </c>
      <c r="E56" s="15">
        <f>'168 Hours (speed)'!E56+'168 Hours (speed)'!E254</f>
        <v>0</v>
      </c>
      <c r="F56" s="15">
        <f>'168 Hours (speed)'!F56+'168 Hours (speed)'!F254</f>
        <v>0</v>
      </c>
      <c r="G56" s="15">
        <f>'168 Hours (speed)'!G56+'168 Hours (speed)'!G254</f>
        <v>0</v>
      </c>
      <c r="H56" s="15">
        <f>'168 Hours (speed)'!H56+'168 Hours (speed)'!H254</f>
        <v>0</v>
      </c>
      <c r="I56" s="15">
        <f>'168 Hours (speed)'!I56+'168 Hours (speed)'!I254</f>
        <v>3</v>
      </c>
      <c r="J56" s="15">
        <f>'168 Hours (speed)'!J56+'168 Hours (speed)'!J254</f>
        <v>18</v>
      </c>
      <c r="K56" s="15">
        <f>'168 Hours (speed)'!K56+'168 Hours (speed)'!K254</f>
        <v>28</v>
      </c>
      <c r="L56" s="15">
        <f>'168 Hours (speed)'!L56+'168 Hours (speed)'!L254</f>
        <v>22</v>
      </c>
      <c r="M56" s="15">
        <f>'168 Hours (speed)'!M56+'168 Hours (speed)'!M254</f>
        <v>10</v>
      </c>
      <c r="N56" s="15">
        <f>'168 Hours (speed)'!N56+'168 Hours (speed)'!N254</f>
        <v>2</v>
      </c>
      <c r="O56" s="15">
        <f>'168 Hours (speed)'!O56+'168 Hours (speed)'!O254</f>
        <v>1</v>
      </c>
      <c r="P56" s="15">
        <f>'168 Hours (speed)'!P56+'168 Hours (speed)'!P254</f>
        <v>0</v>
      </c>
      <c r="Q56" s="15">
        <f>'168 Hours (speed)'!Q56+'168 Hours (speed)'!Q254</f>
        <v>0</v>
      </c>
      <c r="R56" s="16">
        <f t="shared" si="1"/>
        <v>84</v>
      </c>
    </row>
    <row r="57" spans="1:18" x14ac:dyDescent="0.2">
      <c r="A57" s="12">
        <f t="shared" si="0"/>
        <v>1.416666666666667</v>
      </c>
      <c r="B57" s="13">
        <f t="shared" si="2"/>
        <v>1.416666666666667</v>
      </c>
      <c r="C57" s="14">
        <f>'168 Hours (speed)'!C57+'168 Hours (speed)'!C255</f>
        <v>0</v>
      </c>
      <c r="D57" s="15">
        <f>'168 Hours (speed)'!D57+'168 Hours (speed)'!D255</f>
        <v>0</v>
      </c>
      <c r="E57" s="15">
        <f>'168 Hours (speed)'!E57+'168 Hours (speed)'!E255</f>
        <v>1</v>
      </c>
      <c r="F57" s="15">
        <f>'168 Hours (speed)'!F57+'168 Hours (speed)'!F255</f>
        <v>0</v>
      </c>
      <c r="G57" s="15">
        <f>'168 Hours (speed)'!G57+'168 Hours (speed)'!G255</f>
        <v>0</v>
      </c>
      <c r="H57" s="15">
        <f>'168 Hours (speed)'!H57+'168 Hours (speed)'!H255</f>
        <v>1</v>
      </c>
      <c r="I57" s="15">
        <f>'168 Hours (speed)'!I57+'168 Hours (speed)'!I255</f>
        <v>3</v>
      </c>
      <c r="J57" s="15">
        <f>'168 Hours (speed)'!J57+'168 Hours (speed)'!J255</f>
        <v>29</v>
      </c>
      <c r="K57" s="15">
        <f>'168 Hours (speed)'!K57+'168 Hours (speed)'!K255</f>
        <v>75</v>
      </c>
      <c r="L57" s="15">
        <f>'168 Hours (speed)'!L57+'168 Hours (speed)'!L255</f>
        <v>86</v>
      </c>
      <c r="M57" s="15">
        <f>'168 Hours (speed)'!M57+'168 Hours (speed)'!M255</f>
        <v>28</v>
      </c>
      <c r="N57" s="15">
        <f>'168 Hours (speed)'!N57+'168 Hours (speed)'!N255</f>
        <v>4</v>
      </c>
      <c r="O57" s="15">
        <f>'168 Hours (speed)'!O57+'168 Hours (speed)'!O255</f>
        <v>0</v>
      </c>
      <c r="P57" s="15">
        <f>'168 Hours (speed)'!P57+'168 Hours (speed)'!P255</f>
        <v>0</v>
      </c>
      <c r="Q57" s="15">
        <f>'168 Hours (speed)'!Q57+'168 Hours (speed)'!Q255</f>
        <v>0</v>
      </c>
      <c r="R57" s="16">
        <f t="shared" si="1"/>
        <v>227</v>
      </c>
    </row>
    <row r="58" spans="1:18" x14ac:dyDescent="0.2">
      <c r="A58" s="12">
        <f t="shared" si="0"/>
        <v>1.4583333333333337</v>
      </c>
      <c r="B58" s="13">
        <f t="shared" si="2"/>
        <v>1.4583333333333337</v>
      </c>
      <c r="C58" s="14">
        <f>'168 Hours (speed)'!C58+'168 Hours (speed)'!C256</f>
        <v>0</v>
      </c>
      <c r="D58" s="15">
        <f>'168 Hours (speed)'!D58+'168 Hours (speed)'!D256</f>
        <v>0</v>
      </c>
      <c r="E58" s="15">
        <f>'168 Hours (speed)'!E58+'168 Hours (speed)'!E256</f>
        <v>4</v>
      </c>
      <c r="F58" s="15">
        <f>'168 Hours (speed)'!F58+'168 Hours (speed)'!F256</f>
        <v>3</v>
      </c>
      <c r="G58" s="15">
        <f>'168 Hours (speed)'!G58+'168 Hours (speed)'!G256</f>
        <v>1</v>
      </c>
      <c r="H58" s="15">
        <f>'168 Hours (speed)'!H58+'168 Hours (speed)'!H256</f>
        <v>3</v>
      </c>
      <c r="I58" s="15">
        <f>'168 Hours (speed)'!I58+'168 Hours (speed)'!I256</f>
        <v>8</v>
      </c>
      <c r="J58" s="15">
        <f>'168 Hours (speed)'!J58+'168 Hours (speed)'!J256</f>
        <v>46</v>
      </c>
      <c r="K58" s="15">
        <f>'168 Hours (speed)'!K58+'168 Hours (speed)'!K256</f>
        <v>172</v>
      </c>
      <c r="L58" s="15">
        <f>'168 Hours (speed)'!L58+'168 Hours (speed)'!L256</f>
        <v>238</v>
      </c>
      <c r="M58" s="15">
        <f>'168 Hours (speed)'!M58+'168 Hours (speed)'!M256</f>
        <v>151</v>
      </c>
      <c r="N58" s="15">
        <f>'168 Hours (speed)'!N58+'168 Hours (speed)'!N256</f>
        <v>19</v>
      </c>
      <c r="O58" s="15">
        <f>'168 Hours (speed)'!O58+'168 Hours (speed)'!O256</f>
        <v>1</v>
      </c>
      <c r="P58" s="15">
        <f>'168 Hours (speed)'!P58+'168 Hours (speed)'!P256</f>
        <v>0</v>
      </c>
      <c r="Q58" s="15">
        <f>'168 Hours (speed)'!Q58+'168 Hours (speed)'!Q256</f>
        <v>0</v>
      </c>
      <c r="R58" s="16">
        <f t="shared" si="1"/>
        <v>646</v>
      </c>
    </row>
    <row r="59" spans="1:18" x14ac:dyDescent="0.2">
      <c r="A59" s="12">
        <f t="shared" si="0"/>
        <v>1.5000000000000004</v>
      </c>
      <c r="B59" s="13">
        <f t="shared" si="2"/>
        <v>1.5000000000000004</v>
      </c>
      <c r="C59" s="14">
        <f>'168 Hours (speed)'!C59+'168 Hours (speed)'!C257</f>
        <v>0</v>
      </c>
      <c r="D59" s="15">
        <f>'168 Hours (speed)'!D59+'168 Hours (speed)'!D257</f>
        <v>1</v>
      </c>
      <c r="E59" s="15">
        <f>'168 Hours (speed)'!E59+'168 Hours (speed)'!E257</f>
        <v>6</v>
      </c>
      <c r="F59" s="15">
        <f>'168 Hours (speed)'!F59+'168 Hours (speed)'!F257</f>
        <v>3</v>
      </c>
      <c r="G59" s="15">
        <f>'168 Hours (speed)'!G59+'168 Hours (speed)'!G257</f>
        <v>0</v>
      </c>
      <c r="H59" s="15">
        <f>'168 Hours (speed)'!H59+'168 Hours (speed)'!H257</f>
        <v>2</v>
      </c>
      <c r="I59" s="15">
        <f>'168 Hours (speed)'!I59+'168 Hours (speed)'!I257</f>
        <v>20</v>
      </c>
      <c r="J59" s="15">
        <f>'168 Hours (speed)'!J59+'168 Hours (speed)'!J257</f>
        <v>118</v>
      </c>
      <c r="K59" s="15">
        <f>'168 Hours (speed)'!K59+'168 Hours (speed)'!K257</f>
        <v>420</v>
      </c>
      <c r="L59" s="15">
        <f>'168 Hours (speed)'!L59+'168 Hours (speed)'!L257</f>
        <v>499</v>
      </c>
      <c r="M59" s="15">
        <f>'168 Hours (speed)'!M59+'168 Hours (speed)'!M257</f>
        <v>224</v>
      </c>
      <c r="N59" s="15">
        <f>'168 Hours (speed)'!N59+'168 Hours (speed)'!N257</f>
        <v>29</v>
      </c>
      <c r="O59" s="15">
        <f>'168 Hours (speed)'!O59+'168 Hours (speed)'!O257</f>
        <v>1</v>
      </c>
      <c r="P59" s="15">
        <f>'168 Hours (speed)'!P59+'168 Hours (speed)'!P257</f>
        <v>0</v>
      </c>
      <c r="Q59" s="15">
        <f>'168 Hours (speed)'!Q59+'168 Hours (speed)'!Q257</f>
        <v>0</v>
      </c>
      <c r="R59" s="16">
        <f t="shared" si="1"/>
        <v>1323</v>
      </c>
    </row>
    <row r="60" spans="1:18" x14ac:dyDescent="0.2">
      <c r="A60" s="12">
        <f t="shared" si="0"/>
        <v>1.5416666666666672</v>
      </c>
      <c r="B60" s="13">
        <f t="shared" si="2"/>
        <v>1.5416666666666672</v>
      </c>
      <c r="C60" s="14">
        <f>'168 Hours (speed)'!C60+'168 Hours (speed)'!C258</f>
        <v>0</v>
      </c>
      <c r="D60" s="15">
        <f>'168 Hours (speed)'!D60+'168 Hours (speed)'!D258</f>
        <v>0</v>
      </c>
      <c r="E60" s="15">
        <f>'168 Hours (speed)'!E60+'168 Hours (speed)'!E258</f>
        <v>12</v>
      </c>
      <c r="F60" s="15">
        <f>'168 Hours (speed)'!F60+'168 Hours (speed)'!F258</f>
        <v>10</v>
      </c>
      <c r="G60" s="15">
        <f>'168 Hours (speed)'!G60+'168 Hours (speed)'!G258</f>
        <v>7</v>
      </c>
      <c r="H60" s="15">
        <f>'168 Hours (speed)'!H60+'168 Hours (speed)'!H258</f>
        <v>9</v>
      </c>
      <c r="I60" s="15">
        <f>'168 Hours (speed)'!I60+'168 Hours (speed)'!I258</f>
        <v>36</v>
      </c>
      <c r="J60" s="15">
        <f>'168 Hours (speed)'!J60+'168 Hours (speed)'!J258</f>
        <v>146</v>
      </c>
      <c r="K60" s="15">
        <f>'168 Hours (speed)'!K60+'168 Hours (speed)'!K258</f>
        <v>419</v>
      </c>
      <c r="L60" s="15">
        <f>'168 Hours (speed)'!L60+'168 Hours (speed)'!L258</f>
        <v>395</v>
      </c>
      <c r="M60" s="15">
        <f>'168 Hours (speed)'!M60+'168 Hours (speed)'!M258</f>
        <v>158</v>
      </c>
      <c r="N60" s="15">
        <f>'168 Hours (speed)'!N60+'168 Hours (speed)'!N258</f>
        <v>20</v>
      </c>
      <c r="O60" s="15">
        <f>'168 Hours (speed)'!O60+'168 Hours (speed)'!O258</f>
        <v>1</v>
      </c>
      <c r="P60" s="15">
        <f>'168 Hours (speed)'!P60+'168 Hours (speed)'!P258</f>
        <v>0</v>
      </c>
      <c r="Q60" s="15">
        <f>'168 Hours (speed)'!Q60+'168 Hours (speed)'!Q258</f>
        <v>0</v>
      </c>
      <c r="R60" s="16">
        <f t="shared" si="1"/>
        <v>1213</v>
      </c>
    </row>
    <row r="61" spans="1:18" x14ac:dyDescent="0.2">
      <c r="A61" s="12">
        <f t="shared" si="0"/>
        <v>1.5833333333333339</v>
      </c>
      <c r="B61" s="13">
        <f t="shared" si="2"/>
        <v>1.5833333333333339</v>
      </c>
      <c r="C61" s="14">
        <f>'168 Hours (speed)'!C61+'168 Hours (speed)'!C259</f>
        <v>0</v>
      </c>
      <c r="D61" s="15">
        <f>'168 Hours (speed)'!D61+'168 Hours (speed)'!D259</f>
        <v>3</v>
      </c>
      <c r="E61" s="15">
        <f>'168 Hours (speed)'!E61+'168 Hours (speed)'!E259</f>
        <v>5</v>
      </c>
      <c r="F61" s="15">
        <f>'168 Hours (speed)'!F61+'168 Hours (speed)'!F259</f>
        <v>18</v>
      </c>
      <c r="G61" s="15">
        <f>'168 Hours (speed)'!G61+'168 Hours (speed)'!G259</f>
        <v>3</v>
      </c>
      <c r="H61" s="15">
        <f>'168 Hours (speed)'!H61+'168 Hours (speed)'!H259</f>
        <v>6</v>
      </c>
      <c r="I61" s="15">
        <f>'168 Hours (speed)'!I61+'168 Hours (speed)'!I259</f>
        <v>46</v>
      </c>
      <c r="J61" s="15">
        <f>'168 Hours (speed)'!J61+'168 Hours (speed)'!J259</f>
        <v>168</v>
      </c>
      <c r="K61" s="15">
        <f>'168 Hours (speed)'!K61+'168 Hours (speed)'!K259</f>
        <v>388</v>
      </c>
      <c r="L61" s="15">
        <f>'168 Hours (speed)'!L61+'168 Hours (speed)'!L259</f>
        <v>374</v>
      </c>
      <c r="M61" s="15">
        <f>'168 Hours (speed)'!M61+'168 Hours (speed)'!M259</f>
        <v>135</v>
      </c>
      <c r="N61" s="15">
        <f>'168 Hours (speed)'!N61+'168 Hours (speed)'!N259</f>
        <v>23</v>
      </c>
      <c r="O61" s="15">
        <f>'168 Hours (speed)'!O61+'168 Hours (speed)'!O259</f>
        <v>0</v>
      </c>
      <c r="P61" s="15">
        <f>'168 Hours (speed)'!P61+'168 Hours (speed)'!P259</f>
        <v>0</v>
      </c>
      <c r="Q61" s="15">
        <f>'168 Hours (speed)'!Q61+'168 Hours (speed)'!Q259</f>
        <v>0</v>
      </c>
      <c r="R61" s="16">
        <f t="shared" si="1"/>
        <v>1169</v>
      </c>
    </row>
    <row r="62" spans="1:18" x14ac:dyDescent="0.2">
      <c r="A62" s="12">
        <f t="shared" si="0"/>
        <v>1.6250000000000007</v>
      </c>
      <c r="B62" s="13">
        <f t="shared" si="2"/>
        <v>1.6250000000000007</v>
      </c>
      <c r="C62" s="14">
        <f>'168 Hours (speed)'!C62+'168 Hours (speed)'!C260</f>
        <v>0</v>
      </c>
      <c r="D62" s="15">
        <f>'168 Hours (speed)'!D62+'168 Hours (speed)'!D260</f>
        <v>0</v>
      </c>
      <c r="E62" s="15">
        <f>'168 Hours (speed)'!E62+'168 Hours (speed)'!E260</f>
        <v>11</v>
      </c>
      <c r="F62" s="15">
        <f>'168 Hours (speed)'!F62+'168 Hours (speed)'!F260</f>
        <v>26</v>
      </c>
      <c r="G62" s="15">
        <f>'168 Hours (speed)'!G62+'168 Hours (speed)'!G260</f>
        <v>2</v>
      </c>
      <c r="H62" s="15">
        <f>'168 Hours (speed)'!H62+'168 Hours (speed)'!H260</f>
        <v>5</v>
      </c>
      <c r="I62" s="15">
        <f>'168 Hours (speed)'!I62+'168 Hours (speed)'!I260</f>
        <v>55</v>
      </c>
      <c r="J62" s="15">
        <f>'168 Hours (speed)'!J62+'168 Hours (speed)'!J260</f>
        <v>248</v>
      </c>
      <c r="K62" s="15">
        <f>'168 Hours (speed)'!K62+'168 Hours (speed)'!K260</f>
        <v>405</v>
      </c>
      <c r="L62" s="15">
        <f>'168 Hours (speed)'!L62+'168 Hours (speed)'!L260</f>
        <v>318</v>
      </c>
      <c r="M62" s="15">
        <f>'168 Hours (speed)'!M62+'168 Hours (speed)'!M260</f>
        <v>133</v>
      </c>
      <c r="N62" s="15">
        <f>'168 Hours (speed)'!N62+'168 Hours (speed)'!N260</f>
        <v>15</v>
      </c>
      <c r="O62" s="15">
        <f>'168 Hours (speed)'!O62+'168 Hours (speed)'!O260</f>
        <v>0</v>
      </c>
      <c r="P62" s="15">
        <f>'168 Hours (speed)'!P62+'168 Hours (speed)'!P260</f>
        <v>0</v>
      </c>
      <c r="Q62" s="15">
        <f>'168 Hours (speed)'!Q62+'168 Hours (speed)'!Q260</f>
        <v>0</v>
      </c>
      <c r="R62" s="16">
        <f t="shared" si="1"/>
        <v>1218</v>
      </c>
    </row>
    <row r="63" spans="1:18" x14ac:dyDescent="0.2">
      <c r="A63" s="12">
        <f t="shared" si="0"/>
        <v>1.6666666666666674</v>
      </c>
      <c r="B63" s="13">
        <f t="shared" si="2"/>
        <v>1.6666666666666674</v>
      </c>
      <c r="C63" s="14">
        <f>'168 Hours (speed)'!C63+'168 Hours (speed)'!C261</f>
        <v>0</v>
      </c>
      <c r="D63" s="15">
        <f>'168 Hours (speed)'!D63+'168 Hours (speed)'!D261</f>
        <v>0</v>
      </c>
      <c r="E63" s="15">
        <f>'168 Hours (speed)'!E63+'168 Hours (speed)'!E261</f>
        <v>16</v>
      </c>
      <c r="F63" s="15">
        <f>'168 Hours (speed)'!F63+'168 Hours (speed)'!F261</f>
        <v>23</v>
      </c>
      <c r="G63" s="15">
        <f>'168 Hours (speed)'!G63+'168 Hours (speed)'!G261</f>
        <v>5</v>
      </c>
      <c r="H63" s="15">
        <f>'168 Hours (speed)'!H63+'168 Hours (speed)'!H261</f>
        <v>6</v>
      </c>
      <c r="I63" s="15">
        <f>'168 Hours (speed)'!I63+'168 Hours (speed)'!I261</f>
        <v>56</v>
      </c>
      <c r="J63" s="15">
        <f>'168 Hours (speed)'!J63+'168 Hours (speed)'!J261</f>
        <v>262</v>
      </c>
      <c r="K63" s="15">
        <f>'168 Hours (speed)'!K63+'168 Hours (speed)'!K261</f>
        <v>449</v>
      </c>
      <c r="L63" s="15">
        <f>'168 Hours (speed)'!L63+'168 Hours (speed)'!L261</f>
        <v>359</v>
      </c>
      <c r="M63" s="15">
        <f>'168 Hours (speed)'!M63+'168 Hours (speed)'!M261</f>
        <v>139</v>
      </c>
      <c r="N63" s="15">
        <f>'168 Hours (speed)'!N63+'168 Hours (speed)'!N261</f>
        <v>11</v>
      </c>
      <c r="O63" s="15">
        <f>'168 Hours (speed)'!O63+'168 Hours (speed)'!O261</f>
        <v>1</v>
      </c>
      <c r="P63" s="15">
        <f>'168 Hours (speed)'!P63+'168 Hours (speed)'!P261</f>
        <v>0</v>
      </c>
      <c r="Q63" s="15">
        <f>'168 Hours (speed)'!Q63+'168 Hours (speed)'!Q261</f>
        <v>0</v>
      </c>
      <c r="R63" s="16">
        <f t="shared" si="1"/>
        <v>1327</v>
      </c>
    </row>
    <row r="64" spans="1:18" x14ac:dyDescent="0.2">
      <c r="A64" s="12">
        <f t="shared" si="0"/>
        <v>1.7083333333333341</v>
      </c>
      <c r="B64" s="13">
        <f t="shared" si="2"/>
        <v>1.7083333333333341</v>
      </c>
      <c r="C64" s="14">
        <f>'168 Hours (speed)'!C64+'168 Hours (speed)'!C262</f>
        <v>0</v>
      </c>
      <c r="D64" s="15">
        <f>'168 Hours (speed)'!D64+'168 Hours (speed)'!D262</f>
        <v>3</v>
      </c>
      <c r="E64" s="15">
        <f>'168 Hours (speed)'!E64+'168 Hours (speed)'!E262</f>
        <v>17</v>
      </c>
      <c r="F64" s="15">
        <f>'168 Hours (speed)'!F64+'168 Hours (speed)'!F262</f>
        <v>29</v>
      </c>
      <c r="G64" s="15">
        <f>'168 Hours (speed)'!G64+'168 Hours (speed)'!G262</f>
        <v>6</v>
      </c>
      <c r="H64" s="15">
        <f>'168 Hours (speed)'!H64+'168 Hours (speed)'!H262</f>
        <v>6</v>
      </c>
      <c r="I64" s="15">
        <f>'168 Hours (speed)'!I64+'168 Hours (speed)'!I262</f>
        <v>39</v>
      </c>
      <c r="J64" s="15">
        <f>'168 Hours (speed)'!J64+'168 Hours (speed)'!J262</f>
        <v>240</v>
      </c>
      <c r="K64" s="15">
        <f>'168 Hours (speed)'!K64+'168 Hours (speed)'!K262</f>
        <v>436</v>
      </c>
      <c r="L64" s="15">
        <f>'168 Hours (speed)'!L64+'168 Hours (speed)'!L262</f>
        <v>378</v>
      </c>
      <c r="M64" s="15">
        <f>'168 Hours (speed)'!M64+'168 Hours (speed)'!M262</f>
        <v>110</v>
      </c>
      <c r="N64" s="15">
        <f>'168 Hours (speed)'!N64+'168 Hours (speed)'!N262</f>
        <v>15</v>
      </c>
      <c r="O64" s="15">
        <f>'168 Hours (speed)'!O64+'168 Hours (speed)'!O262</f>
        <v>1</v>
      </c>
      <c r="P64" s="15">
        <f>'168 Hours (speed)'!P64+'168 Hours (speed)'!P262</f>
        <v>0</v>
      </c>
      <c r="Q64" s="15">
        <f>'168 Hours (speed)'!Q64+'168 Hours (speed)'!Q262</f>
        <v>0</v>
      </c>
      <c r="R64" s="16">
        <f t="shared" si="1"/>
        <v>1280</v>
      </c>
    </row>
    <row r="65" spans="1:18" x14ac:dyDescent="0.2">
      <c r="A65" s="12">
        <f t="shared" si="0"/>
        <v>1.7500000000000009</v>
      </c>
      <c r="B65" s="13">
        <f t="shared" si="2"/>
        <v>1.7500000000000009</v>
      </c>
      <c r="C65" s="14">
        <f>'168 Hours (speed)'!C65+'168 Hours (speed)'!C263</f>
        <v>1</v>
      </c>
      <c r="D65" s="15">
        <f>'168 Hours (speed)'!D65+'168 Hours (speed)'!D263</f>
        <v>1</v>
      </c>
      <c r="E65" s="15">
        <f>'168 Hours (speed)'!E65+'168 Hours (speed)'!E263</f>
        <v>19</v>
      </c>
      <c r="F65" s="15">
        <f>'168 Hours (speed)'!F65+'168 Hours (speed)'!F263</f>
        <v>31</v>
      </c>
      <c r="G65" s="15">
        <f>'168 Hours (speed)'!G65+'168 Hours (speed)'!G263</f>
        <v>10</v>
      </c>
      <c r="H65" s="15">
        <f>'168 Hours (speed)'!H65+'168 Hours (speed)'!H263</f>
        <v>8</v>
      </c>
      <c r="I65" s="15">
        <f>'168 Hours (speed)'!I65+'168 Hours (speed)'!I263</f>
        <v>47</v>
      </c>
      <c r="J65" s="15">
        <f>'168 Hours (speed)'!J65+'168 Hours (speed)'!J263</f>
        <v>232</v>
      </c>
      <c r="K65" s="15">
        <f>'168 Hours (speed)'!K65+'168 Hours (speed)'!K263</f>
        <v>424</v>
      </c>
      <c r="L65" s="15">
        <f>'168 Hours (speed)'!L65+'168 Hours (speed)'!L263</f>
        <v>342</v>
      </c>
      <c r="M65" s="15">
        <f>'168 Hours (speed)'!M65+'168 Hours (speed)'!M263</f>
        <v>142</v>
      </c>
      <c r="N65" s="15">
        <f>'168 Hours (speed)'!N65+'168 Hours (speed)'!N263</f>
        <v>16</v>
      </c>
      <c r="O65" s="15">
        <f>'168 Hours (speed)'!O65+'168 Hours (speed)'!O263</f>
        <v>2</v>
      </c>
      <c r="P65" s="15">
        <f>'168 Hours (speed)'!P65+'168 Hours (speed)'!P263</f>
        <v>0</v>
      </c>
      <c r="Q65" s="15">
        <f>'168 Hours (speed)'!Q65+'168 Hours (speed)'!Q263</f>
        <v>0</v>
      </c>
      <c r="R65" s="16">
        <f t="shared" si="1"/>
        <v>1275</v>
      </c>
    </row>
    <row r="66" spans="1:18" x14ac:dyDescent="0.2">
      <c r="A66" s="12">
        <f t="shared" si="0"/>
        <v>1.7916666666666676</v>
      </c>
      <c r="B66" s="13">
        <f t="shared" si="2"/>
        <v>1.7916666666666676</v>
      </c>
      <c r="C66" s="14">
        <f>'168 Hours (speed)'!C66+'168 Hours (speed)'!C264</f>
        <v>0</v>
      </c>
      <c r="D66" s="15">
        <f>'168 Hours (speed)'!D66+'168 Hours (speed)'!D264</f>
        <v>0</v>
      </c>
      <c r="E66" s="15">
        <f>'168 Hours (speed)'!E66+'168 Hours (speed)'!E264</f>
        <v>7</v>
      </c>
      <c r="F66" s="15">
        <f>'168 Hours (speed)'!F66+'168 Hours (speed)'!F264</f>
        <v>31</v>
      </c>
      <c r="G66" s="15">
        <f>'168 Hours (speed)'!G66+'168 Hours (speed)'!G264</f>
        <v>8</v>
      </c>
      <c r="H66" s="15">
        <f>'168 Hours (speed)'!H66+'168 Hours (speed)'!H264</f>
        <v>8</v>
      </c>
      <c r="I66" s="15">
        <f>'168 Hours (speed)'!I66+'168 Hours (speed)'!I264</f>
        <v>23</v>
      </c>
      <c r="J66" s="15">
        <f>'168 Hours (speed)'!J66+'168 Hours (speed)'!J264</f>
        <v>174</v>
      </c>
      <c r="K66" s="15">
        <f>'168 Hours (speed)'!K66+'168 Hours (speed)'!K264</f>
        <v>392</v>
      </c>
      <c r="L66" s="15">
        <f>'168 Hours (speed)'!L66+'168 Hours (speed)'!L264</f>
        <v>372</v>
      </c>
      <c r="M66" s="15">
        <f>'168 Hours (speed)'!M66+'168 Hours (speed)'!M264</f>
        <v>140</v>
      </c>
      <c r="N66" s="15">
        <f>'168 Hours (speed)'!N66+'168 Hours (speed)'!N264</f>
        <v>20</v>
      </c>
      <c r="O66" s="15">
        <f>'168 Hours (speed)'!O66+'168 Hours (speed)'!O264</f>
        <v>0</v>
      </c>
      <c r="P66" s="15">
        <f>'168 Hours (speed)'!P66+'168 Hours (speed)'!P264</f>
        <v>1</v>
      </c>
      <c r="Q66" s="15">
        <f>'168 Hours (speed)'!Q66+'168 Hours (speed)'!Q264</f>
        <v>0</v>
      </c>
      <c r="R66" s="16">
        <f t="shared" si="1"/>
        <v>1176</v>
      </c>
    </row>
    <row r="67" spans="1:18" x14ac:dyDescent="0.2">
      <c r="A67" s="12">
        <f t="shared" si="0"/>
        <v>1.8333333333333344</v>
      </c>
      <c r="B67" s="13">
        <f t="shared" si="2"/>
        <v>1.8333333333333344</v>
      </c>
      <c r="C67" s="14">
        <f>'168 Hours (speed)'!C67+'168 Hours (speed)'!C265</f>
        <v>0</v>
      </c>
      <c r="D67" s="15">
        <f>'168 Hours (speed)'!D67+'168 Hours (speed)'!D265</f>
        <v>0</v>
      </c>
      <c r="E67" s="15">
        <f>'168 Hours (speed)'!E67+'168 Hours (speed)'!E265</f>
        <v>17</v>
      </c>
      <c r="F67" s="15">
        <f>'168 Hours (speed)'!F67+'168 Hours (speed)'!F265</f>
        <v>25</v>
      </c>
      <c r="G67" s="15">
        <f>'168 Hours (speed)'!G67+'168 Hours (speed)'!G265</f>
        <v>1</v>
      </c>
      <c r="H67" s="15">
        <f>'168 Hours (speed)'!H67+'168 Hours (speed)'!H265</f>
        <v>21</v>
      </c>
      <c r="I67" s="15">
        <f>'168 Hours (speed)'!I67+'168 Hours (speed)'!I265</f>
        <v>60</v>
      </c>
      <c r="J67" s="15">
        <f>'168 Hours (speed)'!J67+'168 Hours (speed)'!J265</f>
        <v>169</v>
      </c>
      <c r="K67" s="15">
        <f>'168 Hours (speed)'!K67+'168 Hours (speed)'!K265</f>
        <v>435</v>
      </c>
      <c r="L67" s="15">
        <f>'168 Hours (speed)'!L67+'168 Hours (speed)'!L265</f>
        <v>429</v>
      </c>
      <c r="M67" s="15">
        <f>'168 Hours (speed)'!M67+'168 Hours (speed)'!M265</f>
        <v>164</v>
      </c>
      <c r="N67" s="15">
        <f>'168 Hours (speed)'!N67+'168 Hours (speed)'!N265</f>
        <v>23</v>
      </c>
      <c r="O67" s="15">
        <f>'168 Hours (speed)'!O67+'168 Hours (speed)'!O265</f>
        <v>0</v>
      </c>
      <c r="P67" s="15">
        <f>'168 Hours (speed)'!P67+'168 Hours (speed)'!P265</f>
        <v>0</v>
      </c>
      <c r="Q67" s="15">
        <f>'168 Hours (speed)'!Q67+'168 Hours (speed)'!Q265</f>
        <v>0</v>
      </c>
      <c r="R67" s="16">
        <f t="shared" si="1"/>
        <v>1344</v>
      </c>
    </row>
    <row r="68" spans="1:18" x14ac:dyDescent="0.2">
      <c r="A68" s="12">
        <f t="shared" si="0"/>
        <v>1.8750000000000011</v>
      </c>
      <c r="B68" s="13">
        <f t="shared" si="2"/>
        <v>1.8750000000000011</v>
      </c>
      <c r="C68" s="14">
        <f>'168 Hours (speed)'!C68+'168 Hours (speed)'!C266</f>
        <v>0</v>
      </c>
      <c r="D68" s="15">
        <f>'168 Hours (speed)'!D68+'168 Hours (speed)'!D266</f>
        <v>0</v>
      </c>
      <c r="E68" s="15">
        <f>'168 Hours (speed)'!E68+'168 Hours (speed)'!E266</f>
        <v>10</v>
      </c>
      <c r="F68" s="15">
        <f>'168 Hours (speed)'!F68+'168 Hours (speed)'!F266</f>
        <v>28</v>
      </c>
      <c r="G68" s="15">
        <f>'168 Hours (speed)'!G68+'168 Hours (speed)'!G266</f>
        <v>10</v>
      </c>
      <c r="H68" s="15">
        <f>'168 Hours (speed)'!H68+'168 Hours (speed)'!H266</f>
        <v>9</v>
      </c>
      <c r="I68" s="15">
        <f>'168 Hours (speed)'!I68+'168 Hours (speed)'!I266</f>
        <v>44</v>
      </c>
      <c r="J68" s="15">
        <f>'168 Hours (speed)'!J68+'168 Hours (speed)'!J266</f>
        <v>194</v>
      </c>
      <c r="K68" s="15">
        <f>'168 Hours (speed)'!K68+'168 Hours (speed)'!K266</f>
        <v>452</v>
      </c>
      <c r="L68" s="15">
        <f>'168 Hours (speed)'!L68+'168 Hours (speed)'!L266</f>
        <v>418</v>
      </c>
      <c r="M68" s="15">
        <f>'168 Hours (speed)'!M68+'168 Hours (speed)'!M266</f>
        <v>154</v>
      </c>
      <c r="N68" s="15">
        <f>'168 Hours (speed)'!N68+'168 Hours (speed)'!N266</f>
        <v>20</v>
      </c>
      <c r="O68" s="15">
        <f>'168 Hours (speed)'!O68+'168 Hours (speed)'!O266</f>
        <v>2</v>
      </c>
      <c r="P68" s="15">
        <f>'168 Hours (speed)'!P68+'168 Hours (speed)'!P266</f>
        <v>0</v>
      </c>
      <c r="Q68" s="15">
        <f>'168 Hours (speed)'!Q68+'168 Hours (speed)'!Q266</f>
        <v>0</v>
      </c>
      <c r="R68" s="16">
        <f t="shared" si="1"/>
        <v>1341</v>
      </c>
    </row>
    <row r="69" spans="1:18" x14ac:dyDescent="0.2">
      <c r="A69" s="12">
        <f t="shared" si="0"/>
        <v>1.9166666666666679</v>
      </c>
      <c r="B69" s="13">
        <f t="shared" si="2"/>
        <v>1.9166666666666679</v>
      </c>
      <c r="C69" s="14">
        <f>'168 Hours (speed)'!C69+'168 Hours (speed)'!C267</f>
        <v>0</v>
      </c>
      <c r="D69" s="15">
        <f>'168 Hours (speed)'!D69+'168 Hours (speed)'!D267</f>
        <v>0</v>
      </c>
      <c r="E69" s="15">
        <f>'168 Hours (speed)'!E69+'168 Hours (speed)'!E267</f>
        <v>19</v>
      </c>
      <c r="F69" s="15">
        <f>'168 Hours (speed)'!F69+'168 Hours (speed)'!F267</f>
        <v>27</v>
      </c>
      <c r="G69" s="15">
        <f>'168 Hours (speed)'!G69+'168 Hours (speed)'!G267</f>
        <v>2</v>
      </c>
      <c r="H69" s="15">
        <f>'168 Hours (speed)'!H69+'168 Hours (speed)'!H267</f>
        <v>4</v>
      </c>
      <c r="I69" s="15">
        <f>'168 Hours (speed)'!I69+'168 Hours (speed)'!I267</f>
        <v>37</v>
      </c>
      <c r="J69" s="15">
        <f>'168 Hours (speed)'!J69+'168 Hours (speed)'!J267</f>
        <v>187</v>
      </c>
      <c r="K69" s="15">
        <f>'168 Hours (speed)'!K69+'168 Hours (speed)'!K267</f>
        <v>503</v>
      </c>
      <c r="L69" s="15">
        <f>'168 Hours (speed)'!L69+'168 Hours (speed)'!L267</f>
        <v>447</v>
      </c>
      <c r="M69" s="15">
        <f>'168 Hours (speed)'!M69+'168 Hours (speed)'!M267</f>
        <v>162</v>
      </c>
      <c r="N69" s="15">
        <f>'168 Hours (speed)'!N69+'168 Hours (speed)'!N267</f>
        <v>13</v>
      </c>
      <c r="O69" s="15">
        <f>'168 Hours (speed)'!O69+'168 Hours (speed)'!O267</f>
        <v>0</v>
      </c>
      <c r="P69" s="15">
        <f>'168 Hours (speed)'!P69+'168 Hours (speed)'!P267</f>
        <v>0</v>
      </c>
      <c r="Q69" s="15">
        <f>'168 Hours (speed)'!Q69+'168 Hours (speed)'!Q267</f>
        <v>0</v>
      </c>
      <c r="R69" s="16">
        <f t="shared" si="1"/>
        <v>1401</v>
      </c>
    </row>
    <row r="70" spans="1:18" x14ac:dyDescent="0.2">
      <c r="A70" s="12">
        <f t="shared" si="0"/>
        <v>1.9583333333333346</v>
      </c>
      <c r="B70" s="13">
        <f t="shared" si="2"/>
        <v>1.9583333333333346</v>
      </c>
      <c r="C70" s="14">
        <f>'168 Hours (speed)'!C70+'168 Hours (speed)'!C268</f>
        <v>0</v>
      </c>
      <c r="D70" s="15">
        <f>'168 Hours (speed)'!D70+'168 Hours (speed)'!D268</f>
        <v>0</v>
      </c>
      <c r="E70" s="15">
        <f>'168 Hours (speed)'!E70+'168 Hours (speed)'!E268</f>
        <v>9</v>
      </c>
      <c r="F70" s="15">
        <f>'168 Hours (speed)'!F70+'168 Hours (speed)'!F268</f>
        <v>22</v>
      </c>
      <c r="G70" s="15">
        <f>'168 Hours (speed)'!G70+'168 Hours (speed)'!G268</f>
        <v>4</v>
      </c>
      <c r="H70" s="15">
        <f>'168 Hours (speed)'!H70+'168 Hours (speed)'!H268</f>
        <v>2</v>
      </c>
      <c r="I70" s="15">
        <f>'168 Hours (speed)'!I70+'168 Hours (speed)'!I268</f>
        <v>14</v>
      </c>
      <c r="J70" s="15">
        <f>'168 Hours (speed)'!J70+'168 Hours (speed)'!J268</f>
        <v>93</v>
      </c>
      <c r="K70" s="15">
        <f>'168 Hours (speed)'!K70+'168 Hours (speed)'!K268</f>
        <v>302</v>
      </c>
      <c r="L70" s="15">
        <f>'168 Hours (speed)'!L70+'168 Hours (speed)'!L268</f>
        <v>346</v>
      </c>
      <c r="M70" s="15">
        <f>'168 Hours (speed)'!M70+'168 Hours (speed)'!M268</f>
        <v>178</v>
      </c>
      <c r="N70" s="15">
        <f>'168 Hours (speed)'!N70+'168 Hours (speed)'!N268</f>
        <v>28</v>
      </c>
      <c r="O70" s="15">
        <f>'168 Hours (speed)'!O70+'168 Hours (speed)'!O268</f>
        <v>1</v>
      </c>
      <c r="P70" s="15">
        <f>'168 Hours (speed)'!P70+'168 Hours (speed)'!P268</f>
        <v>1</v>
      </c>
      <c r="Q70" s="15">
        <f>'168 Hours (speed)'!Q70+'168 Hours (speed)'!Q268</f>
        <v>0</v>
      </c>
      <c r="R70" s="16">
        <f t="shared" si="1"/>
        <v>1000</v>
      </c>
    </row>
    <row r="71" spans="1:18" x14ac:dyDescent="0.2">
      <c r="A71" s="12">
        <f t="shared" si="0"/>
        <v>2.0000000000000013</v>
      </c>
      <c r="B71" s="13">
        <f t="shared" si="2"/>
        <v>2.0000000000000013</v>
      </c>
      <c r="C71" s="14">
        <f>'168 Hours (speed)'!C71+'168 Hours (speed)'!C269</f>
        <v>0</v>
      </c>
      <c r="D71" s="15">
        <f>'168 Hours (speed)'!D71+'168 Hours (speed)'!D269</f>
        <v>0</v>
      </c>
      <c r="E71" s="15">
        <f>'168 Hours (speed)'!E71+'168 Hours (speed)'!E269</f>
        <v>14</v>
      </c>
      <c r="F71" s="15">
        <f>'168 Hours (speed)'!F71+'168 Hours (speed)'!F269</f>
        <v>18</v>
      </c>
      <c r="G71" s="15">
        <f>'168 Hours (speed)'!G71+'168 Hours (speed)'!G269</f>
        <v>3</v>
      </c>
      <c r="H71" s="15">
        <f>'168 Hours (speed)'!H71+'168 Hours (speed)'!H269</f>
        <v>0</v>
      </c>
      <c r="I71" s="15">
        <f>'168 Hours (speed)'!I71+'168 Hours (speed)'!I269</f>
        <v>17</v>
      </c>
      <c r="J71" s="15">
        <f>'168 Hours (speed)'!J71+'168 Hours (speed)'!J269</f>
        <v>49</v>
      </c>
      <c r="K71" s="15">
        <f>'168 Hours (speed)'!K71+'168 Hours (speed)'!K269</f>
        <v>228</v>
      </c>
      <c r="L71" s="15">
        <f>'168 Hours (speed)'!L71+'168 Hours (speed)'!L269</f>
        <v>252</v>
      </c>
      <c r="M71" s="15">
        <f>'168 Hours (speed)'!M71+'168 Hours (speed)'!M269</f>
        <v>171</v>
      </c>
      <c r="N71" s="15">
        <f>'168 Hours (speed)'!N71+'168 Hours (speed)'!N269</f>
        <v>29</v>
      </c>
      <c r="O71" s="15">
        <f>'168 Hours (speed)'!O71+'168 Hours (speed)'!O269</f>
        <v>2</v>
      </c>
      <c r="P71" s="15">
        <f>'168 Hours (speed)'!P71+'168 Hours (speed)'!P269</f>
        <v>0</v>
      </c>
      <c r="Q71" s="15">
        <f>'168 Hours (speed)'!Q71+'168 Hours (speed)'!Q269</f>
        <v>0</v>
      </c>
      <c r="R71" s="16">
        <f t="shared" si="1"/>
        <v>783</v>
      </c>
    </row>
    <row r="72" spans="1:18" x14ac:dyDescent="0.2">
      <c r="A72" s="12">
        <f t="shared" si="0"/>
        <v>2.0416666666666679</v>
      </c>
      <c r="B72" s="13">
        <f t="shared" si="2"/>
        <v>2.0416666666666679</v>
      </c>
      <c r="C72" s="14">
        <f>'168 Hours (speed)'!C72+'168 Hours (speed)'!C270</f>
        <v>0</v>
      </c>
      <c r="D72" s="15">
        <f>'168 Hours (speed)'!D72+'168 Hours (speed)'!D270</f>
        <v>0</v>
      </c>
      <c r="E72" s="15">
        <f>'168 Hours (speed)'!E72+'168 Hours (speed)'!E270</f>
        <v>4</v>
      </c>
      <c r="F72" s="15">
        <f>'168 Hours (speed)'!F72+'168 Hours (speed)'!F270</f>
        <v>8</v>
      </c>
      <c r="G72" s="15">
        <f>'168 Hours (speed)'!G72+'168 Hours (speed)'!G270</f>
        <v>2</v>
      </c>
      <c r="H72" s="15">
        <f>'168 Hours (speed)'!H72+'168 Hours (speed)'!H270</f>
        <v>3</v>
      </c>
      <c r="I72" s="15">
        <f>'168 Hours (speed)'!I72+'168 Hours (speed)'!I270</f>
        <v>13</v>
      </c>
      <c r="J72" s="15">
        <f>'168 Hours (speed)'!J72+'168 Hours (speed)'!J270</f>
        <v>77</v>
      </c>
      <c r="K72" s="15">
        <f>'168 Hours (speed)'!K72+'168 Hours (speed)'!K270</f>
        <v>195</v>
      </c>
      <c r="L72" s="15">
        <f>'168 Hours (speed)'!L72+'168 Hours (speed)'!L270</f>
        <v>191</v>
      </c>
      <c r="M72" s="15">
        <f>'168 Hours (speed)'!M72+'168 Hours (speed)'!M270</f>
        <v>79</v>
      </c>
      <c r="N72" s="15">
        <f>'168 Hours (speed)'!N72+'168 Hours (speed)'!N270</f>
        <v>9</v>
      </c>
      <c r="O72" s="15">
        <f>'168 Hours (speed)'!O72+'168 Hours (speed)'!O270</f>
        <v>2</v>
      </c>
      <c r="P72" s="15">
        <f>'168 Hours (speed)'!P72+'168 Hours (speed)'!P270</f>
        <v>1</v>
      </c>
      <c r="Q72" s="15">
        <f>'168 Hours (speed)'!Q72+'168 Hours (speed)'!Q270</f>
        <v>0</v>
      </c>
      <c r="R72" s="16">
        <f t="shared" si="1"/>
        <v>584</v>
      </c>
    </row>
    <row r="73" spans="1:18" x14ac:dyDescent="0.2">
      <c r="A73" s="12">
        <f t="shared" si="0"/>
        <v>2.0833333333333344</v>
      </c>
      <c r="B73" s="13">
        <f t="shared" si="2"/>
        <v>2.0833333333333344</v>
      </c>
      <c r="C73" s="14">
        <f>'168 Hours (speed)'!C73+'168 Hours (speed)'!C271</f>
        <v>0</v>
      </c>
      <c r="D73" s="15">
        <f>'168 Hours (speed)'!D73+'168 Hours (speed)'!D271</f>
        <v>0</v>
      </c>
      <c r="E73" s="15">
        <f>'168 Hours (speed)'!E73+'168 Hours (speed)'!E271</f>
        <v>2</v>
      </c>
      <c r="F73" s="15">
        <f>'168 Hours (speed)'!F73+'168 Hours (speed)'!F271</f>
        <v>2</v>
      </c>
      <c r="G73" s="15">
        <f>'168 Hours (speed)'!G73+'168 Hours (speed)'!G271</f>
        <v>2</v>
      </c>
      <c r="H73" s="15">
        <f>'168 Hours (speed)'!H73+'168 Hours (speed)'!H271</f>
        <v>0</v>
      </c>
      <c r="I73" s="15">
        <f>'168 Hours (speed)'!I73+'168 Hours (speed)'!I271</f>
        <v>5</v>
      </c>
      <c r="J73" s="15">
        <f>'168 Hours (speed)'!J73+'168 Hours (speed)'!J271</f>
        <v>50</v>
      </c>
      <c r="K73" s="15">
        <f>'168 Hours (speed)'!K73+'168 Hours (speed)'!K271</f>
        <v>118</v>
      </c>
      <c r="L73" s="15">
        <f>'168 Hours (speed)'!L73+'168 Hours (speed)'!L271</f>
        <v>131</v>
      </c>
      <c r="M73" s="15">
        <f>'168 Hours (speed)'!M73+'168 Hours (speed)'!M271</f>
        <v>52</v>
      </c>
      <c r="N73" s="15">
        <f>'168 Hours (speed)'!N73+'168 Hours (speed)'!N271</f>
        <v>14</v>
      </c>
      <c r="O73" s="15">
        <f>'168 Hours (speed)'!O73+'168 Hours (speed)'!O271</f>
        <v>1</v>
      </c>
      <c r="P73" s="15">
        <f>'168 Hours (speed)'!P73+'168 Hours (speed)'!P271</f>
        <v>0</v>
      </c>
      <c r="Q73" s="15">
        <f>'168 Hours (speed)'!Q73+'168 Hours (speed)'!Q271</f>
        <v>0</v>
      </c>
      <c r="R73" s="16">
        <f t="shared" si="1"/>
        <v>377</v>
      </c>
    </row>
    <row r="74" spans="1:18" x14ac:dyDescent="0.2">
      <c r="A74" s="12">
        <f t="shared" si="0"/>
        <v>2.1250000000000009</v>
      </c>
      <c r="B74" s="13">
        <f t="shared" si="2"/>
        <v>2.1250000000000009</v>
      </c>
      <c r="C74" s="14">
        <f>'168 Hours (speed)'!C74+'168 Hours (speed)'!C272</f>
        <v>0</v>
      </c>
      <c r="D74" s="15">
        <f>'168 Hours (speed)'!D74+'168 Hours (speed)'!D272</f>
        <v>1</v>
      </c>
      <c r="E74" s="15">
        <f>'168 Hours (speed)'!E74+'168 Hours (speed)'!E272</f>
        <v>0</v>
      </c>
      <c r="F74" s="15">
        <f>'168 Hours (speed)'!F74+'168 Hours (speed)'!F272</f>
        <v>1</v>
      </c>
      <c r="G74" s="15">
        <f>'168 Hours (speed)'!G74+'168 Hours (speed)'!G272</f>
        <v>0</v>
      </c>
      <c r="H74" s="15">
        <f>'168 Hours (speed)'!H74+'168 Hours (speed)'!H272</f>
        <v>0</v>
      </c>
      <c r="I74" s="15">
        <f>'168 Hours (speed)'!I74+'168 Hours (speed)'!I272</f>
        <v>4</v>
      </c>
      <c r="J74" s="15">
        <f>'168 Hours (speed)'!J74+'168 Hours (speed)'!J272</f>
        <v>26</v>
      </c>
      <c r="K74" s="15">
        <f>'168 Hours (speed)'!K74+'168 Hours (speed)'!K272</f>
        <v>93</v>
      </c>
      <c r="L74" s="15">
        <f>'168 Hours (speed)'!L74+'168 Hours (speed)'!L272</f>
        <v>80</v>
      </c>
      <c r="M74" s="15">
        <f>'168 Hours (speed)'!M74+'168 Hours (speed)'!M272</f>
        <v>43</v>
      </c>
      <c r="N74" s="15">
        <f>'168 Hours (speed)'!N74+'168 Hours (speed)'!N272</f>
        <v>9</v>
      </c>
      <c r="O74" s="15">
        <f>'168 Hours (speed)'!O74+'168 Hours (speed)'!O272</f>
        <v>0</v>
      </c>
      <c r="P74" s="15">
        <f>'168 Hours (speed)'!P74+'168 Hours (speed)'!P272</f>
        <v>0</v>
      </c>
      <c r="Q74" s="15">
        <f>'168 Hours (speed)'!Q74+'168 Hours (speed)'!Q272</f>
        <v>0</v>
      </c>
      <c r="R74" s="16">
        <f t="shared" si="1"/>
        <v>257</v>
      </c>
    </row>
    <row r="75" spans="1:18" x14ac:dyDescent="0.2">
      <c r="A75" s="12">
        <f t="shared" si="0"/>
        <v>2.1666666666666674</v>
      </c>
      <c r="B75" s="13">
        <f t="shared" si="2"/>
        <v>2.1666666666666674</v>
      </c>
      <c r="C75" s="14">
        <f>'168 Hours (speed)'!C75+'168 Hours (speed)'!C273</f>
        <v>0</v>
      </c>
      <c r="D75" s="15">
        <f>'168 Hours (speed)'!D75+'168 Hours (speed)'!D273</f>
        <v>0</v>
      </c>
      <c r="E75" s="15">
        <f>'168 Hours (speed)'!E75+'168 Hours (speed)'!E273</f>
        <v>0</v>
      </c>
      <c r="F75" s="15">
        <f>'168 Hours (speed)'!F75+'168 Hours (speed)'!F273</f>
        <v>1</v>
      </c>
      <c r="G75" s="15">
        <f>'168 Hours (speed)'!G75+'168 Hours (speed)'!G273</f>
        <v>0</v>
      </c>
      <c r="H75" s="15">
        <f>'168 Hours (speed)'!H75+'168 Hours (speed)'!H273</f>
        <v>0</v>
      </c>
      <c r="I75" s="15">
        <f>'168 Hours (speed)'!I75+'168 Hours (speed)'!I273</f>
        <v>4</v>
      </c>
      <c r="J75" s="15">
        <f>'168 Hours (speed)'!J75+'168 Hours (speed)'!J273</f>
        <v>13</v>
      </c>
      <c r="K75" s="15">
        <f>'168 Hours (speed)'!K75+'168 Hours (speed)'!K273</f>
        <v>50</v>
      </c>
      <c r="L75" s="15">
        <f>'168 Hours (speed)'!L75+'168 Hours (speed)'!L273</f>
        <v>53</v>
      </c>
      <c r="M75" s="15">
        <f>'168 Hours (speed)'!M75+'168 Hours (speed)'!M273</f>
        <v>18</v>
      </c>
      <c r="N75" s="15">
        <f>'168 Hours (speed)'!N75+'168 Hours (speed)'!N273</f>
        <v>3</v>
      </c>
      <c r="O75" s="15">
        <f>'168 Hours (speed)'!O75+'168 Hours (speed)'!O273</f>
        <v>1</v>
      </c>
      <c r="P75" s="15">
        <f>'168 Hours (speed)'!P75+'168 Hours (speed)'!P273</f>
        <v>0</v>
      </c>
      <c r="Q75" s="15">
        <f>'168 Hours (speed)'!Q75+'168 Hours (speed)'!Q273</f>
        <v>0</v>
      </c>
      <c r="R75" s="16">
        <f t="shared" si="1"/>
        <v>143</v>
      </c>
    </row>
    <row r="76" spans="1:18" x14ac:dyDescent="0.2">
      <c r="A76" s="12">
        <f t="shared" si="0"/>
        <v>2.2083333333333339</v>
      </c>
      <c r="B76" s="13">
        <f t="shared" si="2"/>
        <v>2.2083333333333339</v>
      </c>
      <c r="C76" s="14">
        <f>'168 Hours (speed)'!C76+'168 Hours (speed)'!C274</f>
        <v>0</v>
      </c>
      <c r="D76" s="15">
        <f>'168 Hours (speed)'!D76+'168 Hours (speed)'!D274</f>
        <v>0</v>
      </c>
      <c r="E76" s="15">
        <f>'168 Hours (speed)'!E76+'168 Hours (speed)'!E274</f>
        <v>0</v>
      </c>
      <c r="F76" s="15">
        <f>'168 Hours (speed)'!F76+'168 Hours (speed)'!F274</f>
        <v>1</v>
      </c>
      <c r="G76" s="15">
        <f>'168 Hours (speed)'!G76+'168 Hours (speed)'!G274</f>
        <v>1</v>
      </c>
      <c r="H76" s="15">
        <f>'168 Hours (speed)'!H76+'168 Hours (speed)'!H274</f>
        <v>2</v>
      </c>
      <c r="I76" s="15">
        <f>'168 Hours (speed)'!I76+'168 Hours (speed)'!I274</f>
        <v>4</v>
      </c>
      <c r="J76" s="15">
        <f>'168 Hours (speed)'!J76+'168 Hours (speed)'!J274</f>
        <v>15</v>
      </c>
      <c r="K76" s="15">
        <f>'168 Hours (speed)'!K76+'168 Hours (speed)'!K274</f>
        <v>35</v>
      </c>
      <c r="L76" s="15">
        <f>'168 Hours (speed)'!L76+'168 Hours (speed)'!L274</f>
        <v>24</v>
      </c>
      <c r="M76" s="15">
        <f>'168 Hours (speed)'!M76+'168 Hours (speed)'!M274</f>
        <v>19</v>
      </c>
      <c r="N76" s="15">
        <f>'168 Hours (speed)'!N76+'168 Hours (speed)'!N274</f>
        <v>1</v>
      </c>
      <c r="O76" s="15">
        <f>'168 Hours (speed)'!O76+'168 Hours (speed)'!O274</f>
        <v>0</v>
      </c>
      <c r="P76" s="15">
        <f>'168 Hours (speed)'!P76+'168 Hours (speed)'!P274</f>
        <v>0</v>
      </c>
      <c r="Q76" s="15">
        <f>'168 Hours (speed)'!Q76+'168 Hours (speed)'!Q274</f>
        <v>0</v>
      </c>
      <c r="R76" s="16">
        <f t="shared" si="1"/>
        <v>102</v>
      </c>
    </row>
    <row r="77" spans="1:18" x14ac:dyDescent="0.2">
      <c r="A77" s="12">
        <f t="shared" si="0"/>
        <v>2.2500000000000004</v>
      </c>
      <c r="B77" s="13">
        <f t="shared" si="2"/>
        <v>2.2500000000000004</v>
      </c>
      <c r="C77" s="14">
        <f>'168 Hours (speed)'!C77+'168 Hours (speed)'!C275</f>
        <v>0</v>
      </c>
      <c r="D77" s="15">
        <f>'168 Hours (speed)'!D77+'168 Hours (speed)'!D275</f>
        <v>0</v>
      </c>
      <c r="E77" s="15">
        <f>'168 Hours (speed)'!E77+'168 Hours (speed)'!E275</f>
        <v>0</v>
      </c>
      <c r="F77" s="15">
        <f>'168 Hours (speed)'!F77+'168 Hours (speed)'!F275</f>
        <v>0</v>
      </c>
      <c r="G77" s="15">
        <f>'168 Hours (speed)'!G77+'168 Hours (speed)'!G275</f>
        <v>0</v>
      </c>
      <c r="H77" s="15">
        <f>'168 Hours (speed)'!H77+'168 Hours (speed)'!H275</f>
        <v>0</v>
      </c>
      <c r="I77" s="15">
        <f>'168 Hours (speed)'!I77+'168 Hours (speed)'!I275</f>
        <v>2</v>
      </c>
      <c r="J77" s="15">
        <f>'168 Hours (speed)'!J77+'168 Hours (speed)'!J275</f>
        <v>7</v>
      </c>
      <c r="K77" s="15">
        <f>'168 Hours (speed)'!K77+'168 Hours (speed)'!K275</f>
        <v>18</v>
      </c>
      <c r="L77" s="15">
        <f>'168 Hours (speed)'!L77+'168 Hours (speed)'!L275</f>
        <v>19</v>
      </c>
      <c r="M77" s="15">
        <f>'168 Hours (speed)'!M77+'168 Hours (speed)'!M275</f>
        <v>5</v>
      </c>
      <c r="N77" s="15">
        <f>'168 Hours (speed)'!N77+'168 Hours (speed)'!N275</f>
        <v>0</v>
      </c>
      <c r="O77" s="15">
        <f>'168 Hours (speed)'!O77+'168 Hours (speed)'!O275</f>
        <v>0</v>
      </c>
      <c r="P77" s="15">
        <f>'168 Hours (speed)'!P77+'168 Hours (speed)'!P275</f>
        <v>0</v>
      </c>
      <c r="Q77" s="15">
        <f>'168 Hours (speed)'!Q77+'168 Hours (speed)'!Q275</f>
        <v>0</v>
      </c>
      <c r="R77" s="16">
        <f t="shared" si="1"/>
        <v>51</v>
      </c>
    </row>
    <row r="78" spans="1:18" x14ac:dyDescent="0.2">
      <c r="A78" s="12">
        <f t="shared" si="0"/>
        <v>2.291666666666667</v>
      </c>
      <c r="B78" s="13">
        <f t="shared" si="2"/>
        <v>2.291666666666667</v>
      </c>
      <c r="C78" s="14">
        <f>'168 Hours (speed)'!C78+'168 Hours (speed)'!C276</f>
        <v>0</v>
      </c>
      <c r="D78" s="15">
        <f>'168 Hours (speed)'!D78+'168 Hours (speed)'!D276</f>
        <v>0</v>
      </c>
      <c r="E78" s="15">
        <f>'168 Hours (speed)'!E78+'168 Hours (speed)'!E276</f>
        <v>0</v>
      </c>
      <c r="F78" s="15">
        <f>'168 Hours (speed)'!F78+'168 Hours (speed)'!F276</f>
        <v>0</v>
      </c>
      <c r="G78" s="15">
        <f>'168 Hours (speed)'!G78+'168 Hours (speed)'!G276</f>
        <v>0</v>
      </c>
      <c r="H78" s="15">
        <f>'168 Hours (speed)'!H78+'168 Hours (speed)'!H276</f>
        <v>1</v>
      </c>
      <c r="I78" s="15">
        <f>'168 Hours (speed)'!I78+'168 Hours (speed)'!I276</f>
        <v>3</v>
      </c>
      <c r="J78" s="15">
        <f>'168 Hours (speed)'!J78+'168 Hours (speed)'!J276</f>
        <v>8</v>
      </c>
      <c r="K78" s="15">
        <f>'168 Hours (speed)'!K78+'168 Hours (speed)'!K276</f>
        <v>9</v>
      </c>
      <c r="L78" s="15">
        <f>'168 Hours (speed)'!L78+'168 Hours (speed)'!L276</f>
        <v>13</v>
      </c>
      <c r="M78" s="15">
        <f>'168 Hours (speed)'!M78+'168 Hours (speed)'!M276</f>
        <v>3</v>
      </c>
      <c r="N78" s="15">
        <f>'168 Hours (speed)'!N78+'168 Hours (speed)'!N276</f>
        <v>0</v>
      </c>
      <c r="O78" s="15">
        <f>'168 Hours (speed)'!O78+'168 Hours (speed)'!O276</f>
        <v>0</v>
      </c>
      <c r="P78" s="15">
        <f>'168 Hours (speed)'!P78+'168 Hours (speed)'!P276</f>
        <v>0</v>
      </c>
      <c r="Q78" s="15">
        <f>'168 Hours (speed)'!Q78+'168 Hours (speed)'!Q276</f>
        <v>0</v>
      </c>
      <c r="R78" s="16">
        <f t="shared" si="1"/>
        <v>37</v>
      </c>
    </row>
    <row r="79" spans="1:18" x14ac:dyDescent="0.2">
      <c r="A79" s="12">
        <f t="shared" si="0"/>
        <v>2.3333333333333335</v>
      </c>
      <c r="B79" s="13">
        <f t="shared" si="2"/>
        <v>2.3333333333333335</v>
      </c>
      <c r="C79" s="14">
        <f>'168 Hours (speed)'!C79+'168 Hours (speed)'!C277</f>
        <v>0</v>
      </c>
      <c r="D79" s="15">
        <f>'168 Hours (speed)'!D79+'168 Hours (speed)'!D277</f>
        <v>0</v>
      </c>
      <c r="E79" s="15">
        <f>'168 Hours (speed)'!E79+'168 Hours (speed)'!E277</f>
        <v>0</v>
      </c>
      <c r="F79" s="15">
        <f>'168 Hours (speed)'!F79+'168 Hours (speed)'!F277</f>
        <v>0</v>
      </c>
      <c r="G79" s="15">
        <f>'168 Hours (speed)'!G79+'168 Hours (speed)'!G277</f>
        <v>0</v>
      </c>
      <c r="H79" s="15">
        <f>'168 Hours (speed)'!H79+'168 Hours (speed)'!H277</f>
        <v>1</v>
      </c>
      <c r="I79" s="15">
        <f>'168 Hours (speed)'!I79+'168 Hours (speed)'!I277</f>
        <v>3</v>
      </c>
      <c r="J79" s="15">
        <f>'168 Hours (speed)'!J79+'168 Hours (speed)'!J277</f>
        <v>6</v>
      </c>
      <c r="K79" s="15">
        <f>'168 Hours (speed)'!K79+'168 Hours (speed)'!K277</f>
        <v>15</v>
      </c>
      <c r="L79" s="15">
        <f>'168 Hours (speed)'!L79+'168 Hours (speed)'!L277</f>
        <v>9</v>
      </c>
      <c r="M79" s="15">
        <f>'168 Hours (speed)'!M79+'168 Hours (speed)'!M277</f>
        <v>6</v>
      </c>
      <c r="N79" s="15">
        <f>'168 Hours (speed)'!N79+'168 Hours (speed)'!N277</f>
        <v>0</v>
      </c>
      <c r="O79" s="15">
        <f>'168 Hours (speed)'!O79+'168 Hours (speed)'!O277</f>
        <v>0</v>
      </c>
      <c r="P79" s="15">
        <f>'168 Hours (speed)'!P79+'168 Hours (speed)'!P277</f>
        <v>0</v>
      </c>
      <c r="Q79" s="15">
        <f>'168 Hours (speed)'!Q79+'168 Hours (speed)'!Q277</f>
        <v>0</v>
      </c>
      <c r="R79" s="16">
        <f t="shared" si="1"/>
        <v>40</v>
      </c>
    </row>
    <row r="80" spans="1:18" x14ac:dyDescent="0.2">
      <c r="A80" s="12">
        <f t="shared" si="0"/>
        <v>2.375</v>
      </c>
      <c r="B80" s="13">
        <f t="shared" si="2"/>
        <v>2.375</v>
      </c>
      <c r="C80" s="14">
        <f>'168 Hours (speed)'!C80+'168 Hours (speed)'!C278</f>
        <v>0</v>
      </c>
      <c r="D80" s="15">
        <f>'168 Hours (speed)'!D80+'168 Hours (speed)'!D278</f>
        <v>0</v>
      </c>
      <c r="E80" s="15">
        <f>'168 Hours (speed)'!E80+'168 Hours (speed)'!E278</f>
        <v>0</v>
      </c>
      <c r="F80" s="15">
        <f>'168 Hours (speed)'!F80+'168 Hours (speed)'!F278</f>
        <v>0</v>
      </c>
      <c r="G80" s="15">
        <f>'168 Hours (speed)'!G80+'168 Hours (speed)'!G278</f>
        <v>0</v>
      </c>
      <c r="H80" s="15">
        <f>'168 Hours (speed)'!H80+'168 Hours (speed)'!H278</f>
        <v>0</v>
      </c>
      <c r="I80" s="15">
        <f>'168 Hours (speed)'!I80+'168 Hours (speed)'!I278</f>
        <v>1</v>
      </c>
      <c r="J80" s="15">
        <f>'168 Hours (speed)'!J80+'168 Hours (speed)'!J278</f>
        <v>20</v>
      </c>
      <c r="K80" s="15">
        <f>'168 Hours (speed)'!K80+'168 Hours (speed)'!K278</f>
        <v>33</v>
      </c>
      <c r="L80" s="15">
        <f>'168 Hours (speed)'!L80+'168 Hours (speed)'!L278</f>
        <v>27</v>
      </c>
      <c r="M80" s="15">
        <f>'168 Hours (speed)'!M80+'168 Hours (speed)'!M278</f>
        <v>14</v>
      </c>
      <c r="N80" s="15">
        <f>'168 Hours (speed)'!N80+'168 Hours (speed)'!N278</f>
        <v>3</v>
      </c>
      <c r="O80" s="15">
        <f>'168 Hours (speed)'!O80+'168 Hours (speed)'!O278</f>
        <v>0</v>
      </c>
      <c r="P80" s="15">
        <f>'168 Hours (speed)'!P80+'168 Hours (speed)'!P278</f>
        <v>0</v>
      </c>
      <c r="Q80" s="15">
        <f>'168 Hours (speed)'!Q80+'168 Hours (speed)'!Q278</f>
        <v>0</v>
      </c>
      <c r="R80" s="16">
        <f t="shared" si="1"/>
        <v>98</v>
      </c>
    </row>
    <row r="81" spans="1:18" x14ac:dyDescent="0.2">
      <c r="A81" s="12">
        <f t="shared" si="0"/>
        <v>2.4166666666666665</v>
      </c>
      <c r="B81" s="13">
        <f t="shared" si="2"/>
        <v>2.4166666666666665</v>
      </c>
      <c r="C81" s="14">
        <f>'168 Hours (speed)'!C81+'168 Hours (speed)'!C279</f>
        <v>0</v>
      </c>
      <c r="D81" s="15">
        <f>'168 Hours (speed)'!D81+'168 Hours (speed)'!D279</f>
        <v>0</v>
      </c>
      <c r="E81" s="15">
        <f>'168 Hours (speed)'!E81+'168 Hours (speed)'!E279</f>
        <v>2</v>
      </c>
      <c r="F81" s="15">
        <f>'168 Hours (speed)'!F81+'168 Hours (speed)'!F279</f>
        <v>1</v>
      </c>
      <c r="G81" s="15">
        <f>'168 Hours (speed)'!G81+'168 Hours (speed)'!G279</f>
        <v>0</v>
      </c>
      <c r="H81" s="15">
        <f>'168 Hours (speed)'!H81+'168 Hours (speed)'!H279</f>
        <v>1</v>
      </c>
      <c r="I81" s="15">
        <f>'168 Hours (speed)'!I81+'168 Hours (speed)'!I279</f>
        <v>4</v>
      </c>
      <c r="J81" s="15">
        <f>'168 Hours (speed)'!J81+'168 Hours (speed)'!J279</f>
        <v>26</v>
      </c>
      <c r="K81" s="15">
        <f>'168 Hours (speed)'!K81+'168 Hours (speed)'!K279</f>
        <v>72</v>
      </c>
      <c r="L81" s="15">
        <f>'168 Hours (speed)'!L81+'168 Hours (speed)'!L279</f>
        <v>80</v>
      </c>
      <c r="M81" s="15">
        <f>'168 Hours (speed)'!M81+'168 Hours (speed)'!M279</f>
        <v>24</v>
      </c>
      <c r="N81" s="15">
        <f>'168 Hours (speed)'!N81+'168 Hours (speed)'!N279</f>
        <v>5</v>
      </c>
      <c r="O81" s="15">
        <f>'168 Hours (speed)'!O81+'168 Hours (speed)'!O279</f>
        <v>0</v>
      </c>
      <c r="P81" s="15">
        <f>'168 Hours (speed)'!P81+'168 Hours (speed)'!P279</f>
        <v>0</v>
      </c>
      <c r="Q81" s="15">
        <f>'168 Hours (speed)'!Q81+'168 Hours (speed)'!Q279</f>
        <v>0</v>
      </c>
      <c r="R81" s="16">
        <f t="shared" si="1"/>
        <v>215</v>
      </c>
    </row>
    <row r="82" spans="1:18" x14ac:dyDescent="0.2">
      <c r="A82" s="12">
        <f t="shared" si="0"/>
        <v>2.458333333333333</v>
      </c>
      <c r="B82" s="13">
        <f t="shared" si="2"/>
        <v>2.458333333333333</v>
      </c>
      <c r="C82" s="14">
        <f>'168 Hours (speed)'!C82+'168 Hours (speed)'!C280</f>
        <v>0</v>
      </c>
      <c r="D82" s="15">
        <f>'168 Hours (speed)'!D82+'168 Hours (speed)'!D280</f>
        <v>0</v>
      </c>
      <c r="E82" s="15">
        <f>'168 Hours (speed)'!E82+'168 Hours (speed)'!E280</f>
        <v>3</v>
      </c>
      <c r="F82" s="15">
        <f>'168 Hours (speed)'!F82+'168 Hours (speed)'!F280</f>
        <v>2</v>
      </c>
      <c r="G82" s="15">
        <f>'168 Hours (speed)'!G82+'168 Hours (speed)'!G280</f>
        <v>2</v>
      </c>
      <c r="H82" s="15">
        <f>'168 Hours (speed)'!H82+'168 Hours (speed)'!H280</f>
        <v>0</v>
      </c>
      <c r="I82" s="15">
        <f>'168 Hours (speed)'!I82+'168 Hours (speed)'!I280</f>
        <v>5</v>
      </c>
      <c r="J82" s="15">
        <f>'168 Hours (speed)'!J82+'168 Hours (speed)'!J280</f>
        <v>46</v>
      </c>
      <c r="K82" s="15">
        <f>'168 Hours (speed)'!K82+'168 Hours (speed)'!K280</f>
        <v>184</v>
      </c>
      <c r="L82" s="15">
        <f>'168 Hours (speed)'!L82+'168 Hours (speed)'!L280</f>
        <v>220</v>
      </c>
      <c r="M82" s="15">
        <f>'168 Hours (speed)'!M82+'168 Hours (speed)'!M280</f>
        <v>124</v>
      </c>
      <c r="N82" s="15">
        <f>'168 Hours (speed)'!N82+'168 Hours (speed)'!N280</f>
        <v>22</v>
      </c>
      <c r="O82" s="15">
        <f>'168 Hours (speed)'!O82+'168 Hours (speed)'!O280</f>
        <v>1</v>
      </c>
      <c r="P82" s="15">
        <f>'168 Hours (speed)'!P82+'168 Hours (speed)'!P280</f>
        <v>0</v>
      </c>
      <c r="Q82" s="15">
        <f>'168 Hours (speed)'!Q82+'168 Hours (speed)'!Q280</f>
        <v>0</v>
      </c>
      <c r="R82" s="16">
        <f t="shared" si="1"/>
        <v>609</v>
      </c>
    </row>
    <row r="83" spans="1:18" x14ac:dyDescent="0.2">
      <c r="A83" s="12">
        <f t="shared" si="0"/>
        <v>2.4999999999999996</v>
      </c>
      <c r="B83" s="13">
        <f t="shared" si="2"/>
        <v>2.4999999999999996</v>
      </c>
      <c r="C83" s="14">
        <f>'168 Hours (speed)'!C83+'168 Hours (speed)'!C281</f>
        <v>0</v>
      </c>
      <c r="D83" s="15">
        <f>'168 Hours (speed)'!D83+'168 Hours (speed)'!D281</f>
        <v>2</v>
      </c>
      <c r="E83" s="15">
        <f>'168 Hours (speed)'!E83+'168 Hours (speed)'!E281</f>
        <v>3</v>
      </c>
      <c r="F83" s="15">
        <f>'168 Hours (speed)'!F83+'168 Hours (speed)'!F281</f>
        <v>4</v>
      </c>
      <c r="G83" s="15">
        <f>'168 Hours (speed)'!G83+'168 Hours (speed)'!G281</f>
        <v>2</v>
      </c>
      <c r="H83" s="15">
        <f>'168 Hours (speed)'!H83+'168 Hours (speed)'!H281</f>
        <v>3</v>
      </c>
      <c r="I83" s="15">
        <f>'168 Hours (speed)'!I83+'168 Hours (speed)'!I281</f>
        <v>22</v>
      </c>
      <c r="J83" s="15">
        <f>'168 Hours (speed)'!J83+'168 Hours (speed)'!J281</f>
        <v>129</v>
      </c>
      <c r="K83" s="15">
        <f>'168 Hours (speed)'!K83+'168 Hours (speed)'!K281</f>
        <v>375</v>
      </c>
      <c r="L83" s="15">
        <f>'168 Hours (speed)'!L83+'168 Hours (speed)'!L281</f>
        <v>417</v>
      </c>
      <c r="M83" s="15">
        <f>'168 Hours (speed)'!M83+'168 Hours (speed)'!M281</f>
        <v>191</v>
      </c>
      <c r="N83" s="15">
        <f>'168 Hours (speed)'!N83+'168 Hours (speed)'!N281</f>
        <v>29</v>
      </c>
      <c r="O83" s="15">
        <f>'168 Hours (speed)'!O83+'168 Hours (speed)'!O281</f>
        <v>2</v>
      </c>
      <c r="P83" s="15">
        <f>'168 Hours (speed)'!P83+'168 Hours (speed)'!P281</f>
        <v>0</v>
      </c>
      <c r="Q83" s="15">
        <f>'168 Hours (speed)'!Q83+'168 Hours (speed)'!Q281</f>
        <v>0</v>
      </c>
      <c r="R83" s="16">
        <f t="shared" si="1"/>
        <v>1179</v>
      </c>
    </row>
    <row r="84" spans="1:18" x14ac:dyDescent="0.2">
      <c r="A84" s="12">
        <f t="shared" si="0"/>
        <v>2.5416666666666661</v>
      </c>
      <c r="B84" s="13">
        <f t="shared" si="2"/>
        <v>2.5416666666666661</v>
      </c>
      <c r="C84" s="14">
        <f>'168 Hours (speed)'!C84+'168 Hours (speed)'!C282</f>
        <v>0</v>
      </c>
      <c r="D84" s="15">
        <f>'168 Hours (speed)'!D84+'168 Hours (speed)'!D282</f>
        <v>0</v>
      </c>
      <c r="E84" s="15">
        <f>'168 Hours (speed)'!E84+'168 Hours (speed)'!E282</f>
        <v>7</v>
      </c>
      <c r="F84" s="15">
        <f>'168 Hours (speed)'!F84+'168 Hours (speed)'!F282</f>
        <v>24</v>
      </c>
      <c r="G84" s="15">
        <f>'168 Hours (speed)'!G84+'168 Hours (speed)'!G282</f>
        <v>5</v>
      </c>
      <c r="H84" s="15">
        <f>'168 Hours (speed)'!H84+'168 Hours (speed)'!H282</f>
        <v>11</v>
      </c>
      <c r="I84" s="15">
        <f>'168 Hours (speed)'!I84+'168 Hours (speed)'!I282</f>
        <v>39</v>
      </c>
      <c r="J84" s="15">
        <f>'168 Hours (speed)'!J84+'168 Hours (speed)'!J282</f>
        <v>144</v>
      </c>
      <c r="K84" s="15">
        <f>'168 Hours (speed)'!K84+'168 Hours (speed)'!K282</f>
        <v>401</v>
      </c>
      <c r="L84" s="15">
        <f>'168 Hours (speed)'!L84+'168 Hours (speed)'!L282</f>
        <v>434</v>
      </c>
      <c r="M84" s="15">
        <f>'168 Hours (speed)'!M84+'168 Hours (speed)'!M282</f>
        <v>189</v>
      </c>
      <c r="N84" s="15">
        <f>'168 Hours (speed)'!N84+'168 Hours (speed)'!N282</f>
        <v>22</v>
      </c>
      <c r="O84" s="15">
        <f>'168 Hours (speed)'!O84+'168 Hours (speed)'!O282</f>
        <v>0</v>
      </c>
      <c r="P84" s="15">
        <f>'168 Hours (speed)'!P84+'168 Hours (speed)'!P282</f>
        <v>0</v>
      </c>
      <c r="Q84" s="15">
        <f>'168 Hours (speed)'!Q84+'168 Hours (speed)'!Q282</f>
        <v>0</v>
      </c>
      <c r="R84" s="16">
        <f t="shared" si="1"/>
        <v>1276</v>
      </c>
    </row>
    <row r="85" spans="1:18" x14ac:dyDescent="0.2">
      <c r="A85" s="12">
        <f t="shared" si="0"/>
        <v>2.5833333333333326</v>
      </c>
      <c r="B85" s="13">
        <f t="shared" si="2"/>
        <v>2.5833333333333326</v>
      </c>
      <c r="C85" s="14">
        <f>'168 Hours (speed)'!C85+'168 Hours (speed)'!C283</f>
        <v>0</v>
      </c>
      <c r="D85" s="15">
        <f>'168 Hours (speed)'!D85+'168 Hours (speed)'!D283</f>
        <v>0</v>
      </c>
      <c r="E85" s="15">
        <f>'168 Hours (speed)'!E85+'168 Hours (speed)'!E283</f>
        <v>17</v>
      </c>
      <c r="F85" s="15">
        <f>'168 Hours (speed)'!F85+'168 Hours (speed)'!F283</f>
        <v>24</v>
      </c>
      <c r="G85" s="15">
        <f>'168 Hours (speed)'!G85+'168 Hours (speed)'!G283</f>
        <v>9</v>
      </c>
      <c r="H85" s="15">
        <f>'168 Hours (speed)'!H85+'168 Hours (speed)'!H283</f>
        <v>13</v>
      </c>
      <c r="I85" s="15">
        <f>'168 Hours (speed)'!I85+'168 Hours (speed)'!I283</f>
        <v>26</v>
      </c>
      <c r="J85" s="15">
        <f>'168 Hours (speed)'!J85+'168 Hours (speed)'!J283</f>
        <v>202</v>
      </c>
      <c r="K85" s="15">
        <f>'168 Hours (speed)'!K85+'168 Hours (speed)'!K283</f>
        <v>432</v>
      </c>
      <c r="L85" s="15">
        <f>'168 Hours (speed)'!L85+'168 Hours (speed)'!L283</f>
        <v>346</v>
      </c>
      <c r="M85" s="15">
        <f>'168 Hours (speed)'!M85+'168 Hours (speed)'!M283</f>
        <v>117</v>
      </c>
      <c r="N85" s="15">
        <f>'168 Hours (speed)'!N85+'168 Hours (speed)'!N283</f>
        <v>14</v>
      </c>
      <c r="O85" s="15">
        <f>'168 Hours (speed)'!O85+'168 Hours (speed)'!O283</f>
        <v>2</v>
      </c>
      <c r="P85" s="15">
        <f>'168 Hours (speed)'!P85+'168 Hours (speed)'!P283</f>
        <v>0</v>
      </c>
      <c r="Q85" s="15">
        <f>'168 Hours (speed)'!Q85+'168 Hours (speed)'!Q283</f>
        <v>0</v>
      </c>
      <c r="R85" s="16">
        <f t="shared" si="1"/>
        <v>1202</v>
      </c>
    </row>
    <row r="86" spans="1:18" x14ac:dyDescent="0.2">
      <c r="A86" s="12">
        <f t="shared" si="0"/>
        <v>2.6249999999999991</v>
      </c>
      <c r="B86" s="13">
        <f t="shared" si="2"/>
        <v>2.6249999999999991</v>
      </c>
      <c r="C86" s="14">
        <f>'168 Hours (speed)'!C86+'168 Hours (speed)'!C284</f>
        <v>0</v>
      </c>
      <c r="D86" s="15">
        <f>'168 Hours (speed)'!D86+'168 Hours (speed)'!D284</f>
        <v>0</v>
      </c>
      <c r="E86" s="15">
        <f>'168 Hours (speed)'!E86+'168 Hours (speed)'!E284</f>
        <v>23</v>
      </c>
      <c r="F86" s="15">
        <f>'168 Hours (speed)'!F86+'168 Hours (speed)'!F284</f>
        <v>27</v>
      </c>
      <c r="G86" s="15">
        <f>'168 Hours (speed)'!G86+'168 Hours (speed)'!G284</f>
        <v>7</v>
      </c>
      <c r="H86" s="15">
        <f>'168 Hours (speed)'!H86+'168 Hours (speed)'!H284</f>
        <v>12</v>
      </c>
      <c r="I86" s="15">
        <f>'168 Hours (speed)'!I86+'168 Hours (speed)'!I284</f>
        <v>50</v>
      </c>
      <c r="J86" s="15">
        <f>'168 Hours (speed)'!J86+'168 Hours (speed)'!J284</f>
        <v>231</v>
      </c>
      <c r="K86" s="15">
        <f>'168 Hours (speed)'!K86+'168 Hours (speed)'!K284</f>
        <v>435</v>
      </c>
      <c r="L86" s="15">
        <f>'168 Hours (speed)'!L86+'168 Hours (speed)'!L284</f>
        <v>384</v>
      </c>
      <c r="M86" s="15">
        <f>'168 Hours (speed)'!M86+'168 Hours (speed)'!M284</f>
        <v>144</v>
      </c>
      <c r="N86" s="15">
        <f>'168 Hours (speed)'!N86+'168 Hours (speed)'!N284</f>
        <v>20</v>
      </c>
      <c r="O86" s="15">
        <f>'168 Hours (speed)'!O86+'168 Hours (speed)'!O284</f>
        <v>0</v>
      </c>
      <c r="P86" s="15">
        <f>'168 Hours (speed)'!P86+'168 Hours (speed)'!P284</f>
        <v>0</v>
      </c>
      <c r="Q86" s="15">
        <f>'168 Hours (speed)'!Q86+'168 Hours (speed)'!Q284</f>
        <v>0</v>
      </c>
      <c r="R86" s="16">
        <f t="shared" si="1"/>
        <v>1333</v>
      </c>
    </row>
    <row r="87" spans="1:18" x14ac:dyDescent="0.2">
      <c r="A87" s="12">
        <f t="shared" ref="A87:A150" si="3">P$6+B87</f>
        <v>2.6666666666666656</v>
      </c>
      <c r="B87" s="13">
        <f t="shared" si="2"/>
        <v>2.6666666666666656</v>
      </c>
      <c r="C87" s="14">
        <f>'168 Hours (speed)'!C87+'168 Hours (speed)'!C285</f>
        <v>0</v>
      </c>
      <c r="D87" s="15">
        <f>'168 Hours (speed)'!D87+'168 Hours (speed)'!D285</f>
        <v>0</v>
      </c>
      <c r="E87" s="15">
        <f>'168 Hours (speed)'!E87+'168 Hours (speed)'!E285</f>
        <v>20</v>
      </c>
      <c r="F87" s="15">
        <f>'168 Hours (speed)'!F87+'168 Hours (speed)'!F285</f>
        <v>47</v>
      </c>
      <c r="G87" s="15">
        <f>'168 Hours (speed)'!G87+'168 Hours (speed)'!G285</f>
        <v>11</v>
      </c>
      <c r="H87" s="15">
        <f>'168 Hours (speed)'!H87+'168 Hours (speed)'!H285</f>
        <v>16</v>
      </c>
      <c r="I87" s="15">
        <f>'168 Hours (speed)'!I87+'168 Hours (speed)'!I285</f>
        <v>124</v>
      </c>
      <c r="J87" s="15">
        <f>'168 Hours (speed)'!J87+'168 Hours (speed)'!J285</f>
        <v>317</v>
      </c>
      <c r="K87" s="15">
        <f>'168 Hours (speed)'!K87+'168 Hours (speed)'!K285</f>
        <v>456</v>
      </c>
      <c r="L87" s="15">
        <f>'168 Hours (speed)'!L87+'168 Hours (speed)'!L285</f>
        <v>387</v>
      </c>
      <c r="M87" s="15">
        <f>'168 Hours (speed)'!M87+'168 Hours (speed)'!M285</f>
        <v>120</v>
      </c>
      <c r="N87" s="15">
        <f>'168 Hours (speed)'!N87+'168 Hours (speed)'!N285</f>
        <v>9</v>
      </c>
      <c r="O87" s="15">
        <f>'168 Hours (speed)'!O87+'168 Hours (speed)'!O285</f>
        <v>0</v>
      </c>
      <c r="P87" s="15">
        <f>'168 Hours (speed)'!P87+'168 Hours (speed)'!P285</f>
        <v>0</v>
      </c>
      <c r="Q87" s="15">
        <f>'168 Hours (speed)'!Q87+'168 Hours (speed)'!Q285</f>
        <v>0</v>
      </c>
      <c r="R87" s="16">
        <f t="shared" ref="R87:R150" si="4">SUM(C87:Q87)</f>
        <v>1507</v>
      </c>
    </row>
    <row r="88" spans="1:18" x14ac:dyDescent="0.2">
      <c r="A88" s="12">
        <f t="shared" si="3"/>
        <v>2.7083333333333321</v>
      </c>
      <c r="B88" s="13">
        <f t="shared" si="2"/>
        <v>2.7083333333333321</v>
      </c>
      <c r="C88" s="14">
        <f>'168 Hours (speed)'!C88+'168 Hours (speed)'!C286</f>
        <v>0</v>
      </c>
      <c r="D88" s="15">
        <f>'168 Hours (speed)'!D88+'168 Hours (speed)'!D286</f>
        <v>0</v>
      </c>
      <c r="E88" s="15">
        <f>'168 Hours (speed)'!E88+'168 Hours (speed)'!E286</f>
        <v>26</v>
      </c>
      <c r="F88" s="15">
        <f>'168 Hours (speed)'!F88+'168 Hours (speed)'!F286</f>
        <v>37</v>
      </c>
      <c r="G88" s="15">
        <f>'168 Hours (speed)'!G88+'168 Hours (speed)'!G286</f>
        <v>10</v>
      </c>
      <c r="H88" s="15">
        <f>'168 Hours (speed)'!H88+'168 Hours (speed)'!H286</f>
        <v>15</v>
      </c>
      <c r="I88" s="15">
        <f>'168 Hours (speed)'!I88+'168 Hours (speed)'!I286</f>
        <v>60</v>
      </c>
      <c r="J88" s="15">
        <f>'168 Hours (speed)'!J88+'168 Hours (speed)'!J286</f>
        <v>277</v>
      </c>
      <c r="K88" s="15">
        <f>'168 Hours (speed)'!K88+'168 Hours (speed)'!K286</f>
        <v>489</v>
      </c>
      <c r="L88" s="15">
        <f>'168 Hours (speed)'!L88+'168 Hours (speed)'!L286</f>
        <v>446</v>
      </c>
      <c r="M88" s="15">
        <f>'168 Hours (speed)'!M88+'168 Hours (speed)'!M286</f>
        <v>146</v>
      </c>
      <c r="N88" s="15">
        <f>'168 Hours (speed)'!N88+'168 Hours (speed)'!N286</f>
        <v>18</v>
      </c>
      <c r="O88" s="15">
        <f>'168 Hours (speed)'!O88+'168 Hours (speed)'!O286</f>
        <v>0</v>
      </c>
      <c r="P88" s="15">
        <f>'168 Hours (speed)'!P88+'168 Hours (speed)'!P286</f>
        <v>0</v>
      </c>
      <c r="Q88" s="15">
        <f>'168 Hours (speed)'!Q88+'168 Hours (speed)'!Q286</f>
        <v>0</v>
      </c>
      <c r="R88" s="16">
        <f t="shared" si="4"/>
        <v>1524</v>
      </c>
    </row>
    <row r="89" spans="1:18" x14ac:dyDescent="0.2">
      <c r="A89" s="12">
        <f t="shared" si="3"/>
        <v>2.7499999999999987</v>
      </c>
      <c r="B89" s="13">
        <f t="shared" ref="B89:B152" si="5">B88+(1/24)</f>
        <v>2.7499999999999987</v>
      </c>
      <c r="C89" s="14">
        <f>'168 Hours (speed)'!C89+'168 Hours (speed)'!C287</f>
        <v>0</v>
      </c>
      <c r="D89" s="15">
        <f>'168 Hours (speed)'!D89+'168 Hours (speed)'!D287</f>
        <v>0</v>
      </c>
      <c r="E89" s="15">
        <f>'168 Hours (speed)'!E89+'168 Hours (speed)'!E287</f>
        <v>14</v>
      </c>
      <c r="F89" s="15">
        <f>'168 Hours (speed)'!F89+'168 Hours (speed)'!F287</f>
        <v>34</v>
      </c>
      <c r="G89" s="15">
        <f>'168 Hours (speed)'!G89+'168 Hours (speed)'!G287</f>
        <v>9</v>
      </c>
      <c r="H89" s="15">
        <f>'168 Hours (speed)'!H89+'168 Hours (speed)'!H287</f>
        <v>9</v>
      </c>
      <c r="I89" s="15">
        <f>'168 Hours (speed)'!I89+'168 Hours (speed)'!I287</f>
        <v>44</v>
      </c>
      <c r="J89" s="15">
        <f>'168 Hours (speed)'!J89+'168 Hours (speed)'!J287</f>
        <v>254</v>
      </c>
      <c r="K89" s="15">
        <f>'168 Hours (speed)'!K89+'168 Hours (speed)'!K287</f>
        <v>466</v>
      </c>
      <c r="L89" s="15">
        <f>'168 Hours (speed)'!L89+'168 Hours (speed)'!L287</f>
        <v>436</v>
      </c>
      <c r="M89" s="15">
        <f>'168 Hours (speed)'!M89+'168 Hours (speed)'!M287</f>
        <v>158</v>
      </c>
      <c r="N89" s="15">
        <f>'168 Hours (speed)'!N89+'168 Hours (speed)'!N287</f>
        <v>17</v>
      </c>
      <c r="O89" s="15">
        <f>'168 Hours (speed)'!O89+'168 Hours (speed)'!O287</f>
        <v>3</v>
      </c>
      <c r="P89" s="15">
        <f>'168 Hours (speed)'!P89+'168 Hours (speed)'!P287</f>
        <v>0</v>
      </c>
      <c r="Q89" s="15">
        <f>'168 Hours (speed)'!Q89+'168 Hours (speed)'!Q287</f>
        <v>0</v>
      </c>
      <c r="R89" s="16">
        <f t="shared" si="4"/>
        <v>1444</v>
      </c>
    </row>
    <row r="90" spans="1:18" x14ac:dyDescent="0.2">
      <c r="A90" s="12">
        <f t="shared" si="3"/>
        <v>2.7916666666666652</v>
      </c>
      <c r="B90" s="13">
        <f t="shared" si="5"/>
        <v>2.7916666666666652</v>
      </c>
      <c r="C90" s="14">
        <f>'168 Hours (speed)'!C90+'168 Hours (speed)'!C288</f>
        <v>0</v>
      </c>
      <c r="D90" s="15">
        <f>'168 Hours (speed)'!D90+'168 Hours (speed)'!D288</f>
        <v>0</v>
      </c>
      <c r="E90" s="15">
        <f>'168 Hours (speed)'!E90+'168 Hours (speed)'!E288</f>
        <v>16</v>
      </c>
      <c r="F90" s="15">
        <f>'168 Hours (speed)'!F90+'168 Hours (speed)'!F288</f>
        <v>38</v>
      </c>
      <c r="G90" s="15">
        <f>'168 Hours (speed)'!G90+'168 Hours (speed)'!G288</f>
        <v>5</v>
      </c>
      <c r="H90" s="15">
        <f>'168 Hours (speed)'!H90+'168 Hours (speed)'!H288</f>
        <v>8</v>
      </c>
      <c r="I90" s="15">
        <f>'168 Hours (speed)'!I90+'168 Hours (speed)'!I288</f>
        <v>43</v>
      </c>
      <c r="J90" s="15">
        <f>'168 Hours (speed)'!J90+'168 Hours (speed)'!J288</f>
        <v>247</v>
      </c>
      <c r="K90" s="15">
        <f>'168 Hours (speed)'!K90+'168 Hours (speed)'!K288</f>
        <v>511</v>
      </c>
      <c r="L90" s="15">
        <f>'168 Hours (speed)'!L90+'168 Hours (speed)'!L288</f>
        <v>404</v>
      </c>
      <c r="M90" s="15">
        <f>'168 Hours (speed)'!M90+'168 Hours (speed)'!M288</f>
        <v>131</v>
      </c>
      <c r="N90" s="15">
        <f>'168 Hours (speed)'!N90+'168 Hours (speed)'!N288</f>
        <v>16</v>
      </c>
      <c r="O90" s="15">
        <f>'168 Hours (speed)'!O90+'168 Hours (speed)'!O288</f>
        <v>0</v>
      </c>
      <c r="P90" s="15">
        <f>'168 Hours (speed)'!P90+'168 Hours (speed)'!P288</f>
        <v>0</v>
      </c>
      <c r="Q90" s="15">
        <f>'168 Hours (speed)'!Q90+'168 Hours (speed)'!Q288</f>
        <v>0</v>
      </c>
      <c r="R90" s="16">
        <f t="shared" si="4"/>
        <v>1419</v>
      </c>
    </row>
    <row r="91" spans="1:18" x14ac:dyDescent="0.2">
      <c r="A91" s="12">
        <f t="shared" si="3"/>
        <v>2.8333333333333317</v>
      </c>
      <c r="B91" s="13">
        <f t="shared" si="5"/>
        <v>2.8333333333333317</v>
      </c>
      <c r="C91" s="14">
        <f>'168 Hours (speed)'!C91+'168 Hours (speed)'!C289</f>
        <v>0</v>
      </c>
      <c r="D91" s="15">
        <f>'168 Hours (speed)'!D91+'168 Hours (speed)'!D289</f>
        <v>0</v>
      </c>
      <c r="E91" s="15">
        <f>'168 Hours (speed)'!E91+'168 Hours (speed)'!E289</f>
        <v>18</v>
      </c>
      <c r="F91" s="15">
        <f>'168 Hours (speed)'!F91+'168 Hours (speed)'!F289</f>
        <v>28</v>
      </c>
      <c r="G91" s="15">
        <f>'168 Hours (speed)'!G91+'168 Hours (speed)'!G289</f>
        <v>5</v>
      </c>
      <c r="H91" s="15">
        <f>'168 Hours (speed)'!H91+'168 Hours (speed)'!H289</f>
        <v>17</v>
      </c>
      <c r="I91" s="15">
        <f>'168 Hours (speed)'!I91+'168 Hours (speed)'!I289</f>
        <v>49</v>
      </c>
      <c r="J91" s="15">
        <f>'168 Hours (speed)'!J91+'168 Hours (speed)'!J289</f>
        <v>244</v>
      </c>
      <c r="K91" s="15">
        <f>'168 Hours (speed)'!K91+'168 Hours (speed)'!K289</f>
        <v>573</v>
      </c>
      <c r="L91" s="15">
        <f>'168 Hours (speed)'!L91+'168 Hours (speed)'!L289</f>
        <v>452</v>
      </c>
      <c r="M91" s="15">
        <f>'168 Hours (speed)'!M91+'168 Hours (speed)'!M289</f>
        <v>140</v>
      </c>
      <c r="N91" s="15">
        <f>'168 Hours (speed)'!N91+'168 Hours (speed)'!N289</f>
        <v>15</v>
      </c>
      <c r="O91" s="15">
        <f>'168 Hours (speed)'!O91+'168 Hours (speed)'!O289</f>
        <v>1</v>
      </c>
      <c r="P91" s="15">
        <f>'168 Hours (speed)'!P91+'168 Hours (speed)'!P289</f>
        <v>0</v>
      </c>
      <c r="Q91" s="15">
        <f>'168 Hours (speed)'!Q91+'168 Hours (speed)'!Q289</f>
        <v>0</v>
      </c>
      <c r="R91" s="16">
        <f t="shared" si="4"/>
        <v>1542</v>
      </c>
    </row>
    <row r="92" spans="1:18" x14ac:dyDescent="0.2">
      <c r="A92" s="12">
        <f t="shared" si="3"/>
        <v>2.8749999999999982</v>
      </c>
      <c r="B92" s="13">
        <f t="shared" si="5"/>
        <v>2.8749999999999982</v>
      </c>
      <c r="C92" s="14">
        <f>'168 Hours (speed)'!C92+'168 Hours (speed)'!C290</f>
        <v>0</v>
      </c>
      <c r="D92" s="15">
        <f>'168 Hours (speed)'!D92+'168 Hours (speed)'!D290</f>
        <v>0</v>
      </c>
      <c r="E92" s="15">
        <f>'168 Hours (speed)'!E92+'168 Hours (speed)'!E290</f>
        <v>14</v>
      </c>
      <c r="F92" s="15">
        <f>'168 Hours (speed)'!F92+'168 Hours (speed)'!F290</f>
        <v>32</v>
      </c>
      <c r="G92" s="15">
        <f>'168 Hours (speed)'!G92+'168 Hours (speed)'!G290</f>
        <v>9</v>
      </c>
      <c r="H92" s="15">
        <f>'168 Hours (speed)'!H92+'168 Hours (speed)'!H290</f>
        <v>5</v>
      </c>
      <c r="I92" s="15">
        <f>'168 Hours (speed)'!I92+'168 Hours (speed)'!I290</f>
        <v>58</v>
      </c>
      <c r="J92" s="15">
        <f>'168 Hours (speed)'!J92+'168 Hours (speed)'!J290</f>
        <v>247</v>
      </c>
      <c r="K92" s="15">
        <f>'168 Hours (speed)'!K92+'168 Hours (speed)'!K290</f>
        <v>512</v>
      </c>
      <c r="L92" s="15">
        <f>'168 Hours (speed)'!L92+'168 Hours (speed)'!L290</f>
        <v>495</v>
      </c>
      <c r="M92" s="15">
        <f>'168 Hours (speed)'!M92+'168 Hours (speed)'!M290</f>
        <v>143</v>
      </c>
      <c r="N92" s="15">
        <f>'168 Hours (speed)'!N92+'168 Hours (speed)'!N290</f>
        <v>17</v>
      </c>
      <c r="O92" s="15">
        <f>'168 Hours (speed)'!O92+'168 Hours (speed)'!O290</f>
        <v>0</v>
      </c>
      <c r="P92" s="15">
        <f>'168 Hours (speed)'!P92+'168 Hours (speed)'!P290</f>
        <v>0</v>
      </c>
      <c r="Q92" s="15">
        <f>'168 Hours (speed)'!Q92+'168 Hours (speed)'!Q290</f>
        <v>0</v>
      </c>
      <c r="R92" s="16">
        <f t="shared" si="4"/>
        <v>1532</v>
      </c>
    </row>
    <row r="93" spans="1:18" x14ac:dyDescent="0.2">
      <c r="A93" s="12">
        <f t="shared" si="3"/>
        <v>2.9166666666666647</v>
      </c>
      <c r="B93" s="13">
        <f t="shared" si="5"/>
        <v>2.9166666666666647</v>
      </c>
      <c r="C93" s="14">
        <f>'168 Hours (speed)'!C93+'168 Hours (speed)'!C291</f>
        <v>0</v>
      </c>
      <c r="D93" s="15">
        <f>'168 Hours (speed)'!D93+'168 Hours (speed)'!D291</f>
        <v>0</v>
      </c>
      <c r="E93" s="15">
        <f>'168 Hours (speed)'!E93+'168 Hours (speed)'!E291</f>
        <v>20</v>
      </c>
      <c r="F93" s="15">
        <f>'168 Hours (speed)'!F93+'168 Hours (speed)'!F291</f>
        <v>34</v>
      </c>
      <c r="G93" s="15">
        <f>'168 Hours (speed)'!G93+'168 Hours (speed)'!G291</f>
        <v>8</v>
      </c>
      <c r="H93" s="15">
        <f>'168 Hours (speed)'!H93+'168 Hours (speed)'!H291</f>
        <v>6</v>
      </c>
      <c r="I93" s="15">
        <f>'168 Hours (speed)'!I93+'168 Hours (speed)'!I291</f>
        <v>47</v>
      </c>
      <c r="J93" s="15">
        <f>'168 Hours (speed)'!J93+'168 Hours (speed)'!J291</f>
        <v>197</v>
      </c>
      <c r="K93" s="15">
        <f>'168 Hours (speed)'!K93+'168 Hours (speed)'!K291</f>
        <v>546</v>
      </c>
      <c r="L93" s="15">
        <f>'168 Hours (speed)'!L93+'168 Hours (speed)'!L291</f>
        <v>520</v>
      </c>
      <c r="M93" s="15">
        <f>'168 Hours (speed)'!M93+'168 Hours (speed)'!M291</f>
        <v>161</v>
      </c>
      <c r="N93" s="15">
        <f>'168 Hours (speed)'!N93+'168 Hours (speed)'!N291</f>
        <v>15</v>
      </c>
      <c r="O93" s="15">
        <f>'168 Hours (speed)'!O93+'168 Hours (speed)'!O291</f>
        <v>0</v>
      </c>
      <c r="P93" s="15">
        <f>'168 Hours (speed)'!P93+'168 Hours (speed)'!P291</f>
        <v>0</v>
      </c>
      <c r="Q93" s="15">
        <f>'168 Hours (speed)'!Q93+'168 Hours (speed)'!Q291</f>
        <v>0</v>
      </c>
      <c r="R93" s="16">
        <f t="shared" si="4"/>
        <v>1554</v>
      </c>
    </row>
    <row r="94" spans="1:18" x14ac:dyDescent="0.2">
      <c r="A94" s="12">
        <f t="shared" si="3"/>
        <v>2.9583333333333313</v>
      </c>
      <c r="B94" s="13">
        <f t="shared" si="5"/>
        <v>2.9583333333333313</v>
      </c>
      <c r="C94" s="14">
        <f>'168 Hours (speed)'!C94+'168 Hours (speed)'!C292</f>
        <v>0</v>
      </c>
      <c r="D94" s="15">
        <f>'168 Hours (speed)'!D94+'168 Hours (speed)'!D292</f>
        <v>1</v>
      </c>
      <c r="E94" s="15">
        <f>'168 Hours (speed)'!E94+'168 Hours (speed)'!E292</f>
        <v>11</v>
      </c>
      <c r="F94" s="15">
        <f>'168 Hours (speed)'!F94+'168 Hours (speed)'!F292</f>
        <v>20</v>
      </c>
      <c r="G94" s="15">
        <f>'168 Hours (speed)'!G94+'168 Hours (speed)'!G292</f>
        <v>6</v>
      </c>
      <c r="H94" s="15">
        <f>'168 Hours (speed)'!H94+'168 Hours (speed)'!H292</f>
        <v>2</v>
      </c>
      <c r="I94" s="15">
        <f>'168 Hours (speed)'!I94+'168 Hours (speed)'!I292</f>
        <v>23</v>
      </c>
      <c r="J94" s="15">
        <f>'168 Hours (speed)'!J94+'168 Hours (speed)'!J292</f>
        <v>155</v>
      </c>
      <c r="K94" s="15">
        <f>'168 Hours (speed)'!K94+'168 Hours (speed)'!K292</f>
        <v>402</v>
      </c>
      <c r="L94" s="15">
        <f>'168 Hours (speed)'!L94+'168 Hours (speed)'!L292</f>
        <v>496</v>
      </c>
      <c r="M94" s="15">
        <f>'168 Hours (speed)'!M94+'168 Hours (speed)'!M292</f>
        <v>176</v>
      </c>
      <c r="N94" s="15">
        <f>'168 Hours (speed)'!N94+'168 Hours (speed)'!N292</f>
        <v>22</v>
      </c>
      <c r="O94" s="15">
        <f>'168 Hours (speed)'!O94+'168 Hours (speed)'!O292</f>
        <v>2</v>
      </c>
      <c r="P94" s="15">
        <f>'168 Hours (speed)'!P94+'168 Hours (speed)'!P292</f>
        <v>0</v>
      </c>
      <c r="Q94" s="15">
        <f>'168 Hours (speed)'!Q94+'168 Hours (speed)'!Q292</f>
        <v>0</v>
      </c>
      <c r="R94" s="16">
        <f t="shared" si="4"/>
        <v>1316</v>
      </c>
    </row>
    <row r="95" spans="1:18" x14ac:dyDescent="0.2">
      <c r="A95" s="12">
        <f t="shared" si="3"/>
        <v>2.9999999999999978</v>
      </c>
      <c r="B95" s="13">
        <f t="shared" si="5"/>
        <v>2.9999999999999978</v>
      </c>
      <c r="C95" s="14">
        <f>'168 Hours (speed)'!C95+'168 Hours (speed)'!C293</f>
        <v>0</v>
      </c>
      <c r="D95" s="15">
        <f>'168 Hours (speed)'!D95+'168 Hours (speed)'!D293</f>
        <v>1</v>
      </c>
      <c r="E95" s="15">
        <f>'168 Hours (speed)'!E95+'168 Hours (speed)'!E293</f>
        <v>22</v>
      </c>
      <c r="F95" s="15">
        <f>'168 Hours (speed)'!F95+'168 Hours (speed)'!F293</f>
        <v>18</v>
      </c>
      <c r="G95" s="15">
        <f>'168 Hours (speed)'!G95+'168 Hours (speed)'!G293</f>
        <v>2</v>
      </c>
      <c r="H95" s="15">
        <f>'168 Hours (speed)'!H95+'168 Hours (speed)'!H293</f>
        <v>5</v>
      </c>
      <c r="I95" s="15">
        <f>'168 Hours (speed)'!I95+'168 Hours (speed)'!I293</f>
        <v>10</v>
      </c>
      <c r="J95" s="15">
        <f>'168 Hours (speed)'!J95+'168 Hours (speed)'!J293</f>
        <v>92</v>
      </c>
      <c r="K95" s="15">
        <f>'168 Hours (speed)'!K95+'168 Hours (speed)'!K293</f>
        <v>320</v>
      </c>
      <c r="L95" s="15">
        <f>'168 Hours (speed)'!L95+'168 Hours (speed)'!L293</f>
        <v>373</v>
      </c>
      <c r="M95" s="15">
        <f>'168 Hours (speed)'!M95+'168 Hours (speed)'!M293</f>
        <v>188</v>
      </c>
      <c r="N95" s="15">
        <f>'168 Hours (speed)'!N95+'168 Hours (speed)'!N293</f>
        <v>37</v>
      </c>
      <c r="O95" s="15">
        <f>'168 Hours (speed)'!O95+'168 Hours (speed)'!O293</f>
        <v>2</v>
      </c>
      <c r="P95" s="15">
        <f>'168 Hours (speed)'!P95+'168 Hours (speed)'!P293</f>
        <v>0</v>
      </c>
      <c r="Q95" s="15">
        <f>'168 Hours (speed)'!Q95+'168 Hours (speed)'!Q293</f>
        <v>0</v>
      </c>
      <c r="R95" s="16">
        <f t="shared" si="4"/>
        <v>1070</v>
      </c>
    </row>
    <row r="96" spans="1:18" x14ac:dyDescent="0.2">
      <c r="A96" s="12">
        <f t="shared" si="3"/>
        <v>3.0416666666666643</v>
      </c>
      <c r="B96" s="13">
        <f t="shared" si="5"/>
        <v>3.0416666666666643</v>
      </c>
      <c r="C96" s="14">
        <f>'168 Hours (speed)'!C96+'168 Hours (speed)'!C294</f>
        <v>0</v>
      </c>
      <c r="D96" s="15">
        <f>'168 Hours (speed)'!D96+'168 Hours (speed)'!D294</f>
        <v>1</v>
      </c>
      <c r="E96" s="15">
        <f>'168 Hours (speed)'!E96+'168 Hours (speed)'!E294</f>
        <v>5</v>
      </c>
      <c r="F96" s="15">
        <f>'168 Hours (speed)'!F96+'168 Hours (speed)'!F294</f>
        <v>6</v>
      </c>
      <c r="G96" s="15">
        <f>'168 Hours (speed)'!G96+'168 Hours (speed)'!G294</f>
        <v>2</v>
      </c>
      <c r="H96" s="15">
        <f>'168 Hours (speed)'!H96+'168 Hours (speed)'!H294</f>
        <v>1</v>
      </c>
      <c r="I96" s="15">
        <f>'168 Hours (speed)'!I96+'168 Hours (speed)'!I294</f>
        <v>24</v>
      </c>
      <c r="J96" s="15">
        <f>'168 Hours (speed)'!J96+'168 Hours (speed)'!J294</f>
        <v>111</v>
      </c>
      <c r="K96" s="15">
        <f>'168 Hours (speed)'!K96+'168 Hours (speed)'!K294</f>
        <v>292</v>
      </c>
      <c r="L96" s="15">
        <f>'168 Hours (speed)'!L96+'168 Hours (speed)'!L294</f>
        <v>301</v>
      </c>
      <c r="M96" s="15">
        <f>'168 Hours (speed)'!M96+'168 Hours (speed)'!M294</f>
        <v>103</v>
      </c>
      <c r="N96" s="15">
        <f>'168 Hours (speed)'!N96+'168 Hours (speed)'!N294</f>
        <v>13</v>
      </c>
      <c r="O96" s="15">
        <f>'168 Hours (speed)'!O96+'168 Hours (speed)'!O294</f>
        <v>0</v>
      </c>
      <c r="P96" s="15">
        <f>'168 Hours (speed)'!P96+'168 Hours (speed)'!P294</f>
        <v>0</v>
      </c>
      <c r="Q96" s="15">
        <f>'168 Hours (speed)'!Q96+'168 Hours (speed)'!Q294</f>
        <v>0</v>
      </c>
      <c r="R96" s="16">
        <f t="shared" si="4"/>
        <v>859</v>
      </c>
    </row>
    <row r="97" spans="1:18" x14ac:dyDescent="0.2">
      <c r="A97" s="12">
        <f t="shared" si="3"/>
        <v>3.0833333333333308</v>
      </c>
      <c r="B97" s="13">
        <f t="shared" si="5"/>
        <v>3.0833333333333308</v>
      </c>
      <c r="C97" s="14">
        <f>'168 Hours (speed)'!C97+'168 Hours (speed)'!C295</f>
        <v>0</v>
      </c>
      <c r="D97" s="15">
        <f>'168 Hours (speed)'!D97+'168 Hours (speed)'!D295</f>
        <v>0</v>
      </c>
      <c r="E97" s="15">
        <f>'168 Hours (speed)'!E97+'168 Hours (speed)'!E295</f>
        <v>6</v>
      </c>
      <c r="F97" s="15">
        <f>'168 Hours (speed)'!F97+'168 Hours (speed)'!F295</f>
        <v>1</v>
      </c>
      <c r="G97" s="15">
        <f>'168 Hours (speed)'!G97+'168 Hours (speed)'!G295</f>
        <v>0</v>
      </c>
      <c r="H97" s="15">
        <f>'168 Hours (speed)'!H97+'168 Hours (speed)'!H295</f>
        <v>0</v>
      </c>
      <c r="I97" s="15">
        <f>'168 Hours (speed)'!I97+'168 Hours (speed)'!I295</f>
        <v>12</v>
      </c>
      <c r="J97" s="15">
        <f>'168 Hours (speed)'!J97+'168 Hours (speed)'!J295</f>
        <v>66</v>
      </c>
      <c r="K97" s="15">
        <f>'168 Hours (speed)'!K97+'168 Hours (speed)'!K295</f>
        <v>217</v>
      </c>
      <c r="L97" s="15">
        <f>'168 Hours (speed)'!L97+'168 Hours (speed)'!L295</f>
        <v>213</v>
      </c>
      <c r="M97" s="15">
        <f>'168 Hours (speed)'!M97+'168 Hours (speed)'!M295</f>
        <v>84</v>
      </c>
      <c r="N97" s="15">
        <f>'168 Hours (speed)'!N97+'168 Hours (speed)'!N295</f>
        <v>5</v>
      </c>
      <c r="O97" s="15">
        <f>'168 Hours (speed)'!O97+'168 Hours (speed)'!O295</f>
        <v>2</v>
      </c>
      <c r="P97" s="15">
        <f>'168 Hours (speed)'!P97+'168 Hours (speed)'!P295</f>
        <v>0</v>
      </c>
      <c r="Q97" s="15">
        <f>'168 Hours (speed)'!Q97+'168 Hours (speed)'!Q295</f>
        <v>0</v>
      </c>
      <c r="R97" s="16">
        <f t="shared" si="4"/>
        <v>606</v>
      </c>
    </row>
    <row r="98" spans="1:18" x14ac:dyDescent="0.2">
      <c r="A98" s="12">
        <f t="shared" si="3"/>
        <v>3.1249999999999973</v>
      </c>
      <c r="B98" s="13">
        <f t="shared" si="5"/>
        <v>3.1249999999999973</v>
      </c>
      <c r="C98" s="14">
        <f>'168 Hours (speed)'!C98+'168 Hours (speed)'!C296</f>
        <v>0</v>
      </c>
      <c r="D98" s="15">
        <f>'168 Hours (speed)'!D98+'168 Hours (speed)'!D296</f>
        <v>0</v>
      </c>
      <c r="E98" s="15">
        <f>'168 Hours (speed)'!E98+'168 Hours (speed)'!E296</f>
        <v>2</v>
      </c>
      <c r="F98" s="15">
        <f>'168 Hours (speed)'!F98+'168 Hours (speed)'!F296</f>
        <v>0</v>
      </c>
      <c r="G98" s="15">
        <f>'168 Hours (speed)'!G98+'168 Hours (speed)'!G296</f>
        <v>0</v>
      </c>
      <c r="H98" s="15">
        <f>'168 Hours (speed)'!H98+'168 Hours (speed)'!H296</f>
        <v>1</v>
      </c>
      <c r="I98" s="15">
        <f>'168 Hours (speed)'!I98+'168 Hours (speed)'!I296</f>
        <v>5</v>
      </c>
      <c r="J98" s="15">
        <f>'168 Hours (speed)'!J98+'168 Hours (speed)'!J296</f>
        <v>50</v>
      </c>
      <c r="K98" s="15">
        <f>'168 Hours (speed)'!K98+'168 Hours (speed)'!K296</f>
        <v>151</v>
      </c>
      <c r="L98" s="15">
        <f>'168 Hours (speed)'!L98+'168 Hours (speed)'!L296</f>
        <v>164</v>
      </c>
      <c r="M98" s="15">
        <f>'168 Hours (speed)'!M98+'168 Hours (speed)'!M296</f>
        <v>58</v>
      </c>
      <c r="N98" s="15">
        <f>'168 Hours (speed)'!N98+'168 Hours (speed)'!N296</f>
        <v>3</v>
      </c>
      <c r="O98" s="15">
        <f>'168 Hours (speed)'!O98+'168 Hours (speed)'!O296</f>
        <v>0</v>
      </c>
      <c r="P98" s="15">
        <f>'168 Hours (speed)'!P98+'168 Hours (speed)'!P296</f>
        <v>0</v>
      </c>
      <c r="Q98" s="15">
        <f>'168 Hours (speed)'!Q98+'168 Hours (speed)'!Q296</f>
        <v>0</v>
      </c>
      <c r="R98" s="16">
        <f t="shared" si="4"/>
        <v>434</v>
      </c>
    </row>
    <row r="99" spans="1:18" x14ac:dyDescent="0.2">
      <c r="A99" s="12">
        <f t="shared" si="3"/>
        <v>3.1666666666666639</v>
      </c>
      <c r="B99" s="13">
        <f t="shared" si="5"/>
        <v>3.1666666666666639</v>
      </c>
      <c r="C99" s="14">
        <f>'168 Hours (speed)'!C99+'168 Hours (speed)'!C297</f>
        <v>0</v>
      </c>
      <c r="D99" s="15">
        <f>'168 Hours (speed)'!D99+'168 Hours (speed)'!D297</f>
        <v>0</v>
      </c>
      <c r="E99" s="15">
        <f>'168 Hours (speed)'!E99+'168 Hours (speed)'!E297</f>
        <v>2</v>
      </c>
      <c r="F99" s="15">
        <f>'168 Hours (speed)'!F99+'168 Hours (speed)'!F297</f>
        <v>0</v>
      </c>
      <c r="G99" s="15">
        <f>'168 Hours (speed)'!G99+'168 Hours (speed)'!G297</f>
        <v>1</v>
      </c>
      <c r="H99" s="15">
        <f>'168 Hours (speed)'!H99+'168 Hours (speed)'!H297</f>
        <v>0</v>
      </c>
      <c r="I99" s="15">
        <f>'168 Hours (speed)'!I99+'168 Hours (speed)'!I297</f>
        <v>5</v>
      </c>
      <c r="J99" s="15">
        <f>'168 Hours (speed)'!J99+'168 Hours (speed)'!J297</f>
        <v>39</v>
      </c>
      <c r="K99" s="15">
        <f>'168 Hours (speed)'!K99+'168 Hours (speed)'!K297</f>
        <v>62</v>
      </c>
      <c r="L99" s="15">
        <f>'168 Hours (speed)'!L99+'168 Hours (speed)'!L297</f>
        <v>75</v>
      </c>
      <c r="M99" s="15">
        <f>'168 Hours (speed)'!M99+'168 Hours (speed)'!M297</f>
        <v>34</v>
      </c>
      <c r="N99" s="15">
        <f>'168 Hours (speed)'!N99+'168 Hours (speed)'!N297</f>
        <v>7</v>
      </c>
      <c r="O99" s="15">
        <f>'168 Hours (speed)'!O99+'168 Hours (speed)'!O297</f>
        <v>0</v>
      </c>
      <c r="P99" s="15">
        <f>'168 Hours (speed)'!P99+'168 Hours (speed)'!P297</f>
        <v>0</v>
      </c>
      <c r="Q99" s="15">
        <f>'168 Hours (speed)'!Q99+'168 Hours (speed)'!Q297</f>
        <v>0</v>
      </c>
      <c r="R99" s="16">
        <f t="shared" si="4"/>
        <v>225</v>
      </c>
    </row>
    <row r="100" spans="1:18" x14ac:dyDescent="0.2">
      <c r="A100" s="12">
        <f t="shared" si="3"/>
        <v>3.2083333333333304</v>
      </c>
      <c r="B100" s="13">
        <f t="shared" si="5"/>
        <v>3.2083333333333304</v>
      </c>
      <c r="C100" s="14">
        <f>'168 Hours (speed)'!C100+'168 Hours (speed)'!C298</f>
        <v>0</v>
      </c>
      <c r="D100" s="15">
        <f>'168 Hours (speed)'!D100+'168 Hours (speed)'!D298</f>
        <v>0</v>
      </c>
      <c r="E100" s="15">
        <f>'168 Hours (speed)'!E100+'168 Hours (speed)'!E298</f>
        <v>1</v>
      </c>
      <c r="F100" s="15">
        <f>'168 Hours (speed)'!F100+'168 Hours (speed)'!F298</f>
        <v>1</v>
      </c>
      <c r="G100" s="15">
        <f>'168 Hours (speed)'!G100+'168 Hours (speed)'!G298</f>
        <v>0</v>
      </c>
      <c r="H100" s="15">
        <f>'168 Hours (speed)'!H100+'168 Hours (speed)'!H298</f>
        <v>0</v>
      </c>
      <c r="I100" s="15">
        <f>'168 Hours (speed)'!I100+'168 Hours (speed)'!I298</f>
        <v>0</v>
      </c>
      <c r="J100" s="15">
        <f>'168 Hours (speed)'!J100+'168 Hours (speed)'!J298</f>
        <v>22</v>
      </c>
      <c r="K100" s="15">
        <f>'168 Hours (speed)'!K100+'168 Hours (speed)'!K298</f>
        <v>49</v>
      </c>
      <c r="L100" s="15">
        <f>'168 Hours (speed)'!L100+'168 Hours (speed)'!L298</f>
        <v>49</v>
      </c>
      <c r="M100" s="15">
        <f>'168 Hours (speed)'!M100+'168 Hours (speed)'!M298</f>
        <v>22</v>
      </c>
      <c r="N100" s="15">
        <f>'168 Hours (speed)'!N100+'168 Hours (speed)'!N298</f>
        <v>3</v>
      </c>
      <c r="O100" s="15">
        <f>'168 Hours (speed)'!O100+'168 Hours (speed)'!O298</f>
        <v>1</v>
      </c>
      <c r="P100" s="15">
        <f>'168 Hours (speed)'!P100+'168 Hours (speed)'!P298</f>
        <v>0</v>
      </c>
      <c r="Q100" s="15">
        <f>'168 Hours (speed)'!Q100+'168 Hours (speed)'!Q298</f>
        <v>0</v>
      </c>
      <c r="R100" s="16">
        <f t="shared" si="4"/>
        <v>148</v>
      </c>
    </row>
    <row r="101" spans="1:18" x14ac:dyDescent="0.2">
      <c r="A101" s="12">
        <f t="shared" si="3"/>
        <v>3.2499999999999969</v>
      </c>
      <c r="B101" s="13">
        <f t="shared" si="5"/>
        <v>3.2499999999999969</v>
      </c>
      <c r="C101" s="14">
        <f>'168 Hours (speed)'!C101+'168 Hours (speed)'!C299</f>
        <v>0</v>
      </c>
      <c r="D101" s="15">
        <f>'168 Hours (speed)'!D101+'168 Hours (speed)'!D299</f>
        <v>1</v>
      </c>
      <c r="E101" s="15">
        <f>'168 Hours (speed)'!E101+'168 Hours (speed)'!E299</f>
        <v>0</v>
      </c>
      <c r="F101" s="15">
        <f>'168 Hours (speed)'!F101+'168 Hours (speed)'!F299</f>
        <v>0</v>
      </c>
      <c r="G101" s="15">
        <f>'168 Hours (speed)'!G101+'168 Hours (speed)'!G299</f>
        <v>0</v>
      </c>
      <c r="H101" s="15">
        <f>'168 Hours (speed)'!H101+'168 Hours (speed)'!H299</f>
        <v>0</v>
      </c>
      <c r="I101" s="15">
        <f>'168 Hours (speed)'!I101+'168 Hours (speed)'!I299</f>
        <v>1</v>
      </c>
      <c r="J101" s="15">
        <f>'168 Hours (speed)'!J101+'168 Hours (speed)'!J299</f>
        <v>17</v>
      </c>
      <c r="K101" s="15">
        <f>'168 Hours (speed)'!K101+'168 Hours (speed)'!K299</f>
        <v>32</v>
      </c>
      <c r="L101" s="15">
        <f>'168 Hours (speed)'!L101+'168 Hours (speed)'!L299</f>
        <v>26</v>
      </c>
      <c r="M101" s="15">
        <f>'168 Hours (speed)'!M101+'168 Hours (speed)'!M299</f>
        <v>13</v>
      </c>
      <c r="N101" s="15">
        <f>'168 Hours (speed)'!N101+'168 Hours (speed)'!N299</f>
        <v>2</v>
      </c>
      <c r="O101" s="15">
        <f>'168 Hours (speed)'!O101+'168 Hours (speed)'!O299</f>
        <v>0</v>
      </c>
      <c r="P101" s="15">
        <f>'168 Hours (speed)'!P101+'168 Hours (speed)'!P299</f>
        <v>0</v>
      </c>
      <c r="Q101" s="15">
        <f>'168 Hours (speed)'!Q101+'168 Hours (speed)'!Q299</f>
        <v>0</v>
      </c>
      <c r="R101" s="16">
        <f t="shared" si="4"/>
        <v>92</v>
      </c>
    </row>
    <row r="102" spans="1:18" x14ac:dyDescent="0.2">
      <c r="A102" s="12">
        <f t="shared" si="3"/>
        <v>3.2916666666666634</v>
      </c>
      <c r="B102" s="13">
        <f t="shared" si="5"/>
        <v>3.2916666666666634</v>
      </c>
      <c r="C102" s="14">
        <f>'168 Hours (speed)'!C102+'168 Hours (speed)'!C300</f>
        <v>0</v>
      </c>
      <c r="D102" s="15">
        <f>'168 Hours (speed)'!D102+'168 Hours (speed)'!D300</f>
        <v>0</v>
      </c>
      <c r="E102" s="15">
        <f>'168 Hours (speed)'!E102+'168 Hours (speed)'!E300</f>
        <v>0</v>
      </c>
      <c r="F102" s="15">
        <f>'168 Hours (speed)'!F102+'168 Hours (speed)'!F300</f>
        <v>0</v>
      </c>
      <c r="G102" s="15">
        <f>'168 Hours (speed)'!G102+'168 Hours (speed)'!G300</f>
        <v>0</v>
      </c>
      <c r="H102" s="15">
        <f>'168 Hours (speed)'!H102+'168 Hours (speed)'!H300</f>
        <v>0</v>
      </c>
      <c r="I102" s="15">
        <f>'168 Hours (speed)'!I102+'168 Hours (speed)'!I300</f>
        <v>4</v>
      </c>
      <c r="J102" s="15">
        <f>'168 Hours (speed)'!J102+'168 Hours (speed)'!J300</f>
        <v>7</v>
      </c>
      <c r="K102" s="15">
        <f>'168 Hours (speed)'!K102+'168 Hours (speed)'!K300</f>
        <v>24</v>
      </c>
      <c r="L102" s="15">
        <f>'168 Hours (speed)'!L102+'168 Hours (speed)'!L300</f>
        <v>18</v>
      </c>
      <c r="M102" s="15">
        <f>'168 Hours (speed)'!M102+'168 Hours (speed)'!M300</f>
        <v>5</v>
      </c>
      <c r="N102" s="15">
        <f>'168 Hours (speed)'!N102+'168 Hours (speed)'!N300</f>
        <v>0</v>
      </c>
      <c r="O102" s="15">
        <f>'168 Hours (speed)'!O102+'168 Hours (speed)'!O300</f>
        <v>0</v>
      </c>
      <c r="P102" s="15">
        <f>'168 Hours (speed)'!P102+'168 Hours (speed)'!P300</f>
        <v>0</v>
      </c>
      <c r="Q102" s="15">
        <f>'168 Hours (speed)'!Q102+'168 Hours (speed)'!Q300</f>
        <v>0</v>
      </c>
      <c r="R102" s="16">
        <f t="shared" si="4"/>
        <v>58</v>
      </c>
    </row>
    <row r="103" spans="1:18" x14ac:dyDescent="0.2">
      <c r="A103" s="12">
        <f t="shared" si="3"/>
        <v>3.3333333333333299</v>
      </c>
      <c r="B103" s="13">
        <f t="shared" si="5"/>
        <v>3.3333333333333299</v>
      </c>
      <c r="C103" s="14">
        <f>'168 Hours (speed)'!C103+'168 Hours (speed)'!C301</f>
        <v>0</v>
      </c>
      <c r="D103" s="15">
        <f>'168 Hours (speed)'!D103+'168 Hours (speed)'!D301</f>
        <v>1</v>
      </c>
      <c r="E103" s="15">
        <f>'168 Hours (speed)'!E103+'168 Hours (speed)'!E301</f>
        <v>0</v>
      </c>
      <c r="F103" s="15">
        <f>'168 Hours (speed)'!F103+'168 Hours (speed)'!F301</f>
        <v>0</v>
      </c>
      <c r="G103" s="15">
        <f>'168 Hours (speed)'!G103+'168 Hours (speed)'!G301</f>
        <v>0</v>
      </c>
      <c r="H103" s="15">
        <f>'168 Hours (speed)'!H103+'168 Hours (speed)'!H301</f>
        <v>0</v>
      </c>
      <c r="I103" s="15">
        <f>'168 Hours (speed)'!I103+'168 Hours (speed)'!I301</f>
        <v>1</v>
      </c>
      <c r="J103" s="15">
        <f>'168 Hours (speed)'!J103+'168 Hours (speed)'!J301</f>
        <v>4</v>
      </c>
      <c r="K103" s="15">
        <f>'168 Hours (speed)'!K103+'168 Hours (speed)'!K301</f>
        <v>25</v>
      </c>
      <c r="L103" s="15">
        <f>'168 Hours (speed)'!L103+'168 Hours (speed)'!L301</f>
        <v>17</v>
      </c>
      <c r="M103" s="15">
        <f>'168 Hours (speed)'!M103+'168 Hours (speed)'!M301</f>
        <v>5</v>
      </c>
      <c r="N103" s="15">
        <f>'168 Hours (speed)'!N103+'168 Hours (speed)'!N301</f>
        <v>0</v>
      </c>
      <c r="O103" s="15">
        <f>'168 Hours (speed)'!O103+'168 Hours (speed)'!O301</f>
        <v>1</v>
      </c>
      <c r="P103" s="15">
        <f>'168 Hours (speed)'!P103+'168 Hours (speed)'!P301</f>
        <v>0</v>
      </c>
      <c r="Q103" s="15">
        <f>'168 Hours (speed)'!Q103+'168 Hours (speed)'!Q301</f>
        <v>0</v>
      </c>
      <c r="R103" s="16">
        <f t="shared" si="4"/>
        <v>54</v>
      </c>
    </row>
    <row r="104" spans="1:18" x14ac:dyDescent="0.2">
      <c r="A104" s="12">
        <f t="shared" si="3"/>
        <v>3.3749999999999964</v>
      </c>
      <c r="B104" s="13">
        <f t="shared" si="5"/>
        <v>3.3749999999999964</v>
      </c>
      <c r="C104" s="14">
        <f>'168 Hours (speed)'!C104+'168 Hours (speed)'!C302</f>
        <v>0</v>
      </c>
      <c r="D104" s="15">
        <f>'168 Hours (speed)'!D104+'168 Hours (speed)'!D302</f>
        <v>0</v>
      </c>
      <c r="E104" s="15">
        <f>'168 Hours (speed)'!E104+'168 Hours (speed)'!E302</f>
        <v>0</v>
      </c>
      <c r="F104" s="15">
        <f>'168 Hours (speed)'!F104+'168 Hours (speed)'!F302</f>
        <v>0</v>
      </c>
      <c r="G104" s="15">
        <f>'168 Hours (speed)'!G104+'168 Hours (speed)'!G302</f>
        <v>0</v>
      </c>
      <c r="H104" s="15">
        <f>'168 Hours (speed)'!H104+'168 Hours (speed)'!H302</f>
        <v>0</v>
      </c>
      <c r="I104" s="15">
        <f>'168 Hours (speed)'!I104+'168 Hours (speed)'!I302</f>
        <v>0</v>
      </c>
      <c r="J104" s="15">
        <f>'168 Hours (speed)'!J104+'168 Hours (speed)'!J302</f>
        <v>7</v>
      </c>
      <c r="K104" s="15">
        <f>'168 Hours (speed)'!K104+'168 Hours (speed)'!K302</f>
        <v>28</v>
      </c>
      <c r="L104" s="15">
        <f>'168 Hours (speed)'!L104+'168 Hours (speed)'!L302</f>
        <v>22</v>
      </c>
      <c r="M104" s="15">
        <f>'168 Hours (speed)'!M104+'168 Hours (speed)'!M302</f>
        <v>9</v>
      </c>
      <c r="N104" s="15">
        <f>'168 Hours (speed)'!N104+'168 Hours (speed)'!N302</f>
        <v>4</v>
      </c>
      <c r="O104" s="15">
        <f>'168 Hours (speed)'!O104+'168 Hours (speed)'!O302</f>
        <v>0</v>
      </c>
      <c r="P104" s="15">
        <f>'168 Hours (speed)'!P104+'168 Hours (speed)'!P302</f>
        <v>0</v>
      </c>
      <c r="Q104" s="15">
        <f>'168 Hours (speed)'!Q104+'168 Hours (speed)'!Q302</f>
        <v>0</v>
      </c>
      <c r="R104" s="16">
        <f t="shared" si="4"/>
        <v>70</v>
      </c>
    </row>
    <row r="105" spans="1:18" x14ac:dyDescent="0.2">
      <c r="A105" s="12">
        <f t="shared" si="3"/>
        <v>3.416666666666663</v>
      </c>
      <c r="B105" s="13">
        <f t="shared" si="5"/>
        <v>3.416666666666663</v>
      </c>
      <c r="C105" s="14">
        <f>'168 Hours (speed)'!C105+'168 Hours (speed)'!C303</f>
        <v>0</v>
      </c>
      <c r="D105" s="15">
        <f>'168 Hours (speed)'!D105+'168 Hours (speed)'!D303</f>
        <v>0</v>
      </c>
      <c r="E105" s="15">
        <f>'168 Hours (speed)'!E105+'168 Hours (speed)'!E303</f>
        <v>0</v>
      </c>
      <c r="F105" s="15">
        <f>'168 Hours (speed)'!F105+'168 Hours (speed)'!F303</f>
        <v>0</v>
      </c>
      <c r="G105" s="15">
        <f>'168 Hours (speed)'!G105+'168 Hours (speed)'!G303</f>
        <v>0</v>
      </c>
      <c r="H105" s="15">
        <f>'168 Hours (speed)'!H105+'168 Hours (speed)'!H303</f>
        <v>1</v>
      </c>
      <c r="I105" s="15">
        <f>'168 Hours (speed)'!I105+'168 Hours (speed)'!I303</f>
        <v>3</v>
      </c>
      <c r="J105" s="15">
        <f>'168 Hours (speed)'!J105+'168 Hours (speed)'!J303</f>
        <v>24</v>
      </c>
      <c r="K105" s="15">
        <f>'168 Hours (speed)'!K105+'168 Hours (speed)'!K303</f>
        <v>74</v>
      </c>
      <c r="L105" s="15">
        <f>'168 Hours (speed)'!L105+'168 Hours (speed)'!L303</f>
        <v>69</v>
      </c>
      <c r="M105" s="15">
        <f>'168 Hours (speed)'!M105+'168 Hours (speed)'!M303</f>
        <v>28</v>
      </c>
      <c r="N105" s="15">
        <f>'168 Hours (speed)'!N105+'168 Hours (speed)'!N303</f>
        <v>5</v>
      </c>
      <c r="O105" s="15">
        <f>'168 Hours (speed)'!O105+'168 Hours (speed)'!O303</f>
        <v>2</v>
      </c>
      <c r="P105" s="15">
        <f>'168 Hours (speed)'!P105+'168 Hours (speed)'!P303</f>
        <v>0</v>
      </c>
      <c r="Q105" s="15">
        <f>'168 Hours (speed)'!Q105+'168 Hours (speed)'!Q303</f>
        <v>0</v>
      </c>
      <c r="R105" s="16">
        <f t="shared" si="4"/>
        <v>206</v>
      </c>
    </row>
    <row r="106" spans="1:18" x14ac:dyDescent="0.2">
      <c r="A106" s="12">
        <f t="shared" si="3"/>
        <v>3.4583333333333295</v>
      </c>
      <c r="B106" s="13">
        <f t="shared" si="5"/>
        <v>3.4583333333333295</v>
      </c>
      <c r="C106" s="14">
        <f>'168 Hours (speed)'!C106+'168 Hours (speed)'!C304</f>
        <v>0</v>
      </c>
      <c r="D106" s="15">
        <f>'168 Hours (speed)'!D106+'168 Hours (speed)'!D304</f>
        <v>1</v>
      </c>
      <c r="E106" s="15">
        <f>'168 Hours (speed)'!E106+'168 Hours (speed)'!E304</f>
        <v>6</v>
      </c>
      <c r="F106" s="15">
        <f>'168 Hours (speed)'!F106+'168 Hours (speed)'!F304</f>
        <v>2</v>
      </c>
      <c r="G106" s="15">
        <f>'168 Hours (speed)'!G106+'168 Hours (speed)'!G304</f>
        <v>1</v>
      </c>
      <c r="H106" s="15">
        <f>'168 Hours (speed)'!H106+'168 Hours (speed)'!H304</f>
        <v>1</v>
      </c>
      <c r="I106" s="15">
        <f>'168 Hours (speed)'!I106+'168 Hours (speed)'!I304</f>
        <v>3</v>
      </c>
      <c r="J106" s="15">
        <f>'168 Hours (speed)'!J106+'168 Hours (speed)'!J304</f>
        <v>22</v>
      </c>
      <c r="K106" s="15">
        <f>'168 Hours (speed)'!K106+'168 Hours (speed)'!K304</f>
        <v>112</v>
      </c>
      <c r="L106" s="15">
        <f>'168 Hours (speed)'!L106+'168 Hours (speed)'!L304</f>
        <v>130</v>
      </c>
      <c r="M106" s="15">
        <f>'168 Hours (speed)'!M106+'168 Hours (speed)'!M304</f>
        <v>65</v>
      </c>
      <c r="N106" s="15">
        <f>'168 Hours (speed)'!N106+'168 Hours (speed)'!N304</f>
        <v>10</v>
      </c>
      <c r="O106" s="15">
        <f>'168 Hours (speed)'!O106+'168 Hours (speed)'!O304</f>
        <v>1</v>
      </c>
      <c r="P106" s="15">
        <f>'168 Hours (speed)'!P106+'168 Hours (speed)'!P304</f>
        <v>0</v>
      </c>
      <c r="Q106" s="15">
        <f>'168 Hours (speed)'!Q106+'168 Hours (speed)'!Q304</f>
        <v>0</v>
      </c>
      <c r="R106" s="16">
        <f t="shared" si="4"/>
        <v>354</v>
      </c>
    </row>
    <row r="107" spans="1:18" x14ac:dyDescent="0.2">
      <c r="A107" s="12">
        <f t="shared" si="3"/>
        <v>3.499999999999996</v>
      </c>
      <c r="B107" s="13">
        <f t="shared" si="5"/>
        <v>3.499999999999996</v>
      </c>
      <c r="C107" s="14">
        <f>'168 Hours (speed)'!C107+'168 Hours (speed)'!C305</f>
        <v>0</v>
      </c>
      <c r="D107" s="15">
        <f>'168 Hours (speed)'!D107+'168 Hours (speed)'!D305</f>
        <v>1</v>
      </c>
      <c r="E107" s="15">
        <f>'168 Hours (speed)'!E107+'168 Hours (speed)'!E305</f>
        <v>4</v>
      </c>
      <c r="F107" s="15">
        <f>'168 Hours (speed)'!F107+'168 Hours (speed)'!F305</f>
        <v>2</v>
      </c>
      <c r="G107" s="15">
        <f>'168 Hours (speed)'!G107+'168 Hours (speed)'!G305</f>
        <v>2</v>
      </c>
      <c r="H107" s="15">
        <f>'168 Hours (speed)'!H107+'168 Hours (speed)'!H305</f>
        <v>1</v>
      </c>
      <c r="I107" s="15">
        <f>'168 Hours (speed)'!I107+'168 Hours (speed)'!I305</f>
        <v>19</v>
      </c>
      <c r="J107" s="15">
        <f>'168 Hours (speed)'!J107+'168 Hours (speed)'!J305</f>
        <v>46</v>
      </c>
      <c r="K107" s="15">
        <f>'168 Hours (speed)'!K107+'168 Hours (speed)'!K305</f>
        <v>151</v>
      </c>
      <c r="L107" s="15">
        <f>'168 Hours (speed)'!L107+'168 Hours (speed)'!L305</f>
        <v>192</v>
      </c>
      <c r="M107" s="15">
        <f>'168 Hours (speed)'!M107+'168 Hours (speed)'!M305</f>
        <v>127</v>
      </c>
      <c r="N107" s="15">
        <f>'168 Hours (speed)'!N107+'168 Hours (speed)'!N305</f>
        <v>37</v>
      </c>
      <c r="O107" s="15">
        <f>'168 Hours (speed)'!O107+'168 Hours (speed)'!O305</f>
        <v>2</v>
      </c>
      <c r="P107" s="15">
        <f>'168 Hours (speed)'!P107+'168 Hours (speed)'!P305</f>
        <v>0</v>
      </c>
      <c r="Q107" s="15">
        <f>'168 Hours (speed)'!Q107+'168 Hours (speed)'!Q305</f>
        <v>0</v>
      </c>
      <c r="R107" s="16">
        <f t="shared" si="4"/>
        <v>584</v>
      </c>
    </row>
    <row r="108" spans="1:18" x14ac:dyDescent="0.2">
      <c r="A108" s="12">
        <f t="shared" si="3"/>
        <v>3.5416666666666625</v>
      </c>
      <c r="B108" s="13">
        <f t="shared" si="5"/>
        <v>3.5416666666666625</v>
      </c>
      <c r="C108" s="14">
        <f>'168 Hours (speed)'!C108+'168 Hours (speed)'!C306</f>
        <v>0</v>
      </c>
      <c r="D108" s="15">
        <f>'168 Hours (speed)'!D108+'168 Hours (speed)'!D306</f>
        <v>0</v>
      </c>
      <c r="E108" s="15">
        <f>'168 Hours (speed)'!E108+'168 Hours (speed)'!E306</f>
        <v>13</v>
      </c>
      <c r="F108" s="15">
        <f>'168 Hours (speed)'!F108+'168 Hours (speed)'!F306</f>
        <v>10</v>
      </c>
      <c r="G108" s="15">
        <f>'168 Hours (speed)'!G108+'168 Hours (speed)'!G306</f>
        <v>0</v>
      </c>
      <c r="H108" s="15">
        <f>'168 Hours (speed)'!H108+'168 Hours (speed)'!H306</f>
        <v>1</v>
      </c>
      <c r="I108" s="15">
        <f>'168 Hours (speed)'!I108+'168 Hours (speed)'!I306</f>
        <v>17</v>
      </c>
      <c r="J108" s="15">
        <f>'168 Hours (speed)'!J108+'168 Hours (speed)'!J306</f>
        <v>79</v>
      </c>
      <c r="K108" s="15">
        <f>'168 Hours (speed)'!K108+'168 Hours (speed)'!K306</f>
        <v>251</v>
      </c>
      <c r="L108" s="15">
        <f>'168 Hours (speed)'!L108+'168 Hours (speed)'!L306</f>
        <v>307</v>
      </c>
      <c r="M108" s="15">
        <f>'168 Hours (speed)'!M108+'168 Hours (speed)'!M306</f>
        <v>181</v>
      </c>
      <c r="N108" s="15">
        <f>'168 Hours (speed)'!N108+'168 Hours (speed)'!N306</f>
        <v>36</v>
      </c>
      <c r="O108" s="15">
        <f>'168 Hours (speed)'!O108+'168 Hours (speed)'!O306</f>
        <v>2</v>
      </c>
      <c r="P108" s="15">
        <f>'168 Hours (speed)'!P108+'168 Hours (speed)'!P306</f>
        <v>0</v>
      </c>
      <c r="Q108" s="15">
        <f>'168 Hours (speed)'!Q108+'168 Hours (speed)'!Q306</f>
        <v>0</v>
      </c>
      <c r="R108" s="16">
        <f t="shared" si="4"/>
        <v>897</v>
      </c>
    </row>
    <row r="109" spans="1:18" x14ac:dyDescent="0.2">
      <c r="A109" s="12">
        <f t="shared" si="3"/>
        <v>3.583333333333329</v>
      </c>
      <c r="B109" s="13">
        <f t="shared" si="5"/>
        <v>3.583333333333329</v>
      </c>
      <c r="C109" s="14">
        <f>'168 Hours (speed)'!C109+'168 Hours (speed)'!C307</f>
        <v>0</v>
      </c>
      <c r="D109" s="15">
        <f>'168 Hours (speed)'!D109+'168 Hours (speed)'!D307</f>
        <v>1</v>
      </c>
      <c r="E109" s="15">
        <f>'168 Hours (speed)'!E109+'168 Hours (speed)'!E307</f>
        <v>17</v>
      </c>
      <c r="F109" s="15">
        <f>'168 Hours (speed)'!F109+'168 Hours (speed)'!F307</f>
        <v>16</v>
      </c>
      <c r="G109" s="15">
        <f>'168 Hours (speed)'!G109+'168 Hours (speed)'!G307</f>
        <v>4</v>
      </c>
      <c r="H109" s="15">
        <f>'168 Hours (speed)'!H109+'168 Hours (speed)'!H307</f>
        <v>9</v>
      </c>
      <c r="I109" s="15">
        <f>'168 Hours (speed)'!I109+'168 Hours (speed)'!I307</f>
        <v>45</v>
      </c>
      <c r="J109" s="15">
        <f>'168 Hours (speed)'!J109+'168 Hours (speed)'!J307</f>
        <v>161</v>
      </c>
      <c r="K109" s="15">
        <f>'168 Hours (speed)'!K109+'168 Hours (speed)'!K307</f>
        <v>458</v>
      </c>
      <c r="L109" s="15">
        <f>'168 Hours (speed)'!L109+'168 Hours (speed)'!L307</f>
        <v>401</v>
      </c>
      <c r="M109" s="15">
        <f>'168 Hours (speed)'!M109+'168 Hours (speed)'!M307</f>
        <v>159</v>
      </c>
      <c r="N109" s="15">
        <f>'168 Hours (speed)'!N109+'168 Hours (speed)'!N307</f>
        <v>34</v>
      </c>
      <c r="O109" s="15">
        <f>'168 Hours (speed)'!O109+'168 Hours (speed)'!O307</f>
        <v>1</v>
      </c>
      <c r="P109" s="15">
        <f>'168 Hours (speed)'!P109+'168 Hours (speed)'!P307</f>
        <v>0</v>
      </c>
      <c r="Q109" s="15">
        <f>'168 Hours (speed)'!Q109+'168 Hours (speed)'!Q307</f>
        <v>0</v>
      </c>
      <c r="R109" s="16">
        <f t="shared" si="4"/>
        <v>1306</v>
      </c>
    </row>
    <row r="110" spans="1:18" x14ac:dyDescent="0.2">
      <c r="A110" s="12">
        <f t="shared" si="3"/>
        <v>3.6249999999999956</v>
      </c>
      <c r="B110" s="13">
        <f t="shared" si="5"/>
        <v>3.6249999999999956</v>
      </c>
      <c r="C110" s="14">
        <f>'168 Hours (speed)'!C110+'168 Hours (speed)'!C308</f>
        <v>0</v>
      </c>
      <c r="D110" s="15">
        <f>'168 Hours (speed)'!D110+'168 Hours (speed)'!D308</f>
        <v>0</v>
      </c>
      <c r="E110" s="15">
        <f>'168 Hours (speed)'!E110+'168 Hours (speed)'!E308</f>
        <v>14</v>
      </c>
      <c r="F110" s="15">
        <f>'168 Hours (speed)'!F110+'168 Hours (speed)'!F308</f>
        <v>27</v>
      </c>
      <c r="G110" s="15">
        <f>'168 Hours (speed)'!G110+'168 Hours (speed)'!G308</f>
        <v>5</v>
      </c>
      <c r="H110" s="15">
        <f>'168 Hours (speed)'!H110+'168 Hours (speed)'!H308</f>
        <v>5</v>
      </c>
      <c r="I110" s="15">
        <f>'168 Hours (speed)'!I110+'168 Hours (speed)'!I308</f>
        <v>40</v>
      </c>
      <c r="J110" s="15">
        <f>'168 Hours (speed)'!J110+'168 Hours (speed)'!J308</f>
        <v>259</v>
      </c>
      <c r="K110" s="15">
        <f>'168 Hours (speed)'!K110+'168 Hours (speed)'!K308</f>
        <v>529</v>
      </c>
      <c r="L110" s="15">
        <f>'168 Hours (speed)'!L110+'168 Hours (speed)'!L308</f>
        <v>424</v>
      </c>
      <c r="M110" s="15">
        <f>'168 Hours (speed)'!M110+'168 Hours (speed)'!M308</f>
        <v>170</v>
      </c>
      <c r="N110" s="15">
        <f>'168 Hours (speed)'!N110+'168 Hours (speed)'!N308</f>
        <v>20</v>
      </c>
      <c r="O110" s="15">
        <f>'168 Hours (speed)'!O110+'168 Hours (speed)'!O308</f>
        <v>1</v>
      </c>
      <c r="P110" s="15">
        <f>'168 Hours (speed)'!P110+'168 Hours (speed)'!P308</f>
        <v>0</v>
      </c>
      <c r="Q110" s="15">
        <f>'168 Hours (speed)'!Q110+'168 Hours (speed)'!Q308</f>
        <v>0</v>
      </c>
      <c r="R110" s="16">
        <f t="shared" si="4"/>
        <v>1494</v>
      </c>
    </row>
    <row r="111" spans="1:18" x14ac:dyDescent="0.2">
      <c r="A111" s="12">
        <f t="shared" si="3"/>
        <v>3.6666666666666621</v>
      </c>
      <c r="B111" s="13">
        <f t="shared" si="5"/>
        <v>3.6666666666666621</v>
      </c>
      <c r="C111" s="14">
        <f>'168 Hours (speed)'!C111+'168 Hours (speed)'!C309</f>
        <v>0</v>
      </c>
      <c r="D111" s="15">
        <f>'168 Hours (speed)'!D111+'168 Hours (speed)'!D309</f>
        <v>1</v>
      </c>
      <c r="E111" s="15">
        <f>'168 Hours (speed)'!E111+'168 Hours (speed)'!E309</f>
        <v>17</v>
      </c>
      <c r="F111" s="15">
        <f>'168 Hours (speed)'!F111+'168 Hours (speed)'!F309</f>
        <v>33</v>
      </c>
      <c r="G111" s="15">
        <f>'168 Hours (speed)'!G111+'168 Hours (speed)'!G309</f>
        <v>20</v>
      </c>
      <c r="H111" s="15">
        <f>'168 Hours (speed)'!H111+'168 Hours (speed)'!H309</f>
        <v>16</v>
      </c>
      <c r="I111" s="15">
        <f>'168 Hours (speed)'!I111+'168 Hours (speed)'!I309</f>
        <v>70</v>
      </c>
      <c r="J111" s="15">
        <f>'168 Hours (speed)'!J111+'168 Hours (speed)'!J309</f>
        <v>327</v>
      </c>
      <c r="K111" s="15">
        <f>'168 Hours (speed)'!K111+'168 Hours (speed)'!K309</f>
        <v>539</v>
      </c>
      <c r="L111" s="15">
        <f>'168 Hours (speed)'!L111+'168 Hours (speed)'!L309</f>
        <v>453</v>
      </c>
      <c r="M111" s="15">
        <f>'168 Hours (speed)'!M111+'168 Hours (speed)'!M309</f>
        <v>179</v>
      </c>
      <c r="N111" s="15">
        <f>'168 Hours (speed)'!N111+'168 Hours (speed)'!N309</f>
        <v>24</v>
      </c>
      <c r="O111" s="15">
        <f>'168 Hours (speed)'!O111+'168 Hours (speed)'!O309</f>
        <v>1</v>
      </c>
      <c r="P111" s="15">
        <f>'168 Hours (speed)'!P111+'168 Hours (speed)'!P309</f>
        <v>0</v>
      </c>
      <c r="Q111" s="15">
        <f>'168 Hours (speed)'!Q111+'168 Hours (speed)'!Q309</f>
        <v>0</v>
      </c>
      <c r="R111" s="16">
        <f t="shared" si="4"/>
        <v>1680</v>
      </c>
    </row>
    <row r="112" spans="1:18" x14ac:dyDescent="0.2">
      <c r="A112" s="12">
        <f t="shared" si="3"/>
        <v>3.7083333333333286</v>
      </c>
      <c r="B112" s="13">
        <f t="shared" si="5"/>
        <v>3.7083333333333286</v>
      </c>
      <c r="C112" s="14">
        <f>'168 Hours (speed)'!C112+'168 Hours (speed)'!C310</f>
        <v>0</v>
      </c>
      <c r="D112" s="15">
        <f>'168 Hours (speed)'!D112+'168 Hours (speed)'!D310</f>
        <v>0</v>
      </c>
      <c r="E112" s="15">
        <f>'168 Hours (speed)'!E112+'168 Hours (speed)'!E310</f>
        <v>4</v>
      </c>
      <c r="F112" s="15">
        <f>'168 Hours (speed)'!F112+'168 Hours (speed)'!F310</f>
        <v>24</v>
      </c>
      <c r="G112" s="15">
        <f>'168 Hours (speed)'!G112+'168 Hours (speed)'!G310</f>
        <v>6</v>
      </c>
      <c r="H112" s="15">
        <f>'168 Hours (speed)'!H112+'168 Hours (speed)'!H310</f>
        <v>4</v>
      </c>
      <c r="I112" s="15">
        <f>'168 Hours (speed)'!I112+'168 Hours (speed)'!I310</f>
        <v>59</v>
      </c>
      <c r="J112" s="15">
        <f>'168 Hours (speed)'!J112+'168 Hours (speed)'!J310</f>
        <v>305</v>
      </c>
      <c r="K112" s="15">
        <f>'168 Hours (speed)'!K112+'168 Hours (speed)'!K310</f>
        <v>529</v>
      </c>
      <c r="L112" s="15">
        <f>'168 Hours (speed)'!L112+'168 Hours (speed)'!L310</f>
        <v>434</v>
      </c>
      <c r="M112" s="15">
        <f>'168 Hours (speed)'!M112+'168 Hours (speed)'!M310</f>
        <v>155</v>
      </c>
      <c r="N112" s="15">
        <f>'168 Hours (speed)'!N112+'168 Hours (speed)'!N310</f>
        <v>18</v>
      </c>
      <c r="O112" s="15">
        <f>'168 Hours (speed)'!O112+'168 Hours (speed)'!O310</f>
        <v>0</v>
      </c>
      <c r="P112" s="15">
        <f>'168 Hours (speed)'!P112+'168 Hours (speed)'!P310</f>
        <v>0</v>
      </c>
      <c r="Q112" s="15">
        <f>'168 Hours (speed)'!Q112+'168 Hours (speed)'!Q310</f>
        <v>0</v>
      </c>
      <c r="R112" s="16">
        <f t="shared" si="4"/>
        <v>1538</v>
      </c>
    </row>
    <row r="113" spans="1:18" x14ac:dyDescent="0.2">
      <c r="A113" s="12">
        <f t="shared" si="3"/>
        <v>3.7499999999999951</v>
      </c>
      <c r="B113" s="13">
        <f t="shared" si="5"/>
        <v>3.7499999999999951</v>
      </c>
      <c r="C113" s="14">
        <f>'168 Hours (speed)'!C113+'168 Hours (speed)'!C311</f>
        <v>0</v>
      </c>
      <c r="D113" s="15">
        <f>'168 Hours (speed)'!D113+'168 Hours (speed)'!D311</f>
        <v>0</v>
      </c>
      <c r="E113" s="15">
        <f>'168 Hours (speed)'!E113+'168 Hours (speed)'!E311</f>
        <v>21</v>
      </c>
      <c r="F113" s="15">
        <f>'168 Hours (speed)'!F113+'168 Hours (speed)'!F311</f>
        <v>25</v>
      </c>
      <c r="G113" s="15">
        <f>'168 Hours (speed)'!G113+'168 Hours (speed)'!G311</f>
        <v>5</v>
      </c>
      <c r="H113" s="15">
        <f>'168 Hours (speed)'!H113+'168 Hours (speed)'!H311</f>
        <v>5</v>
      </c>
      <c r="I113" s="15">
        <f>'168 Hours (speed)'!I113+'168 Hours (speed)'!I311</f>
        <v>56</v>
      </c>
      <c r="J113" s="15">
        <f>'168 Hours (speed)'!J113+'168 Hours (speed)'!J311</f>
        <v>188</v>
      </c>
      <c r="K113" s="15">
        <f>'168 Hours (speed)'!K113+'168 Hours (speed)'!K311</f>
        <v>434</v>
      </c>
      <c r="L113" s="15">
        <f>'168 Hours (speed)'!L113+'168 Hours (speed)'!L311</f>
        <v>444</v>
      </c>
      <c r="M113" s="15">
        <f>'168 Hours (speed)'!M113+'168 Hours (speed)'!M311</f>
        <v>193</v>
      </c>
      <c r="N113" s="15">
        <f>'168 Hours (speed)'!N113+'168 Hours (speed)'!N311</f>
        <v>27</v>
      </c>
      <c r="O113" s="15">
        <f>'168 Hours (speed)'!O113+'168 Hours (speed)'!O311</f>
        <v>2</v>
      </c>
      <c r="P113" s="15">
        <f>'168 Hours (speed)'!P113+'168 Hours (speed)'!P311</f>
        <v>0</v>
      </c>
      <c r="Q113" s="15">
        <f>'168 Hours (speed)'!Q113+'168 Hours (speed)'!Q311</f>
        <v>0</v>
      </c>
      <c r="R113" s="16">
        <f t="shared" si="4"/>
        <v>1400</v>
      </c>
    </row>
    <row r="114" spans="1:18" x14ac:dyDescent="0.2">
      <c r="A114" s="12">
        <f t="shared" si="3"/>
        <v>3.7916666666666616</v>
      </c>
      <c r="B114" s="13">
        <f t="shared" si="5"/>
        <v>3.7916666666666616</v>
      </c>
      <c r="C114" s="14">
        <f>'168 Hours (speed)'!C114+'168 Hours (speed)'!C312</f>
        <v>0</v>
      </c>
      <c r="D114" s="15">
        <f>'168 Hours (speed)'!D114+'168 Hours (speed)'!D312</f>
        <v>0</v>
      </c>
      <c r="E114" s="15">
        <f>'168 Hours (speed)'!E114+'168 Hours (speed)'!E312</f>
        <v>14</v>
      </c>
      <c r="F114" s="15">
        <f>'168 Hours (speed)'!F114+'168 Hours (speed)'!F312</f>
        <v>22</v>
      </c>
      <c r="G114" s="15">
        <f>'168 Hours (speed)'!G114+'168 Hours (speed)'!G312</f>
        <v>4</v>
      </c>
      <c r="H114" s="15">
        <f>'168 Hours (speed)'!H114+'168 Hours (speed)'!H312</f>
        <v>8</v>
      </c>
      <c r="I114" s="15">
        <f>'168 Hours (speed)'!I114+'168 Hours (speed)'!I312</f>
        <v>33</v>
      </c>
      <c r="J114" s="15">
        <f>'168 Hours (speed)'!J114+'168 Hours (speed)'!J312</f>
        <v>172</v>
      </c>
      <c r="K114" s="15">
        <f>'168 Hours (speed)'!K114+'168 Hours (speed)'!K312</f>
        <v>438</v>
      </c>
      <c r="L114" s="15">
        <f>'168 Hours (speed)'!L114+'168 Hours (speed)'!L312</f>
        <v>437</v>
      </c>
      <c r="M114" s="15">
        <f>'168 Hours (speed)'!M114+'168 Hours (speed)'!M312</f>
        <v>187</v>
      </c>
      <c r="N114" s="15">
        <f>'168 Hours (speed)'!N114+'168 Hours (speed)'!N312</f>
        <v>23</v>
      </c>
      <c r="O114" s="15">
        <f>'168 Hours (speed)'!O114+'168 Hours (speed)'!O312</f>
        <v>1</v>
      </c>
      <c r="P114" s="15">
        <f>'168 Hours (speed)'!P114+'168 Hours (speed)'!P312</f>
        <v>0</v>
      </c>
      <c r="Q114" s="15">
        <f>'168 Hours (speed)'!Q114+'168 Hours (speed)'!Q312</f>
        <v>0</v>
      </c>
      <c r="R114" s="16">
        <f t="shared" si="4"/>
        <v>1339</v>
      </c>
    </row>
    <row r="115" spans="1:18" x14ac:dyDescent="0.2">
      <c r="A115" s="12">
        <f t="shared" si="3"/>
        <v>3.8333333333333282</v>
      </c>
      <c r="B115" s="13">
        <f t="shared" si="5"/>
        <v>3.8333333333333282</v>
      </c>
      <c r="C115" s="14">
        <f>'168 Hours (speed)'!C115+'168 Hours (speed)'!C313</f>
        <v>0</v>
      </c>
      <c r="D115" s="15">
        <f>'168 Hours (speed)'!D115+'168 Hours (speed)'!D313</f>
        <v>0</v>
      </c>
      <c r="E115" s="15">
        <f>'168 Hours (speed)'!E115+'168 Hours (speed)'!E313</f>
        <v>13</v>
      </c>
      <c r="F115" s="15">
        <f>'168 Hours (speed)'!F115+'168 Hours (speed)'!F313</f>
        <v>12</v>
      </c>
      <c r="G115" s="15">
        <f>'168 Hours (speed)'!G115+'168 Hours (speed)'!G313</f>
        <v>0</v>
      </c>
      <c r="H115" s="15">
        <f>'168 Hours (speed)'!H115+'168 Hours (speed)'!H313</f>
        <v>6</v>
      </c>
      <c r="I115" s="15">
        <f>'168 Hours (speed)'!I115+'168 Hours (speed)'!I313</f>
        <v>35</v>
      </c>
      <c r="J115" s="15">
        <f>'168 Hours (speed)'!J115+'168 Hours (speed)'!J313</f>
        <v>191</v>
      </c>
      <c r="K115" s="15">
        <f>'168 Hours (speed)'!K115+'168 Hours (speed)'!K313</f>
        <v>389</v>
      </c>
      <c r="L115" s="15">
        <f>'168 Hours (speed)'!L115+'168 Hours (speed)'!L313</f>
        <v>447</v>
      </c>
      <c r="M115" s="15">
        <f>'168 Hours (speed)'!M115+'168 Hours (speed)'!M313</f>
        <v>157</v>
      </c>
      <c r="N115" s="15">
        <f>'168 Hours (speed)'!N115+'168 Hours (speed)'!N313</f>
        <v>33</v>
      </c>
      <c r="O115" s="15">
        <f>'168 Hours (speed)'!O115+'168 Hours (speed)'!O313</f>
        <v>1</v>
      </c>
      <c r="P115" s="15">
        <f>'168 Hours (speed)'!P115+'168 Hours (speed)'!P313</f>
        <v>0</v>
      </c>
      <c r="Q115" s="15">
        <f>'168 Hours (speed)'!Q115+'168 Hours (speed)'!Q313</f>
        <v>0</v>
      </c>
      <c r="R115" s="16">
        <f t="shared" si="4"/>
        <v>1284</v>
      </c>
    </row>
    <row r="116" spans="1:18" x14ac:dyDescent="0.2">
      <c r="A116" s="12">
        <f t="shared" si="3"/>
        <v>3.8749999999999947</v>
      </c>
      <c r="B116" s="13">
        <f t="shared" si="5"/>
        <v>3.8749999999999947</v>
      </c>
      <c r="C116" s="14">
        <f>'168 Hours (speed)'!C116+'168 Hours (speed)'!C314</f>
        <v>0</v>
      </c>
      <c r="D116" s="15">
        <f>'168 Hours (speed)'!D116+'168 Hours (speed)'!D314</f>
        <v>0</v>
      </c>
      <c r="E116" s="15">
        <f>'168 Hours (speed)'!E116+'168 Hours (speed)'!E314</f>
        <v>9</v>
      </c>
      <c r="F116" s="15">
        <f>'168 Hours (speed)'!F116+'168 Hours (speed)'!F314</f>
        <v>18</v>
      </c>
      <c r="G116" s="15">
        <f>'168 Hours (speed)'!G116+'168 Hours (speed)'!G314</f>
        <v>3</v>
      </c>
      <c r="H116" s="15">
        <f>'168 Hours (speed)'!H116+'168 Hours (speed)'!H314</f>
        <v>1</v>
      </c>
      <c r="I116" s="15">
        <f>'168 Hours (speed)'!I116+'168 Hours (speed)'!I314</f>
        <v>22</v>
      </c>
      <c r="J116" s="15">
        <f>'168 Hours (speed)'!J116+'168 Hours (speed)'!J314</f>
        <v>133</v>
      </c>
      <c r="K116" s="15">
        <f>'168 Hours (speed)'!K116+'168 Hours (speed)'!K314</f>
        <v>357</v>
      </c>
      <c r="L116" s="15">
        <f>'168 Hours (speed)'!L116+'168 Hours (speed)'!L314</f>
        <v>439</v>
      </c>
      <c r="M116" s="15">
        <f>'168 Hours (speed)'!M116+'168 Hours (speed)'!M314</f>
        <v>201</v>
      </c>
      <c r="N116" s="15">
        <f>'168 Hours (speed)'!N116+'168 Hours (speed)'!N314</f>
        <v>38</v>
      </c>
      <c r="O116" s="15">
        <f>'168 Hours (speed)'!O116+'168 Hours (speed)'!O314</f>
        <v>0</v>
      </c>
      <c r="P116" s="15">
        <f>'168 Hours (speed)'!P116+'168 Hours (speed)'!P314</f>
        <v>1</v>
      </c>
      <c r="Q116" s="15">
        <f>'168 Hours (speed)'!Q116+'168 Hours (speed)'!Q314</f>
        <v>0</v>
      </c>
      <c r="R116" s="16">
        <f t="shared" si="4"/>
        <v>1222</v>
      </c>
    </row>
    <row r="117" spans="1:18" x14ac:dyDescent="0.2">
      <c r="A117" s="12">
        <f t="shared" si="3"/>
        <v>3.9166666666666612</v>
      </c>
      <c r="B117" s="13">
        <f t="shared" si="5"/>
        <v>3.9166666666666612</v>
      </c>
      <c r="C117" s="14">
        <f>'168 Hours (speed)'!C117+'168 Hours (speed)'!C315</f>
        <v>0</v>
      </c>
      <c r="D117" s="15">
        <f>'168 Hours (speed)'!D117+'168 Hours (speed)'!D315</f>
        <v>0</v>
      </c>
      <c r="E117" s="15">
        <f>'168 Hours (speed)'!E117+'168 Hours (speed)'!E315</f>
        <v>6</v>
      </c>
      <c r="F117" s="15">
        <f>'168 Hours (speed)'!F117+'168 Hours (speed)'!F315</f>
        <v>14</v>
      </c>
      <c r="G117" s="15">
        <f>'168 Hours (speed)'!G117+'168 Hours (speed)'!G315</f>
        <v>3</v>
      </c>
      <c r="H117" s="15">
        <f>'168 Hours (speed)'!H117+'168 Hours (speed)'!H315</f>
        <v>3</v>
      </c>
      <c r="I117" s="15">
        <f>'168 Hours (speed)'!I117+'168 Hours (speed)'!I315</f>
        <v>20</v>
      </c>
      <c r="J117" s="15">
        <f>'168 Hours (speed)'!J117+'168 Hours (speed)'!J315</f>
        <v>114</v>
      </c>
      <c r="K117" s="15">
        <f>'168 Hours (speed)'!K117+'168 Hours (speed)'!K315</f>
        <v>293</v>
      </c>
      <c r="L117" s="15">
        <f>'168 Hours (speed)'!L117+'168 Hours (speed)'!L315</f>
        <v>372</v>
      </c>
      <c r="M117" s="15">
        <f>'168 Hours (speed)'!M117+'168 Hours (speed)'!M315</f>
        <v>173</v>
      </c>
      <c r="N117" s="15">
        <f>'168 Hours (speed)'!N117+'168 Hours (speed)'!N315</f>
        <v>18</v>
      </c>
      <c r="O117" s="15">
        <f>'168 Hours (speed)'!O117+'168 Hours (speed)'!O315</f>
        <v>2</v>
      </c>
      <c r="P117" s="15">
        <f>'168 Hours (speed)'!P117+'168 Hours (speed)'!P315</f>
        <v>0</v>
      </c>
      <c r="Q117" s="15">
        <f>'168 Hours (speed)'!Q117+'168 Hours (speed)'!Q315</f>
        <v>0</v>
      </c>
      <c r="R117" s="16">
        <f t="shared" si="4"/>
        <v>1018</v>
      </c>
    </row>
    <row r="118" spans="1:18" x14ac:dyDescent="0.2">
      <c r="A118" s="12">
        <f t="shared" si="3"/>
        <v>3.9583333333333277</v>
      </c>
      <c r="B118" s="13">
        <f t="shared" si="5"/>
        <v>3.9583333333333277</v>
      </c>
      <c r="C118" s="14">
        <f>'168 Hours (speed)'!C118+'168 Hours (speed)'!C316</f>
        <v>0</v>
      </c>
      <c r="D118" s="15">
        <f>'168 Hours (speed)'!D118+'168 Hours (speed)'!D316</f>
        <v>1</v>
      </c>
      <c r="E118" s="15">
        <f>'168 Hours (speed)'!E118+'168 Hours (speed)'!E316</f>
        <v>7</v>
      </c>
      <c r="F118" s="15">
        <f>'168 Hours (speed)'!F118+'168 Hours (speed)'!F316</f>
        <v>10</v>
      </c>
      <c r="G118" s="15">
        <f>'168 Hours (speed)'!G118+'168 Hours (speed)'!G316</f>
        <v>4</v>
      </c>
      <c r="H118" s="15">
        <f>'168 Hours (speed)'!H118+'168 Hours (speed)'!H316</f>
        <v>4</v>
      </c>
      <c r="I118" s="15">
        <f>'168 Hours (speed)'!I118+'168 Hours (speed)'!I316</f>
        <v>12</v>
      </c>
      <c r="J118" s="15">
        <f>'168 Hours (speed)'!J118+'168 Hours (speed)'!J316</f>
        <v>73</v>
      </c>
      <c r="K118" s="15">
        <f>'168 Hours (speed)'!K118+'168 Hours (speed)'!K316</f>
        <v>239</v>
      </c>
      <c r="L118" s="15">
        <f>'168 Hours (speed)'!L118+'168 Hours (speed)'!L316</f>
        <v>330</v>
      </c>
      <c r="M118" s="15">
        <f>'168 Hours (speed)'!M118+'168 Hours (speed)'!M316</f>
        <v>187</v>
      </c>
      <c r="N118" s="15">
        <f>'168 Hours (speed)'!N118+'168 Hours (speed)'!N316</f>
        <v>25</v>
      </c>
      <c r="O118" s="15">
        <f>'168 Hours (speed)'!O118+'168 Hours (speed)'!O316</f>
        <v>4</v>
      </c>
      <c r="P118" s="15">
        <f>'168 Hours (speed)'!P118+'168 Hours (speed)'!P316</f>
        <v>0</v>
      </c>
      <c r="Q118" s="15">
        <f>'168 Hours (speed)'!Q118+'168 Hours (speed)'!Q316</f>
        <v>0</v>
      </c>
      <c r="R118" s="16">
        <f t="shared" si="4"/>
        <v>896</v>
      </c>
    </row>
    <row r="119" spans="1:18" x14ac:dyDescent="0.2">
      <c r="A119" s="12">
        <f t="shared" si="3"/>
        <v>3.9999999999999942</v>
      </c>
      <c r="B119" s="13">
        <f t="shared" si="5"/>
        <v>3.9999999999999942</v>
      </c>
      <c r="C119" s="14">
        <f>'168 Hours (speed)'!C119+'168 Hours (speed)'!C317</f>
        <v>0</v>
      </c>
      <c r="D119" s="15">
        <f>'168 Hours (speed)'!D119+'168 Hours (speed)'!D317</f>
        <v>1</v>
      </c>
      <c r="E119" s="15">
        <f>'168 Hours (speed)'!E119+'168 Hours (speed)'!E317</f>
        <v>13</v>
      </c>
      <c r="F119" s="15">
        <f>'168 Hours (speed)'!F119+'168 Hours (speed)'!F317</f>
        <v>8</v>
      </c>
      <c r="G119" s="15">
        <f>'168 Hours (speed)'!G119+'168 Hours (speed)'!G317</f>
        <v>1</v>
      </c>
      <c r="H119" s="15">
        <f>'168 Hours (speed)'!H119+'168 Hours (speed)'!H317</f>
        <v>3</v>
      </c>
      <c r="I119" s="15">
        <f>'168 Hours (speed)'!I119+'168 Hours (speed)'!I317</f>
        <v>22</v>
      </c>
      <c r="J119" s="15">
        <f>'168 Hours (speed)'!J119+'168 Hours (speed)'!J317</f>
        <v>74</v>
      </c>
      <c r="K119" s="15">
        <f>'168 Hours (speed)'!K119+'168 Hours (speed)'!K317</f>
        <v>206</v>
      </c>
      <c r="L119" s="15">
        <f>'168 Hours (speed)'!L119+'168 Hours (speed)'!L317</f>
        <v>259</v>
      </c>
      <c r="M119" s="15">
        <f>'168 Hours (speed)'!M119+'168 Hours (speed)'!M317</f>
        <v>121</v>
      </c>
      <c r="N119" s="15">
        <f>'168 Hours (speed)'!N119+'168 Hours (speed)'!N317</f>
        <v>28</v>
      </c>
      <c r="O119" s="15">
        <f>'168 Hours (speed)'!O119+'168 Hours (speed)'!O317</f>
        <v>2</v>
      </c>
      <c r="P119" s="15">
        <f>'168 Hours (speed)'!P119+'168 Hours (speed)'!P317</f>
        <v>0</v>
      </c>
      <c r="Q119" s="15">
        <f>'168 Hours (speed)'!Q119+'168 Hours (speed)'!Q317</f>
        <v>0</v>
      </c>
      <c r="R119" s="16">
        <f t="shared" si="4"/>
        <v>738</v>
      </c>
    </row>
    <row r="120" spans="1:18" x14ac:dyDescent="0.2">
      <c r="A120" s="12">
        <f t="shared" si="3"/>
        <v>4.0416666666666607</v>
      </c>
      <c r="B120" s="13">
        <f t="shared" si="5"/>
        <v>4.0416666666666607</v>
      </c>
      <c r="C120" s="14">
        <f>'168 Hours (speed)'!C120+'168 Hours (speed)'!C318</f>
        <v>0</v>
      </c>
      <c r="D120" s="15">
        <f>'168 Hours (speed)'!D120+'168 Hours (speed)'!D318</f>
        <v>0</v>
      </c>
      <c r="E120" s="15">
        <f>'168 Hours (speed)'!E120+'168 Hours (speed)'!E318</f>
        <v>7</v>
      </c>
      <c r="F120" s="15">
        <f>'168 Hours (speed)'!F120+'168 Hours (speed)'!F318</f>
        <v>4</v>
      </c>
      <c r="G120" s="15">
        <f>'168 Hours (speed)'!G120+'168 Hours (speed)'!G318</f>
        <v>0</v>
      </c>
      <c r="H120" s="15">
        <f>'168 Hours (speed)'!H120+'168 Hours (speed)'!H318</f>
        <v>2</v>
      </c>
      <c r="I120" s="15">
        <f>'168 Hours (speed)'!I120+'168 Hours (speed)'!I318</f>
        <v>4</v>
      </c>
      <c r="J120" s="15">
        <f>'168 Hours (speed)'!J120+'168 Hours (speed)'!J318</f>
        <v>93</v>
      </c>
      <c r="K120" s="15">
        <f>'168 Hours (speed)'!K120+'168 Hours (speed)'!K318</f>
        <v>193</v>
      </c>
      <c r="L120" s="15">
        <f>'168 Hours (speed)'!L120+'168 Hours (speed)'!L318</f>
        <v>156</v>
      </c>
      <c r="M120" s="15">
        <f>'168 Hours (speed)'!M120+'168 Hours (speed)'!M318</f>
        <v>49</v>
      </c>
      <c r="N120" s="15">
        <f>'168 Hours (speed)'!N120+'168 Hours (speed)'!N318</f>
        <v>12</v>
      </c>
      <c r="O120" s="15">
        <f>'168 Hours (speed)'!O120+'168 Hours (speed)'!O318</f>
        <v>0</v>
      </c>
      <c r="P120" s="15">
        <f>'168 Hours (speed)'!P120+'168 Hours (speed)'!P318</f>
        <v>0</v>
      </c>
      <c r="Q120" s="15">
        <f>'168 Hours (speed)'!Q120+'168 Hours (speed)'!Q318</f>
        <v>0</v>
      </c>
      <c r="R120" s="16">
        <f t="shared" si="4"/>
        <v>520</v>
      </c>
    </row>
    <row r="121" spans="1:18" x14ac:dyDescent="0.2">
      <c r="A121" s="12">
        <f t="shared" si="3"/>
        <v>4.0833333333333277</v>
      </c>
      <c r="B121" s="13">
        <f t="shared" si="5"/>
        <v>4.0833333333333277</v>
      </c>
      <c r="C121" s="14">
        <f>'168 Hours (speed)'!C121+'168 Hours (speed)'!C319</f>
        <v>0</v>
      </c>
      <c r="D121" s="15">
        <f>'168 Hours (speed)'!D121+'168 Hours (speed)'!D319</f>
        <v>1</v>
      </c>
      <c r="E121" s="15">
        <f>'168 Hours (speed)'!E121+'168 Hours (speed)'!E319</f>
        <v>5</v>
      </c>
      <c r="F121" s="15">
        <f>'168 Hours (speed)'!F121+'168 Hours (speed)'!F319</f>
        <v>2</v>
      </c>
      <c r="G121" s="15">
        <f>'168 Hours (speed)'!G121+'168 Hours (speed)'!G319</f>
        <v>0</v>
      </c>
      <c r="H121" s="15">
        <f>'168 Hours (speed)'!H121+'168 Hours (speed)'!H319</f>
        <v>1</v>
      </c>
      <c r="I121" s="15">
        <f>'168 Hours (speed)'!I121+'168 Hours (speed)'!I319</f>
        <v>10</v>
      </c>
      <c r="J121" s="15">
        <f>'168 Hours (speed)'!J121+'168 Hours (speed)'!J319</f>
        <v>76</v>
      </c>
      <c r="K121" s="15">
        <f>'168 Hours (speed)'!K121+'168 Hours (speed)'!K319</f>
        <v>133</v>
      </c>
      <c r="L121" s="15">
        <f>'168 Hours (speed)'!L121+'168 Hours (speed)'!L319</f>
        <v>114</v>
      </c>
      <c r="M121" s="15">
        <f>'168 Hours (speed)'!M121+'168 Hours (speed)'!M319</f>
        <v>31</v>
      </c>
      <c r="N121" s="15">
        <f>'168 Hours (speed)'!N121+'168 Hours (speed)'!N319</f>
        <v>6</v>
      </c>
      <c r="O121" s="15">
        <f>'168 Hours (speed)'!O121+'168 Hours (speed)'!O319</f>
        <v>0</v>
      </c>
      <c r="P121" s="15">
        <f>'168 Hours (speed)'!P121+'168 Hours (speed)'!P319</f>
        <v>0</v>
      </c>
      <c r="Q121" s="15">
        <f>'168 Hours (speed)'!Q121+'168 Hours (speed)'!Q319</f>
        <v>0</v>
      </c>
      <c r="R121" s="16">
        <f t="shared" si="4"/>
        <v>379</v>
      </c>
    </row>
    <row r="122" spans="1:18" x14ac:dyDescent="0.2">
      <c r="A122" s="12">
        <f t="shared" si="3"/>
        <v>4.1249999999999947</v>
      </c>
      <c r="B122" s="13">
        <f t="shared" si="5"/>
        <v>4.1249999999999947</v>
      </c>
      <c r="C122" s="14">
        <f>'168 Hours (speed)'!C122+'168 Hours (speed)'!C320</f>
        <v>0</v>
      </c>
      <c r="D122" s="15">
        <f>'168 Hours (speed)'!D122+'168 Hours (speed)'!D320</f>
        <v>0</v>
      </c>
      <c r="E122" s="15">
        <f>'168 Hours (speed)'!E122+'168 Hours (speed)'!E320</f>
        <v>0</v>
      </c>
      <c r="F122" s="15">
        <f>'168 Hours (speed)'!F122+'168 Hours (speed)'!F320</f>
        <v>0</v>
      </c>
      <c r="G122" s="15">
        <f>'168 Hours (speed)'!G122+'168 Hours (speed)'!G320</f>
        <v>0</v>
      </c>
      <c r="H122" s="15">
        <f>'168 Hours (speed)'!H122+'168 Hours (speed)'!H320</f>
        <v>0</v>
      </c>
      <c r="I122" s="15">
        <f>'168 Hours (speed)'!I122+'168 Hours (speed)'!I320</f>
        <v>9</v>
      </c>
      <c r="J122" s="15">
        <f>'168 Hours (speed)'!J122+'168 Hours (speed)'!J320</f>
        <v>45</v>
      </c>
      <c r="K122" s="15">
        <f>'168 Hours (speed)'!K122+'168 Hours (speed)'!K320</f>
        <v>92</v>
      </c>
      <c r="L122" s="15">
        <f>'168 Hours (speed)'!L122+'168 Hours (speed)'!L320</f>
        <v>105</v>
      </c>
      <c r="M122" s="15">
        <f>'168 Hours (speed)'!M122+'168 Hours (speed)'!M320</f>
        <v>43</v>
      </c>
      <c r="N122" s="15">
        <f>'168 Hours (speed)'!N122+'168 Hours (speed)'!N320</f>
        <v>5</v>
      </c>
      <c r="O122" s="15">
        <f>'168 Hours (speed)'!O122+'168 Hours (speed)'!O320</f>
        <v>0</v>
      </c>
      <c r="P122" s="15">
        <f>'168 Hours (speed)'!P122+'168 Hours (speed)'!P320</f>
        <v>0</v>
      </c>
      <c r="Q122" s="15">
        <f>'168 Hours (speed)'!Q122+'168 Hours (speed)'!Q320</f>
        <v>0</v>
      </c>
      <c r="R122" s="16">
        <f t="shared" si="4"/>
        <v>299</v>
      </c>
    </row>
    <row r="123" spans="1:18" x14ac:dyDescent="0.2">
      <c r="A123" s="12">
        <f t="shared" si="3"/>
        <v>4.1666666666666616</v>
      </c>
      <c r="B123" s="13">
        <f t="shared" si="5"/>
        <v>4.1666666666666616</v>
      </c>
      <c r="C123" s="14">
        <f>'168 Hours (speed)'!C123+'168 Hours (speed)'!C321</f>
        <v>0</v>
      </c>
      <c r="D123" s="15">
        <f>'168 Hours (speed)'!D123+'168 Hours (speed)'!D321</f>
        <v>0</v>
      </c>
      <c r="E123" s="15">
        <f>'168 Hours (speed)'!E123+'168 Hours (speed)'!E321</f>
        <v>1</v>
      </c>
      <c r="F123" s="15">
        <f>'168 Hours (speed)'!F123+'168 Hours (speed)'!F321</f>
        <v>2</v>
      </c>
      <c r="G123" s="15">
        <f>'168 Hours (speed)'!G123+'168 Hours (speed)'!G321</f>
        <v>0</v>
      </c>
      <c r="H123" s="15">
        <f>'168 Hours (speed)'!H123+'168 Hours (speed)'!H321</f>
        <v>0</v>
      </c>
      <c r="I123" s="15">
        <f>'168 Hours (speed)'!I123+'168 Hours (speed)'!I321</f>
        <v>5</v>
      </c>
      <c r="J123" s="15">
        <f>'168 Hours (speed)'!J123+'168 Hours (speed)'!J321</f>
        <v>11</v>
      </c>
      <c r="K123" s="15">
        <f>'168 Hours (speed)'!K123+'168 Hours (speed)'!K321</f>
        <v>46</v>
      </c>
      <c r="L123" s="15">
        <f>'168 Hours (speed)'!L123+'168 Hours (speed)'!L321</f>
        <v>68</v>
      </c>
      <c r="M123" s="15">
        <f>'168 Hours (speed)'!M123+'168 Hours (speed)'!M321</f>
        <v>33</v>
      </c>
      <c r="N123" s="15">
        <f>'168 Hours (speed)'!N123+'168 Hours (speed)'!N321</f>
        <v>8</v>
      </c>
      <c r="O123" s="15">
        <f>'168 Hours (speed)'!O123+'168 Hours (speed)'!O321</f>
        <v>0</v>
      </c>
      <c r="P123" s="15">
        <f>'168 Hours (speed)'!P123+'168 Hours (speed)'!P321</f>
        <v>0</v>
      </c>
      <c r="Q123" s="15">
        <f>'168 Hours (speed)'!Q123+'168 Hours (speed)'!Q321</f>
        <v>0</v>
      </c>
      <c r="R123" s="16">
        <f t="shared" si="4"/>
        <v>174</v>
      </c>
    </row>
    <row r="124" spans="1:18" x14ac:dyDescent="0.2">
      <c r="A124" s="12">
        <f t="shared" si="3"/>
        <v>4.2083333333333286</v>
      </c>
      <c r="B124" s="13">
        <f t="shared" si="5"/>
        <v>4.2083333333333286</v>
      </c>
      <c r="C124" s="14">
        <f>'168 Hours (speed)'!C124+'168 Hours (speed)'!C322</f>
        <v>0</v>
      </c>
      <c r="D124" s="15">
        <f>'168 Hours (speed)'!D124+'168 Hours (speed)'!D322</f>
        <v>0</v>
      </c>
      <c r="E124" s="15">
        <f>'168 Hours (speed)'!E124+'168 Hours (speed)'!E322</f>
        <v>0</v>
      </c>
      <c r="F124" s="15">
        <f>'168 Hours (speed)'!F124+'168 Hours (speed)'!F322</f>
        <v>0</v>
      </c>
      <c r="G124" s="15">
        <f>'168 Hours (speed)'!G124+'168 Hours (speed)'!G322</f>
        <v>0</v>
      </c>
      <c r="H124" s="15">
        <f>'168 Hours (speed)'!H124+'168 Hours (speed)'!H322</f>
        <v>2</v>
      </c>
      <c r="I124" s="15">
        <f>'168 Hours (speed)'!I124+'168 Hours (speed)'!I322</f>
        <v>5</v>
      </c>
      <c r="J124" s="15">
        <f>'168 Hours (speed)'!J124+'168 Hours (speed)'!J322</f>
        <v>21</v>
      </c>
      <c r="K124" s="15">
        <f>'168 Hours (speed)'!K124+'168 Hours (speed)'!K322</f>
        <v>43</v>
      </c>
      <c r="L124" s="15">
        <f>'168 Hours (speed)'!L124+'168 Hours (speed)'!L322</f>
        <v>46</v>
      </c>
      <c r="M124" s="15">
        <f>'168 Hours (speed)'!M124+'168 Hours (speed)'!M322</f>
        <v>27</v>
      </c>
      <c r="N124" s="15">
        <f>'168 Hours (speed)'!N124+'168 Hours (speed)'!N322</f>
        <v>0</v>
      </c>
      <c r="O124" s="15">
        <f>'168 Hours (speed)'!O124+'168 Hours (speed)'!O322</f>
        <v>0</v>
      </c>
      <c r="P124" s="15">
        <f>'168 Hours (speed)'!P124+'168 Hours (speed)'!P322</f>
        <v>0</v>
      </c>
      <c r="Q124" s="15">
        <f>'168 Hours (speed)'!Q124+'168 Hours (speed)'!Q322</f>
        <v>0</v>
      </c>
      <c r="R124" s="16">
        <f t="shared" si="4"/>
        <v>144</v>
      </c>
    </row>
    <row r="125" spans="1:18" x14ac:dyDescent="0.2">
      <c r="A125" s="12">
        <f t="shared" si="3"/>
        <v>4.2499999999999956</v>
      </c>
      <c r="B125" s="13">
        <f t="shared" si="5"/>
        <v>4.2499999999999956</v>
      </c>
      <c r="C125" s="14">
        <f>'168 Hours (speed)'!C125+'168 Hours (speed)'!C323</f>
        <v>0</v>
      </c>
      <c r="D125" s="15">
        <f>'168 Hours (speed)'!D125+'168 Hours (speed)'!D323</f>
        <v>0</v>
      </c>
      <c r="E125" s="15">
        <f>'168 Hours (speed)'!E125+'168 Hours (speed)'!E323</f>
        <v>4</v>
      </c>
      <c r="F125" s="15">
        <f>'168 Hours (speed)'!F125+'168 Hours (speed)'!F323</f>
        <v>0</v>
      </c>
      <c r="G125" s="15">
        <f>'168 Hours (speed)'!G125+'168 Hours (speed)'!G323</f>
        <v>1</v>
      </c>
      <c r="H125" s="15">
        <f>'168 Hours (speed)'!H125+'168 Hours (speed)'!H323</f>
        <v>0</v>
      </c>
      <c r="I125" s="15">
        <f>'168 Hours (speed)'!I125+'168 Hours (speed)'!I323</f>
        <v>2</v>
      </c>
      <c r="J125" s="15">
        <f>'168 Hours (speed)'!J125+'168 Hours (speed)'!J323</f>
        <v>13</v>
      </c>
      <c r="K125" s="15">
        <f>'168 Hours (speed)'!K125+'168 Hours (speed)'!K323</f>
        <v>24</v>
      </c>
      <c r="L125" s="15">
        <f>'168 Hours (speed)'!L125+'168 Hours (speed)'!L323</f>
        <v>12</v>
      </c>
      <c r="M125" s="15">
        <f>'168 Hours (speed)'!M125+'168 Hours (speed)'!M323</f>
        <v>5</v>
      </c>
      <c r="N125" s="15">
        <f>'168 Hours (speed)'!N125+'168 Hours (speed)'!N323</f>
        <v>1</v>
      </c>
      <c r="O125" s="15">
        <f>'168 Hours (speed)'!O125+'168 Hours (speed)'!O323</f>
        <v>0</v>
      </c>
      <c r="P125" s="15">
        <f>'168 Hours (speed)'!P125+'168 Hours (speed)'!P323</f>
        <v>0</v>
      </c>
      <c r="Q125" s="15">
        <f>'168 Hours (speed)'!Q125+'168 Hours (speed)'!Q323</f>
        <v>0</v>
      </c>
      <c r="R125" s="16">
        <f t="shared" si="4"/>
        <v>62</v>
      </c>
    </row>
    <row r="126" spans="1:18" x14ac:dyDescent="0.2">
      <c r="A126" s="12">
        <f t="shared" si="3"/>
        <v>4.2916666666666625</v>
      </c>
      <c r="B126" s="13">
        <f t="shared" si="5"/>
        <v>4.2916666666666625</v>
      </c>
      <c r="C126" s="14">
        <f>'168 Hours (speed)'!C126+'168 Hours (speed)'!C324</f>
        <v>0</v>
      </c>
      <c r="D126" s="15">
        <f>'168 Hours (speed)'!D126+'168 Hours (speed)'!D324</f>
        <v>0</v>
      </c>
      <c r="E126" s="15">
        <f>'168 Hours (speed)'!E126+'168 Hours (speed)'!E324</f>
        <v>0</v>
      </c>
      <c r="F126" s="15">
        <f>'168 Hours (speed)'!F126+'168 Hours (speed)'!F324</f>
        <v>0</v>
      </c>
      <c r="G126" s="15">
        <f>'168 Hours (speed)'!G126+'168 Hours (speed)'!G324</f>
        <v>0</v>
      </c>
      <c r="H126" s="15">
        <f>'168 Hours (speed)'!H126+'168 Hours (speed)'!H324</f>
        <v>0</v>
      </c>
      <c r="I126" s="15">
        <f>'168 Hours (speed)'!I126+'168 Hours (speed)'!I324</f>
        <v>3</v>
      </c>
      <c r="J126" s="15">
        <f>'168 Hours (speed)'!J126+'168 Hours (speed)'!J324</f>
        <v>3</v>
      </c>
      <c r="K126" s="15">
        <f>'168 Hours (speed)'!K126+'168 Hours (speed)'!K324</f>
        <v>16</v>
      </c>
      <c r="L126" s="15">
        <f>'168 Hours (speed)'!L126+'168 Hours (speed)'!L324</f>
        <v>10</v>
      </c>
      <c r="M126" s="15">
        <f>'168 Hours (speed)'!M126+'168 Hours (speed)'!M324</f>
        <v>3</v>
      </c>
      <c r="N126" s="15">
        <f>'168 Hours (speed)'!N126+'168 Hours (speed)'!N324</f>
        <v>1</v>
      </c>
      <c r="O126" s="15">
        <f>'168 Hours (speed)'!O126+'168 Hours (speed)'!O324</f>
        <v>1</v>
      </c>
      <c r="P126" s="15">
        <f>'168 Hours (speed)'!P126+'168 Hours (speed)'!P324</f>
        <v>1</v>
      </c>
      <c r="Q126" s="15">
        <f>'168 Hours (speed)'!Q126+'168 Hours (speed)'!Q324</f>
        <v>0</v>
      </c>
      <c r="R126" s="16">
        <f t="shared" si="4"/>
        <v>38</v>
      </c>
    </row>
    <row r="127" spans="1:18" x14ac:dyDescent="0.2">
      <c r="A127" s="12">
        <f t="shared" si="3"/>
        <v>4.3333333333333295</v>
      </c>
      <c r="B127" s="13">
        <f t="shared" si="5"/>
        <v>4.3333333333333295</v>
      </c>
      <c r="C127" s="14">
        <f>'168 Hours (speed)'!C127+'168 Hours (speed)'!C325</f>
        <v>0</v>
      </c>
      <c r="D127" s="15">
        <f>'168 Hours (speed)'!D127+'168 Hours (speed)'!D325</f>
        <v>0</v>
      </c>
      <c r="E127" s="15">
        <f>'168 Hours (speed)'!E127+'168 Hours (speed)'!E325</f>
        <v>1</v>
      </c>
      <c r="F127" s="15">
        <f>'168 Hours (speed)'!F127+'168 Hours (speed)'!F325</f>
        <v>0</v>
      </c>
      <c r="G127" s="15">
        <f>'168 Hours (speed)'!G127+'168 Hours (speed)'!G325</f>
        <v>0</v>
      </c>
      <c r="H127" s="15">
        <f>'168 Hours (speed)'!H127+'168 Hours (speed)'!H325</f>
        <v>0</v>
      </c>
      <c r="I127" s="15">
        <f>'168 Hours (speed)'!I127+'168 Hours (speed)'!I325</f>
        <v>1</v>
      </c>
      <c r="J127" s="15">
        <f>'168 Hours (speed)'!J127+'168 Hours (speed)'!J325</f>
        <v>11</v>
      </c>
      <c r="K127" s="15">
        <f>'168 Hours (speed)'!K127+'168 Hours (speed)'!K325</f>
        <v>13</v>
      </c>
      <c r="L127" s="15">
        <f>'168 Hours (speed)'!L127+'168 Hours (speed)'!L325</f>
        <v>7</v>
      </c>
      <c r="M127" s="15">
        <f>'168 Hours (speed)'!M127+'168 Hours (speed)'!M325</f>
        <v>6</v>
      </c>
      <c r="N127" s="15">
        <f>'168 Hours (speed)'!N127+'168 Hours (speed)'!N325</f>
        <v>2</v>
      </c>
      <c r="O127" s="15">
        <f>'168 Hours (speed)'!O127+'168 Hours (speed)'!O325</f>
        <v>0</v>
      </c>
      <c r="P127" s="15">
        <f>'168 Hours (speed)'!P127+'168 Hours (speed)'!P325</f>
        <v>0</v>
      </c>
      <c r="Q127" s="15">
        <f>'168 Hours (speed)'!Q127+'168 Hours (speed)'!Q325</f>
        <v>0</v>
      </c>
      <c r="R127" s="16">
        <f t="shared" si="4"/>
        <v>41</v>
      </c>
    </row>
    <row r="128" spans="1:18" x14ac:dyDescent="0.2">
      <c r="A128" s="12">
        <f t="shared" si="3"/>
        <v>4.3749999999999964</v>
      </c>
      <c r="B128" s="13">
        <f t="shared" si="5"/>
        <v>4.3749999999999964</v>
      </c>
      <c r="C128" s="14">
        <f>'168 Hours (speed)'!C128+'168 Hours (speed)'!C326</f>
        <v>0</v>
      </c>
      <c r="D128" s="15">
        <f>'168 Hours (speed)'!D128+'168 Hours (speed)'!D326</f>
        <v>0</v>
      </c>
      <c r="E128" s="15">
        <f>'168 Hours (speed)'!E128+'168 Hours (speed)'!E326</f>
        <v>1</v>
      </c>
      <c r="F128" s="15">
        <f>'168 Hours (speed)'!F128+'168 Hours (speed)'!F326</f>
        <v>0</v>
      </c>
      <c r="G128" s="15">
        <f>'168 Hours (speed)'!G128+'168 Hours (speed)'!G326</f>
        <v>0</v>
      </c>
      <c r="H128" s="15">
        <f>'168 Hours (speed)'!H128+'168 Hours (speed)'!H326</f>
        <v>1</v>
      </c>
      <c r="I128" s="15">
        <f>'168 Hours (speed)'!I128+'168 Hours (speed)'!I326</f>
        <v>1</v>
      </c>
      <c r="J128" s="15">
        <f>'168 Hours (speed)'!J128+'168 Hours (speed)'!J326</f>
        <v>7</v>
      </c>
      <c r="K128" s="15">
        <f>'168 Hours (speed)'!K128+'168 Hours (speed)'!K326</f>
        <v>15</v>
      </c>
      <c r="L128" s="15">
        <f>'168 Hours (speed)'!L128+'168 Hours (speed)'!L326</f>
        <v>14</v>
      </c>
      <c r="M128" s="15">
        <f>'168 Hours (speed)'!M128+'168 Hours (speed)'!M326</f>
        <v>11</v>
      </c>
      <c r="N128" s="15">
        <f>'168 Hours (speed)'!N128+'168 Hours (speed)'!N326</f>
        <v>2</v>
      </c>
      <c r="O128" s="15">
        <f>'168 Hours (speed)'!O128+'168 Hours (speed)'!O326</f>
        <v>0</v>
      </c>
      <c r="P128" s="15">
        <f>'168 Hours (speed)'!P128+'168 Hours (speed)'!P326</f>
        <v>0</v>
      </c>
      <c r="Q128" s="15">
        <f>'168 Hours (speed)'!Q128+'168 Hours (speed)'!Q326</f>
        <v>0</v>
      </c>
      <c r="R128" s="16">
        <f t="shared" si="4"/>
        <v>52</v>
      </c>
    </row>
    <row r="129" spans="1:18" x14ac:dyDescent="0.2">
      <c r="A129" s="12">
        <f t="shared" si="3"/>
        <v>4.4166666666666634</v>
      </c>
      <c r="B129" s="13">
        <f t="shared" si="5"/>
        <v>4.4166666666666634</v>
      </c>
      <c r="C129" s="14">
        <f>'168 Hours (speed)'!C129+'168 Hours (speed)'!C327</f>
        <v>0</v>
      </c>
      <c r="D129" s="15">
        <f>'168 Hours (speed)'!D129+'168 Hours (speed)'!D327</f>
        <v>0</v>
      </c>
      <c r="E129" s="15">
        <f>'168 Hours (speed)'!E129+'168 Hours (speed)'!E327</f>
        <v>0</v>
      </c>
      <c r="F129" s="15">
        <f>'168 Hours (speed)'!F129+'168 Hours (speed)'!F327</f>
        <v>0</v>
      </c>
      <c r="G129" s="15">
        <f>'168 Hours (speed)'!G129+'168 Hours (speed)'!G327</f>
        <v>0</v>
      </c>
      <c r="H129" s="15">
        <f>'168 Hours (speed)'!H129+'168 Hours (speed)'!H327</f>
        <v>1</v>
      </c>
      <c r="I129" s="15">
        <f>'168 Hours (speed)'!I129+'168 Hours (speed)'!I327</f>
        <v>0</v>
      </c>
      <c r="J129" s="15">
        <f>'168 Hours (speed)'!J129+'168 Hours (speed)'!J327</f>
        <v>13</v>
      </c>
      <c r="K129" s="15">
        <f>'168 Hours (speed)'!K129+'168 Hours (speed)'!K327</f>
        <v>41</v>
      </c>
      <c r="L129" s="15">
        <f>'168 Hours (speed)'!L129+'168 Hours (speed)'!L327</f>
        <v>32</v>
      </c>
      <c r="M129" s="15">
        <f>'168 Hours (speed)'!M129+'168 Hours (speed)'!M327</f>
        <v>21</v>
      </c>
      <c r="N129" s="15">
        <f>'168 Hours (speed)'!N129+'168 Hours (speed)'!N327</f>
        <v>2</v>
      </c>
      <c r="O129" s="15">
        <f>'168 Hours (speed)'!O129+'168 Hours (speed)'!O327</f>
        <v>1</v>
      </c>
      <c r="P129" s="15">
        <f>'168 Hours (speed)'!P129+'168 Hours (speed)'!P327</f>
        <v>0</v>
      </c>
      <c r="Q129" s="15">
        <f>'168 Hours (speed)'!Q129+'168 Hours (speed)'!Q327</f>
        <v>0</v>
      </c>
      <c r="R129" s="16">
        <f t="shared" si="4"/>
        <v>111</v>
      </c>
    </row>
    <row r="130" spans="1:18" x14ac:dyDescent="0.2">
      <c r="A130" s="12">
        <f t="shared" si="3"/>
        <v>4.4583333333333304</v>
      </c>
      <c r="B130" s="13">
        <f t="shared" si="5"/>
        <v>4.4583333333333304</v>
      </c>
      <c r="C130" s="14">
        <f>'168 Hours (speed)'!C130+'168 Hours (speed)'!C328</f>
        <v>0</v>
      </c>
      <c r="D130" s="15">
        <f>'168 Hours (speed)'!D130+'168 Hours (speed)'!D328</f>
        <v>0</v>
      </c>
      <c r="E130" s="15">
        <f>'168 Hours (speed)'!E130+'168 Hours (speed)'!E328</f>
        <v>1</v>
      </c>
      <c r="F130" s="15">
        <f>'168 Hours (speed)'!F130+'168 Hours (speed)'!F328</f>
        <v>1</v>
      </c>
      <c r="G130" s="15">
        <f>'168 Hours (speed)'!G130+'168 Hours (speed)'!G328</f>
        <v>0</v>
      </c>
      <c r="H130" s="15">
        <f>'168 Hours (speed)'!H130+'168 Hours (speed)'!H328</f>
        <v>1</v>
      </c>
      <c r="I130" s="15">
        <f>'168 Hours (speed)'!I130+'168 Hours (speed)'!I328</f>
        <v>4</v>
      </c>
      <c r="J130" s="15">
        <f>'168 Hours (speed)'!J130+'168 Hours (speed)'!J328</f>
        <v>24</v>
      </c>
      <c r="K130" s="15">
        <f>'168 Hours (speed)'!K130+'168 Hours (speed)'!K328</f>
        <v>59</v>
      </c>
      <c r="L130" s="15">
        <f>'168 Hours (speed)'!L130+'168 Hours (speed)'!L328</f>
        <v>78</v>
      </c>
      <c r="M130" s="15">
        <f>'168 Hours (speed)'!M130+'168 Hours (speed)'!M328</f>
        <v>43</v>
      </c>
      <c r="N130" s="15">
        <f>'168 Hours (speed)'!N130+'168 Hours (speed)'!N328</f>
        <v>12</v>
      </c>
      <c r="O130" s="15">
        <f>'168 Hours (speed)'!O130+'168 Hours (speed)'!O328</f>
        <v>0</v>
      </c>
      <c r="P130" s="15">
        <f>'168 Hours (speed)'!P130+'168 Hours (speed)'!P328</f>
        <v>1</v>
      </c>
      <c r="Q130" s="15">
        <f>'168 Hours (speed)'!Q130+'168 Hours (speed)'!Q328</f>
        <v>0</v>
      </c>
      <c r="R130" s="16">
        <f t="shared" si="4"/>
        <v>224</v>
      </c>
    </row>
    <row r="131" spans="1:18" x14ac:dyDescent="0.2">
      <c r="A131" s="12">
        <f t="shared" si="3"/>
        <v>4.4999999999999973</v>
      </c>
      <c r="B131" s="13">
        <f t="shared" si="5"/>
        <v>4.4999999999999973</v>
      </c>
      <c r="C131" s="14">
        <f>'168 Hours (speed)'!C131+'168 Hours (speed)'!C329</f>
        <v>0</v>
      </c>
      <c r="D131" s="15">
        <f>'168 Hours (speed)'!D131+'168 Hours (speed)'!D329</f>
        <v>1</v>
      </c>
      <c r="E131" s="15">
        <f>'168 Hours (speed)'!E131+'168 Hours (speed)'!E329</f>
        <v>1</v>
      </c>
      <c r="F131" s="15">
        <f>'168 Hours (speed)'!F131+'168 Hours (speed)'!F329</f>
        <v>2</v>
      </c>
      <c r="G131" s="15">
        <f>'168 Hours (speed)'!G131+'168 Hours (speed)'!G329</f>
        <v>0</v>
      </c>
      <c r="H131" s="15">
        <f>'168 Hours (speed)'!H131+'168 Hours (speed)'!H329</f>
        <v>0</v>
      </c>
      <c r="I131" s="15">
        <f>'168 Hours (speed)'!I131+'168 Hours (speed)'!I329</f>
        <v>9</v>
      </c>
      <c r="J131" s="15">
        <f>'168 Hours (speed)'!J131+'168 Hours (speed)'!J329</f>
        <v>30</v>
      </c>
      <c r="K131" s="15">
        <f>'168 Hours (speed)'!K131+'168 Hours (speed)'!K329</f>
        <v>99</v>
      </c>
      <c r="L131" s="15">
        <f>'168 Hours (speed)'!L131+'168 Hours (speed)'!L329</f>
        <v>109</v>
      </c>
      <c r="M131" s="15">
        <f>'168 Hours (speed)'!M131+'168 Hours (speed)'!M329</f>
        <v>64</v>
      </c>
      <c r="N131" s="15">
        <f>'168 Hours (speed)'!N131+'168 Hours (speed)'!N329</f>
        <v>10</v>
      </c>
      <c r="O131" s="15">
        <f>'168 Hours (speed)'!O131+'168 Hours (speed)'!O329</f>
        <v>2</v>
      </c>
      <c r="P131" s="15">
        <f>'168 Hours (speed)'!P131+'168 Hours (speed)'!P329</f>
        <v>0</v>
      </c>
      <c r="Q131" s="15">
        <f>'168 Hours (speed)'!Q131+'168 Hours (speed)'!Q329</f>
        <v>0</v>
      </c>
      <c r="R131" s="16">
        <f t="shared" si="4"/>
        <v>327</v>
      </c>
    </row>
    <row r="132" spans="1:18" x14ac:dyDescent="0.2">
      <c r="A132" s="12">
        <f t="shared" si="3"/>
        <v>4.5416666666666643</v>
      </c>
      <c r="B132" s="13">
        <f t="shared" si="5"/>
        <v>4.5416666666666643</v>
      </c>
      <c r="C132" s="14">
        <f>'168 Hours (speed)'!C132+'168 Hours (speed)'!C330</f>
        <v>0</v>
      </c>
      <c r="D132" s="15">
        <f>'168 Hours (speed)'!D132+'168 Hours (speed)'!D330</f>
        <v>1</v>
      </c>
      <c r="E132" s="15">
        <f>'168 Hours (speed)'!E132+'168 Hours (speed)'!E330</f>
        <v>5</v>
      </c>
      <c r="F132" s="15">
        <f>'168 Hours (speed)'!F132+'168 Hours (speed)'!F330</f>
        <v>6</v>
      </c>
      <c r="G132" s="15">
        <f>'168 Hours (speed)'!G132+'168 Hours (speed)'!G330</f>
        <v>1</v>
      </c>
      <c r="H132" s="15">
        <f>'168 Hours (speed)'!H132+'168 Hours (speed)'!H330</f>
        <v>2</v>
      </c>
      <c r="I132" s="15">
        <f>'168 Hours (speed)'!I132+'168 Hours (speed)'!I330</f>
        <v>17</v>
      </c>
      <c r="J132" s="15">
        <f>'168 Hours (speed)'!J132+'168 Hours (speed)'!J330</f>
        <v>70</v>
      </c>
      <c r="K132" s="15">
        <f>'168 Hours (speed)'!K132+'168 Hours (speed)'!K330</f>
        <v>162</v>
      </c>
      <c r="L132" s="15">
        <f>'168 Hours (speed)'!L132+'168 Hours (speed)'!L330</f>
        <v>188</v>
      </c>
      <c r="M132" s="15">
        <f>'168 Hours (speed)'!M132+'168 Hours (speed)'!M330</f>
        <v>83</v>
      </c>
      <c r="N132" s="15">
        <f>'168 Hours (speed)'!N132+'168 Hours (speed)'!N330</f>
        <v>21</v>
      </c>
      <c r="O132" s="15">
        <f>'168 Hours (speed)'!O132+'168 Hours (speed)'!O330</f>
        <v>2</v>
      </c>
      <c r="P132" s="15">
        <f>'168 Hours (speed)'!P132+'168 Hours (speed)'!P330</f>
        <v>0</v>
      </c>
      <c r="Q132" s="15">
        <f>'168 Hours (speed)'!Q132+'168 Hours (speed)'!Q330</f>
        <v>0</v>
      </c>
      <c r="R132" s="16">
        <f t="shared" si="4"/>
        <v>558</v>
      </c>
    </row>
    <row r="133" spans="1:18" x14ac:dyDescent="0.2">
      <c r="A133" s="12">
        <f t="shared" si="3"/>
        <v>4.5833333333333313</v>
      </c>
      <c r="B133" s="13">
        <f t="shared" si="5"/>
        <v>4.5833333333333313</v>
      </c>
      <c r="C133" s="14">
        <f>'168 Hours (speed)'!C133+'168 Hours (speed)'!C331</f>
        <v>0</v>
      </c>
      <c r="D133" s="15">
        <f>'168 Hours (speed)'!D133+'168 Hours (speed)'!D331</f>
        <v>0</v>
      </c>
      <c r="E133" s="15">
        <f>'168 Hours (speed)'!E133+'168 Hours (speed)'!E331</f>
        <v>6</v>
      </c>
      <c r="F133" s="15">
        <f>'168 Hours (speed)'!F133+'168 Hours (speed)'!F331</f>
        <v>15</v>
      </c>
      <c r="G133" s="15">
        <f>'168 Hours (speed)'!G133+'168 Hours (speed)'!G331</f>
        <v>4</v>
      </c>
      <c r="H133" s="15">
        <f>'168 Hours (speed)'!H133+'168 Hours (speed)'!H331</f>
        <v>8</v>
      </c>
      <c r="I133" s="15">
        <f>'168 Hours (speed)'!I133+'168 Hours (speed)'!I331</f>
        <v>27</v>
      </c>
      <c r="J133" s="15">
        <f>'168 Hours (speed)'!J133+'168 Hours (speed)'!J331</f>
        <v>96</v>
      </c>
      <c r="K133" s="15">
        <f>'168 Hours (speed)'!K133+'168 Hours (speed)'!K331</f>
        <v>288</v>
      </c>
      <c r="L133" s="15">
        <f>'168 Hours (speed)'!L133+'168 Hours (speed)'!L331</f>
        <v>267</v>
      </c>
      <c r="M133" s="15">
        <f>'168 Hours (speed)'!M133+'168 Hours (speed)'!M331</f>
        <v>145</v>
      </c>
      <c r="N133" s="15">
        <f>'168 Hours (speed)'!N133+'168 Hours (speed)'!N331</f>
        <v>18</v>
      </c>
      <c r="O133" s="15">
        <f>'168 Hours (speed)'!O133+'168 Hours (speed)'!O331</f>
        <v>1</v>
      </c>
      <c r="P133" s="15">
        <f>'168 Hours (speed)'!P133+'168 Hours (speed)'!P331</f>
        <v>0</v>
      </c>
      <c r="Q133" s="15">
        <f>'168 Hours (speed)'!Q133+'168 Hours (speed)'!Q331</f>
        <v>0</v>
      </c>
      <c r="R133" s="16">
        <f t="shared" si="4"/>
        <v>875</v>
      </c>
    </row>
    <row r="134" spans="1:18" x14ac:dyDescent="0.2">
      <c r="A134" s="12">
        <f t="shared" si="3"/>
        <v>4.6249999999999982</v>
      </c>
      <c r="B134" s="13">
        <f t="shared" si="5"/>
        <v>4.6249999999999982</v>
      </c>
      <c r="C134" s="14">
        <f>'168 Hours (speed)'!C134+'168 Hours (speed)'!C332</f>
        <v>0</v>
      </c>
      <c r="D134" s="15">
        <f>'168 Hours (speed)'!D134+'168 Hours (speed)'!D332</f>
        <v>0</v>
      </c>
      <c r="E134" s="15">
        <f>'168 Hours (speed)'!E134+'168 Hours (speed)'!E332</f>
        <v>12</v>
      </c>
      <c r="F134" s="15">
        <f>'168 Hours (speed)'!F134+'168 Hours (speed)'!F332</f>
        <v>15</v>
      </c>
      <c r="G134" s="15">
        <f>'168 Hours (speed)'!G134+'168 Hours (speed)'!G332</f>
        <v>6</v>
      </c>
      <c r="H134" s="15">
        <f>'168 Hours (speed)'!H134+'168 Hours (speed)'!H332</f>
        <v>4</v>
      </c>
      <c r="I134" s="15">
        <f>'168 Hours (speed)'!I134+'168 Hours (speed)'!I332</f>
        <v>19</v>
      </c>
      <c r="J134" s="15">
        <f>'168 Hours (speed)'!J134+'168 Hours (speed)'!J332</f>
        <v>106</v>
      </c>
      <c r="K134" s="15">
        <f>'168 Hours (speed)'!K134+'168 Hours (speed)'!K332</f>
        <v>353</v>
      </c>
      <c r="L134" s="15">
        <f>'168 Hours (speed)'!L134+'168 Hours (speed)'!L332</f>
        <v>376</v>
      </c>
      <c r="M134" s="15">
        <f>'168 Hours (speed)'!M134+'168 Hours (speed)'!M332</f>
        <v>182</v>
      </c>
      <c r="N134" s="15">
        <f>'168 Hours (speed)'!N134+'168 Hours (speed)'!N332</f>
        <v>32</v>
      </c>
      <c r="O134" s="15">
        <f>'168 Hours (speed)'!O134+'168 Hours (speed)'!O332</f>
        <v>1</v>
      </c>
      <c r="P134" s="15">
        <f>'168 Hours (speed)'!P134+'168 Hours (speed)'!P332</f>
        <v>0</v>
      </c>
      <c r="Q134" s="15">
        <f>'168 Hours (speed)'!Q134+'168 Hours (speed)'!Q332</f>
        <v>0</v>
      </c>
      <c r="R134" s="16">
        <f t="shared" si="4"/>
        <v>1106</v>
      </c>
    </row>
    <row r="135" spans="1:18" x14ac:dyDescent="0.2">
      <c r="A135" s="12">
        <f t="shared" si="3"/>
        <v>4.6666666666666652</v>
      </c>
      <c r="B135" s="13">
        <f t="shared" si="5"/>
        <v>4.6666666666666652</v>
      </c>
      <c r="C135" s="14">
        <f>'168 Hours (speed)'!C135+'168 Hours (speed)'!C333</f>
        <v>0</v>
      </c>
      <c r="D135" s="15">
        <f>'168 Hours (speed)'!D135+'168 Hours (speed)'!D333</f>
        <v>1</v>
      </c>
      <c r="E135" s="15">
        <f>'168 Hours (speed)'!E135+'168 Hours (speed)'!E333</f>
        <v>12</v>
      </c>
      <c r="F135" s="15">
        <f>'168 Hours (speed)'!F135+'168 Hours (speed)'!F333</f>
        <v>14</v>
      </c>
      <c r="G135" s="15">
        <f>'168 Hours (speed)'!G135+'168 Hours (speed)'!G333</f>
        <v>7</v>
      </c>
      <c r="H135" s="15">
        <f>'168 Hours (speed)'!H135+'168 Hours (speed)'!H333</f>
        <v>3</v>
      </c>
      <c r="I135" s="15">
        <f>'168 Hours (speed)'!I135+'168 Hours (speed)'!I333</f>
        <v>20</v>
      </c>
      <c r="J135" s="15">
        <f>'168 Hours (speed)'!J135+'168 Hours (speed)'!J333</f>
        <v>130</v>
      </c>
      <c r="K135" s="15">
        <f>'168 Hours (speed)'!K135+'168 Hours (speed)'!K333</f>
        <v>396</v>
      </c>
      <c r="L135" s="15">
        <f>'168 Hours (speed)'!L135+'168 Hours (speed)'!L333</f>
        <v>361</v>
      </c>
      <c r="M135" s="15">
        <f>'168 Hours (speed)'!M135+'168 Hours (speed)'!M333</f>
        <v>155</v>
      </c>
      <c r="N135" s="15">
        <f>'168 Hours (speed)'!N135+'168 Hours (speed)'!N333</f>
        <v>35</v>
      </c>
      <c r="O135" s="15">
        <f>'168 Hours (speed)'!O135+'168 Hours (speed)'!O333</f>
        <v>1</v>
      </c>
      <c r="P135" s="15">
        <f>'168 Hours (speed)'!P135+'168 Hours (speed)'!P333</f>
        <v>0</v>
      </c>
      <c r="Q135" s="15">
        <f>'168 Hours (speed)'!Q135+'168 Hours (speed)'!Q333</f>
        <v>0</v>
      </c>
      <c r="R135" s="16">
        <f t="shared" si="4"/>
        <v>1135</v>
      </c>
    </row>
    <row r="136" spans="1:18" x14ac:dyDescent="0.2">
      <c r="A136" s="12">
        <f t="shared" si="3"/>
        <v>4.7083333333333321</v>
      </c>
      <c r="B136" s="13">
        <f t="shared" si="5"/>
        <v>4.7083333333333321</v>
      </c>
      <c r="C136" s="14">
        <f>'168 Hours (speed)'!C136+'168 Hours (speed)'!C334</f>
        <v>0</v>
      </c>
      <c r="D136" s="15">
        <f>'168 Hours (speed)'!D136+'168 Hours (speed)'!D334</f>
        <v>0</v>
      </c>
      <c r="E136" s="15">
        <f>'168 Hours (speed)'!E136+'168 Hours (speed)'!E334</f>
        <v>6</v>
      </c>
      <c r="F136" s="15">
        <f>'168 Hours (speed)'!F136+'168 Hours (speed)'!F334</f>
        <v>18</v>
      </c>
      <c r="G136" s="15">
        <f>'168 Hours (speed)'!G136+'168 Hours (speed)'!G334</f>
        <v>5</v>
      </c>
      <c r="H136" s="15">
        <f>'168 Hours (speed)'!H136+'168 Hours (speed)'!H334</f>
        <v>0</v>
      </c>
      <c r="I136" s="15">
        <f>'168 Hours (speed)'!I136+'168 Hours (speed)'!I334</f>
        <v>40</v>
      </c>
      <c r="J136" s="15">
        <f>'168 Hours (speed)'!J136+'168 Hours (speed)'!J334</f>
        <v>239</v>
      </c>
      <c r="K136" s="15">
        <f>'168 Hours (speed)'!K136+'168 Hours (speed)'!K334</f>
        <v>420</v>
      </c>
      <c r="L136" s="15">
        <f>'168 Hours (speed)'!L136+'168 Hours (speed)'!L334</f>
        <v>425</v>
      </c>
      <c r="M136" s="15">
        <f>'168 Hours (speed)'!M136+'168 Hours (speed)'!M334</f>
        <v>159</v>
      </c>
      <c r="N136" s="15">
        <f>'168 Hours (speed)'!N136+'168 Hours (speed)'!N334</f>
        <v>25</v>
      </c>
      <c r="O136" s="15">
        <f>'168 Hours (speed)'!O136+'168 Hours (speed)'!O334</f>
        <v>2</v>
      </c>
      <c r="P136" s="15">
        <f>'168 Hours (speed)'!P136+'168 Hours (speed)'!P334</f>
        <v>0</v>
      </c>
      <c r="Q136" s="15">
        <f>'168 Hours (speed)'!Q136+'168 Hours (speed)'!Q334</f>
        <v>0</v>
      </c>
      <c r="R136" s="16">
        <f t="shared" si="4"/>
        <v>1339</v>
      </c>
    </row>
    <row r="137" spans="1:18" x14ac:dyDescent="0.2">
      <c r="A137" s="12">
        <f t="shared" si="3"/>
        <v>4.7499999999999991</v>
      </c>
      <c r="B137" s="13">
        <f t="shared" si="5"/>
        <v>4.7499999999999991</v>
      </c>
      <c r="C137" s="14">
        <f>'168 Hours (speed)'!C137+'168 Hours (speed)'!C335</f>
        <v>0</v>
      </c>
      <c r="D137" s="15">
        <f>'168 Hours (speed)'!D137+'168 Hours (speed)'!D335</f>
        <v>0</v>
      </c>
      <c r="E137" s="15">
        <f>'168 Hours (speed)'!E137+'168 Hours (speed)'!E335</f>
        <v>7</v>
      </c>
      <c r="F137" s="15">
        <f>'168 Hours (speed)'!F137+'168 Hours (speed)'!F335</f>
        <v>25</v>
      </c>
      <c r="G137" s="15">
        <f>'168 Hours (speed)'!G137+'168 Hours (speed)'!G335</f>
        <v>4</v>
      </c>
      <c r="H137" s="15">
        <f>'168 Hours (speed)'!H137+'168 Hours (speed)'!H335</f>
        <v>5</v>
      </c>
      <c r="I137" s="15">
        <f>'168 Hours (speed)'!I137+'168 Hours (speed)'!I335</f>
        <v>26</v>
      </c>
      <c r="J137" s="15">
        <f>'168 Hours (speed)'!J137+'168 Hours (speed)'!J335</f>
        <v>120</v>
      </c>
      <c r="K137" s="15">
        <f>'168 Hours (speed)'!K137+'168 Hours (speed)'!K335</f>
        <v>405</v>
      </c>
      <c r="L137" s="15">
        <f>'168 Hours (speed)'!L137+'168 Hours (speed)'!L335</f>
        <v>408</v>
      </c>
      <c r="M137" s="15">
        <f>'168 Hours (speed)'!M137+'168 Hours (speed)'!M335</f>
        <v>168</v>
      </c>
      <c r="N137" s="15">
        <f>'168 Hours (speed)'!N137+'168 Hours (speed)'!N335</f>
        <v>30</v>
      </c>
      <c r="O137" s="15">
        <f>'168 Hours (speed)'!O137+'168 Hours (speed)'!O335</f>
        <v>3</v>
      </c>
      <c r="P137" s="15">
        <f>'168 Hours (speed)'!P137+'168 Hours (speed)'!P335</f>
        <v>0</v>
      </c>
      <c r="Q137" s="15">
        <f>'168 Hours (speed)'!Q137+'168 Hours (speed)'!Q335</f>
        <v>0</v>
      </c>
      <c r="R137" s="16">
        <f t="shared" si="4"/>
        <v>1201</v>
      </c>
    </row>
    <row r="138" spans="1:18" x14ac:dyDescent="0.2">
      <c r="A138" s="12">
        <f t="shared" si="3"/>
        <v>4.7916666666666661</v>
      </c>
      <c r="B138" s="13">
        <f t="shared" si="5"/>
        <v>4.7916666666666661</v>
      </c>
      <c r="C138" s="14">
        <f>'168 Hours (speed)'!C138+'168 Hours (speed)'!C336</f>
        <v>0</v>
      </c>
      <c r="D138" s="15">
        <f>'168 Hours (speed)'!D138+'168 Hours (speed)'!D336</f>
        <v>1</v>
      </c>
      <c r="E138" s="15">
        <f>'168 Hours (speed)'!E138+'168 Hours (speed)'!E336</f>
        <v>12</v>
      </c>
      <c r="F138" s="15">
        <f>'168 Hours (speed)'!F138+'168 Hours (speed)'!F336</f>
        <v>11</v>
      </c>
      <c r="G138" s="15">
        <f>'168 Hours (speed)'!G138+'168 Hours (speed)'!G336</f>
        <v>0</v>
      </c>
      <c r="H138" s="15">
        <f>'168 Hours (speed)'!H138+'168 Hours (speed)'!H336</f>
        <v>1</v>
      </c>
      <c r="I138" s="15">
        <f>'168 Hours (speed)'!I138+'168 Hours (speed)'!I336</f>
        <v>18</v>
      </c>
      <c r="J138" s="15">
        <f>'168 Hours (speed)'!J138+'168 Hours (speed)'!J336</f>
        <v>96</v>
      </c>
      <c r="K138" s="15">
        <f>'168 Hours (speed)'!K138+'168 Hours (speed)'!K336</f>
        <v>295</v>
      </c>
      <c r="L138" s="15">
        <f>'168 Hours (speed)'!L138+'168 Hours (speed)'!L336</f>
        <v>369</v>
      </c>
      <c r="M138" s="15">
        <f>'168 Hours (speed)'!M138+'168 Hours (speed)'!M336</f>
        <v>226</v>
      </c>
      <c r="N138" s="15">
        <f>'168 Hours (speed)'!N138+'168 Hours (speed)'!N336</f>
        <v>42</v>
      </c>
      <c r="O138" s="15">
        <f>'168 Hours (speed)'!O138+'168 Hours (speed)'!O336</f>
        <v>2</v>
      </c>
      <c r="P138" s="15">
        <f>'168 Hours (speed)'!P138+'168 Hours (speed)'!P336</f>
        <v>0</v>
      </c>
      <c r="Q138" s="15">
        <f>'168 Hours (speed)'!Q138+'168 Hours (speed)'!Q336</f>
        <v>0</v>
      </c>
      <c r="R138" s="16">
        <f t="shared" si="4"/>
        <v>1073</v>
      </c>
    </row>
    <row r="139" spans="1:18" x14ac:dyDescent="0.2">
      <c r="A139" s="12">
        <f t="shared" si="3"/>
        <v>4.833333333333333</v>
      </c>
      <c r="B139" s="13">
        <f t="shared" si="5"/>
        <v>4.833333333333333</v>
      </c>
      <c r="C139" s="14">
        <f>'168 Hours (speed)'!C139+'168 Hours (speed)'!C337</f>
        <v>0</v>
      </c>
      <c r="D139" s="15">
        <f>'168 Hours (speed)'!D139+'168 Hours (speed)'!D337</f>
        <v>0</v>
      </c>
      <c r="E139" s="15">
        <f>'168 Hours (speed)'!E139+'168 Hours (speed)'!E337</f>
        <v>7</v>
      </c>
      <c r="F139" s="15">
        <f>'168 Hours (speed)'!F139+'168 Hours (speed)'!F337</f>
        <v>15</v>
      </c>
      <c r="G139" s="15">
        <f>'168 Hours (speed)'!G139+'168 Hours (speed)'!G337</f>
        <v>2</v>
      </c>
      <c r="H139" s="15">
        <f>'168 Hours (speed)'!H139+'168 Hours (speed)'!H337</f>
        <v>3</v>
      </c>
      <c r="I139" s="15">
        <f>'168 Hours (speed)'!I139+'168 Hours (speed)'!I337</f>
        <v>11</v>
      </c>
      <c r="J139" s="15">
        <f>'168 Hours (speed)'!J139+'168 Hours (speed)'!J337</f>
        <v>88</v>
      </c>
      <c r="K139" s="15">
        <f>'168 Hours (speed)'!K139+'168 Hours (speed)'!K337</f>
        <v>263</v>
      </c>
      <c r="L139" s="15">
        <f>'168 Hours (speed)'!L139+'168 Hours (speed)'!L337</f>
        <v>335</v>
      </c>
      <c r="M139" s="15">
        <f>'168 Hours (speed)'!M139+'168 Hours (speed)'!M337</f>
        <v>199</v>
      </c>
      <c r="N139" s="15">
        <f>'168 Hours (speed)'!N139+'168 Hours (speed)'!N337</f>
        <v>47</v>
      </c>
      <c r="O139" s="15">
        <f>'168 Hours (speed)'!O139+'168 Hours (speed)'!O337</f>
        <v>2</v>
      </c>
      <c r="P139" s="15">
        <f>'168 Hours (speed)'!P139+'168 Hours (speed)'!P337</f>
        <v>0</v>
      </c>
      <c r="Q139" s="15">
        <f>'168 Hours (speed)'!Q139+'168 Hours (speed)'!Q337</f>
        <v>0</v>
      </c>
      <c r="R139" s="16">
        <f t="shared" si="4"/>
        <v>972</v>
      </c>
    </row>
    <row r="140" spans="1:18" x14ac:dyDescent="0.2">
      <c r="A140" s="12">
        <f t="shared" si="3"/>
        <v>4.875</v>
      </c>
      <c r="B140" s="13">
        <f t="shared" si="5"/>
        <v>4.875</v>
      </c>
      <c r="C140" s="14">
        <f>'168 Hours (speed)'!C140+'168 Hours (speed)'!C338</f>
        <v>0</v>
      </c>
      <c r="D140" s="15">
        <f>'168 Hours (speed)'!D140+'168 Hours (speed)'!D338</f>
        <v>0</v>
      </c>
      <c r="E140" s="15">
        <f>'168 Hours (speed)'!E140+'168 Hours (speed)'!E338</f>
        <v>2</v>
      </c>
      <c r="F140" s="15">
        <f>'168 Hours (speed)'!F140+'168 Hours (speed)'!F338</f>
        <v>4</v>
      </c>
      <c r="G140" s="15">
        <f>'168 Hours (speed)'!G140+'168 Hours (speed)'!G338</f>
        <v>0</v>
      </c>
      <c r="H140" s="15">
        <f>'168 Hours (speed)'!H140+'168 Hours (speed)'!H338</f>
        <v>1</v>
      </c>
      <c r="I140" s="15">
        <f>'168 Hours (speed)'!I140+'168 Hours (speed)'!I338</f>
        <v>23</v>
      </c>
      <c r="J140" s="15">
        <f>'168 Hours (speed)'!J140+'168 Hours (speed)'!J338</f>
        <v>100</v>
      </c>
      <c r="K140" s="15">
        <f>'168 Hours (speed)'!K140+'168 Hours (speed)'!K338</f>
        <v>293</v>
      </c>
      <c r="L140" s="15">
        <f>'168 Hours (speed)'!L140+'168 Hours (speed)'!L338</f>
        <v>346</v>
      </c>
      <c r="M140" s="15">
        <f>'168 Hours (speed)'!M140+'168 Hours (speed)'!M338</f>
        <v>171</v>
      </c>
      <c r="N140" s="15">
        <f>'168 Hours (speed)'!N140+'168 Hours (speed)'!N338</f>
        <v>21</v>
      </c>
      <c r="O140" s="15">
        <f>'168 Hours (speed)'!O140+'168 Hours (speed)'!O338</f>
        <v>1</v>
      </c>
      <c r="P140" s="15">
        <f>'168 Hours (speed)'!P140+'168 Hours (speed)'!P338</f>
        <v>0</v>
      </c>
      <c r="Q140" s="15">
        <f>'168 Hours (speed)'!Q140+'168 Hours (speed)'!Q338</f>
        <v>0</v>
      </c>
      <c r="R140" s="16">
        <f t="shared" si="4"/>
        <v>962</v>
      </c>
    </row>
    <row r="141" spans="1:18" x14ac:dyDescent="0.2">
      <c r="A141" s="12">
        <f t="shared" si="3"/>
        <v>4.916666666666667</v>
      </c>
      <c r="B141" s="13">
        <f t="shared" si="5"/>
        <v>4.916666666666667</v>
      </c>
      <c r="C141" s="14">
        <f>'168 Hours (speed)'!C141+'168 Hours (speed)'!C339</f>
        <v>0</v>
      </c>
      <c r="D141" s="15">
        <f>'168 Hours (speed)'!D141+'168 Hours (speed)'!D339</f>
        <v>0</v>
      </c>
      <c r="E141" s="15">
        <f>'168 Hours (speed)'!E141+'168 Hours (speed)'!E339</f>
        <v>2</v>
      </c>
      <c r="F141" s="15">
        <f>'168 Hours (speed)'!F141+'168 Hours (speed)'!F339</f>
        <v>7</v>
      </c>
      <c r="G141" s="15">
        <f>'168 Hours (speed)'!G141+'168 Hours (speed)'!G339</f>
        <v>4</v>
      </c>
      <c r="H141" s="15">
        <f>'168 Hours (speed)'!H141+'168 Hours (speed)'!H339</f>
        <v>3</v>
      </c>
      <c r="I141" s="15">
        <f>'168 Hours (speed)'!I141+'168 Hours (speed)'!I339</f>
        <v>9</v>
      </c>
      <c r="J141" s="15">
        <f>'168 Hours (speed)'!J141+'168 Hours (speed)'!J339</f>
        <v>67</v>
      </c>
      <c r="K141" s="15">
        <f>'168 Hours (speed)'!K141+'168 Hours (speed)'!K339</f>
        <v>246</v>
      </c>
      <c r="L141" s="15">
        <f>'168 Hours (speed)'!L141+'168 Hours (speed)'!L339</f>
        <v>308</v>
      </c>
      <c r="M141" s="15">
        <f>'168 Hours (speed)'!M141+'168 Hours (speed)'!M339</f>
        <v>141</v>
      </c>
      <c r="N141" s="15">
        <f>'168 Hours (speed)'!N141+'168 Hours (speed)'!N339</f>
        <v>36</v>
      </c>
      <c r="O141" s="15">
        <f>'168 Hours (speed)'!O141+'168 Hours (speed)'!O339</f>
        <v>1</v>
      </c>
      <c r="P141" s="15">
        <f>'168 Hours (speed)'!P141+'168 Hours (speed)'!P339</f>
        <v>0</v>
      </c>
      <c r="Q141" s="15">
        <f>'168 Hours (speed)'!Q141+'168 Hours (speed)'!Q339</f>
        <v>0</v>
      </c>
      <c r="R141" s="16">
        <f t="shared" si="4"/>
        <v>824</v>
      </c>
    </row>
    <row r="142" spans="1:18" x14ac:dyDescent="0.2">
      <c r="A142" s="12">
        <f t="shared" si="3"/>
        <v>4.9583333333333339</v>
      </c>
      <c r="B142" s="13">
        <f t="shared" si="5"/>
        <v>4.9583333333333339</v>
      </c>
      <c r="C142" s="14">
        <f>'168 Hours (speed)'!C142+'168 Hours (speed)'!C340</f>
        <v>0</v>
      </c>
      <c r="D142" s="15">
        <f>'168 Hours (speed)'!D142+'168 Hours (speed)'!D340</f>
        <v>0</v>
      </c>
      <c r="E142" s="15">
        <f>'168 Hours (speed)'!E142+'168 Hours (speed)'!E340</f>
        <v>7</v>
      </c>
      <c r="F142" s="15">
        <f>'168 Hours (speed)'!F142+'168 Hours (speed)'!F340</f>
        <v>2</v>
      </c>
      <c r="G142" s="15">
        <f>'168 Hours (speed)'!G142+'168 Hours (speed)'!G340</f>
        <v>1</v>
      </c>
      <c r="H142" s="15">
        <f>'168 Hours (speed)'!H142+'168 Hours (speed)'!H340</f>
        <v>0</v>
      </c>
      <c r="I142" s="15">
        <f>'168 Hours (speed)'!I142+'168 Hours (speed)'!I340</f>
        <v>11</v>
      </c>
      <c r="J142" s="15">
        <f>'168 Hours (speed)'!J142+'168 Hours (speed)'!J340</f>
        <v>39</v>
      </c>
      <c r="K142" s="15">
        <f>'168 Hours (speed)'!K142+'168 Hours (speed)'!K340</f>
        <v>174</v>
      </c>
      <c r="L142" s="15">
        <f>'168 Hours (speed)'!L142+'168 Hours (speed)'!L340</f>
        <v>261</v>
      </c>
      <c r="M142" s="15">
        <f>'168 Hours (speed)'!M142+'168 Hours (speed)'!M340</f>
        <v>130</v>
      </c>
      <c r="N142" s="15">
        <f>'168 Hours (speed)'!N142+'168 Hours (speed)'!N340</f>
        <v>28</v>
      </c>
      <c r="O142" s="15">
        <f>'168 Hours (speed)'!O142+'168 Hours (speed)'!O340</f>
        <v>2</v>
      </c>
      <c r="P142" s="15">
        <f>'168 Hours (speed)'!P142+'168 Hours (speed)'!P340</f>
        <v>0</v>
      </c>
      <c r="Q142" s="15">
        <f>'168 Hours (speed)'!Q142+'168 Hours (speed)'!Q340</f>
        <v>0</v>
      </c>
      <c r="R142" s="16">
        <f t="shared" si="4"/>
        <v>655</v>
      </c>
    </row>
    <row r="143" spans="1:18" x14ac:dyDescent="0.2">
      <c r="A143" s="12">
        <f t="shared" si="3"/>
        <v>5.0000000000000009</v>
      </c>
      <c r="B143" s="13">
        <f t="shared" si="5"/>
        <v>5.0000000000000009</v>
      </c>
      <c r="C143" s="14">
        <f>'168 Hours (speed)'!C143+'168 Hours (speed)'!C341</f>
        <v>0</v>
      </c>
      <c r="D143" s="15">
        <f>'168 Hours (speed)'!D143+'168 Hours (speed)'!D341</f>
        <v>0</v>
      </c>
      <c r="E143" s="15">
        <f>'168 Hours (speed)'!E143+'168 Hours (speed)'!E341</f>
        <v>5</v>
      </c>
      <c r="F143" s="15">
        <f>'168 Hours (speed)'!F143+'168 Hours (speed)'!F341</f>
        <v>3</v>
      </c>
      <c r="G143" s="15">
        <f>'168 Hours (speed)'!G143+'168 Hours (speed)'!G341</f>
        <v>0</v>
      </c>
      <c r="H143" s="15">
        <f>'168 Hours (speed)'!H143+'168 Hours (speed)'!H341</f>
        <v>4</v>
      </c>
      <c r="I143" s="15">
        <f>'168 Hours (speed)'!I143+'168 Hours (speed)'!I341</f>
        <v>10</v>
      </c>
      <c r="J143" s="15">
        <f>'168 Hours (speed)'!J143+'168 Hours (speed)'!J341</f>
        <v>59</v>
      </c>
      <c r="K143" s="15">
        <f>'168 Hours (speed)'!K143+'168 Hours (speed)'!K341</f>
        <v>147</v>
      </c>
      <c r="L143" s="15">
        <f>'168 Hours (speed)'!L143+'168 Hours (speed)'!L341</f>
        <v>185</v>
      </c>
      <c r="M143" s="15">
        <f>'168 Hours (speed)'!M143+'168 Hours (speed)'!M341</f>
        <v>83</v>
      </c>
      <c r="N143" s="15">
        <f>'168 Hours (speed)'!N143+'168 Hours (speed)'!N341</f>
        <v>16</v>
      </c>
      <c r="O143" s="15">
        <f>'168 Hours (speed)'!O143+'168 Hours (speed)'!O341</f>
        <v>1</v>
      </c>
      <c r="P143" s="15">
        <f>'168 Hours (speed)'!P143+'168 Hours (speed)'!P341</f>
        <v>0</v>
      </c>
      <c r="Q143" s="15">
        <f>'168 Hours (speed)'!Q143+'168 Hours (speed)'!Q341</f>
        <v>0</v>
      </c>
      <c r="R143" s="16">
        <f t="shared" si="4"/>
        <v>513</v>
      </c>
    </row>
    <row r="144" spans="1:18" x14ac:dyDescent="0.2">
      <c r="A144" s="12">
        <f t="shared" si="3"/>
        <v>5.0416666666666679</v>
      </c>
      <c r="B144" s="13">
        <f t="shared" si="5"/>
        <v>5.0416666666666679</v>
      </c>
      <c r="C144" s="14">
        <f>'168 Hours (speed)'!C144+'168 Hours (speed)'!C342</f>
        <v>0</v>
      </c>
      <c r="D144" s="15">
        <f>'168 Hours (speed)'!D144+'168 Hours (speed)'!D342</f>
        <v>0</v>
      </c>
      <c r="E144" s="15">
        <f>'168 Hours (speed)'!E144+'168 Hours (speed)'!E342</f>
        <v>3</v>
      </c>
      <c r="F144" s="15">
        <f>'168 Hours (speed)'!F144+'168 Hours (speed)'!F342</f>
        <v>3</v>
      </c>
      <c r="G144" s="15">
        <f>'168 Hours (speed)'!G144+'168 Hours (speed)'!G342</f>
        <v>0</v>
      </c>
      <c r="H144" s="15">
        <f>'168 Hours (speed)'!H144+'168 Hours (speed)'!H342</f>
        <v>2</v>
      </c>
      <c r="I144" s="15">
        <f>'168 Hours (speed)'!I144+'168 Hours (speed)'!I342</f>
        <v>13</v>
      </c>
      <c r="J144" s="15">
        <f>'168 Hours (speed)'!J144+'168 Hours (speed)'!J342</f>
        <v>57</v>
      </c>
      <c r="K144" s="15">
        <f>'168 Hours (speed)'!K144+'168 Hours (speed)'!K342</f>
        <v>144</v>
      </c>
      <c r="L144" s="15">
        <f>'168 Hours (speed)'!L144+'168 Hours (speed)'!L342</f>
        <v>135</v>
      </c>
      <c r="M144" s="15">
        <f>'168 Hours (speed)'!M144+'168 Hours (speed)'!M342</f>
        <v>51</v>
      </c>
      <c r="N144" s="15">
        <f>'168 Hours (speed)'!N144+'168 Hours (speed)'!N342</f>
        <v>7</v>
      </c>
      <c r="O144" s="15">
        <f>'168 Hours (speed)'!O144+'168 Hours (speed)'!O342</f>
        <v>1</v>
      </c>
      <c r="P144" s="15">
        <f>'168 Hours (speed)'!P144+'168 Hours (speed)'!P342</f>
        <v>1</v>
      </c>
      <c r="Q144" s="15">
        <f>'168 Hours (speed)'!Q144+'168 Hours (speed)'!Q342</f>
        <v>0</v>
      </c>
      <c r="R144" s="16">
        <f t="shared" si="4"/>
        <v>417</v>
      </c>
    </row>
    <row r="145" spans="1:18" x14ac:dyDescent="0.2">
      <c r="A145" s="12">
        <f t="shared" si="3"/>
        <v>5.0833333333333348</v>
      </c>
      <c r="B145" s="13">
        <f t="shared" si="5"/>
        <v>5.0833333333333348</v>
      </c>
      <c r="C145" s="14">
        <f>'168 Hours (speed)'!C145+'168 Hours (speed)'!C343</f>
        <v>0</v>
      </c>
      <c r="D145" s="15">
        <f>'168 Hours (speed)'!D145+'168 Hours (speed)'!D343</f>
        <v>0</v>
      </c>
      <c r="E145" s="15">
        <f>'168 Hours (speed)'!E145+'168 Hours (speed)'!E343</f>
        <v>3</v>
      </c>
      <c r="F145" s="15">
        <f>'168 Hours (speed)'!F145+'168 Hours (speed)'!F343</f>
        <v>1</v>
      </c>
      <c r="G145" s="15">
        <f>'168 Hours (speed)'!G145+'168 Hours (speed)'!G343</f>
        <v>0</v>
      </c>
      <c r="H145" s="15">
        <f>'168 Hours (speed)'!H145+'168 Hours (speed)'!H343</f>
        <v>2</v>
      </c>
      <c r="I145" s="15">
        <f>'168 Hours (speed)'!I145+'168 Hours (speed)'!I343</f>
        <v>2</v>
      </c>
      <c r="J145" s="15">
        <f>'168 Hours (speed)'!J145+'168 Hours (speed)'!J343</f>
        <v>36</v>
      </c>
      <c r="K145" s="15">
        <f>'168 Hours (speed)'!K145+'168 Hours (speed)'!K343</f>
        <v>107</v>
      </c>
      <c r="L145" s="15">
        <f>'168 Hours (speed)'!L145+'168 Hours (speed)'!L343</f>
        <v>89</v>
      </c>
      <c r="M145" s="15">
        <f>'168 Hours (speed)'!M145+'168 Hours (speed)'!M343</f>
        <v>45</v>
      </c>
      <c r="N145" s="15">
        <f>'168 Hours (speed)'!N145+'168 Hours (speed)'!N343</f>
        <v>5</v>
      </c>
      <c r="O145" s="15">
        <f>'168 Hours (speed)'!O145+'168 Hours (speed)'!O343</f>
        <v>0</v>
      </c>
      <c r="P145" s="15">
        <f>'168 Hours (speed)'!P145+'168 Hours (speed)'!P343</f>
        <v>0</v>
      </c>
      <c r="Q145" s="15">
        <f>'168 Hours (speed)'!Q145+'168 Hours (speed)'!Q343</f>
        <v>0</v>
      </c>
      <c r="R145" s="16">
        <f t="shared" si="4"/>
        <v>290</v>
      </c>
    </row>
    <row r="146" spans="1:18" x14ac:dyDescent="0.2">
      <c r="A146" s="12">
        <f t="shared" si="3"/>
        <v>5.1250000000000018</v>
      </c>
      <c r="B146" s="13">
        <f t="shared" si="5"/>
        <v>5.1250000000000018</v>
      </c>
      <c r="C146" s="14">
        <f>'168 Hours (speed)'!C146+'168 Hours (speed)'!C344</f>
        <v>0</v>
      </c>
      <c r="D146" s="15">
        <f>'168 Hours (speed)'!D146+'168 Hours (speed)'!D344</f>
        <v>0</v>
      </c>
      <c r="E146" s="15">
        <f>'168 Hours (speed)'!E146+'168 Hours (speed)'!E344</f>
        <v>1</v>
      </c>
      <c r="F146" s="15">
        <f>'168 Hours (speed)'!F146+'168 Hours (speed)'!F344</f>
        <v>3</v>
      </c>
      <c r="G146" s="15">
        <f>'168 Hours (speed)'!G146+'168 Hours (speed)'!G344</f>
        <v>0</v>
      </c>
      <c r="H146" s="15">
        <f>'168 Hours (speed)'!H146+'168 Hours (speed)'!H344</f>
        <v>0</v>
      </c>
      <c r="I146" s="15">
        <f>'168 Hours (speed)'!I146+'168 Hours (speed)'!I344</f>
        <v>3</v>
      </c>
      <c r="J146" s="15">
        <f>'168 Hours (speed)'!J146+'168 Hours (speed)'!J344</f>
        <v>28</v>
      </c>
      <c r="K146" s="15">
        <f>'168 Hours (speed)'!K146+'168 Hours (speed)'!K344</f>
        <v>59</v>
      </c>
      <c r="L146" s="15">
        <f>'168 Hours (speed)'!L146+'168 Hours (speed)'!L344</f>
        <v>61</v>
      </c>
      <c r="M146" s="15">
        <f>'168 Hours (speed)'!M146+'168 Hours (speed)'!M344</f>
        <v>25</v>
      </c>
      <c r="N146" s="15">
        <f>'168 Hours (speed)'!N146+'168 Hours (speed)'!N344</f>
        <v>10</v>
      </c>
      <c r="O146" s="15">
        <f>'168 Hours (speed)'!O146+'168 Hours (speed)'!O344</f>
        <v>1</v>
      </c>
      <c r="P146" s="15">
        <f>'168 Hours (speed)'!P146+'168 Hours (speed)'!P344</f>
        <v>0</v>
      </c>
      <c r="Q146" s="15">
        <f>'168 Hours (speed)'!Q146+'168 Hours (speed)'!Q344</f>
        <v>0</v>
      </c>
      <c r="R146" s="16">
        <f t="shared" si="4"/>
        <v>191</v>
      </c>
    </row>
    <row r="147" spans="1:18" x14ac:dyDescent="0.2">
      <c r="A147" s="12">
        <f t="shared" si="3"/>
        <v>5.1666666666666687</v>
      </c>
      <c r="B147" s="13">
        <f t="shared" si="5"/>
        <v>5.1666666666666687</v>
      </c>
      <c r="C147" s="14">
        <f>'168 Hours (speed)'!C147+'168 Hours (speed)'!C345</f>
        <v>0</v>
      </c>
      <c r="D147" s="15">
        <f>'168 Hours (speed)'!D147+'168 Hours (speed)'!D345</f>
        <v>0</v>
      </c>
      <c r="E147" s="15">
        <f>'168 Hours (speed)'!E147+'168 Hours (speed)'!E345</f>
        <v>0</v>
      </c>
      <c r="F147" s="15">
        <f>'168 Hours (speed)'!F147+'168 Hours (speed)'!F345</f>
        <v>0</v>
      </c>
      <c r="G147" s="15">
        <f>'168 Hours (speed)'!G147+'168 Hours (speed)'!G345</f>
        <v>0</v>
      </c>
      <c r="H147" s="15">
        <f>'168 Hours (speed)'!H147+'168 Hours (speed)'!H345</f>
        <v>0</v>
      </c>
      <c r="I147" s="15">
        <f>'168 Hours (speed)'!I147+'168 Hours (speed)'!I345</f>
        <v>3</v>
      </c>
      <c r="J147" s="15">
        <f>'168 Hours (speed)'!J147+'168 Hours (speed)'!J345</f>
        <v>22</v>
      </c>
      <c r="K147" s="15">
        <f>'168 Hours (speed)'!K147+'168 Hours (speed)'!K345</f>
        <v>45</v>
      </c>
      <c r="L147" s="15">
        <f>'168 Hours (speed)'!L147+'168 Hours (speed)'!L345</f>
        <v>31</v>
      </c>
      <c r="M147" s="15">
        <f>'168 Hours (speed)'!M147+'168 Hours (speed)'!M345</f>
        <v>17</v>
      </c>
      <c r="N147" s="15">
        <f>'168 Hours (speed)'!N147+'168 Hours (speed)'!N345</f>
        <v>4</v>
      </c>
      <c r="O147" s="15">
        <f>'168 Hours (speed)'!O147+'168 Hours (speed)'!O345</f>
        <v>0</v>
      </c>
      <c r="P147" s="15">
        <f>'168 Hours (speed)'!P147+'168 Hours (speed)'!P345</f>
        <v>0</v>
      </c>
      <c r="Q147" s="15">
        <f>'168 Hours (speed)'!Q147+'168 Hours (speed)'!Q345</f>
        <v>0</v>
      </c>
      <c r="R147" s="16">
        <f t="shared" si="4"/>
        <v>122</v>
      </c>
    </row>
    <row r="148" spans="1:18" x14ac:dyDescent="0.2">
      <c r="A148" s="12">
        <f t="shared" si="3"/>
        <v>5.2083333333333357</v>
      </c>
      <c r="B148" s="13">
        <f t="shared" si="5"/>
        <v>5.2083333333333357</v>
      </c>
      <c r="C148" s="14">
        <f>'168 Hours (speed)'!C148+'168 Hours (speed)'!C346</f>
        <v>0</v>
      </c>
      <c r="D148" s="15">
        <f>'168 Hours (speed)'!D148+'168 Hours (speed)'!D346</f>
        <v>0</v>
      </c>
      <c r="E148" s="15">
        <f>'168 Hours (speed)'!E148+'168 Hours (speed)'!E346</f>
        <v>2</v>
      </c>
      <c r="F148" s="15">
        <f>'168 Hours (speed)'!F148+'168 Hours (speed)'!F346</f>
        <v>0</v>
      </c>
      <c r="G148" s="15">
        <f>'168 Hours (speed)'!G148+'168 Hours (speed)'!G346</f>
        <v>0</v>
      </c>
      <c r="H148" s="15">
        <f>'168 Hours (speed)'!H148+'168 Hours (speed)'!H346</f>
        <v>0</v>
      </c>
      <c r="I148" s="15">
        <f>'168 Hours (speed)'!I148+'168 Hours (speed)'!I346</f>
        <v>2</v>
      </c>
      <c r="J148" s="15">
        <f>'168 Hours (speed)'!J148+'168 Hours (speed)'!J346</f>
        <v>7</v>
      </c>
      <c r="K148" s="15">
        <f>'168 Hours (speed)'!K148+'168 Hours (speed)'!K346</f>
        <v>28</v>
      </c>
      <c r="L148" s="15">
        <f>'168 Hours (speed)'!L148+'168 Hours (speed)'!L346</f>
        <v>25</v>
      </c>
      <c r="M148" s="15">
        <f>'168 Hours (speed)'!M148+'168 Hours (speed)'!M346</f>
        <v>14</v>
      </c>
      <c r="N148" s="15">
        <f>'168 Hours (speed)'!N148+'168 Hours (speed)'!N346</f>
        <v>1</v>
      </c>
      <c r="O148" s="15">
        <f>'168 Hours (speed)'!O148+'168 Hours (speed)'!O346</f>
        <v>0</v>
      </c>
      <c r="P148" s="15">
        <f>'168 Hours (speed)'!P148+'168 Hours (speed)'!P346</f>
        <v>0</v>
      </c>
      <c r="Q148" s="15">
        <f>'168 Hours (speed)'!Q148+'168 Hours (speed)'!Q346</f>
        <v>0</v>
      </c>
      <c r="R148" s="16">
        <f t="shared" si="4"/>
        <v>79</v>
      </c>
    </row>
    <row r="149" spans="1:18" x14ac:dyDescent="0.2">
      <c r="A149" s="12">
        <f t="shared" si="3"/>
        <v>5.2500000000000027</v>
      </c>
      <c r="B149" s="13">
        <f t="shared" si="5"/>
        <v>5.2500000000000027</v>
      </c>
      <c r="C149" s="14">
        <f>'168 Hours (speed)'!C149+'168 Hours (speed)'!C347</f>
        <v>0</v>
      </c>
      <c r="D149" s="15">
        <f>'168 Hours (speed)'!D149+'168 Hours (speed)'!D347</f>
        <v>0</v>
      </c>
      <c r="E149" s="15">
        <f>'168 Hours (speed)'!E149+'168 Hours (speed)'!E347</f>
        <v>0</v>
      </c>
      <c r="F149" s="15">
        <f>'168 Hours (speed)'!F149+'168 Hours (speed)'!F347</f>
        <v>0</v>
      </c>
      <c r="G149" s="15">
        <f>'168 Hours (speed)'!G149+'168 Hours (speed)'!G347</f>
        <v>0</v>
      </c>
      <c r="H149" s="15">
        <f>'168 Hours (speed)'!H149+'168 Hours (speed)'!H347</f>
        <v>0</v>
      </c>
      <c r="I149" s="15">
        <f>'168 Hours (speed)'!I149+'168 Hours (speed)'!I347</f>
        <v>1</v>
      </c>
      <c r="J149" s="15">
        <f>'168 Hours (speed)'!J149+'168 Hours (speed)'!J347</f>
        <v>10</v>
      </c>
      <c r="K149" s="15">
        <f>'168 Hours (speed)'!K149+'168 Hours (speed)'!K347</f>
        <v>15</v>
      </c>
      <c r="L149" s="15">
        <f>'168 Hours (speed)'!L149+'168 Hours (speed)'!L347</f>
        <v>9</v>
      </c>
      <c r="M149" s="15">
        <f>'168 Hours (speed)'!M149+'168 Hours (speed)'!M347</f>
        <v>4</v>
      </c>
      <c r="N149" s="15">
        <f>'168 Hours (speed)'!N149+'168 Hours (speed)'!N347</f>
        <v>0</v>
      </c>
      <c r="O149" s="15">
        <f>'168 Hours (speed)'!O149+'168 Hours (speed)'!O347</f>
        <v>1</v>
      </c>
      <c r="P149" s="15">
        <f>'168 Hours (speed)'!P149+'168 Hours (speed)'!P347</f>
        <v>0</v>
      </c>
      <c r="Q149" s="15">
        <f>'168 Hours (speed)'!Q149+'168 Hours (speed)'!Q347</f>
        <v>0</v>
      </c>
      <c r="R149" s="16">
        <f t="shared" si="4"/>
        <v>40</v>
      </c>
    </row>
    <row r="150" spans="1:18" x14ac:dyDescent="0.2">
      <c r="A150" s="12">
        <f t="shared" si="3"/>
        <v>5.2916666666666696</v>
      </c>
      <c r="B150" s="13">
        <f t="shared" si="5"/>
        <v>5.2916666666666696</v>
      </c>
      <c r="C150" s="14">
        <f>'168 Hours (speed)'!C150+'168 Hours (speed)'!C348</f>
        <v>0</v>
      </c>
      <c r="D150" s="15">
        <f>'168 Hours (speed)'!D150+'168 Hours (speed)'!D348</f>
        <v>0</v>
      </c>
      <c r="E150" s="15">
        <f>'168 Hours (speed)'!E150+'168 Hours (speed)'!E348</f>
        <v>0</v>
      </c>
      <c r="F150" s="15">
        <f>'168 Hours (speed)'!F150+'168 Hours (speed)'!F348</f>
        <v>0</v>
      </c>
      <c r="G150" s="15">
        <f>'168 Hours (speed)'!G150+'168 Hours (speed)'!G348</f>
        <v>0</v>
      </c>
      <c r="H150" s="15">
        <f>'168 Hours (speed)'!H150+'168 Hours (speed)'!H348</f>
        <v>0</v>
      </c>
      <c r="I150" s="15">
        <f>'168 Hours (speed)'!I150+'168 Hours (speed)'!I348</f>
        <v>1</v>
      </c>
      <c r="J150" s="15">
        <f>'168 Hours (speed)'!J150+'168 Hours (speed)'!J348</f>
        <v>8</v>
      </c>
      <c r="K150" s="15">
        <f>'168 Hours (speed)'!K150+'168 Hours (speed)'!K348</f>
        <v>12</v>
      </c>
      <c r="L150" s="15">
        <f>'168 Hours (speed)'!L150+'168 Hours (speed)'!L348</f>
        <v>7</v>
      </c>
      <c r="M150" s="15">
        <f>'168 Hours (speed)'!M150+'168 Hours (speed)'!M348</f>
        <v>3</v>
      </c>
      <c r="N150" s="15">
        <f>'168 Hours (speed)'!N150+'168 Hours (speed)'!N348</f>
        <v>0</v>
      </c>
      <c r="O150" s="15">
        <f>'168 Hours (speed)'!O150+'168 Hours (speed)'!O348</f>
        <v>0</v>
      </c>
      <c r="P150" s="15">
        <f>'168 Hours (speed)'!P150+'168 Hours (speed)'!P348</f>
        <v>0</v>
      </c>
      <c r="Q150" s="15">
        <f>'168 Hours (speed)'!Q150+'168 Hours (speed)'!Q348</f>
        <v>0</v>
      </c>
      <c r="R150" s="16">
        <f t="shared" si="4"/>
        <v>31</v>
      </c>
    </row>
    <row r="151" spans="1:18" x14ac:dyDescent="0.2">
      <c r="A151" s="12">
        <f t="shared" ref="A151:A190" si="6">P$6+B151</f>
        <v>5.3333333333333366</v>
      </c>
      <c r="B151" s="13">
        <f t="shared" si="5"/>
        <v>5.3333333333333366</v>
      </c>
      <c r="C151" s="14">
        <f>'168 Hours (speed)'!C151+'168 Hours (speed)'!C349</f>
        <v>0</v>
      </c>
      <c r="D151" s="15">
        <f>'168 Hours (speed)'!D151+'168 Hours (speed)'!D349</f>
        <v>0</v>
      </c>
      <c r="E151" s="15">
        <f>'168 Hours (speed)'!E151+'168 Hours (speed)'!E349</f>
        <v>0</v>
      </c>
      <c r="F151" s="15">
        <f>'168 Hours (speed)'!F151+'168 Hours (speed)'!F349</f>
        <v>0</v>
      </c>
      <c r="G151" s="15">
        <f>'168 Hours (speed)'!G151+'168 Hours (speed)'!G349</f>
        <v>0</v>
      </c>
      <c r="H151" s="15">
        <f>'168 Hours (speed)'!H151+'168 Hours (speed)'!H349</f>
        <v>1</v>
      </c>
      <c r="I151" s="15">
        <f>'168 Hours (speed)'!I151+'168 Hours (speed)'!I349</f>
        <v>1</v>
      </c>
      <c r="J151" s="15">
        <f>'168 Hours (speed)'!J151+'168 Hours (speed)'!J349</f>
        <v>4</v>
      </c>
      <c r="K151" s="15">
        <f>'168 Hours (speed)'!K151+'168 Hours (speed)'!K349</f>
        <v>12</v>
      </c>
      <c r="L151" s="15">
        <f>'168 Hours (speed)'!L151+'168 Hours (speed)'!L349</f>
        <v>10</v>
      </c>
      <c r="M151" s="15">
        <f>'168 Hours (speed)'!M151+'168 Hours (speed)'!M349</f>
        <v>3</v>
      </c>
      <c r="N151" s="15">
        <f>'168 Hours (speed)'!N151+'168 Hours (speed)'!N349</f>
        <v>0</v>
      </c>
      <c r="O151" s="15">
        <f>'168 Hours (speed)'!O151+'168 Hours (speed)'!O349</f>
        <v>0</v>
      </c>
      <c r="P151" s="15">
        <f>'168 Hours (speed)'!P151+'168 Hours (speed)'!P349</f>
        <v>0</v>
      </c>
      <c r="Q151" s="15">
        <f>'168 Hours (speed)'!Q151+'168 Hours (speed)'!Q349</f>
        <v>0</v>
      </c>
      <c r="R151" s="16">
        <f t="shared" ref="R151:R190" si="7">SUM(C151:Q151)</f>
        <v>31</v>
      </c>
    </row>
    <row r="152" spans="1:18" x14ac:dyDescent="0.2">
      <c r="A152" s="12">
        <f t="shared" si="6"/>
        <v>5.3750000000000036</v>
      </c>
      <c r="B152" s="13">
        <f t="shared" si="5"/>
        <v>5.3750000000000036</v>
      </c>
      <c r="C152" s="14">
        <f>'168 Hours (speed)'!C152+'168 Hours (speed)'!C350</f>
        <v>0</v>
      </c>
      <c r="D152" s="15">
        <f>'168 Hours (speed)'!D152+'168 Hours (speed)'!D350</f>
        <v>0</v>
      </c>
      <c r="E152" s="15">
        <f>'168 Hours (speed)'!E152+'168 Hours (speed)'!E350</f>
        <v>0</v>
      </c>
      <c r="F152" s="15">
        <f>'168 Hours (speed)'!F152+'168 Hours (speed)'!F350</f>
        <v>0</v>
      </c>
      <c r="G152" s="15">
        <f>'168 Hours (speed)'!G152+'168 Hours (speed)'!G350</f>
        <v>1</v>
      </c>
      <c r="H152" s="15">
        <f>'168 Hours (speed)'!H152+'168 Hours (speed)'!H350</f>
        <v>0</v>
      </c>
      <c r="I152" s="15">
        <f>'168 Hours (speed)'!I152+'168 Hours (speed)'!I350</f>
        <v>3</v>
      </c>
      <c r="J152" s="15">
        <f>'168 Hours (speed)'!J152+'168 Hours (speed)'!J350</f>
        <v>7</v>
      </c>
      <c r="K152" s="15">
        <f>'168 Hours (speed)'!K152+'168 Hours (speed)'!K350</f>
        <v>32</v>
      </c>
      <c r="L152" s="15">
        <f>'168 Hours (speed)'!L152+'168 Hours (speed)'!L350</f>
        <v>26</v>
      </c>
      <c r="M152" s="15">
        <f>'168 Hours (speed)'!M152+'168 Hours (speed)'!M350</f>
        <v>12</v>
      </c>
      <c r="N152" s="15">
        <f>'168 Hours (speed)'!N152+'168 Hours (speed)'!N350</f>
        <v>3</v>
      </c>
      <c r="O152" s="15">
        <f>'168 Hours (speed)'!O152+'168 Hours (speed)'!O350</f>
        <v>0</v>
      </c>
      <c r="P152" s="15">
        <f>'168 Hours (speed)'!P152+'168 Hours (speed)'!P350</f>
        <v>0</v>
      </c>
      <c r="Q152" s="15">
        <f>'168 Hours (speed)'!Q152+'168 Hours (speed)'!Q350</f>
        <v>0</v>
      </c>
      <c r="R152" s="16">
        <f t="shared" si="7"/>
        <v>84</v>
      </c>
    </row>
    <row r="153" spans="1:18" x14ac:dyDescent="0.2">
      <c r="A153" s="12">
        <f t="shared" si="6"/>
        <v>5.4166666666666705</v>
      </c>
      <c r="B153" s="13">
        <f t="shared" ref="B153:B190" si="8">B152+(1/24)</f>
        <v>5.4166666666666705</v>
      </c>
      <c r="C153" s="14">
        <f>'168 Hours (speed)'!C153+'168 Hours (speed)'!C351</f>
        <v>0</v>
      </c>
      <c r="D153" s="15">
        <f>'168 Hours (speed)'!D153+'168 Hours (speed)'!D351</f>
        <v>0</v>
      </c>
      <c r="E153" s="15">
        <f>'168 Hours (speed)'!E153+'168 Hours (speed)'!E351</f>
        <v>1</v>
      </c>
      <c r="F153" s="15">
        <f>'168 Hours (speed)'!F153+'168 Hours (speed)'!F351</f>
        <v>0</v>
      </c>
      <c r="G153" s="15">
        <f>'168 Hours (speed)'!G153+'168 Hours (speed)'!G351</f>
        <v>0</v>
      </c>
      <c r="H153" s="15">
        <f>'168 Hours (speed)'!H153+'168 Hours (speed)'!H351</f>
        <v>2</v>
      </c>
      <c r="I153" s="15">
        <f>'168 Hours (speed)'!I153+'168 Hours (speed)'!I351</f>
        <v>4</v>
      </c>
      <c r="J153" s="15">
        <f>'168 Hours (speed)'!J153+'168 Hours (speed)'!J351</f>
        <v>26</v>
      </c>
      <c r="K153" s="15">
        <f>'168 Hours (speed)'!K153+'168 Hours (speed)'!K351</f>
        <v>76</v>
      </c>
      <c r="L153" s="15">
        <f>'168 Hours (speed)'!L153+'168 Hours (speed)'!L351</f>
        <v>72</v>
      </c>
      <c r="M153" s="15">
        <f>'168 Hours (speed)'!M153+'168 Hours (speed)'!M351</f>
        <v>37</v>
      </c>
      <c r="N153" s="15">
        <f>'168 Hours (speed)'!N153+'168 Hours (speed)'!N351</f>
        <v>3</v>
      </c>
      <c r="O153" s="15">
        <f>'168 Hours (speed)'!O153+'168 Hours (speed)'!O351</f>
        <v>0</v>
      </c>
      <c r="P153" s="15">
        <f>'168 Hours (speed)'!P153+'168 Hours (speed)'!P351</f>
        <v>0</v>
      </c>
      <c r="Q153" s="15">
        <f>'168 Hours (speed)'!Q153+'168 Hours (speed)'!Q351</f>
        <v>0</v>
      </c>
      <c r="R153" s="16">
        <f t="shared" si="7"/>
        <v>221</v>
      </c>
    </row>
    <row r="154" spans="1:18" x14ac:dyDescent="0.2">
      <c r="A154" s="12">
        <f t="shared" si="6"/>
        <v>5.4583333333333375</v>
      </c>
      <c r="B154" s="13">
        <f t="shared" si="8"/>
        <v>5.4583333333333375</v>
      </c>
      <c r="C154" s="14">
        <f>'168 Hours (speed)'!C154+'168 Hours (speed)'!C352</f>
        <v>0</v>
      </c>
      <c r="D154" s="15">
        <f>'168 Hours (speed)'!D154+'168 Hours (speed)'!D352</f>
        <v>1</v>
      </c>
      <c r="E154" s="15">
        <f>'168 Hours (speed)'!E154+'168 Hours (speed)'!E352</f>
        <v>2</v>
      </c>
      <c r="F154" s="15">
        <f>'168 Hours (speed)'!F154+'168 Hours (speed)'!F352</f>
        <v>1</v>
      </c>
      <c r="G154" s="15">
        <f>'168 Hours (speed)'!G154+'168 Hours (speed)'!G352</f>
        <v>2</v>
      </c>
      <c r="H154" s="15">
        <f>'168 Hours (speed)'!H154+'168 Hours (speed)'!H352</f>
        <v>3</v>
      </c>
      <c r="I154" s="15">
        <f>'168 Hours (speed)'!I154+'168 Hours (speed)'!I352</f>
        <v>9</v>
      </c>
      <c r="J154" s="15">
        <f>'168 Hours (speed)'!J154+'168 Hours (speed)'!J352</f>
        <v>51</v>
      </c>
      <c r="K154" s="15">
        <f>'168 Hours (speed)'!K154+'168 Hours (speed)'!K352</f>
        <v>172</v>
      </c>
      <c r="L154" s="15">
        <f>'168 Hours (speed)'!L154+'168 Hours (speed)'!L352</f>
        <v>225</v>
      </c>
      <c r="M154" s="15">
        <f>'168 Hours (speed)'!M154+'168 Hours (speed)'!M352</f>
        <v>106</v>
      </c>
      <c r="N154" s="15">
        <f>'168 Hours (speed)'!N154+'168 Hours (speed)'!N352</f>
        <v>17</v>
      </c>
      <c r="O154" s="15">
        <f>'168 Hours (speed)'!O154+'168 Hours (speed)'!O352</f>
        <v>1</v>
      </c>
      <c r="P154" s="15">
        <f>'168 Hours (speed)'!P154+'168 Hours (speed)'!P352</f>
        <v>0</v>
      </c>
      <c r="Q154" s="15">
        <f>'168 Hours (speed)'!Q154+'168 Hours (speed)'!Q352</f>
        <v>0</v>
      </c>
      <c r="R154" s="16">
        <f t="shared" si="7"/>
        <v>590</v>
      </c>
    </row>
    <row r="155" spans="1:18" x14ac:dyDescent="0.2">
      <c r="A155" s="12">
        <f t="shared" si="6"/>
        <v>5.5000000000000044</v>
      </c>
      <c r="B155" s="13">
        <f t="shared" si="8"/>
        <v>5.5000000000000044</v>
      </c>
      <c r="C155" s="14">
        <f>'168 Hours (speed)'!C155+'168 Hours (speed)'!C353</f>
        <v>0</v>
      </c>
      <c r="D155" s="15">
        <f>'168 Hours (speed)'!D155+'168 Hours (speed)'!D353</f>
        <v>0</v>
      </c>
      <c r="E155" s="15">
        <f>'168 Hours (speed)'!E155+'168 Hours (speed)'!E353</f>
        <v>6</v>
      </c>
      <c r="F155" s="15">
        <f>'168 Hours (speed)'!F155+'168 Hours (speed)'!F353</f>
        <v>2</v>
      </c>
      <c r="G155" s="15">
        <f>'168 Hours (speed)'!G155+'168 Hours (speed)'!G353</f>
        <v>0</v>
      </c>
      <c r="H155" s="15">
        <f>'168 Hours (speed)'!H155+'168 Hours (speed)'!H353</f>
        <v>0</v>
      </c>
      <c r="I155" s="15">
        <f>'168 Hours (speed)'!I155+'168 Hours (speed)'!I353</f>
        <v>16</v>
      </c>
      <c r="J155" s="15">
        <f>'168 Hours (speed)'!J155+'168 Hours (speed)'!J353</f>
        <v>125</v>
      </c>
      <c r="K155" s="15">
        <f>'168 Hours (speed)'!K155+'168 Hours (speed)'!K353</f>
        <v>363</v>
      </c>
      <c r="L155" s="15">
        <f>'168 Hours (speed)'!L155+'168 Hours (speed)'!L353</f>
        <v>488</v>
      </c>
      <c r="M155" s="15">
        <f>'168 Hours (speed)'!M155+'168 Hours (speed)'!M353</f>
        <v>231</v>
      </c>
      <c r="N155" s="15">
        <f>'168 Hours (speed)'!N155+'168 Hours (speed)'!N353</f>
        <v>23</v>
      </c>
      <c r="O155" s="15">
        <f>'168 Hours (speed)'!O155+'168 Hours (speed)'!O353</f>
        <v>0</v>
      </c>
      <c r="P155" s="15">
        <f>'168 Hours (speed)'!P155+'168 Hours (speed)'!P353</f>
        <v>0</v>
      </c>
      <c r="Q155" s="15">
        <f>'168 Hours (speed)'!Q155+'168 Hours (speed)'!Q353</f>
        <v>0</v>
      </c>
      <c r="R155" s="16">
        <f t="shared" si="7"/>
        <v>1254</v>
      </c>
    </row>
    <row r="156" spans="1:18" x14ac:dyDescent="0.2">
      <c r="A156" s="12">
        <f t="shared" si="6"/>
        <v>5.5416666666666714</v>
      </c>
      <c r="B156" s="13">
        <f t="shared" si="8"/>
        <v>5.5416666666666714</v>
      </c>
      <c r="C156" s="14">
        <f>'168 Hours (speed)'!C156+'168 Hours (speed)'!C354</f>
        <v>0</v>
      </c>
      <c r="D156" s="15">
        <f>'168 Hours (speed)'!D156+'168 Hours (speed)'!D354</f>
        <v>0</v>
      </c>
      <c r="E156" s="15">
        <f>'168 Hours (speed)'!E156+'168 Hours (speed)'!E354</f>
        <v>7</v>
      </c>
      <c r="F156" s="15">
        <f>'168 Hours (speed)'!F156+'168 Hours (speed)'!F354</f>
        <v>14</v>
      </c>
      <c r="G156" s="15">
        <f>'168 Hours (speed)'!G156+'168 Hours (speed)'!G354</f>
        <v>6</v>
      </c>
      <c r="H156" s="15">
        <f>'168 Hours (speed)'!H156+'168 Hours (speed)'!H354</f>
        <v>6</v>
      </c>
      <c r="I156" s="15">
        <f>'168 Hours (speed)'!I156+'168 Hours (speed)'!I354</f>
        <v>31</v>
      </c>
      <c r="J156" s="15">
        <f>'168 Hours (speed)'!J156+'168 Hours (speed)'!J354</f>
        <v>157</v>
      </c>
      <c r="K156" s="15">
        <f>'168 Hours (speed)'!K156+'168 Hours (speed)'!K354</f>
        <v>396</v>
      </c>
      <c r="L156" s="15">
        <f>'168 Hours (speed)'!L156+'168 Hours (speed)'!L354</f>
        <v>475</v>
      </c>
      <c r="M156" s="15">
        <f>'168 Hours (speed)'!M156+'168 Hours (speed)'!M354</f>
        <v>185</v>
      </c>
      <c r="N156" s="15">
        <f>'168 Hours (speed)'!N156+'168 Hours (speed)'!N354</f>
        <v>25</v>
      </c>
      <c r="O156" s="15">
        <f>'168 Hours (speed)'!O156+'168 Hours (speed)'!O354</f>
        <v>2</v>
      </c>
      <c r="P156" s="15">
        <f>'168 Hours (speed)'!P156+'168 Hours (speed)'!P354</f>
        <v>0</v>
      </c>
      <c r="Q156" s="15">
        <f>'168 Hours (speed)'!Q156+'168 Hours (speed)'!Q354</f>
        <v>0</v>
      </c>
      <c r="R156" s="16">
        <f t="shared" si="7"/>
        <v>1304</v>
      </c>
    </row>
    <row r="157" spans="1:18" x14ac:dyDescent="0.2">
      <c r="A157" s="12">
        <f t="shared" si="6"/>
        <v>5.5833333333333384</v>
      </c>
      <c r="B157" s="13">
        <f t="shared" si="8"/>
        <v>5.5833333333333384</v>
      </c>
      <c r="C157" s="14">
        <f>'168 Hours (speed)'!C157+'168 Hours (speed)'!C355</f>
        <v>0</v>
      </c>
      <c r="D157" s="15">
        <f>'168 Hours (speed)'!D157+'168 Hours (speed)'!D355</f>
        <v>1</v>
      </c>
      <c r="E157" s="15">
        <f>'168 Hours (speed)'!E157+'168 Hours (speed)'!E355</f>
        <v>7</v>
      </c>
      <c r="F157" s="15">
        <f>'168 Hours (speed)'!F157+'168 Hours (speed)'!F355</f>
        <v>16</v>
      </c>
      <c r="G157" s="15">
        <f>'168 Hours (speed)'!G157+'168 Hours (speed)'!G355</f>
        <v>4</v>
      </c>
      <c r="H157" s="15">
        <f>'168 Hours (speed)'!H157+'168 Hours (speed)'!H355</f>
        <v>8</v>
      </c>
      <c r="I157" s="15">
        <f>'168 Hours (speed)'!I157+'168 Hours (speed)'!I355</f>
        <v>49</v>
      </c>
      <c r="J157" s="15">
        <f>'168 Hours (speed)'!J157+'168 Hours (speed)'!J355</f>
        <v>162</v>
      </c>
      <c r="K157" s="15">
        <f>'168 Hours (speed)'!K157+'168 Hours (speed)'!K355</f>
        <v>396</v>
      </c>
      <c r="L157" s="15">
        <f>'168 Hours (speed)'!L157+'168 Hours (speed)'!L355</f>
        <v>332</v>
      </c>
      <c r="M157" s="15">
        <f>'168 Hours (speed)'!M157+'168 Hours (speed)'!M355</f>
        <v>147</v>
      </c>
      <c r="N157" s="15">
        <f>'168 Hours (speed)'!N157+'168 Hours (speed)'!N355</f>
        <v>20</v>
      </c>
      <c r="O157" s="15">
        <f>'168 Hours (speed)'!O157+'168 Hours (speed)'!O355</f>
        <v>0</v>
      </c>
      <c r="P157" s="15">
        <f>'168 Hours (speed)'!P157+'168 Hours (speed)'!P355</f>
        <v>0</v>
      </c>
      <c r="Q157" s="15">
        <f>'168 Hours (speed)'!Q157+'168 Hours (speed)'!Q355</f>
        <v>0</v>
      </c>
      <c r="R157" s="16">
        <f t="shared" si="7"/>
        <v>1142</v>
      </c>
    </row>
    <row r="158" spans="1:18" x14ac:dyDescent="0.2">
      <c r="A158" s="12">
        <f t="shared" si="6"/>
        <v>5.6250000000000053</v>
      </c>
      <c r="B158" s="13">
        <f t="shared" si="8"/>
        <v>5.6250000000000053</v>
      </c>
      <c r="C158" s="14">
        <f>'168 Hours (speed)'!C158+'168 Hours (speed)'!C356</f>
        <v>0</v>
      </c>
      <c r="D158" s="15">
        <f>'168 Hours (speed)'!D158+'168 Hours (speed)'!D356</f>
        <v>0</v>
      </c>
      <c r="E158" s="15">
        <f>'168 Hours (speed)'!E158+'168 Hours (speed)'!E356</f>
        <v>16</v>
      </c>
      <c r="F158" s="15">
        <f>'168 Hours (speed)'!F158+'168 Hours (speed)'!F356</f>
        <v>19</v>
      </c>
      <c r="G158" s="15">
        <f>'168 Hours (speed)'!G158+'168 Hours (speed)'!G356</f>
        <v>5</v>
      </c>
      <c r="H158" s="15">
        <f>'168 Hours (speed)'!H158+'168 Hours (speed)'!H356</f>
        <v>9</v>
      </c>
      <c r="I158" s="15">
        <f>'168 Hours (speed)'!I158+'168 Hours (speed)'!I356</f>
        <v>59</v>
      </c>
      <c r="J158" s="15">
        <f>'168 Hours (speed)'!J158+'168 Hours (speed)'!J356</f>
        <v>217</v>
      </c>
      <c r="K158" s="15">
        <f>'168 Hours (speed)'!K158+'168 Hours (speed)'!K356</f>
        <v>350</v>
      </c>
      <c r="L158" s="15">
        <f>'168 Hours (speed)'!L158+'168 Hours (speed)'!L356</f>
        <v>357</v>
      </c>
      <c r="M158" s="15">
        <f>'168 Hours (speed)'!M158+'168 Hours (speed)'!M356</f>
        <v>116</v>
      </c>
      <c r="N158" s="15">
        <f>'168 Hours (speed)'!N158+'168 Hours (speed)'!N356</f>
        <v>15</v>
      </c>
      <c r="O158" s="15">
        <f>'168 Hours (speed)'!O158+'168 Hours (speed)'!O356</f>
        <v>0</v>
      </c>
      <c r="P158" s="15">
        <f>'168 Hours (speed)'!P158+'168 Hours (speed)'!P356</f>
        <v>0</v>
      </c>
      <c r="Q158" s="15">
        <f>'168 Hours (speed)'!Q158+'168 Hours (speed)'!Q356</f>
        <v>0</v>
      </c>
      <c r="R158" s="16">
        <f t="shared" si="7"/>
        <v>1163</v>
      </c>
    </row>
    <row r="159" spans="1:18" x14ac:dyDescent="0.2">
      <c r="A159" s="12">
        <f t="shared" si="6"/>
        <v>5.6666666666666723</v>
      </c>
      <c r="B159" s="13">
        <f t="shared" si="8"/>
        <v>5.6666666666666723</v>
      </c>
      <c r="C159" s="14">
        <f>'168 Hours (speed)'!C159+'168 Hours (speed)'!C357</f>
        <v>0</v>
      </c>
      <c r="D159" s="15">
        <f>'168 Hours (speed)'!D159+'168 Hours (speed)'!D357</f>
        <v>0</v>
      </c>
      <c r="E159" s="15">
        <f>'168 Hours (speed)'!E159+'168 Hours (speed)'!E357</f>
        <v>25</v>
      </c>
      <c r="F159" s="15">
        <f>'168 Hours (speed)'!F159+'168 Hours (speed)'!F357</f>
        <v>23</v>
      </c>
      <c r="G159" s="15">
        <f>'168 Hours (speed)'!G159+'168 Hours (speed)'!G357</f>
        <v>3</v>
      </c>
      <c r="H159" s="15">
        <f>'168 Hours (speed)'!H159+'168 Hours (speed)'!H357</f>
        <v>10</v>
      </c>
      <c r="I159" s="15">
        <f>'168 Hours (speed)'!I159+'168 Hours (speed)'!I357</f>
        <v>43</v>
      </c>
      <c r="J159" s="15">
        <f>'168 Hours (speed)'!J159+'168 Hours (speed)'!J357</f>
        <v>188</v>
      </c>
      <c r="K159" s="15">
        <f>'168 Hours (speed)'!K159+'168 Hours (speed)'!K357</f>
        <v>359</v>
      </c>
      <c r="L159" s="15">
        <f>'168 Hours (speed)'!L159+'168 Hours (speed)'!L357</f>
        <v>352</v>
      </c>
      <c r="M159" s="15">
        <f>'168 Hours (speed)'!M159+'168 Hours (speed)'!M357</f>
        <v>93</v>
      </c>
      <c r="N159" s="15">
        <f>'168 Hours (speed)'!N159+'168 Hours (speed)'!N357</f>
        <v>14</v>
      </c>
      <c r="O159" s="15">
        <f>'168 Hours (speed)'!O159+'168 Hours (speed)'!O357</f>
        <v>1</v>
      </c>
      <c r="P159" s="15">
        <f>'168 Hours (speed)'!P159+'168 Hours (speed)'!P357</f>
        <v>0</v>
      </c>
      <c r="Q159" s="15">
        <f>'168 Hours (speed)'!Q159+'168 Hours (speed)'!Q357</f>
        <v>0</v>
      </c>
      <c r="R159" s="16">
        <f t="shared" si="7"/>
        <v>1111</v>
      </c>
    </row>
    <row r="160" spans="1:18" x14ac:dyDescent="0.2">
      <c r="A160" s="12">
        <f t="shared" si="6"/>
        <v>5.7083333333333393</v>
      </c>
      <c r="B160" s="13">
        <f t="shared" si="8"/>
        <v>5.7083333333333393</v>
      </c>
      <c r="C160" s="14">
        <f>'168 Hours (speed)'!C160+'168 Hours (speed)'!C358</f>
        <v>0</v>
      </c>
      <c r="D160" s="15">
        <f>'168 Hours (speed)'!D160+'168 Hours (speed)'!D358</f>
        <v>1</v>
      </c>
      <c r="E160" s="15">
        <f>'168 Hours (speed)'!E160+'168 Hours (speed)'!E358</f>
        <v>28</v>
      </c>
      <c r="F160" s="15">
        <f>'168 Hours (speed)'!F160+'168 Hours (speed)'!F358</f>
        <v>30</v>
      </c>
      <c r="G160" s="15">
        <f>'168 Hours (speed)'!G160+'168 Hours (speed)'!G358</f>
        <v>2</v>
      </c>
      <c r="H160" s="15">
        <f>'168 Hours (speed)'!H160+'168 Hours (speed)'!H358</f>
        <v>10</v>
      </c>
      <c r="I160" s="15">
        <f>'168 Hours (speed)'!I160+'168 Hours (speed)'!I358</f>
        <v>45</v>
      </c>
      <c r="J160" s="15">
        <f>'168 Hours (speed)'!J160+'168 Hours (speed)'!J358</f>
        <v>214</v>
      </c>
      <c r="K160" s="15">
        <f>'168 Hours (speed)'!K160+'168 Hours (speed)'!K358</f>
        <v>411</v>
      </c>
      <c r="L160" s="15">
        <f>'168 Hours (speed)'!L160+'168 Hours (speed)'!L358</f>
        <v>321</v>
      </c>
      <c r="M160" s="15">
        <f>'168 Hours (speed)'!M160+'168 Hours (speed)'!M358</f>
        <v>95</v>
      </c>
      <c r="N160" s="15">
        <f>'168 Hours (speed)'!N160+'168 Hours (speed)'!N358</f>
        <v>8</v>
      </c>
      <c r="O160" s="15">
        <f>'168 Hours (speed)'!O160+'168 Hours (speed)'!O358</f>
        <v>1</v>
      </c>
      <c r="P160" s="15">
        <f>'168 Hours (speed)'!P160+'168 Hours (speed)'!P358</f>
        <v>1</v>
      </c>
      <c r="Q160" s="15">
        <f>'168 Hours (speed)'!Q160+'168 Hours (speed)'!Q358</f>
        <v>0</v>
      </c>
      <c r="R160" s="16">
        <f t="shared" si="7"/>
        <v>1167</v>
      </c>
    </row>
    <row r="161" spans="1:18" x14ac:dyDescent="0.2">
      <c r="A161" s="12">
        <f t="shared" si="6"/>
        <v>5.7500000000000062</v>
      </c>
      <c r="B161" s="13">
        <f t="shared" si="8"/>
        <v>5.7500000000000062</v>
      </c>
      <c r="C161" s="14">
        <f>'168 Hours (speed)'!C161+'168 Hours (speed)'!C359</f>
        <v>0</v>
      </c>
      <c r="D161" s="15">
        <f>'168 Hours (speed)'!D161+'168 Hours (speed)'!D359</f>
        <v>1</v>
      </c>
      <c r="E161" s="15">
        <f>'168 Hours (speed)'!E161+'168 Hours (speed)'!E359</f>
        <v>19</v>
      </c>
      <c r="F161" s="15">
        <f>'168 Hours (speed)'!F161+'168 Hours (speed)'!F359</f>
        <v>24</v>
      </c>
      <c r="G161" s="15">
        <f>'168 Hours (speed)'!G161+'168 Hours (speed)'!G359</f>
        <v>6</v>
      </c>
      <c r="H161" s="15">
        <f>'168 Hours (speed)'!H161+'168 Hours (speed)'!H359</f>
        <v>10</v>
      </c>
      <c r="I161" s="15">
        <f>'168 Hours (speed)'!I161+'168 Hours (speed)'!I359</f>
        <v>31</v>
      </c>
      <c r="J161" s="15">
        <f>'168 Hours (speed)'!J161+'168 Hours (speed)'!J359</f>
        <v>203</v>
      </c>
      <c r="K161" s="15">
        <f>'168 Hours (speed)'!K161+'168 Hours (speed)'!K359</f>
        <v>397</v>
      </c>
      <c r="L161" s="15">
        <f>'168 Hours (speed)'!L161+'168 Hours (speed)'!L359</f>
        <v>370</v>
      </c>
      <c r="M161" s="15">
        <f>'168 Hours (speed)'!M161+'168 Hours (speed)'!M359</f>
        <v>116</v>
      </c>
      <c r="N161" s="15">
        <f>'168 Hours (speed)'!N161+'168 Hours (speed)'!N359</f>
        <v>14</v>
      </c>
      <c r="O161" s="15">
        <f>'168 Hours (speed)'!O161+'168 Hours (speed)'!O359</f>
        <v>3</v>
      </c>
      <c r="P161" s="15">
        <f>'168 Hours (speed)'!P161+'168 Hours (speed)'!P359</f>
        <v>0</v>
      </c>
      <c r="Q161" s="15">
        <f>'168 Hours (speed)'!Q161+'168 Hours (speed)'!Q359</f>
        <v>0</v>
      </c>
      <c r="R161" s="16">
        <f t="shared" si="7"/>
        <v>1194</v>
      </c>
    </row>
    <row r="162" spans="1:18" x14ac:dyDescent="0.2">
      <c r="A162" s="12">
        <f t="shared" si="6"/>
        <v>5.7916666666666732</v>
      </c>
      <c r="B162" s="13">
        <f t="shared" si="8"/>
        <v>5.7916666666666732</v>
      </c>
      <c r="C162" s="14">
        <f>'168 Hours (speed)'!C162+'168 Hours (speed)'!C360</f>
        <v>0</v>
      </c>
      <c r="D162" s="15">
        <f>'168 Hours (speed)'!D162+'168 Hours (speed)'!D360</f>
        <v>0</v>
      </c>
      <c r="E162" s="15">
        <f>'168 Hours (speed)'!E162+'168 Hours (speed)'!E360</f>
        <v>17</v>
      </c>
      <c r="F162" s="15">
        <f>'168 Hours (speed)'!F162+'168 Hours (speed)'!F360</f>
        <v>22</v>
      </c>
      <c r="G162" s="15">
        <f>'168 Hours (speed)'!G162+'168 Hours (speed)'!G360</f>
        <v>1</v>
      </c>
      <c r="H162" s="15">
        <f>'168 Hours (speed)'!H162+'168 Hours (speed)'!H360</f>
        <v>6</v>
      </c>
      <c r="I162" s="15">
        <f>'168 Hours (speed)'!I162+'168 Hours (speed)'!I360</f>
        <v>41</v>
      </c>
      <c r="J162" s="15">
        <f>'168 Hours (speed)'!J162+'168 Hours (speed)'!J360</f>
        <v>158</v>
      </c>
      <c r="K162" s="15">
        <f>'168 Hours (speed)'!K162+'168 Hours (speed)'!K360</f>
        <v>374</v>
      </c>
      <c r="L162" s="15">
        <f>'168 Hours (speed)'!L162+'168 Hours (speed)'!L360</f>
        <v>362</v>
      </c>
      <c r="M162" s="15">
        <f>'168 Hours (speed)'!M162+'168 Hours (speed)'!M360</f>
        <v>127</v>
      </c>
      <c r="N162" s="15">
        <f>'168 Hours (speed)'!N162+'168 Hours (speed)'!N360</f>
        <v>16</v>
      </c>
      <c r="O162" s="15">
        <f>'168 Hours (speed)'!O162+'168 Hours (speed)'!O360</f>
        <v>0</v>
      </c>
      <c r="P162" s="15">
        <f>'168 Hours (speed)'!P162+'168 Hours (speed)'!P360</f>
        <v>0</v>
      </c>
      <c r="Q162" s="15">
        <f>'168 Hours (speed)'!Q162+'168 Hours (speed)'!Q360</f>
        <v>0</v>
      </c>
      <c r="R162" s="16">
        <f t="shared" si="7"/>
        <v>1124</v>
      </c>
    </row>
    <row r="163" spans="1:18" x14ac:dyDescent="0.2">
      <c r="A163" s="12">
        <f t="shared" si="6"/>
        <v>5.8333333333333401</v>
      </c>
      <c r="B163" s="13">
        <f t="shared" si="8"/>
        <v>5.8333333333333401</v>
      </c>
      <c r="C163" s="14">
        <f>'168 Hours (speed)'!C163+'168 Hours (speed)'!C361</f>
        <v>0</v>
      </c>
      <c r="D163" s="15">
        <f>'168 Hours (speed)'!D163+'168 Hours (speed)'!D361</f>
        <v>0</v>
      </c>
      <c r="E163" s="15">
        <f>'168 Hours (speed)'!E163+'168 Hours (speed)'!E361</f>
        <v>16</v>
      </c>
      <c r="F163" s="15">
        <f>'168 Hours (speed)'!F163+'168 Hours (speed)'!F361</f>
        <v>27</v>
      </c>
      <c r="G163" s="15">
        <f>'168 Hours (speed)'!G163+'168 Hours (speed)'!G361</f>
        <v>10</v>
      </c>
      <c r="H163" s="15">
        <f>'168 Hours (speed)'!H163+'168 Hours (speed)'!H361</f>
        <v>12</v>
      </c>
      <c r="I163" s="15">
        <f>'168 Hours (speed)'!I163+'168 Hours (speed)'!I361</f>
        <v>49</v>
      </c>
      <c r="J163" s="15">
        <f>'168 Hours (speed)'!J163+'168 Hours (speed)'!J361</f>
        <v>198</v>
      </c>
      <c r="K163" s="15">
        <f>'168 Hours (speed)'!K163+'168 Hours (speed)'!K361</f>
        <v>411</v>
      </c>
      <c r="L163" s="15">
        <f>'168 Hours (speed)'!L163+'168 Hours (speed)'!L361</f>
        <v>385</v>
      </c>
      <c r="M163" s="15">
        <f>'168 Hours (speed)'!M163+'168 Hours (speed)'!M361</f>
        <v>125</v>
      </c>
      <c r="N163" s="15">
        <f>'168 Hours (speed)'!N163+'168 Hours (speed)'!N361</f>
        <v>6</v>
      </c>
      <c r="O163" s="15">
        <f>'168 Hours (speed)'!O163+'168 Hours (speed)'!O361</f>
        <v>0</v>
      </c>
      <c r="P163" s="15">
        <f>'168 Hours (speed)'!P163+'168 Hours (speed)'!P361</f>
        <v>0</v>
      </c>
      <c r="Q163" s="15">
        <f>'168 Hours (speed)'!Q163+'168 Hours (speed)'!Q361</f>
        <v>0</v>
      </c>
      <c r="R163" s="16">
        <f t="shared" si="7"/>
        <v>1239</v>
      </c>
    </row>
    <row r="164" spans="1:18" x14ac:dyDescent="0.2">
      <c r="A164" s="12">
        <f t="shared" si="6"/>
        <v>5.8750000000000071</v>
      </c>
      <c r="B164" s="13">
        <f t="shared" si="8"/>
        <v>5.8750000000000071</v>
      </c>
      <c r="C164" s="14">
        <f>'168 Hours (speed)'!C164+'168 Hours (speed)'!C362</f>
        <v>0</v>
      </c>
      <c r="D164" s="15">
        <f>'168 Hours (speed)'!D164+'168 Hours (speed)'!D362</f>
        <v>2</v>
      </c>
      <c r="E164" s="15">
        <f>'168 Hours (speed)'!E164+'168 Hours (speed)'!E362</f>
        <v>18</v>
      </c>
      <c r="F164" s="15">
        <f>'168 Hours (speed)'!F164+'168 Hours (speed)'!F362</f>
        <v>24</v>
      </c>
      <c r="G164" s="15">
        <f>'168 Hours (speed)'!G164+'168 Hours (speed)'!G362</f>
        <v>6</v>
      </c>
      <c r="H164" s="15">
        <f>'168 Hours (speed)'!H164+'168 Hours (speed)'!H362</f>
        <v>4</v>
      </c>
      <c r="I164" s="15">
        <f>'168 Hours (speed)'!I164+'168 Hours (speed)'!I362</f>
        <v>29</v>
      </c>
      <c r="J164" s="15">
        <f>'168 Hours (speed)'!J164+'168 Hours (speed)'!J362</f>
        <v>209</v>
      </c>
      <c r="K164" s="15">
        <f>'168 Hours (speed)'!K164+'168 Hours (speed)'!K362</f>
        <v>417</v>
      </c>
      <c r="L164" s="15">
        <f>'168 Hours (speed)'!L164+'168 Hours (speed)'!L362</f>
        <v>407</v>
      </c>
      <c r="M164" s="15">
        <f>'168 Hours (speed)'!M164+'168 Hours (speed)'!M362</f>
        <v>116</v>
      </c>
      <c r="N164" s="15">
        <f>'168 Hours (speed)'!N164+'168 Hours (speed)'!N362</f>
        <v>8</v>
      </c>
      <c r="O164" s="15">
        <f>'168 Hours (speed)'!O164+'168 Hours (speed)'!O362</f>
        <v>0</v>
      </c>
      <c r="P164" s="15">
        <f>'168 Hours (speed)'!P164+'168 Hours (speed)'!P362</f>
        <v>0</v>
      </c>
      <c r="Q164" s="15">
        <f>'168 Hours (speed)'!Q164+'168 Hours (speed)'!Q362</f>
        <v>0</v>
      </c>
      <c r="R164" s="16">
        <f t="shared" si="7"/>
        <v>1240</v>
      </c>
    </row>
    <row r="165" spans="1:18" x14ac:dyDescent="0.2">
      <c r="A165" s="12">
        <f t="shared" si="6"/>
        <v>5.9166666666666741</v>
      </c>
      <c r="B165" s="13">
        <f t="shared" si="8"/>
        <v>5.9166666666666741</v>
      </c>
      <c r="C165" s="14">
        <f>'168 Hours (speed)'!C165+'168 Hours (speed)'!C363</f>
        <v>0</v>
      </c>
      <c r="D165" s="15">
        <f>'168 Hours (speed)'!D165+'168 Hours (speed)'!D363</f>
        <v>1</v>
      </c>
      <c r="E165" s="15">
        <f>'168 Hours (speed)'!E165+'168 Hours (speed)'!E363</f>
        <v>13</v>
      </c>
      <c r="F165" s="15">
        <f>'168 Hours (speed)'!F165+'168 Hours (speed)'!F363</f>
        <v>28</v>
      </c>
      <c r="G165" s="15">
        <f>'168 Hours (speed)'!G165+'168 Hours (speed)'!G363</f>
        <v>5</v>
      </c>
      <c r="H165" s="15">
        <f>'168 Hours (speed)'!H165+'168 Hours (speed)'!H363</f>
        <v>7</v>
      </c>
      <c r="I165" s="15">
        <f>'168 Hours (speed)'!I165+'168 Hours (speed)'!I363</f>
        <v>44</v>
      </c>
      <c r="J165" s="15">
        <f>'168 Hours (speed)'!J165+'168 Hours (speed)'!J363</f>
        <v>126</v>
      </c>
      <c r="K165" s="15">
        <f>'168 Hours (speed)'!K165+'168 Hours (speed)'!K363</f>
        <v>373</v>
      </c>
      <c r="L165" s="15">
        <f>'168 Hours (speed)'!L165+'168 Hours (speed)'!L363</f>
        <v>445</v>
      </c>
      <c r="M165" s="15">
        <f>'168 Hours (speed)'!M165+'168 Hours (speed)'!M363</f>
        <v>134</v>
      </c>
      <c r="N165" s="15">
        <f>'168 Hours (speed)'!N165+'168 Hours (speed)'!N363</f>
        <v>17</v>
      </c>
      <c r="O165" s="15">
        <f>'168 Hours (speed)'!O165+'168 Hours (speed)'!O363</f>
        <v>0</v>
      </c>
      <c r="P165" s="15">
        <f>'168 Hours (speed)'!P165+'168 Hours (speed)'!P363</f>
        <v>0</v>
      </c>
      <c r="Q165" s="15">
        <f>'168 Hours (speed)'!Q165+'168 Hours (speed)'!Q363</f>
        <v>0</v>
      </c>
      <c r="R165" s="16">
        <f t="shared" si="7"/>
        <v>1193</v>
      </c>
    </row>
    <row r="166" spans="1:18" x14ac:dyDescent="0.2">
      <c r="A166" s="12">
        <f t="shared" si="6"/>
        <v>5.958333333333341</v>
      </c>
      <c r="B166" s="13">
        <f t="shared" si="8"/>
        <v>5.958333333333341</v>
      </c>
      <c r="C166" s="14">
        <f>'168 Hours (speed)'!C166+'168 Hours (speed)'!C364</f>
        <v>0</v>
      </c>
      <c r="D166" s="15">
        <f>'168 Hours (speed)'!D166+'168 Hours (speed)'!D364</f>
        <v>0</v>
      </c>
      <c r="E166" s="15">
        <f>'168 Hours (speed)'!E166+'168 Hours (speed)'!E364</f>
        <v>6</v>
      </c>
      <c r="F166" s="15">
        <f>'168 Hours (speed)'!F166+'168 Hours (speed)'!F364</f>
        <v>23</v>
      </c>
      <c r="G166" s="15">
        <f>'168 Hours (speed)'!G166+'168 Hours (speed)'!G364</f>
        <v>0</v>
      </c>
      <c r="H166" s="15">
        <f>'168 Hours (speed)'!H166+'168 Hours (speed)'!H364</f>
        <v>4</v>
      </c>
      <c r="I166" s="15">
        <f>'168 Hours (speed)'!I166+'168 Hours (speed)'!I364</f>
        <v>16</v>
      </c>
      <c r="J166" s="15">
        <f>'168 Hours (speed)'!J166+'168 Hours (speed)'!J364</f>
        <v>75</v>
      </c>
      <c r="K166" s="15">
        <f>'168 Hours (speed)'!K166+'168 Hours (speed)'!K364</f>
        <v>232</v>
      </c>
      <c r="L166" s="15">
        <f>'168 Hours (speed)'!L166+'168 Hours (speed)'!L364</f>
        <v>328</v>
      </c>
      <c r="M166" s="15">
        <f>'168 Hours (speed)'!M166+'168 Hours (speed)'!M364</f>
        <v>148</v>
      </c>
      <c r="N166" s="15">
        <f>'168 Hours (speed)'!N166+'168 Hours (speed)'!N364</f>
        <v>16</v>
      </c>
      <c r="O166" s="15">
        <f>'168 Hours (speed)'!O166+'168 Hours (speed)'!O364</f>
        <v>1</v>
      </c>
      <c r="P166" s="15">
        <f>'168 Hours (speed)'!P166+'168 Hours (speed)'!P364</f>
        <v>0</v>
      </c>
      <c r="Q166" s="15">
        <f>'168 Hours (speed)'!Q166+'168 Hours (speed)'!Q364</f>
        <v>0</v>
      </c>
      <c r="R166" s="16">
        <f t="shared" si="7"/>
        <v>849</v>
      </c>
    </row>
    <row r="167" spans="1:18" x14ac:dyDescent="0.2">
      <c r="A167" s="12">
        <f t="shared" si="6"/>
        <v>6.000000000000008</v>
      </c>
      <c r="B167" s="13">
        <f t="shared" si="8"/>
        <v>6.000000000000008</v>
      </c>
      <c r="C167" s="14">
        <f>'168 Hours (speed)'!C167+'168 Hours (speed)'!C365</f>
        <v>0</v>
      </c>
      <c r="D167" s="15">
        <f>'168 Hours (speed)'!D167+'168 Hours (speed)'!D365</f>
        <v>0</v>
      </c>
      <c r="E167" s="15">
        <f>'168 Hours (speed)'!E167+'168 Hours (speed)'!E365</f>
        <v>12</v>
      </c>
      <c r="F167" s="15">
        <f>'168 Hours (speed)'!F167+'168 Hours (speed)'!F365</f>
        <v>14</v>
      </c>
      <c r="G167" s="15">
        <f>'168 Hours (speed)'!G167+'168 Hours (speed)'!G365</f>
        <v>1</v>
      </c>
      <c r="H167" s="15">
        <f>'168 Hours (speed)'!H167+'168 Hours (speed)'!H365</f>
        <v>4</v>
      </c>
      <c r="I167" s="15">
        <f>'168 Hours (speed)'!I167+'168 Hours (speed)'!I365</f>
        <v>12</v>
      </c>
      <c r="J167" s="15">
        <f>'168 Hours (speed)'!J167+'168 Hours (speed)'!J365</f>
        <v>70</v>
      </c>
      <c r="K167" s="15">
        <f>'168 Hours (speed)'!K167+'168 Hours (speed)'!K365</f>
        <v>177</v>
      </c>
      <c r="L167" s="15">
        <f>'168 Hours (speed)'!L167+'168 Hours (speed)'!L365</f>
        <v>190</v>
      </c>
      <c r="M167" s="15">
        <f>'168 Hours (speed)'!M167+'168 Hours (speed)'!M365</f>
        <v>122</v>
      </c>
      <c r="N167" s="15">
        <f>'168 Hours (speed)'!N167+'168 Hours (speed)'!N365</f>
        <v>16</v>
      </c>
      <c r="O167" s="15">
        <f>'168 Hours (speed)'!O167+'168 Hours (speed)'!O365</f>
        <v>1</v>
      </c>
      <c r="P167" s="15">
        <f>'168 Hours (speed)'!P167+'168 Hours (speed)'!P365</f>
        <v>0</v>
      </c>
      <c r="Q167" s="15">
        <f>'168 Hours (speed)'!Q167+'168 Hours (speed)'!Q365</f>
        <v>0</v>
      </c>
      <c r="R167" s="16">
        <f t="shared" si="7"/>
        <v>619</v>
      </c>
    </row>
    <row r="168" spans="1:18" x14ac:dyDescent="0.2">
      <c r="A168" s="12">
        <f t="shared" si="6"/>
        <v>6.041666666666675</v>
      </c>
      <c r="B168" s="13">
        <f t="shared" si="8"/>
        <v>6.041666666666675</v>
      </c>
      <c r="C168" s="14">
        <f>'168 Hours (speed)'!C168+'168 Hours (speed)'!C366</f>
        <v>0</v>
      </c>
      <c r="D168" s="15">
        <f>'168 Hours (speed)'!D168+'168 Hours (speed)'!D366</f>
        <v>0</v>
      </c>
      <c r="E168" s="15">
        <f>'168 Hours (speed)'!E168+'168 Hours (speed)'!E366</f>
        <v>4</v>
      </c>
      <c r="F168" s="15">
        <f>'168 Hours (speed)'!F168+'168 Hours (speed)'!F366</f>
        <v>8</v>
      </c>
      <c r="G168" s="15">
        <f>'168 Hours (speed)'!G168+'168 Hours (speed)'!G366</f>
        <v>2</v>
      </c>
      <c r="H168" s="15">
        <f>'168 Hours (speed)'!H168+'168 Hours (speed)'!H366</f>
        <v>3</v>
      </c>
      <c r="I168" s="15">
        <f>'168 Hours (speed)'!I168+'168 Hours (speed)'!I366</f>
        <v>8</v>
      </c>
      <c r="J168" s="15">
        <f>'168 Hours (speed)'!J168+'168 Hours (speed)'!J366</f>
        <v>74</v>
      </c>
      <c r="K168" s="15">
        <f>'168 Hours (speed)'!K168+'168 Hours (speed)'!K366</f>
        <v>150</v>
      </c>
      <c r="L168" s="15">
        <f>'168 Hours (speed)'!L168+'168 Hours (speed)'!L366</f>
        <v>143</v>
      </c>
      <c r="M168" s="15">
        <f>'168 Hours (speed)'!M168+'168 Hours (speed)'!M366</f>
        <v>45</v>
      </c>
      <c r="N168" s="15">
        <f>'168 Hours (speed)'!N168+'168 Hours (speed)'!N366</f>
        <v>8</v>
      </c>
      <c r="O168" s="15">
        <f>'168 Hours (speed)'!O168+'168 Hours (speed)'!O366</f>
        <v>0</v>
      </c>
      <c r="P168" s="15">
        <f>'168 Hours (speed)'!P168+'168 Hours (speed)'!P366</f>
        <v>0</v>
      </c>
      <c r="Q168" s="15">
        <f>'168 Hours (speed)'!Q168+'168 Hours (speed)'!Q366</f>
        <v>0</v>
      </c>
      <c r="R168" s="16">
        <f t="shared" si="7"/>
        <v>445</v>
      </c>
    </row>
    <row r="169" spans="1:18" x14ac:dyDescent="0.2">
      <c r="A169" s="12">
        <f t="shared" si="6"/>
        <v>6.0833333333333419</v>
      </c>
      <c r="B169" s="13">
        <f t="shared" si="8"/>
        <v>6.0833333333333419</v>
      </c>
      <c r="C169" s="14">
        <f>'168 Hours (speed)'!C169+'168 Hours (speed)'!C367</f>
        <v>0</v>
      </c>
      <c r="D169" s="15">
        <f>'168 Hours (speed)'!D169+'168 Hours (speed)'!D367</f>
        <v>0</v>
      </c>
      <c r="E169" s="15">
        <f>'168 Hours (speed)'!E169+'168 Hours (speed)'!E367</f>
        <v>1</v>
      </c>
      <c r="F169" s="15">
        <f>'168 Hours (speed)'!F169+'168 Hours (speed)'!F367</f>
        <v>1</v>
      </c>
      <c r="G169" s="15">
        <f>'168 Hours (speed)'!G169+'168 Hours (speed)'!G367</f>
        <v>0</v>
      </c>
      <c r="H169" s="15">
        <f>'168 Hours (speed)'!H169+'168 Hours (speed)'!H367</f>
        <v>2</v>
      </c>
      <c r="I169" s="15">
        <f>'168 Hours (speed)'!I169+'168 Hours (speed)'!I367</f>
        <v>9</v>
      </c>
      <c r="J169" s="15">
        <f>'168 Hours (speed)'!J169+'168 Hours (speed)'!J367</f>
        <v>35</v>
      </c>
      <c r="K169" s="15">
        <f>'168 Hours (speed)'!K169+'168 Hours (speed)'!K367</f>
        <v>101</v>
      </c>
      <c r="L169" s="15">
        <f>'168 Hours (speed)'!L169+'168 Hours (speed)'!L367</f>
        <v>86</v>
      </c>
      <c r="M169" s="15">
        <f>'168 Hours (speed)'!M169+'168 Hours (speed)'!M367</f>
        <v>38</v>
      </c>
      <c r="N169" s="15">
        <f>'168 Hours (speed)'!N169+'168 Hours (speed)'!N367</f>
        <v>6</v>
      </c>
      <c r="O169" s="15">
        <f>'168 Hours (speed)'!O169+'168 Hours (speed)'!O367</f>
        <v>2</v>
      </c>
      <c r="P169" s="15">
        <f>'168 Hours (speed)'!P169+'168 Hours (speed)'!P367</f>
        <v>0</v>
      </c>
      <c r="Q169" s="15">
        <f>'168 Hours (speed)'!Q169+'168 Hours (speed)'!Q367</f>
        <v>0</v>
      </c>
      <c r="R169" s="16">
        <f t="shared" si="7"/>
        <v>281</v>
      </c>
    </row>
    <row r="170" spans="1:18" x14ac:dyDescent="0.2">
      <c r="A170" s="12">
        <f t="shared" si="6"/>
        <v>6.1250000000000089</v>
      </c>
      <c r="B170" s="13">
        <f t="shared" si="8"/>
        <v>6.1250000000000089</v>
      </c>
      <c r="C170" s="14">
        <f>'168 Hours (speed)'!C170+'168 Hours (speed)'!C368</f>
        <v>0</v>
      </c>
      <c r="D170" s="15">
        <f>'168 Hours (speed)'!D170+'168 Hours (speed)'!D368</f>
        <v>0</v>
      </c>
      <c r="E170" s="15">
        <f>'168 Hours (speed)'!E170+'168 Hours (speed)'!E368</f>
        <v>0</v>
      </c>
      <c r="F170" s="15">
        <f>'168 Hours (speed)'!F170+'168 Hours (speed)'!F368</f>
        <v>0</v>
      </c>
      <c r="G170" s="15">
        <f>'168 Hours (speed)'!G170+'168 Hours (speed)'!G368</f>
        <v>0</v>
      </c>
      <c r="H170" s="15">
        <f>'168 Hours (speed)'!H170+'168 Hours (speed)'!H368</f>
        <v>1</v>
      </c>
      <c r="I170" s="15">
        <f>'168 Hours (speed)'!I170+'168 Hours (speed)'!I368</f>
        <v>2</v>
      </c>
      <c r="J170" s="15">
        <f>'168 Hours (speed)'!J170+'168 Hours (speed)'!J368</f>
        <v>32</v>
      </c>
      <c r="K170" s="15">
        <f>'168 Hours (speed)'!K170+'168 Hours (speed)'!K368</f>
        <v>56</v>
      </c>
      <c r="L170" s="15">
        <f>'168 Hours (speed)'!L170+'168 Hours (speed)'!L368</f>
        <v>45</v>
      </c>
      <c r="M170" s="15">
        <f>'168 Hours (speed)'!M170+'168 Hours (speed)'!M368</f>
        <v>27</v>
      </c>
      <c r="N170" s="15">
        <f>'168 Hours (speed)'!N170+'168 Hours (speed)'!N368</f>
        <v>4</v>
      </c>
      <c r="O170" s="15">
        <f>'168 Hours (speed)'!O170+'168 Hours (speed)'!O368</f>
        <v>0</v>
      </c>
      <c r="P170" s="15">
        <f>'168 Hours (speed)'!P170+'168 Hours (speed)'!P368</f>
        <v>0</v>
      </c>
      <c r="Q170" s="15">
        <f>'168 Hours (speed)'!Q170+'168 Hours (speed)'!Q368</f>
        <v>0</v>
      </c>
      <c r="R170" s="16">
        <f t="shared" si="7"/>
        <v>167</v>
      </c>
    </row>
    <row r="171" spans="1:18" x14ac:dyDescent="0.2">
      <c r="A171" s="12">
        <f t="shared" si="6"/>
        <v>6.1666666666666758</v>
      </c>
      <c r="B171" s="13">
        <f t="shared" si="8"/>
        <v>6.1666666666666758</v>
      </c>
      <c r="C171" s="14">
        <f>'168 Hours (speed)'!C171+'168 Hours (speed)'!C369</f>
        <v>0</v>
      </c>
      <c r="D171" s="15">
        <f>'168 Hours (speed)'!D171+'168 Hours (speed)'!D369</f>
        <v>0</v>
      </c>
      <c r="E171" s="15">
        <f>'168 Hours (speed)'!E171+'168 Hours (speed)'!E369</f>
        <v>0</v>
      </c>
      <c r="F171" s="15">
        <f>'168 Hours (speed)'!F171+'168 Hours (speed)'!F369</f>
        <v>0</v>
      </c>
      <c r="G171" s="15">
        <f>'168 Hours (speed)'!G171+'168 Hours (speed)'!G369</f>
        <v>0</v>
      </c>
      <c r="H171" s="15">
        <f>'168 Hours (speed)'!H171+'168 Hours (speed)'!H369</f>
        <v>0</v>
      </c>
      <c r="I171" s="15">
        <f>'168 Hours (speed)'!I171+'168 Hours (speed)'!I369</f>
        <v>3</v>
      </c>
      <c r="J171" s="15">
        <f>'168 Hours (speed)'!J171+'168 Hours (speed)'!J369</f>
        <v>29</v>
      </c>
      <c r="K171" s="15">
        <f>'168 Hours (speed)'!K171+'168 Hours (speed)'!K369</f>
        <v>39</v>
      </c>
      <c r="L171" s="15">
        <f>'168 Hours (speed)'!L171+'168 Hours (speed)'!L369</f>
        <v>31</v>
      </c>
      <c r="M171" s="15">
        <f>'168 Hours (speed)'!M171+'168 Hours (speed)'!M369</f>
        <v>15</v>
      </c>
      <c r="N171" s="15">
        <f>'168 Hours (speed)'!N171+'168 Hours (speed)'!N369</f>
        <v>0</v>
      </c>
      <c r="O171" s="15">
        <f>'168 Hours (speed)'!O171+'168 Hours (speed)'!O369</f>
        <v>0</v>
      </c>
      <c r="P171" s="15">
        <f>'168 Hours (speed)'!P171+'168 Hours (speed)'!P369</f>
        <v>0</v>
      </c>
      <c r="Q171" s="15">
        <f>'168 Hours (speed)'!Q171+'168 Hours (speed)'!Q369</f>
        <v>0</v>
      </c>
      <c r="R171" s="16">
        <f t="shared" si="7"/>
        <v>117</v>
      </c>
    </row>
    <row r="172" spans="1:18" x14ac:dyDescent="0.2">
      <c r="A172" s="12">
        <f t="shared" si="6"/>
        <v>6.2083333333333428</v>
      </c>
      <c r="B172" s="13">
        <f t="shared" si="8"/>
        <v>6.2083333333333428</v>
      </c>
      <c r="C172" s="14">
        <f>'168 Hours (speed)'!C172+'168 Hours (speed)'!C370</f>
        <v>0</v>
      </c>
      <c r="D172" s="15">
        <f>'168 Hours (speed)'!D172+'168 Hours (speed)'!D370</f>
        <v>0</v>
      </c>
      <c r="E172" s="15">
        <f>'168 Hours (speed)'!E172+'168 Hours (speed)'!E370</f>
        <v>0</v>
      </c>
      <c r="F172" s="15">
        <f>'168 Hours (speed)'!F172+'168 Hours (speed)'!F370</f>
        <v>1</v>
      </c>
      <c r="G172" s="15">
        <f>'168 Hours (speed)'!G172+'168 Hours (speed)'!G370</f>
        <v>0</v>
      </c>
      <c r="H172" s="15">
        <f>'168 Hours (speed)'!H172+'168 Hours (speed)'!H370</f>
        <v>0</v>
      </c>
      <c r="I172" s="15">
        <f>'168 Hours (speed)'!I172+'168 Hours (speed)'!I370</f>
        <v>2</v>
      </c>
      <c r="J172" s="15">
        <f>'168 Hours (speed)'!J172+'168 Hours (speed)'!J370</f>
        <v>13</v>
      </c>
      <c r="K172" s="15">
        <f>'168 Hours (speed)'!K172+'168 Hours (speed)'!K370</f>
        <v>31</v>
      </c>
      <c r="L172" s="15">
        <f>'168 Hours (speed)'!L172+'168 Hours (speed)'!L370</f>
        <v>27</v>
      </c>
      <c r="M172" s="15">
        <f>'168 Hours (speed)'!M172+'168 Hours (speed)'!M370</f>
        <v>6</v>
      </c>
      <c r="N172" s="15">
        <f>'168 Hours (speed)'!N172+'168 Hours (speed)'!N370</f>
        <v>2</v>
      </c>
      <c r="O172" s="15">
        <f>'168 Hours (speed)'!O172+'168 Hours (speed)'!O370</f>
        <v>0</v>
      </c>
      <c r="P172" s="15">
        <f>'168 Hours (speed)'!P172+'168 Hours (speed)'!P370</f>
        <v>0</v>
      </c>
      <c r="Q172" s="15">
        <f>'168 Hours (speed)'!Q172+'168 Hours (speed)'!Q370</f>
        <v>0</v>
      </c>
      <c r="R172" s="16">
        <f t="shared" si="7"/>
        <v>82</v>
      </c>
    </row>
    <row r="173" spans="1:18" x14ac:dyDescent="0.2">
      <c r="A173" s="12">
        <f t="shared" si="6"/>
        <v>6.2500000000000098</v>
      </c>
      <c r="B173" s="13">
        <f t="shared" si="8"/>
        <v>6.2500000000000098</v>
      </c>
      <c r="C173" s="14">
        <f>'168 Hours (speed)'!C173+'168 Hours (speed)'!C371</f>
        <v>0</v>
      </c>
      <c r="D173" s="15">
        <f>'168 Hours (speed)'!D173+'168 Hours (speed)'!D371</f>
        <v>0</v>
      </c>
      <c r="E173" s="15">
        <f>'168 Hours (speed)'!E173+'168 Hours (speed)'!E371</f>
        <v>0</v>
      </c>
      <c r="F173" s="15">
        <f>'168 Hours (speed)'!F173+'168 Hours (speed)'!F371</f>
        <v>0</v>
      </c>
      <c r="G173" s="15">
        <f>'168 Hours (speed)'!G173+'168 Hours (speed)'!G371</f>
        <v>0</v>
      </c>
      <c r="H173" s="15">
        <f>'168 Hours (speed)'!H173+'168 Hours (speed)'!H371</f>
        <v>0</v>
      </c>
      <c r="I173" s="15">
        <f>'168 Hours (speed)'!I173+'168 Hours (speed)'!I371</f>
        <v>0</v>
      </c>
      <c r="J173" s="15">
        <f>'168 Hours (speed)'!J173+'168 Hours (speed)'!J371</f>
        <v>5</v>
      </c>
      <c r="K173" s="15">
        <f>'168 Hours (speed)'!K173+'168 Hours (speed)'!K371</f>
        <v>12</v>
      </c>
      <c r="L173" s="15">
        <f>'168 Hours (speed)'!L173+'168 Hours (speed)'!L371</f>
        <v>16</v>
      </c>
      <c r="M173" s="15">
        <f>'168 Hours (speed)'!M173+'168 Hours (speed)'!M371</f>
        <v>4</v>
      </c>
      <c r="N173" s="15">
        <f>'168 Hours (speed)'!N173+'168 Hours (speed)'!N371</f>
        <v>3</v>
      </c>
      <c r="O173" s="15">
        <f>'168 Hours (speed)'!O173+'168 Hours (speed)'!O371</f>
        <v>1</v>
      </c>
      <c r="P173" s="15">
        <f>'168 Hours (speed)'!P173+'168 Hours (speed)'!P371</f>
        <v>0</v>
      </c>
      <c r="Q173" s="15">
        <f>'168 Hours (speed)'!Q173+'168 Hours (speed)'!Q371</f>
        <v>0</v>
      </c>
      <c r="R173" s="16">
        <f t="shared" si="7"/>
        <v>41</v>
      </c>
    </row>
    <row r="174" spans="1:18" x14ac:dyDescent="0.2">
      <c r="A174" s="12">
        <f t="shared" si="6"/>
        <v>6.2916666666666767</v>
      </c>
      <c r="B174" s="13">
        <f t="shared" si="8"/>
        <v>6.2916666666666767</v>
      </c>
      <c r="C174" s="14">
        <f>'168 Hours (speed)'!C174+'168 Hours (speed)'!C372</f>
        <v>0</v>
      </c>
      <c r="D174" s="15">
        <f>'168 Hours (speed)'!D174+'168 Hours (speed)'!D372</f>
        <v>0</v>
      </c>
      <c r="E174" s="15">
        <f>'168 Hours (speed)'!E174+'168 Hours (speed)'!E372</f>
        <v>0</v>
      </c>
      <c r="F174" s="15">
        <f>'168 Hours (speed)'!F174+'168 Hours (speed)'!F372</f>
        <v>0</v>
      </c>
      <c r="G174" s="15">
        <f>'168 Hours (speed)'!G174+'168 Hours (speed)'!G372</f>
        <v>0</v>
      </c>
      <c r="H174" s="15">
        <f>'168 Hours (speed)'!H174+'168 Hours (speed)'!H372</f>
        <v>0</v>
      </c>
      <c r="I174" s="15">
        <f>'168 Hours (speed)'!I174+'168 Hours (speed)'!I372</f>
        <v>1</v>
      </c>
      <c r="J174" s="15">
        <f>'168 Hours (speed)'!J174+'168 Hours (speed)'!J372</f>
        <v>12</v>
      </c>
      <c r="K174" s="15">
        <f>'168 Hours (speed)'!K174+'168 Hours (speed)'!K372</f>
        <v>9</v>
      </c>
      <c r="L174" s="15">
        <f>'168 Hours (speed)'!L174+'168 Hours (speed)'!L372</f>
        <v>5</v>
      </c>
      <c r="M174" s="15">
        <f>'168 Hours (speed)'!M174+'168 Hours (speed)'!M372</f>
        <v>3</v>
      </c>
      <c r="N174" s="15">
        <f>'168 Hours (speed)'!N174+'168 Hours (speed)'!N372</f>
        <v>1</v>
      </c>
      <c r="O174" s="15">
        <f>'168 Hours (speed)'!O174+'168 Hours (speed)'!O372</f>
        <v>0</v>
      </c>
      <c r="P174" s="15">
        <f>'168 Hours (speed)'!P174+'168 Hours (speed)'!P372</f>
        <v>0</v>
      </c>
      <c r="Q174" s="15">
        <f>'168 Hours (speed)'!Q174+'168 Hours (speed)'!Q372</f>
        <v>0</v>
      </c>
      <c r="R174" s="16">
        <f t="shared" si="7"/>
        <v>31</v>
      </c>
    </row>
    <row r="175" spans="1:18" x14ac:dyDescent="0.2">
      <c r="A175" s="12">
        <f t="shared" si="6"/>
        <v>6.3333333333333437</v>
      </c>
      <c r="B175" s="13">
        <f t="shared" si="8"/>
        <v>6.3333333333333437</v>
      </c>
      <c r="C175" s="14">
        <f>'168 Hours (speed)'!C175+'168 Hours (speed)'!C373</f>
        <v>0</v>
      </c>
      <c r="D175" s="15">
        <f>'168 Hours (speed)'!D175+'168 Hours (speed)'!D373</f>
        <v>0</v>
      </c>
      <c r="E175" s="15">
        <f>'168 Hours (speed)'!E175+'168 Hours (speed)'!E373</f>
        <v>0</v>
      </c>
      <c r="F175" s="15">
        <f>'168 Hours (speed)'!F175+'168 Hours (speed)'!F373</f>
        <v>0</v>
      </c>
      <c r="G175" s="15">
        <f>'168 Hours (speed)'!G175+'168 Hours (speed)'!G373</f>
        <v>0</v>
      </c>
      <c r="H175" s="15">
        <f>'168 Hours (speed)'!H175+'168 Hours (speed)'!H373</f>
        <v>0</v>
      </c>
      <c r="I175" s="15">
        <f>'168 Hours (speed)'!I175+'168 Hours (speed)'!I373</f>
        <v>1</v>
      </c>
      <c r="J175" s="15">
        <f>'168 Hours (speed)'!J175+'168 Hours (speed)'!J373</f>
        <v>5</v>
      </c>
      <c r="K175" s="15">
        <f>'168 Hours (speed)'!K175+'168 Hours (speed)'!K373</f>
        <v>15</v>
      </c>
      <c r="L175" s="15">
        <f>'168 Hours (speed)'!L175+'168 Hours (speed)'!L373</f>
        <v>10</v>
      </c>
      <c r="M175" s="15">
        <f>'168 Hours (speed)'!M175+'168 Hours (speed)'!M373</f>
        <v>4</v>
      </c>
      <c r="N175" s="15">
        <f>'168 Hours (speed)'!N175+'168 Hours (speed)'!N373</f>
        <v>2</v>
      </c>
      <c r="O175" s="15">
        <f>'168 Hours (speed)'!O175+'168 Hours (speed)'!O373</f>
        <v>0</v>
      </c>
      <c r="P175" s="15">
        <f>'168 Hours (speed)'!P175+'168 Hours (speed)'!P373</f>
        <v>0</v>
      </c>
      <c r="Q175" s="15">
        <f>'168 Hours (speed)'!Q175+'168 Hours (speed)'!Q373</f>
        <v>0</v>
      </c>
      <c r="R175" s="16">
        <f t="shared" si="7"/>
        <v>37</v>
      </c>
    </row>
    <row r="176" spans="1:18" x14ac:dyDescent="0.2">
      <c r="A176" s="12">
        <f t="shared" si="6"/>
        <v>6.3750000000000107</v>
      </c>
      <c r="B176" s="13">
        <f t="shared" si="8"/>
        <v>6.3750000000000107</v>
      </c>
      <c r="C176" s="14">
        <f>'168 Hours (speed)'!C176+'168 Hours (speed)'!C374</f>
        <v>0</v>
      </c>
      <c r="D176" s="15">
        <f>'168 Hours (speed)'!D176+'168 Hours (speed)'!D374</f>
        <v>1</v>
      </c>
      <c r="E176" s="15">
        <f>'168 Hours (speed)'!E176+'168 Hours (speed)'!E374</f>
        <v>0</v>
      </c>
      <c r="F176" s="15">
        <f>'168 Hours (speed)'!F176+'168 Hours (speed)'!F374</f>
        <v>0</v>
      </c>
      <c r="G176" s="15">
        <f>'168 Hours (speed)'!G176+'168 Hours (speed)'!G374</f>
        <v>0</v>
      </c>
      <c r="H176" s="15">
        <f>'168 Hours (speed)'!H176+'168 Hours (speed)'!H374</f>
        <v>0</v>
      </c>
      <c r="I176" s="15">
        <f>'168 Hours (speed)'!I176+'168 Hours (speed)'!I374</f>
        <v>2</v>
      </c>
      <c r="J176" s="15">
        <f>'168 Hours (speed)'!J176+'168 Hours (speed)'!J374</f>
        <v>17</v>
      </c>
      <c r="K176" s="15">
        <f>'168 Hours (speed)'!K176+'168 Hours (speed)'!K374</f>
        <v>33</v>
      </c>
      <c r="L176" s="15">
        <f>'168 Hours (speed)'!L176+'168 Hours (speed)'!L374</f>
        <v>14</v>
      </c>
      <c r="M176" s="15">
        <f>'168 Hours (speed)'!M176+'168 Hours (speed)'!M374</f>
        <v>9</v>
      </c>
      <c r="N176" s="15">
        <f>'168 Hours (speed)'!N176+'168 Hours (speed)'!N374</f>
        <v>0</v>
      </c>
      <c r="O176" s="15">
        <f>'168 Hours (speed)'!O176+'168 Hours (speed)'!O374</f>
        <v>0</v>
      </c>
      <c r="P176" s="15">
        <f>'168 Hours (speed)'!P176+'168 Hours (speed)'!P374</f>
        <v>0</v>
      </c>
      <c r="Q176" s="15">
        <f>'168 Hours (speed)'!Q176+'168 Hours (speed)'!Q374</f>
        <v>0</v>
      </c>
      <c r="R176" s="16">
        <f t="shared" si="7"/>
        <v>76</v>
      </c>
    </row>
    <row r="177" spans="1:18" x14ac:dyDescent="0.2">
      <c r="A177" s="12">
        <f t="shared" si="6"/>
        <v>6.4166666666666776</v>
      </c>
      <c r="B177" s="13">
        <f t="shared" si="8"/>
        <v>6.4166666666666776</v>
      </c>
      <c r="C177" s="14">
        <f>'168 Hours (speed)'!C177+'168 Hours (speed)'!C375</f>
        <v>0</v>
      </c>
      <c r="D177" s="15">
        <f>'168 Hours (speed)'!D177+'168 Hours (speed)'!D375</f>
        <v>0</v>
      </c>
      <c r="E177" s="15">
        <f>'168 Hours (speed)'!E177+'168 Hours (speed)'!E375</f>
        <v>1</v>
      </c>
      <c r="F177" s="15">
        <f>'168 Hours (speed)'!F177+'168 Hours (speed)'!F375</f>
        <v>0</v>
      </c>
      <c r="G177" s="15">
        <f>'168 Hours (speed)'!G177+'168 Hours (speed)'!G375</f>
        <v>0</v>
      </c>
      <c r="H177" s="15">
        <f>'168 Hours (speed)'!H177+'168 Hours (speed)'!H375</f>
        <v>5</v>
      </c>
      <c r="I177" s="15">
        <f>'168 Hours (speed)'!I177+'168 Hours (speed)'!I375</f>
        <v>5</v>
      </c>
      <c r="J177" s="15">
        <f>'168 Hours (speed)'!J177+'168 Hours (speed)'!J375</f>
        <v>26</v>
      </c>
      <c r="K177" s="15">
        <f>'168 Hours (speed)'!K177+'168 Hours (speed)'!K375</f>
        <v>79</v>
      </c>
      <c r="L177" s="15">
        <f>'168 Hours (speed)'!L177+'168 Hours (speed)'!L375</f>
        <v>64</v>
      </c>
      <c r="M177" s="15">
        <f>'168 Hours (speed)'!M177+'168 Hours (speed)'!M375</f>
        <v>28</v>
      </c>
      <c r="N177" s="15">
        <f>'168 Hours (speed)'!N177+'168 Hours (speed)'!N375</f>
        <v>5</v>
      </c>
      <c r="O177" s="15">
        <f>'168 Hours (speed)'!O177+'168 Hours (speed)'!O375</f>
        <v>0</v>
      </c>
      <c r="P177" s="15">
        <f>'168 Hours (speed)'!P177+'168 Hours (speed)'!P375</f>
        <v>0</v>
      </c>
      <c r="Q177" s="15">
        <f>'168 Hours (speed)'!Q177+'168 Hours (speed)'!Q375</f>
        <v>0</v>
      </c>
      <c r="R177" s="16">
        <f t="shared" si="7"/>
        <v>213</v>
      </c>
    </row>
    <row r="178" spans="1:18" x14ac:dyDescent="0.2">
      <c r="A178" s="12">
        <f t="shared" si="6"/>
        <v>6.4583333333333446</v>
      </c>
      <c r="B178" s="13">
        <f t="shared" si="8"/>
        <v>6.4583333333333446</v>
      </c>
      <c r="C178" s="14">
        <f>'168 Hours (speed)'!C178+'168 Hours (speed)'!C376</f>
        <v>0</v>
      </c>
      <c r="D178" s="15">
        <f>'168 Hours (speed)'!D178+'168 Hours (speed)'!D376</f>
        <v>0</v>
      </c>
      <c r="E178" s="15">
        <f>'168 Hours (speed)'!E178+'168 Hours (speed)'!E376</f>
        <v>1</v>
      </c>
      <c r="F178" s="15">
        <f>'168 Hours (speed)'!F178+'168 Hours (speed)'!F376</f>
        <v>0</v>
      </c>
      <c r="G178" s="15">
        <f>'168 Hours (speed)'!G178+'168 Hours (speed)'!G376</f>
        <v>0</v>
      </c>
      <c r="H178" s="15">
        <f>'168 Hours (speed)'!H178+'168 Hours (speed)'!H376</f>
        <v>4</v>
      </c>
      <c r="I178" s="15">
        <f>'168 Hours (speed)'!I178+'168 Hours (speed)'!I376</f>
        <v>3</v>
      </c>
      <c r="J178" s="15">
        <f>'168 Hours (speed)'!J178+'168 Hours (speed)'!J376</f>
        <v>50</v>
      </c>
      <c r="K178" s="15">
        <f>'168 Hours (speed)'!K178+'168 Hours (speed)'!K376</f>
        <v>186</v>
      </c>
      <c r="L178" s="15">
        <f>'168 Hours (speed)'!L178+'168 Hours (speed)'!L376</f>
        <v>234</v>
      </c>
      <c r="M178" s="15">
        <f>'168 Hours (speed)'!M178+'168 Hours (speed)'!M376</f>
        <v>114</v>
      </c>
      <c r="N178" s="15">
        <f>'168 Hours (speed)'!N178+'168 Hours (speed)'!N376</f>
        <v>11</v>
      </c>
      <c r="O178" s="15">
        <f>'168 Hours (speed)'!O178+'168 Hours (speed)'!O376</f>
        <v>1</v>
      </c>
      <c r="P178" s="15">
        <f>'168 Hours (speed)'!P178+'168 Hours (speed)'!P376</f>
        <v>0</v>
      </c>
      <c r="Q178" s="15">
        <f>'168 Hours (speed)'!Q178+'168 Hours (speed)'!Q376</f>
        <v>0</v>
      </c>
      <c r="R178" s="16">
        <f t="shared" si="7"/>
        <v>604</v>
      </c>
    </row>
    <row r="179" spans="1:18" x14ac:dyDescent="0.2">
      <c r="A179" s="12">
        <f t="shared" si="6"/>
        <v>6.5000000000000115</v>
      </c>
      <c r="B179" s="13">
        <f t="shared" si="8"/>
        <v>6.5000000000000115</v>
      </c>
      <c r="C179" s="14">
        <f>'168 Hours (speed)'!C179+'168 Hours (speed)'!C377</f>
        <v>0</v>
      </c>
      <c r="D179" s="15">
        <f>'168 Hours (speed)'!D179+'168 Hours (speed)'!D377</f>
        <v>2</v>
      </c>
      <c r="E179" s="15">
        <f>'168 Hours (speed)'!E179+'168 Hours (speed)'!E377</f>
        <v>6</v>
      </c>
      <c r="F179" s="15">
        <f>'168 Hours (speed)'!F179+'168 Hours (speed)'!F377</f>
        <v>5</v>
      </c>
      <c r="G179" s="15">
        <f>'168 Hours (speed)'!G179+'168 Hours (speed)'!G377</f>
        <v>5</v>
      </c>
      <c r="H179" s="15">
        <f>'168 Hours (speed)'!H179+'168 Hours (speed)'!H377</f>
        <v>1</v>
      </c>
      <c r="I179" s="15">
        <f>'168 Hours (speed)'!I179+'168 Hours (speed)'!I377</f>
        <v>15</v>
      </c>
      <c r="J179" s="15">
        <f>'168 Hours (speed)'!J179+'168 Hours (speed)'!J377</f>
        <v>159</v>
      </c>
      <c r="K179" s="15">
        <f>'168 Hours (speed)'!K179+'168 Hours (speed)'!K377</f>
        <v>455</v>
      </c>
      <c r="L179" s="15">
        <f>'168 Hours (speed)'!L179+'168 Hours (speed)'!L377</f>
        <v>496</v>
      </c>
      <c r="M179" s="15">
        <f>'168 Hours (speed)'!M179+'168 Hours (speed)'!M377</f>
        <v>183</v>
      </c>
      <c r="N179" s="15">
        <f>'168 Hours (speed)'!N179+'168 Hours (speed)'!N377</f>
        <v>25</v>
      </c>
      <c r="O179" s="15">
        <f>'168 Hours (speed)'!O179+'168 Hours (speed)'!O377</f>
        <v>0</v>
      </c>
      <c r="P179" s="15">
        <f>'168 Hours (speed)'!P179+'168 Hours (speed)'!P377</f>
        <v>0</v>
      </c>
      <c r="Q179" s="15">
        <f>'168 Hours (speed)'!Q179+'168 Hours (speed)'!Q377</f>
        <v>0</v>
      </c>
      <c r="R179" s="16">
        <f t="shared" si="7"/>
        <v>1352</v>
      </c>
    </row>
    <row r="180" spans="1:18" x14ac:dyDescent="0.2">
      <c r="A180" s="12">
        <f t="shared" si="6"/>
        <v>6.5416666666666785</v>
      </c>
      <c r="B180" s="13">
        <f t="shared" si="8"/>
        <v>6.5416666666666785</v>
      </c>
      <c r="C180" s="14">
        <f>'168 Hours (speed)'!C180+'168 Hours (speed)'!C378</f>
        <v>0</v>
      </c>
      <c r="D180" s="15">
        <f>'168 Hours (speed)'!D180+'168 Hours (speed)'!D378</f>
        <v>0</v>
      </c>
      <c r="E180" s="15">
        <f>'168 Hours (speed)'!E180+'168 Hours (speed)'!E378</f>
        <v>5</v>
      </c>
      <c r="F180" s="15">
        <f>'168 Hours (speed)'!F180+'168 Hours (speed)'!F378</f>
        <v>19</v>
      </c>
      <c r="G180" s="15">
        <f>'168 Hours (speed)'!G180+'168 Hours (speed)'!G378</f>
        <v>6</v>
      </c>
      <c r="H180" s="15">
        <f>'168 Hours (speed)'!H180+'168 Hours (speed)'!H378</f>
        <v>8</v>
      </c>
      <c r="I180" s="15">
        <f>'168 Hours (speed)'!I180+'168 Hours (speed)'!I378</f>
        <v>17</v>
      </c>
      <c r="J180" s="15">
        <f>'168 Hours (speed)'!J180+'168 Hours (speed)'!J378</f>
        <v>146</v>
      </c>
      <c r="K180" s="15">
        <f>'168 Hours (speed)'!K180+'168 Hours (speed)'!K378</f>
        <v>383</v>
      </c>
      <c r="L180" s="15">
        <f>'168 Hours (speed)'!L180+'168 Hours (speed)'!L378</f>
        <v>398</v>
      </c>
      <c r="M180" s="15">
        <f>'168 Hours (speed)'!M180+'168 Hours (speed)'!M378</f>
        <v>183</v>
      </c>
      <c r="N180" s="15">
        <f>'168 Hours (speed)'!N180+'168 Hours (speed)'!N378</f>
        <v>13</v>
      </c>
      <c r="O180" s="15">
        <f>'168 Hours (speed)'!O180+'168 Hours (speed)'!O378</f>
        <v>1</v>
      </c>
      <c r="P180" s="15">
        <f>'168 Hours (speed)'!P180+'168 Hours (speed)'!P378</f>
        <v>0</v>
      </c>
      <c r="Q180" s="15">
        <f>'168 Hours (speed)'!Q180+'168 Hours (speed)'!Q378</f>
        <v>0</v>
      </c>
      <c r="R180" s="16">
        <f t="shared" si="7"/>
        <v>1179</v>
      </c>
    </row>
    <row r="181" spans="1:18" x14ac:dyDescent="0.2">
      <c r="A181" s="12">
        <f t="shared" si="6"/>
        <v>6.5833333333333455</v>
      </c>
      <c r="B181" s="13">
        <f t="shared" si="8"/>
        <v>6.5833333333333455</v>
      </c>
      <c r="C181" s="14">
        <f>'168 Hours (speed)'!C181+'168 Hours (speed)'!C379</f>
        <v>0</v>
      </c>
      <c r="D181" s="15">
        <f>'168 Hours (speed)'!D181+'168 Hours (speed)'!D379</f>
        <v>0</v>
      </c>
      <c r="E181" s="15">
        <f>'168 Hours (speed)'!E181+'168 Hours (speed)'!E379</f>
        <v>8</v>
      </c>
      <c r="F181" s="15">
        <f>'168 Hours (speed)'!F181+'168 Hours (speed)'!F379</f>
        <v>25</v>
      </c>
      <c r="G181" s="15">
        <f>'168 Hours (speed)'!G181+'168 Hours (speed)'!G379</f>
        <v>4</v>
      </c>
      <c r="H181" s="15">
        <f>'168 Hours (speed)'!H181+'168 Hours (speed)'!H379</f>
        <v>6</v>
      </c>
      <c r="I181" s="15">
        <f>'168 Hours (speed)'!I181+'168 Hours (speed)'!I379</f>
        <v>46</v>
      </c>
      <c r="J181" s="15">
        <f>'168 Hours (speed)'!J181+'168 Hours (speed)'!J379</f>
        <v>171</v>
      </c>
      <c r="K181" s="15">
        <f>'168 Hours (speed)'!K181+'168 Hours (speed)'!K379</f>
        <v>353</v>
      </c>
      <c r="L181" s="15">
        <f>'168 Hours (speed)'!L181+'168 Hours (speed)'!L379</f>
        <v>333</v>
      </c>
      <c r="M181" s="15">
        <f>'168 Hours (speed)'!M181+'168 Hours (speed)'!M379</f>
        <v>110</v>
      </c>
      <c r="N181" s="15">
        <f>'168 Hours (speed)'!N181+'168 Hours (speed)'!N379</f>
        <v>5</v>
      </c>
      <c r="O181" s="15">
        <f>'168 Hours (speed)'!O181+'168 Hours (speed)'!O379</f>
        <v>0</v>
      </c>
      <c r="P181" s="15">
        <f>'168 Hours (speed)'!P181+'168 Hours (speed)'!P379</f>
        <v>0</v>
      </c>
      <c r="Q181" s="15">
        <f>'168 Hours (speed)'!Q181+'168 Hours (speed)'!Q379</f>
        <v>0</v>
      </c>
      <c r="R181" s="16">
        <f t="shared" si="7"/>
        <v>1061</v>
      </c>
    </row>
    <row r="182" spans="1:18" x14ac:dyDescent="0.2">
      <c r="A182" s="12">
        <f t="shared" si="6"/>
        <v>6.6250000000000124</v>
      </c>
      <c r="B182" s="13">
        <f t="shared" si="8"/>
        <v>6.6250000000000124</v>
      </c>
      <c r="C182" s="14">
        <f>'168 Hours (speed)'!C182+'168 Hours (speed)'!C380</f>
        <v>0</v>
      </c>
      <c r="D182" s="15">
        <f>'168 Hours (speed)'!D182+'168 Hours (speed)'!D380</f>
        <v>2</v>
      </c>
      <c r="E182" s="15">
        <f>'168 Hours (speed)'!E182+'168 Hours (speed)'!E380</f>
        <v>18</v>
      </c>
      <c r="F182" s="15">
        <f>'168 Hours (speed)'!F182+'168 Hours (speed)'!F380</f>
        <v>29</v>
      </c>
      <c r="G182" s="15">
        <f>'168 Hours (speed)'!G182+'168 Hours (speed)'!G380</f>
        <v>4</v>
      </c>
      <c r="H182" s="15">
        <f>'168 Hours (speed)'!H182+'168 Hours (speed)'!H380</f>
        <v>8</v>
      </c>
      <c r="I182" s="15">
        <f>'168 Hours (speed)'!I182+'168 Hours (speed)'!I380</f>
        <v>54</v>
      </c>
      <c r="J182" s="15">
        <f>'168 Hours (speed)'!J182+'168 Hours (speed)'!J380</f>
        <v>205</v>
      </c>
      <c r="K182" s="15">
        <f>'168 Hours (speed)'!K182+'168 Hours (speed)'!K380</f>
        <v>405</v>
      </c>
      <c r="L182" s="15">
        <f>'168 Hours (speed)'!L182+'168 Hours (speed)'!L380</f>
        <v>308</v>
      </c>
      <c r="M182" s="15">
        <f>'168 Hours (speed)'!M182+'168 Hours (speed)'!M380</f>
        <v>100</v>
      </c>
      <c r="N182" s="15">
        <f>'168 Hours (speed)'!N182+'168 Hours (speed)'!N380</f>
        <v>12</v>
      </c>
      <c r="O182" s="15">
        <f>'168 Hours (speed)'!O182+'168 Hours (speed)'!O380</f>
        <v>1</v>
      </c>
      <c r="P182" s="15">
        <f>'168 Hours (speed)'!P182+'168 Hours (speed)'!P380</f>
        <v>0</v>
      </c>
      <c r="Q182" s="15">
        <f>'168 Hours (speed)'!Q182+'168 Hours (speed)'!Q380</f>
        <v>0</v>
      </c>
      <c r="R182" s="16">
        <f t="shared" si="7"/>
        <v>1146</v>
      </c>
    </row>
    <row r="183" spans="1:18" x14ac:dyDescent="0.2">
      <c r="A183" s="12">
        <f t="shared" si="6"/>
        <v>6.6666666666666794</v>
      </c>
      <c r="B183" s="13">
        <f t="shared" si="8"/>
        <v>6.6666666666666794</v>
      </c>
      <c r="C183" s="14">
        <f>'168 Hours (speed)'!C183+'168 Hours (speed)'!C381</f>
        <v>0</v>
      </c>
      <c r="D183" s="15">
        <f>'168 Hours (speed)'!D183+'168 Hours (speed)'!D381</f>
        <v>1</v>
      </c>
      <c r="E183" s="15">
        <f>'168 Hours (speed)'!E183+'168 Hours (speed)'!E381</f>
        <v>25</v>
      </c>
      <c r="F183" s="15">
        <f>'168 Hours (speed)'!F183+'168 Hours (speed)'!F381</f>
        <v>27</v>
      </c>
      <c r="G183" s="15">
        <f>'168 Hours (speed)'!G183+'168 Hours (speed)'!G381</f>
        <v>6</v>
      </c>
      <c r="H183" s="15">
        <f>'168 Hours (speed)'!H183+'168 Hours (speed)'!H381</f>
        <v>13</v>
      </c>
      <c r="I183" s="15">
        <f>'168 Hours (speed)'!I183+'168 Hours (speed)'!I381</f>
        <v>45</v>
      </c>
      <c r="J183" s="15">
        <f>'168 Hours (speed)'!J183+'168 Hours (speed)'!J381</f>
        <v>242</v>
      </c>
      <c r="K183" s="15">
        <f>'168 Hours (speed)'!K183+'168 Hours (speed)'!K381</f>
        <v>375</v>
      </c>
      <c r="L183" s="15">
        <f>'168 Hours (speed)'!L183+'168 Hours (speed)'!L381</f>
        <v>298</v>
      </c>
      <c r="M183" s="15">
        <f>'168 Hours (speed)'!M183+'168 Hours (speed)'!M381</f>
        <v>95</v>
      </c>
      <c r="N183" s="15">
        <f>'168 Hours (speed)'!N183+'168 Hours (speed)'!N381</f>
        <v>7</v>
      </c>
      <c r="O183" s="15">
        <f>'168 Hours (speed)'!O183+'168 Hours (speed)'!O381</f>
        <v>0</v>
      </c>
      <c r="P183" s="15">
        <f>'168 Hours (speed)'!P183+'168 Hours (speed)'!P381</f>
        <v>0</v>
      </c>
      <c r="Q183" s="15">
        <f>'168 Hours (speed)'!Q183+'168 Hours (speed)'!Q381</f>
        <v>0</v>
      </c>
      <c r="R183" s="16">
        <f t="shared" si="7"/>
        <v>1134</v>
      </c>
    </row>
    <row r="184" spans="1:18" x14ac:dyDescent="0.2">
      <c r="A184" s="12">
        <f t="shared" si="6"/>
        <v>6.7083333333333464</v>
      </c>
      <c r="B184" s="13">
        <f t="shared" si="8"/>
        <v>6.7083333333333464</v>
      </c>
      <c r="C184" s="14">
        <f>'168 Hours (speed)'!C184+'168 Hours (speed)'!C382</f>
        <v>0</v>
      </c>
      <c r="D184" s="15">
        <f>'168 Hours (speed)'!D184+'168 Hours (speed)'!D382</f>
        <v>1</v>
      </c>
      <c r="E184" s="15">
        <f>'168 Hours (speed)'!E184+'168 Hours (speed)'!E382</f>
        <v>22</v>
      </c>
      <c r="F184" s="15">
        <f>'168 Hours (speed)'!F184+'168 Hours (speed)'!F382</f>
        <v>29</v>
      </c>
      <c r="G184" s="15">
        <f>'168 Hours (speed)'!G184+'168 Hours (speed)'!G382</f>
        <v>1</v>
      </c>
      <c r="H184" s="15">
        <f>'168 Hours (speed)'!H184+'168 Hours (speed)'!H382</f>
        <v>3</v>
      </c>
      <c r="I184" s="15">
        <f>'168 Hours (speed)'!I184+'168 Hours (speed)'!I382</f>
        <v>38</v>
      </c>
      <c r="J184" s="15">
        <f>'168 Hours (speed)'!J184+'168 Hours (speed)'!J382</f>
        <v>215</v>
      </c>
      <c r="K184" s="15">
        <f>'168 Hours (speed)'!K184+'168 Hours (speed)'!K382</f>
        <v>363</v>
      </c>
      <c r="L184" s="15">
        <f>'168 Hours (speed)'!L184+'168 Hours (speed)'!L382</f>
        <v>365</v>
      </c>
      <c r="M184" s="15">
        <f>'168 Hours (speed)'!M184+'168 Hours (speed)'!M382</f>
        <v>92</v>
      </c>
      <c r="N184" s="15">
        <f>'168 Hours (speed)'!N184+'168 Hours (speed)'!N382</f>
        <v>8</v>
      </c>
      <c r="O184" s="15">
        <f>'168 Hours (speed)'!O184+'168 Hours (speed)'!O382</f>
        <v>0</v>
      </c>
      <c r="P184" s="15">
        <f>'168 Hours (speed)'!P184+'168 Hours (speed)'!P382</f>
        <v>0</v>
      </c>
      <c r="Q184" s="15">
        <f>'168 Hours (speed)'!Q184+'168 Hours (speed)'!Q382</f>
        <v>0</v>
      </c>
      <c r="R184" s="16">
        <f t="shared" si="7"/>
        <v>1137</v>
      </c>
    </row>
    <row r="185" spans="1:18" x14ac:dyDescent="0.2">
      <c r="A185" s="12">
        <f t="shared" si="6"/>
        <v>6.7500000000000133</v>
      </c>
      <c r="B185" s="13">
        <f t="shared" si="8"/>
        <v>6.7500000000000133</v>
      </c>
      <c r="C185" s="14">
        <f>'168 Hours (speed)'!C185+'168 Hours (speed)'!C383</f>
        <v>0</v>
      </c>
      <c r="D185" s="15">
        <f>'168 Hours (speed)'!D185+'168 Hours (speed)'!D383</f>
        <v>0</v>
      </c>
      <c r="E185" s="15">
        <f>'168 Hours (speed)'!E185+'168 Hours (speed)'!E383</f>
        <v>17</v>
      </c>
      <c r="F185" s="15">
        <f>'168 Hours (speed)'!F185+'168 Hours (speed)'!F383</f>
        <v>36</v>
      </c>
      <c r="G185" s="15">
        <f>'168 Hours (speed)'!G185+'168 Hours (speed)'!G383</f>
        <v>7</v>
      </c>
      <c r="H185" s="15">
        <f>'168 Hours (speed)'!H185+'168 Hours (speed)'!H383</f>
        <v>12</v>
      </c>
      <c r="I185" s="15">
        <f>'168 Hours (speed)'!I185+'168 Hours (speed)'!I383</f>
        <v>55</v>
      </c>
      <c r="J185" s="15">
        <f>'168 Hours (speed)'!J185+'168 Hours (speed)'!J383</f>
        <v>224</v>
      </c>
      <c r="K185" s="15">
        <f>'168 Hours (speed)'!K185+'168 Hours (speed)'!K383</f>
        <v>433</v>
      </c>
      <c r="L185" s="15">
        <f>'168 Hours (speed)'!L185+'168 Hours (speed)'!L383</f>
        <v>295</v>
      </c>
      <c r="M185" s="15">
        <f>'168 Hours (speed)'!M185+'168 Hours (speed)'!M383</f>
        <v>113</v>
      </c>
      <c r="N185" s="15">
        <f>'168 Hours (speed)'!N185+'168 Hours (speed)'!N383</f>
        <v>6</v>
      </c>
      <c r="O185" s="15">
        <f>'168 Hours (speed)'!O185+'168 Hours (speed)'!O383</f>
        <v>0</v>
      </c>
      <c r="P185" s="15">
        <f>'168 Hours (speed)'!P185+'168 Hours (speed)'!P383</f>
        <v>0</v>
      </c>
      <c r="Q185" s="15">
        <f>'168 Hours (speed)'!Q185+'168 Hours (speed)'!Q383</f>
        <v>0</v>
      </c>
      <c r="R185" s="16">
        <f t="shared" si="7"/>
        <v>1198</v>
      </c>
    </row>
    <row r="186" spans="1:18" x14ac:dyDescent="0.2">
      <c r="A186" s="12">
        <f t="shared" si="6"/>
        <v>6.7916666666666803</v>
      </c>
      <c r="B186" s="13">
        <f t="shared" si="8"/>
        <v>6.7916666666666803</v>
      </c>
      <c r="C186" s="14">
        <f>'168 Hours (speed)'!C186+'168 Hours (speed)'!C384</f>
        <v>0</v>
      </c>
      <c r="D186" s="15">
        <f>'168 Hours (speed)'!D186+'168 Hours (speed)'!D384</f>
        <v>2</v>
      </c>
      <c r="E186" s="15">
        <f>'168 Hours (speed)'!E186+'168 Hours (speed)'!E384</f>
        <v>17</v>
      </c>
      <c r="F186" s="15">
        <f>'168 Hours (speed)'!F186+'168 Hours (speed)'!F384</f>
        <v>23</v>
      </c>
      <c r="G186" s="15">
        <f>'168 Hours (speed)'!G186+'168 Hours (speed)'!G384</f>
        <v>9</v>
      </c>
      <c r="H186" s="15">
        <f>'168 Hours (speed)'!H186+'168 Hours (speed)'!H384</f>
        <v>6</v>
      </c>
      <c r="I186" s="15">
        <f>'168 Hours (speed)'!I186+'168 Hours (speed)'!I384</f>
        <v>29</v>
      </c>
      <c r="J186" s="15">
        <f>'168 Hours (speed)'!J186+'168 Hours (speed)'!J384</f>
        <v>179</v>
      </c>
      <c r="K186" s="15">
        <f>'168 Hours (speed)'!K186+'168 Hours (speed)'!K384</f>
        <v>368</v>
      </c>
      <c r="L186" s="15">
        <f>'168 Hours (speed)'!L186+'168 Hours (speed)'!L384</f>
        <v>321</v>
      </c>
      <c r="M186" s="15">
        <f>'168 Hours (speed)'!M186+'168 Hours (speed)'!M384</f>
        <v>87</v>
      </c>
      <c r="N186" s="15">
        <f>'168 Hours (speed)'!N186+'168 Hours (speed)'!N384</f>
        <v>18</v>
      </c>
      <c r="O186" s="15">
        <f>'168 Hours (speed)'!O186+'168 Hours (speed)'!O384</f>
        <v>0</v>
      </c>
      <c r="P186" s="15">
        <f>'168 Hours (speed)'!P186+'168 Hours (speed)'!P384</f>
        <v>0</v>
      </c>
      <c r="Q186" s="15">
        <f>'168 Hours (speed)'!Q186+'168 Hours (speed)'!Q384</f>
        <v>0</v>
      </c>
      <c r="R186" s="16">
        <f t="shared" si="7"/>
        <v>1059</v>
      </c>
    </row>
    <row r="187" spans="1:18" x14ac:dyDescent="0.2">
      <c r="A187" s="12">
        <f t="shared" si="6"/>
        <v>6.8333333333333472</v>
      </c>
      <c r="B187" s="13">
        <f t="shared" si="8"/>
        <v>6.8333333333333472</v>
      </c>
      <c r="C187" s="14">
        <f>'168 Hours (speed)'!C187+'168 Hours (speed)'!C385</f>
        <v>0</v>
      </c>
      <c r="D187" s="15">
        <f>'168 Hours (speed)'!D187+'168 Hours (speed)'!D385</f>
        <v>0</v>
      </c>
      <c r="E187" s="15">
        <f>'168 Hours (speed)'!E187+'168 Hours (speed)'!E385</f>
        <v>12</v>
      </c>
      <c r="F187" s="15">
        <f>'168 Hours (speed)'!F187+'168 Hours (speed)'!F385</f>
        <v>15</v>
      </c>
      <c r="G187" s="15">
        <f>'168 Hours (speed)'!G187+'168 Hours (speed)'!G385</f>
        <v>6</v>
      </c>
      <c r="H187" s="15">
        <f>'168 Hours (speed)'!H187+'168 Hours (speed)'!H385</f>
        <v>5</v>
      </c>
      <c r="I187" s="15">
        <f>'168 Hours (speed)'!I187+'168 Hours (speed)'!I385</f>
        <v>36</v>
      </c>
      <c r="J187" s="15">
        <f>'168 Hours (speed)'!J187+'168 Hours (speed)'!J385</f>
        <v>193</v>
      </c>
      <c r="K187" s="15">
        <f>'168 Hours (speed)'!K187+'168 Hours (speed)'!K385</f>
        <v>422</v>
      </c>
      <c r="L187" s="15">
        <f>'168 Hours (speed)'!L187+'168 Hours (speed)'!L385</f>
        <v>385</v>
      </c>
      <c r="M187" s="15">
        <f>'168 Hours (speed)'!M187+'168 Hours (speed)'!M385</f>
        <v>141</v>
      </c>
      <c r="N187" s="15">
        <f>'168 Hours (speed)'!N187+'168 Hours (speed)'!N385</f>
        <v>11</v>
      </c>
      <c r="O187" s="15">
        <f>'168 Hours (speed)'!O187+'168 Hours (speed)'!O385</f>
        <v>2</v>
      </c>
      <c r="P187" s="15">
        <f>'168 Hours (speed)'!P187+'168 Hours (speed)'!P385</f>
        <v>0</v>
      </c>
      <c r="Q187" s="15">
        <f>'168 Hours (speed)'!Q187+'168 Hours (speed)'!Q385</f>
        <v>0</v>
      </c>
      <c r="R187" s="16">
        <f t="shared" si="7"/>
        <v>1228</v>
      </c>
    </row>
    <row r="188" spans="1:18" x14ac:dyDescent="0.2">
      <c r="A188" s="12">
        <f t="shared" si="6"/>
        <v>6.8750000000000142</v>
      </c>
      <c r="B188" s="13">
        <f t="shared" si="8"/>
        <v>6.8750000000000142</v>
      </c>
      <c r="C188" s="14">
        <f>'168 Hours (speed)'!C188+'168 Hours (speed)'!C386</f>
        <v>0</v>
      </c>
      <c r="D188" s="15">
        <f>'168 Hours (speed)'!D188+'168 Hours (speed)'!D386</f>
        <v>2</v>
      </c>
      <c r="E188" s="15">
        <f>'168 Hours (speed)'!E188+'168 Hours (speed)'!E386</f>
        <v>13</v>
      </c>
      <c r="F188" s="15">
        <f>'168 Hours (speed)'!F188+'168 Hours (speed)'!F386</f>
        <v>25</v>
      </c>
      <c r="G188" s="15">
        <f>'168 Hours (speed)'!G188+'168 Hours (speed)'!G386</f>
        <v>3</v>
      </c>
      <c r="H188" s="15">
        <f>'168 Hours (speed)'!H188+'168 Hours (speed)'!H386</f>
        <v>4</v>
      </c>
      <c r="I188" s="15">
        <f>'168 Hours (speed)'!I188+'168 Hours (speed)'!I386</f>
        <v>18</v>
      </c>
      <c r="J188" s="15">
        <f>'168 Hours (speed)'!J188+'168 Hours (speed)'!J386</f>
        <v>163</v>
      </c>
      <c r="K188" s="15">
        <f>'168 Hours (speed)'!K188+'168 Hours (speed)'!K386</f>
        <v>418</v>
      </c>
      <c r="L188" s="15">
        <f>'168 Hours (speed)'!L188+'168 Hours (speed)'!L386</f>
        <v>430</v>
      </c>
      <c r="M188" s="15">
        <f>'168 Hours (speed)'!M188+'168 Hours (speed)'!M386</f>
        <v>131</v>
      </c>
      <c r="N188" s="15">
        <f>'168 Hours (speed)'!N188+'168 Hours (speed)'!N386</f>
        <v>13</v>
      </c>
      <c r="O188" s="15">
        <f>'168 Hours (speed)'!O188+'168 Hours (speed)'!O386</f>
        <v>1</v>
      </c>
      <c r="P188" s="15">
        <f>'168 Hours (speed)'!P188+'168 Hours (speed)'!P386</f>
        <v>0</v>
      </c>
      <c r="Q188" s="15">
        <f>'168 Hours (speed)'!Q188+'168 Hours (speed)'!Q386</f>
        <v>0</v>
      </c>
      <c r="R188" s="16">
        <f t="shared" si="7"/>
        <v>1221</v>
      </c>
    </row>
    <row r="189" spans="1:18" x14ac:dyDescent="0.2">
      <c r="A189" s="12">
        <f t="shared" si="6"/>
        <v>6.9166666666666812</v>
      </c>
      <c r="B189" s="13">
        <f t="shared" si="8"/>
        <v>6.9166666666666812</v>
      </c>
      <c r="C189" s="14">
        <f>'168 Hours (speed)'!C189+'168 Hours (speed)'!C387</f>
        <v>0</v>
      </c>
      <c r="D189" s="15">
        <f>'168 Hours (speed)'!D189+'168 Hours (speed)'!D387</f>
        <v>0</v>
      </c>
      <c r="E189" s="15">
        <f>'168 Hours (speed)'!E189+'168 Hours (speed)'!E387</f>
        <v>23</v>
      </c>
      <c r="F189" s="15">
        <f>'168 Hours (speed)'!F189+'168 Hours (speed)'!F387</f>
        <v>29</v>
      </c>
      <c r="G189" s="15">
        <f>'168 Hours (speed)'!G189+'168 Hours (speed)'!G387</f>
        <v>10</v>
      </c>
      <c r="H189" s="15">
        <f>'168 Hours (speed)'!H189+'168 Hours (speed)'!H387</f>
        <v>2</v>
      </c>
      <c r="I189" s="15">
        <f>'168 Hours (speed)'!I189+'168 Hours (speed)'!I387</f>
        <v>30</v>
      </c>
      <c r="J189" s="15">
        <f>'168 Hours (speed)'!J189+'168 Hours (speed)'!J387</f>
        <v>153</v>
      </c>
      <c r="K189" s="15">
        <f>'168 Hours (speed)'!K189+'168 Hours (speed)'!K387</f>
        <v>395</v>
      </c>
      <c r="L189" s="15">
        <f>'168 Hours (speed)'!L189+'168 Hours (speed)'!L387</f>
        <v>398</v>
      </c>
      <c r="M189" s="15">
        <f>'168 Hours (speed)'!M189+'168 Hours (speed)'!M387</f>
        <v>133</v>
      </c>
      <c r="N189" s="15">
        <f>'168 Hours (speed)'!N189+'168 Hours (speed)'!N387</f>
        <v>16</v>
      </c>
      <c r="O189" s="15">
        <f>'168 Hours (speed)'!O189+'168 Hours (speed)'!O387</f>
        <v>2</v>
      </c>
      <c r="P189" s="15">
        <f>'168 Hours (speed)'!P189+'168 Hours (speed)'!P387</f>
        <v>1</v>
      </c>
      <c r="Q189" s="15">
        <f>'168 Hours (speed)'!Q189+'168 Hours (speed)'!Q387</f>
        <v>0</v>
      </c>
      <c r="R189" s="16">
        <f t="shared" si="7"/>
        <v>1192</v>
      </c>
    </row>
    <row r="190" spans="1:18" ht="13.5" thickBot="1" x14ac:dyDescent="0.25">
      <c r="A190" s="78">
        <f t="shared" si="6"/>
        <v>6.9583333333333481</v>
      </c>
      <c r="B190" s="79">
        <f t="shared" si="8"/>
        <v>6.9583333333333481</v>
      </c>
      <c r="C190" s="14">
        <f>'168 Hours (speed)'!C190+'168 Hours (speed)'!C388</f>
        <v>0</v>
      </c>
      <c r="D190" s="15">
        <f>'168 Hours (speed)'!D190+'168 Hours (speed)'!D388</f>
        <v>0</v>
      </c>
      <c r="E190" s="15">
        <f>'168 Hours (speed)'!E190+'168 Hours (speed)'!E388</f>
        <v>13</v>
      </c>
      <c r="F190" s="15">
        <f>'168 Hours (speed)'!F190+'168 Hours (speed)'!F388</f>
        <v>17</v>
      </c>
      <c r="G190" s="15">
        <f>'168 Hours (speed)'!G190+'168 Hours (speed)'!G388</f>
        <v>5</v>
      </c>
      <c r="H190" s="15">
        <f>'168 Hours (speed)'!H190+'168 Hours (speed)'!H388</f>
        <v>5</v>
      </c>
      <c r="I190" s="15">
        <f>'168 Hours (speed)'!I190+'168 Hours (speed)'!I388</f>
        <v>9</v>
      </c>
      <c r="J190" s="15">
        <f>'168 Hours (speed)'!J190+'168 Hours (speed)'!J388</f>
        <v>102</v>
      </c>
      <c r="K190" s="15">
        <f>'168 Hours (speed)'!K190+'168 Hours (speed)'!K388</f>
        <v>261</v>
      </c>
      <c r="L190" s="15">
        <f>'168 Hours (speed)'!L190+'168 Hours (speed)'!L388</f>
        <v>313</v>
      </c>
      <c r="M190" s="15">
        <f>'168 Hours (speed)'!M190+'168 Hours (speed)'!M388</f>
        <v>151</v>
      </c>
      <c r="N190" s="15">
        <f>'168 Hours (speed)'!N190+'168 Hours (speed)'!N388</f>
        <v>22</v>
      </c>
      <c r="O190" s="15">
        <f>'168 Hours (speed)'!O190+'168 Hours (speed)'!O388</f>
        <v>0</v>
      </c>
      <c r="P190" s="15">
        <f>'168 Hours (speed)'!P190+'168 Hours (speed)'!P388</f>
        <v>0</v>
      </c>
      <c r="Q190" s="15">
        <f>'168 Hours (speed)'!Q190+'168 Hours (speed)'!Q388</f>
        <v>0</v>
      </c>
      <c r="R190" s="80">
        <f t="shared" si="7"/>
        <v>898</v>
      </c>
    </row>
    <row r="191" spans="1:18" s="20" customFormat="1" x14ac:dyDescent="0.2">
      <c r="A191" s="17"/>
      <c r="B191" s="18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</row>
    <row r="192" spans="1:18" s="22" customFormat="1" x14ac:dyDescent="0.2">
      <c r="A192" s="81" t="s">
        <v>5</v>
      </c>
      <c r="B192" s="82"/>
      <c r="C192" s="21">
        <f>SUM(C23:C190)</f>
        <v>2</v>
      </c>
      <c r="D192" s="21">
        <f t="shared" ref="D192:R192" si="9">SUM(D23:D190)</f>
        <v>57</v>
      </c>
      <c r="E192" s="21">
        <f t="shared" si="9"/>
        <v>1288</v>
      </c>
      <c r="F192" s="21">
        <f t="shared" si="9"/>
        <v>1918</v>
      </c>
      <c r="G192" s="21">
        <f t="shared" si="9"/>
        <v>437</v>
      </c>
      <c r="H192" s="21">
        <f t="shared" si="9"/>
        <v>600</v>
      </c>
      <c r="I192" s="21">
        <f t="shared" si="9"/>
        <v>3407</v>
      </c>
      <c r="J192" s="21">
        <f t="shared" si="9"/>
        <v>16956</v>
      </c>
      <c r="K192" s="21">
        <f t="shared" si="9"/>
        <v>39406</v>
      </c>
      <c r="L192" s="21">
        <f t="shared" si="9"/>
        <v>38969</v>
      </c>
      <c r="M192" s="21">
        <f t="shared" si="9"/>
        <v>15714</v>
      </c>
      <c r="N192" s="21">
        <f t="shared" si="9"/>
        <v>2192</v>
      </c>
      <c r="O192" s="21">
        <f t="shared" si="9"/>
        <v>118</v>
      </c>
      <c r="P192" s="21">
        <f t="shared" si="9"/>
        <v>11</v>
      </c>
      <c r="Q192" s="21">
        <f t="shared" si="9"/>
        <v>1</v>
      </c>
      <c r="R192" s="21">
        <f t="shared" si="9"/>
        <v>121076</v>
      </c>
    </row>
    <row r="193" spans="1:18" s="22" customFormat="1" x14ac:dyDescent="0.2">
      <c r="A193" s="81" t="s">
        <v>6</v>
      </c>
      <c r="B193" s="82"/>
      <c r="C193" s="23">
        <f>C192/R192</f>
        <v>1.6518550332022863E-5</v>
      </c>
      <c r="D193" s="23">
        <f>D192/R192</f>
        <v>4.7077868446265158E-4</v>
      </c>
      <c r="E193" s="23">
        <f>E192/R192</f>
        <v>1.0637946413822723E-2</v>
      </c>
      <c r="F193" s="23">
        <f>F192/R192</f>
        <v>1.5841289768409924E-2</v>
      </c>
      <c r="G193" s="23">
        <f>G192/R192</f>
        <v>3.6093032475469954E-3</v>
      </c>
      <c r="H193" s="23">
        <f>H192/R192</f>
        <v>4.9555650996068587E-3</v>
      </c>
      <c r="I193" s="23">
        <f>I192/R192</f>
        <v>2.8139350490600946E-2</v>
      </c>
      <c r="J193" s="23">
        <f>J192/R192</f>
        <v>0.14004426971488981</v>
      </c>
      <c r="K193" s="23">
        <f>K192/R192</f>
        <v>0.32546499719184646</v>
      </c>
      <c r="L193" s="23">
        <f>L192/R192</f>
        <v>0.32185569394429947</v>
      </c>
      <c r="M193" s="23">
        <f>M192/R192</f>
        <v>0.12978624995870364</v>
      </c>
      <c r="N193" s="23">
        <f>N192/R192</f>
        <v>1.8104331163897057E-2</v>
      </c>
      <c r="O193" s="23">
        <f>O192/R192</f>
        <v>9.7459446958934881E-4</v>
      </c>
      <c r="P193" s="23">
        <f>P192/R192</f>
        <v>9.0852026826125743E-5</v>
      </c>
      <c r="Q193" s="23">
        <f>Q192/R192</f>
        <v>8.2592751660114313E-6</v>
      </c>
      <c r="R193" s="24"/>
    </row>
    <row r="194" spans="1:18" s="25" customFormat="1" x14ac:dyDescent="0.2"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7"/>
    </row>
    <row r="195" spans="1:18" s="22" customFormat="1" x14ac:dyDescent="0.2">
      <c r="A195" s="81" t="s">
        <v>15</v>
      </c>
      <c r="B195" s="82"/>
      <c r="C195" s="21">
        <f>SUM(C23:C46)</f>
        <v>1</v>
      </c>
      <c r="D195" s="21">
        <f t="shared" ref="D195:R195" si="10">SUM(D23:D46)</f>
        <v>12</v>
      </c>
      <c r="E195" s="21">
        <f t="shared" si="10"/>
        <v>215</v>
      </c>
      <c r="F195" s="21">
        <f t="shared" si="10"/>
        <v>287</v>
      </c>
      <c r="G195" s="21">
        <f t="shared" si="10"/>
        <v>61</v>
      </c>
      <c r="H195" s="21">
        <f t="shared" si="10"/>
        <v>72</v>
      </c>
      <c r="I195" s="21">
        <f t="shared" si="10"/>
        <v>486</v>
      </c>
      <c r="J195" s="21">
        <f t="shared" si="10"/>
        <v>2442</v>
      </c>
      <c r="K195" s="21">
        <f t="shared" si="10"/>
        <v>5708</v>
      </c>
      <c r="L195" s="21">
        <f t="shared" si="10"/>
        <v>5502</v>
      </c>
      <c r="M195" s="21">
        <f t="shared" si="10"/>
        <v>2147</v>
      </c>
      <c r="N195" s="21">
        <f t="shared" si="10"/>
        <v>264</v>
      </c>
      <c r="O195" s="21">
        <f t="shared" si="10"/>
        <v>9</v>
      </c>
      <c r="P195" s="21">
        <f t="shared" si="10"/>
        <v>1</v>
      </c>
      <c r="Q195" s="21">
        <f t="shared" si="10"/>
        <v>0</v>
      </c>
      <c r="R195" s="21">
        <f t="shared" si="10"/>
        <v>17207</v>
      </c>
    </row>
    <row r="196" spans="1:18" s="22" customFormat="1" x14ac:dyDescent="0.2">
      <c r="A196" s="81" t="s">
        <v>6</v>
      </c>
      <c r="B196" s="82"/>
      <c r="C196" s="23">
        <f>C195/R195</f>
        <v>5.8115883070843265E-5</v>
      </c>
      <c r="D196" s="23">
        <f>D195/R195</f>
        <v>6.9739059685011912E-4</v>
      </c>
      <c r="E196" s="23">
        <f>E195/R195</f>
        <v>1.24949148602313E-2</v>
      </c>
      <c r="F196" s="23">
        <f>F195/R195</f>
        <v>1.6679258441332015E-2</v>
      </c>
      <c r="G196" s="23">
        <f>G195/R195</f>
        <v>3.5450688673214388E-3</v>
      </c>
      <c r="H196" s="23">
        <f>H195/R195</f>
        <v>4.1843435811007145E-3</v>
      </c>
      <c r="I196" s="23">
        <f>I195/R195</f>
        <v>2.8244319172429824E-2</v>
      </c>
      <c r="J196" s="23">
        <f>J195/R195</f>
        <v>0.14191898645899925</v>
      </c>
      <c r="K196" s="23">
        <f>K195/R195</f>
        <v>0.33172546056837332</v>
      </c>
      <c r="L196" s="23">
        <f>L195/R195</f>
        <v>0.31975358865577963</v>
      </c>
      <c r="M196" s="23">
        <f>M195/R195</f>
        <v>0.12477480095310048</v>
      </c>
      <c r="N196" s="23">
        <f>N195/R195</f>
        <v>1.534259313070262E-2</v>
      </c>
      <c r="O196" s="23">
        <f>O195/R195</f>
        <v>5.2304294763758931E-4</v>
      </c>
      <c r="P196" s="23">
        <f>P195/R195</f>
        <v>5.8115883070843265E-5</v>
      </c>
      <c r="Q196" s="23">
        <f>Q195/R195</f>
        <v>0</v>
      </c>
      <c r="R196" s="24"/>
    </row>
    <row r="197" spans="1:18" s="25" customFormat="1" x14ac:dyDescent="0.2"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7"/>
    </row>
    <row r="198" spans="1:18" s="22" customFormat="1" x14ac:dyDescent="0.2">
      <c r="A198" s="81" t="s">
        <v>16</v>
      </c>
      <c r="B198" s="82"/>
      <c r="C198" s="21">
        <f>SUM(C47:C70)</f>
        <v>1</v>
      </c>
      <c r="D198" s="21">
        <f t="shared" ref="D198:R198" si="11">SUM(D47:D70)</f>
        <v>8</v>
      </c>
      <c r="E198" s="21">
        <f t="shared" si="11"/>
        <v>171</v>
      </c>
      <c r="F198" s="21">
        <f t="shared" si="11"/>
        <v>290</v>
      </c>
      <c r="G198" s="21">
        <f t="shared" si="11"/>
        <v>62</v>
      </c>
      <c r="H198" s="21">
        <f t="shared" si="11"/>
        <v>98</v>
      </c>
      <c r="I198" s="21">
        <f t="shared" si="11"/>
        <v>534</v>
      </c>
      <c r="J198" s="21">
        <f t="shared" si="11"/>
        <v>2579</v>
      </c>
      <c r="K198" s="21">
        <f t="shared" si="11"/>
        <v>5935</v>
      </c>
      <c r="L198" s="21">
        <f t="shared" si="11"/>
        <v>5658</v>
      </c>
      <c r="M198" s="21">
        <f t="shared" si="11"/>
        <v>2327</v>
      </c>
      <c r="N198" s="21">
        <f t="shared" si="11"/>
        <v>311</v>
      </c>
      <c r="O198" s="21">
        <f t="shared" si="11"/>
        <v>17</v>
      </c>
      <c r="P198" s="21">
        <f t="shared" si="11"/>
        <v>3</v>
      </c>
      <c r="Q198" s="21">
        <f t="shared" si="11"/>
        <v>1</v>
      </c>
      <c r="R198" s="21">
        <f t="shared" si="11"/>
        <v>17995</v>
      </c>
    </row>
    <row r="199" spans="1:18" s="22" customFormat="1" x14ac:dyDescent="0.2">
      <c r="A199" s="81" t="s">
        <v>6</v>
      </c>
      <c r="B199" s="82"/>
      <c r="C199" s="23">
        <f>C198/R198</f>
        <v>5.5570991942206168E-5</v>
      </c>
      <c r="D199" s="23">
        <f>D198/R198</f>
        <v>4.4456793553764934E-4</v>
      </c>
      <c r="E199" s="23">
        <f>E198/R198</f>
        <v>9.5026396221172555E-3</v>
      </c>
      <c r="F199" s="23">
        <f>F198/R198</f>
        <v>1.611558766323979E-2</v>
      </c>
      <c r="G199" s="23">
        <f>G198/R198</f>
        <v>3.4454015004167825E-3</v>
      </c>
      <c r="H199" s="23">
        <f>H198/R198</f>
        <v>5.4459572103362046E-3</v>
      </c>
      <c r="I199" s="23">
        <f>I198/R198</f>
        <v>2.9674909697138093E-2</v>
      </c>
      <c r="J199" s="23">
        <f>J198/R198</f>
        <v>0.14331758821894972</v>
      </c>
      <c r="K199" s="23">
        <f>K198/R198</f>
        <v>0.32981383717699359</v>
      </c>
      <c r="L199" s="23">
        <f>L198/R198</f>
        <v>0.31442067240900251</v>
      </c>
      <c r="M199" s="23">
        <f>M198/R198</f>
        <v>0.12931369824951375</v>
      </c>
      <c r="N199" s="23">
        <f>N198/R198</f>
        <v>1.7282578494026118E-2</v>
      </c>
      <c r="O199" s="23">
        <f>O198/R198</f>
        <v>9.4470686301750481E-4</v>
      </c>
      <c r="P199" s="23">
        <f>P198/R198</f>
        <v>1.667129758266185E-4</v>
      </c>
      <c r="Q199" s="23">
        <f>Q198/R198</f>
        <v>5.5570991942206168E-5</v>
      </c>
      <c r="R199" s="24"/>
    </row>
    <row r="200" spans="1:18" s="25" customFormat="1" x14ac:dyDescent="0.2"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7"/>
    </row>
    <row r="201" spans="1:18" s="22" customFormat="1" x14ac:dyDescent="0.2">
      <c r="A201" s="81" t="s">
        <v>53</v>
      </c>
      <c r="B201" s="82"/>
      <c r="C201" s="21">
        <f>SUM(C71:C94)</f>
        <v>0</v>
      </c>
      <c r="D201" s="21">
        <f t="shared" ref="D201:R201" si="12">SUM(D71:D94)</f>
        <v>4</v>
      </c>
      <c r="E201" s="21">
        <f t="shared" si="12"/>
        <v>214</v>
      </c>
      <c r="F201" s="21">
        <f t="shared" si="12"/>
        <v>383</v>
      </c>
      <c r="G201" s="21">
        <f t="shared" si="12"/>
        <v>96</v>
      </c>
      <c r="H201" s="21">
        <f t="shared" si="12"/>
        <v>125</v>
      </c>
      <c r="I201" s="21">
        <f t="shared" si="12"/>
        <v>650</v>
      </c>
      <c r="J201" s="21">
        <f t="shared" si="12"/>
        <v>2987</v>
      </c>
      <c r="K201" s="21">
        <f t="shared" si="12"/>
        <v>6648</v>
      </c>
      <c r="L201" s="21">
        <f t="shared" si="12"/>
        <v>6316</v>
      </c>
      <c r="M201" s="21">
        <f t="shared" si="12"/>
        <v>2374</v>
      </c>
      <c r="N201" s="21">
        <f t="shared" si="12"/>
        <v>309</v>
      </c>
      <c r="O201" s="21">
        <f t="shared" si="12"/>
        <v>17</v>
      </c>
      <c r="P201" s="21">
        <f t="shared" si="12"/>
        <v>1</v>
      </c>
      <c r="Q201" s="21">
        <f t="shared" si="12"/>
        <v>0</v>
      </c>
      <c r="R201" s="21">
        <f t="shared" si="12"/>
        <v>20124</v>
      </c>
    </row>
    <row r="202" spans="1:18" s="22" customFormat="1" x14ac:dyDescent="0.2">
      <c r="A202" s="81" t="s">
        <v>6</v>
      </c>
      <c r="B202" s="82"/>
      <c r="C202" s="23">
        <f>C201/R201</f>
        <v>0</v>
      </c>
      <c r="D202" s="23">
        <f>D201/R201</f>
        <v>1.9876764062810574E-4</v>
      </c>
      <c r="E202" s="23">
        <f>E201/R201</f>
        <v>1.0634068773603657E-2</v>
      </c>
      <c r="F202" s="23">
        <f>F201/R201</f>
        <v>1.9032001590141127E-2</v>
      </c>
      <c r="G202" s="23">
        <f>G201/R201</f>
        <v>4.7704233750745376E-3</v>
      </c>
      <c r="H202" s="23">
        <f>H201/R201</f>
        <v>6.2114887696283049E-3</v>
      </c>
      <c r="I202" s="23">
        <f>I201/R201</f>
        <v>3.2299741602067181E-2</v>
      </c>
      <c r="J202" s="23">
        <f>J201/R201</f>
        <v>0.14842973563903797</v>
      </c>
      <c r="K202" s="23">
        <f>K201/R201</f>
        <v>0.33035181872391173</v>
      </c>
      <c r="L202" s="23">
        <f>L201/R201</f>
        <v>0.31385410455177898</v>
      </c>
      <c r="M202" s="23">
        <f>M201/R201</f>
        <v>0.11796859471278076</v>
      </c>
      <c r="N202" s="23">
        <f>N201/R201</f>
        <v>1.5354800238521168E-2</v>
      </c>
      <c r="O202" s="23">
        <f>O201/R201</f>
        <v>8.4476247266944947E-4</v>
      </c>
      <c r="P202" s="23">
        <f>P201/R201</f>
        <v>4.9691910157026436E-5</v>
      </c>
      <c r="Q202" s="23">
        <f>Q201/R201</f>
        <v>0</v>
      </c>
      <c r="R202" s="24"/>
    </row>
    <row r="203" spans="1:18" s="25" customFormat="1" x14ac:dyDescent="0.2"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7"/>
    </row>
    <row r="204" spans="1:18" s="22" customFormat="1" x14ac:dyDescent="0.2">
      <c r="A204" s="81" t="s">
        <v>54</v>
      </c>
      <c r="B204" s="82"/>
      <c r="C204" s="21">
        <f>SUM(C95:C118)</f>
        <v>0</v>
      </c>
      <c r="D204" s="21">
        <f t="shared" ref="D204:R204" si="13">SUM(D95:D118)</f>
        <v>9</v>
      </c>
      <c r="E204" s="21">
        <f t="shared" si="13"/>
        <v>183</v>
      </c>
      <c r="F204" s="21">
        <f t="shared" si="13"/>
        <v>241</v>
      </c>
      <c r="G204" s="21">
        <f t="shared" si="13"/>
        <v>62</v>
      </c>
      <c r="H204" s="21">
        <f t="shared" si="13"/>
        <v>72</v>
      </c>
      <c r="I204" s="21">
        <f t="shared" si="13"/>
        <v>496</v>
      </c>
      <c r="J204" s="21">
        <f t="shared" si="13"/>
        <v>2509</v>
      </c>
      <c r="K204" s="21">
        <f t="shared" si="13"/>
        <v>5993</v>
      </c>
      <c r="L204" s="21">
        <f t="shared" si="13"/>
        <v>6137</v>
      </c>
      <c r="M204" s="21">
        <f t="shared" si="13"/>
        <v>2683</v>
      </c>
      <c r="N204" s="21">
        <f t="shared" si="13"/>
        <v>422</v>
      </c>
      <c r="O204" s="21">
        <f t="shared" si="13"/>
        <v>26</v>
      </c>
      <c r="P204" s="21">
        <f t="shared" si="13"/>
        <v>1</v>
      </c>
      <c r="Q204" s="21">
        <f t="shared" si="13"/>
        <v>0</v>
      </c>
      <c r="R204" s="21">
        <f t="shared" si="13"/>
        <v>18834</v>
      </c>
    </row>
    <row r="205" spans="1:18" s="22" customFormat="1" x14ac:dyDescent="0.2">
      <c r="A205" s="81" t="s">
        <v>6</v>
      </c>
      <c r="B205" s="82"/>
      <c r="C205" s="23">
        <f>C204/R204</f>
        <v>0</v>
      </c>
      <c r="D205" s="23">
        <f>D204/R204</f>
        <v>4.7785919082510351E-4</v>
      </c>
      <c r="E205" s="23">
        <f>E204/R204</f>
        <v>9.7164702134437727E-3</v>
      </c>
      <c r="F205" s="23">
        <f>F204/R204</f>
        <v>1.2796007220983329E-2</v>
      </c>
      <c r="G205" s="23">
        <f>G204/R204</f>
        <v>3.291918870128491E-3</v>
      </c>
      <c r="H205" s="23">
        <f>H204/R204</f>
        <v>3.8228735266008281E-3</v>
      </c>
      <c r="I205" s="23">
        <f>I204/R204</f>
        <v>2.6335350961027928E-2</v>
      </c>
      <c r="J205" s="23">
        <f>J204/R204</f>
        <v>0.13321652330890943</v>
      </c>
      <c r="K205" s="23">
        <f>K204/R204</f>
        <v>0.31820112562387171</v>
      </c>
      <c r="L205" s="23">
        <f>L204/R204</f>
        <v>0.32584687267707335</v>
      </c>
      <c r="M205" s="23">
        <f>M204/R204</f>
        <v>0.14245513433152809</v>
      </c>
      <c r="N205" s="23">
        <f>N204/R204</f>
        <v>2.2406286503132634E-2</v>
      </c>
      <c r="O205" s="23">
        <f>O204/R204</f>
        <v>1.3804821068280769E-3</v>
      </c>
      <c r="P205" s="23">
        <f>P204/R204</f>
        <v>5.3095465647233729E-5</v>
      </c>
      <c r="Q205" s="23">
        <f>Q204/R204</f>
        <v>0</v>
      </c>
      <c r="R205" s="24"/>
    </row>
    <row r="206" spans="1:18" s="25" customFormat="1" x14ac:dyDescent="0.2"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7"/>
    </row>
    <row r="207" spans="1:18" s="22" customFormat="1" x14ac:dyDescent="0.2">
      <c r="A207" s="81" t="s">
        <v>55</v>
      </c>
      <c r="B207" s="82"/>
      <c r="C207" s="21">
        <f>SUM(C119:C142)</f>
        <v>0</v>
      </c>
      <c r="D207" s="21">
        <f t="shared" ref="D207:R207" si="14">SUM(D119:D142)</f>
        <v>6</v>
      </c>
      <c r="E207" s="21">
        <f t="shared" si="14"/>
        <v>112</v>
      </c>
      <c r="F207" s="21">
        <f t="shared" si="14"/>
        <v>151</v>
      </c>
      <c r="G207" s="21">
        <f t="shared" si="14"/>
        <v>36</v>
      </c>
      <c r="H207" s="21">
        <f t="shared" si="14"/>
        <v>41</v>
      </c>
      <c r="I207" s="21">
        <f t="shared" si="14"/>
        <v>296</v>
      </c>
      <c r="J207" s="21">
        <f t="shared" si="14"/>
        <v>1572</v>
      </c>
      <c r="K207" s="21">
        <f t="shared" si="14"/>
        <v>4275</v>
      </c>
      <c r="L207" s="21">
        <f t="shared" si="14"/>
        <v>4654</v>
      </c>
      <c r="M207" s="21">
        <f t="shared" si="14"/>
        <v>2216</v>
      </c>
      <c r="N207" s="21">
        <f t="shared" si="14"/>
        <v>424</v>
      </c>
      <c r="O207" s="21">
        <f t="shared" si="14"/>
        <v>24</v>
      </c>
      <c r="P207" s="21">
        <f t="shared" si="14"/>
        <v>2</v>
      </c>
      <c r="Q207" s="21">
        <f t="shared" si="14"/>
        <v>0</v>
      </c>
      <c r="R207" s="21">
        <f t="shared" si="14"/>
        <v>13809</v>
      </c>
    </row>
    <row r="208" spans="1:18" s="22" customFormat="1" x14ac:dyDescent="0.2">
      <c r="A208" s="81" t="s">
        <v>6</v>
      </c>
      <c r="B208" s="82"/>
      <c r="C208" s="23">
        <f>C207/R207</f>
        <v>0</v>
      </c>
      <c r="D208" s="23">
        <f>D207/R207</f>
        <v>4.3449923962633063E-4</v>
      </c>
      <c r="E208" s="23">
        <f>E207/R207</f>
        <v>8.1106524730248392E-3</v>
      </c>
      <c r="F208" s="23">
        <f>F207/R207</f>
        <v>1.0934897530595988E-2</v>
      </c>
      <c r="G208" s="23">
        <f>G207/R207</f>
        <v>2.6069954377579839E-3</v>
      </c>
      <c r="H208" s="23">
        <f>H207/R207</f>
        <v>2.9690781374465927E-3</v>
      </c>
      <c r="I208" s="23">
        <f>I207/R207</f>
        <v>2.1435295821565645E-2</v>
      </c>
      <c r="J208" s="23">
        <f>J207/R207</f>
        <v>0.11383880078209863</v>
      </c>
      <c r="K208" s="23">
        <f>K207/R207</f>
        <v>0.3095807082337606</v>
      </c>
      <c r="L208" s="23">
        <f>L207/R207</f>
        <v>0.33702657687015714</v>
      </c>
      <c r="M208" s="23">
        <f>M207/R207</f>
        <v>0.16047505250199146</v>
      </c>
      <c r="N208" s="23">
        <f>N207/R207</f>
        <v>3.0704612933594035E-2</v>
      </c>
      <c r="O208" s="23">
        <f>O207/R207</f>
        <v>1.7379969585053225E-3</v>
      </c>
      <c r="P208" s="23">
        <f>P207/R207</f>
        <v>1.4483307987544355E-4</v>
      </c>
      <c r="Q208" s="23">
        <f>Q207/R207</f>
        <v>0</v>
      </c>
      <c r="R208" s="24"/>
    </row>
    <row r="209" spans="1:18" s="25" customFormat="1" x14ac:dyDescent="0.2"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7"/>
    </row>
    <row r="210" spans="1:18" s="22" customFormat="1" x14ac:dyDescent="0.2">
      <c r="A210" s="81" t="s">
        <v>56</v>
      </c>
      <c r="B210" s="82"/>
      <c r="C210" s="21">
        <f>SUM(C143:C166)</f>
        <v>0</v>
      </c>
      <c r="D210" s="21">
        <f t="shared" ref="D210:R210" si="15">SUM(D143:D166)</f>
        <v>7</v>
      </c>
      <c r="E210" s="21">
        <f t="shared" si="15"/>
        <v>195</v>
      </c>
      <c r="F210" s="21">
        <f t="shared" si="15"/>
        <v>263</v>
      </c>
      <c r="G210" s="21">
        <f t="shared" si="15"/>
        <v>51</v>
      </c>
      <c r="H210" s="21">
        <f t="shared" si="15"/>
        <v>100</v>
      </c>
      <c r="I210" s="21">
        <f t="shared" si="15"/>
        <v>505</v>
      </c>
      <c r="J210" s="21">
        <f t="shared" si="15"/>
        <v>2347</v>
      </c>
      <c r="K210" s="21">
        <f t="shared" si="15"/>
        <v>5328</v>
      </c>
      <c r="L210" s="21">
        <f t="shared" si="15"/>
        <v>5497</v>
      </c>
      <c r="M210" s="21">
        <f t="shared" si="15"/>
        <v>2033</v>
      </c>
      <c r="N210" s="21">
        <f t="shared" si="15"/>
        <v>248</v>
      </c>
      <c r="O210" s="21">
        <f t="shared" si="15"/>
        <v>13</v>
      </c>
      <c r="P210" s="21">
        <f t="shared" si="15"/>
        <v>2</v>
      </c>
      <c r="Q210" s="21">
        <f t="shared" si="15"/>
        <v>0</v>
      </c>
      <c r="R210" s="21">
        <f t="shared" si="15"/>
        <v>16589</v>
      </c>
    </row>
    <row r="211" spans="1:18" s="22" customFormat="1" x14ac:dyDescent="0.2">
      <c r="A211" s="81" t="s">
        <v>6</v>
      </c>
      <c r="B211" s="82"/>
      <c r="C211" s="23">
        <f>C210/R210</f>
        <v>0</v>
      </c>
      <c r="D211" s="23">
        <f>D210/R210</f>
        <v>4.2196636325275786E-4</v>
      </c>
      <c r="E211" s="23">
        <f>E210/R210</f>
        <v>1.1754777262041112E-2</v>
      </c>
      <c r="F211" s="23">
        <f>F210/R210</f>
        <v>1.5853879076496474E-2</v>
      </c>
      <c r="G211" s="23">
        <f>G210/R210</f>
        <v>3.0743263608415216E-3</v>
      </c>
      <c r="H211" s="23">
        <f>H210/R210</f>
        <v>6.0280909036108266E-3</v>
      </c>
      <c r="I211" s="23">
        <f>I210/R210</f>
        <v>3.0441859063234673E-2</v>
      </c>
      <c r="J211" s="23">
        <f>J210/R210</f>
        <v>0.1414792935077461</v>
      </c>
      <c r="K211" s="23">
        <f>K210/R210</f>
        <v>0.32117668334438482</v>
      </c>
      <c r="L211" s="23">
        <f>L210/R210</f>
        <v>0.33136415697148713</v>
      </c>
      <c r="M211" s="23">
        <f>M210/R210</f>
        <v>0.1225510880704081</v>
      </c>
      <c r="N211" s="23">
        <f>N210/R210</f>
        <v>1.494966544095485E-2</v>
      </c>
      <c r="O211" s="23">
        <f>O210/R210</f>
        <v>7.8365181746940739E-4</v>
      </c>
      <c r="P211" s="23">
        <f>P210/R210</f>
        <v>1.2056181807221654E-4</v>
      </c>
      <c r="Q211" s="23">
        <f>Q210/R210</f>
        <v>0</v>
      </c>
      <c r="R211" s="24"/>
    </row>
    <row r="212" spans="1:18" s="25" customFormat="1" x14ac:dyDescent="0.2"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7"/>
    </row>
    <row r="213" spans="1:18" s="22" customFormat="1" x14ac:dyDescent="0.2">
      <c r="A213" s="81" t="s">
        <v>57</v>
      </c>
      <c r="B213" s="82"/>
      <c r="C213" s="21">
        <f>SUM(C167:C190)</f>
        <v>0</v>
      </c>
      <c r="D213" s="21">
        <f t="shared" ref="D213:R213" si="16">SUM(D167:D190)</f>
        <v>11</v>
      </c>
      <c r="E213" s="21">
        <f t="shared" si="16"/>
        <v>198</v>
      </c>
      <c r="F213" s="21">
        <f t="shared" si="16"/>
        <v>303</v>
      </c>
      <c r="G213" s="21">
        <f t="shared" si="16"/>
        <v>69</v>
      </c>
      <c r="H213" s="21">
        <f t="shared" si="16"/>
        <v>92</v>
      </c>
      <c r="I213" s="21">
        <f t="shared" si="16"/>
        <v>440</v>
      </c>
      <c r="J213" s="21">
        <f t="shared" si="16"/>
        <v>2520</v>
      </c>
      <c r="K213" s="21">
        <f t="shared" si="16"/>
        <v>5519</v>
      </c>
      <c r="L213" s="21">
        <f t="shared" si="16"/>
        <v>5205</v>
      </c>
      <c r="M213" s="21">
        <f t="shared" si="16"/>
        <v>1934</v>
      </c>
      <c r="N213" s="21">
        <f t="shared" si="16"/>
        <v>214</v>
      </c>
      <c r="O213" s="21">
        <f t="shared" si="16"/>
        <v>12</v>
      </c>
      <c r="P213" s="21">
        <f t="shared" si="16"/>
        <v>1</v>
      </c>
      <c r="Q213" s="21">
        <f t="shared" si="16"/>
        <v>0</v>
      </c>
      <c r="R213" s="21">
        <f t="shared" si="16"/>
        <v>16518</v>
      </c>
    </row>
    <row r="214" spans="1:18" s="22" customFormat="1" x14ac:dyDescent="0.2">
      <c r="A214" s="81" t="s">
        <v>6</v>
      </c>
      <c r="B214" s="82"/>
      <c r="C214" s="23">
        <f>C213/R213</f>
        <v>0</v>
      </c>
      <c r="D214" s="23">
        <f>D213/R213</f>
        <v>6.6594018646325224E-4</v>
      </c>
      <c r="E214" s="23">
        <f>E213/R213</f>
        <v>1.198692335633854E-2</v>
      </c>
      <c r="F214" s="23">
        <f>F213/R213</f>
        <v>1.8343625136215038E-2</v>
      </c>
      <c r="G214" s="23">
        <f>G213/R213</f>
        <v>4.1772611696331277E-3</v>
      </c>
      <c r="H214" s="23">
        <f>H213/R213</f>
        <v>5.5696815595108369E-3</v>
      </c>
      <c r="I214" s="23">
        <f>I213/R213</f>
        <v>2.663760745853009E-2</v>
      </c>
      <c r="J214" s="23">
        <f>J213/R213</f>
        <v>0.15256084271703596</v>
      </c>
      <c r="K214" s="23">
        <f>K213/R213</f>
        <v>0.33412035355369901</v>
      </c>
      <c r="L214" s="23">
        <f>L213/R213</f>
        <v>0.31511078823102068</v>
      </c>
      <c r="M214" s="23">
        <f>M213/R213</f>
        <v>0.11708439278362998</v>
      </c>
      <c r="N214" s="23">
        <f>N213/R213</f>
        <v>1.2955563627557816E-2</v>
      </c>
      <c r="O214" s="23">
        <f>O213/R213</f>
        <v>7.2648020341445699E-4</v>
      </c>
      <c r="P214" s="23">
        <f>P213/R213</f>
        <v>6.0540016951204749E-5</v>
      </c>
      <c r="Q214" s="23">
        <f>Q213/R213</f>
        <v>0</v>
      </c>
      <c r="R214" s="24"/>
    </row>
    <row r="215" spans="1:18" s="25" customFormat="1" x14ac:dyDescent="0.2"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7"/>
    </row>
    <row r="216" spans="1:18" s="22" customFormat="1" x14ac:dyDescent="0.2">
      <c r="A216" s="81" t="s">
        <v>17</v>
      </c>
      <c r="B216" s="82"/>
      <c r="C216" s="21">
        <f>C192/7</f>
        <v>0.2857142857142857</v>
      </c>
      <c r="D216" s="21">
        <f t="shared" ref="D216:R216" si="17">D192/7</f>
        <v>8.1428571428571423</v>
      </c>
      <c r="E216" s="21">
        <f t="shared" si="17"/>
        <v>184</v>
      </c>
      <c r="F216" s="21">
        <f t="shared" si="17"/>
        <v>274</v>
      </c>
      <c r="G216" s="21">
        <f t="shared" si="17"/>
        <v>62.428571428571431</v>
      </c>
      <c r="H216" s="21">
        <f t="shared" si="17"/>
        <v>85.714285714285708</v>
      </c>
      <c r="I216" s="21">
        <f t="shared" si="17"/>
        <v>486.71428571428572</v>
      </c>
      <c r="J216" s="21">
        <f t="shared" si="17"/>
        <v>2422.2857142857142</v>
      </c>
      <c r="K216" s="21">
        <f t="shared" si="17"/>
        <v>5629.4285714285716</v>
      </c>
      <c r="L216" s="21">
        <f t="shared" si="17"/>
        <v>5567</v>
      </c>
      <c r="M216" s="21">
        <f t="shared" si="17"/>
        <v>2244.8571428571427</v>
      </c>
      <c r="N216" s="21">
        <f t="shared" si="17"/>
        <v>313.14285714285717</v>
      </c>
      <c r="O216" s="21">
        <f t="shared" si="17"/>
        <v>16.857142857142858</v>
      </c>
      <c r="P216" s="21">
        <f t="shared" si="17"/>
        <v>1.5714285714285714</v>
      </c>
      <c r="Q216" s="21">
        <f t="shared" si="17"/>
        <v>0.14285714285714285</v>
      </c>
      <c r="R216" s="21">
        <f t="shared" si="17"/>
        <v>17296.571428571428</v>
      </c>
    </row>
    <row r="217" spans="1:18" s="22" customFormat="1" x14ac:dyDescent="0.2">
      <c r="A217" s="81" t="s">
        <v>6</v>
      </c>
      <c r="B217" s="82"/>
      <c r="C217" s="23">
        <f>C216/R216</f>
        <v>1.6518550332022863E-5</v>
      </c>
      <c r="D217" s="23">
        <f>D216/R216</f>
        <v>4.7077868446265158E-4</v>
      </c>
      <c r="E217" s="23">
        <f>E216/R216</f>
        <v>1.0637946413822723E-2</v>
      </c>
      <c r="F217" s="23">
        <f>F216/R216</f>
        <v>1.5841289768409924E-2</v>
      </c>
      <c r="G217" s="23">
        <f>G216/R216</f>
        <v>3.6093032475469958E-3</v>
      </c>
      <c r="H217" s="23">
        <f>H216/R216</f>
        <v>4.9555650996068587E-3</v>
      </c>
      <c r="I217" s="23">
        <f>I216/R216</f>
        <v>2.8139350490600946E-2</v>
      </c>
      <c r="J217" s="23">
        <f>J216/R216</f>
        <v>0.14004426971488981</v>
      </c>
      <c r="K217" s="23">
        <f>K216/R216</f>
        <v>0.32546499719184646</v>
      </c>
      <c r="L217" s="23">
        <f>L216/R216</f>
        <v>0.32185569394429947</v>
      </c>
      <c r="M217" s="23">
        <f>M216/R216</f>
        <v>0.12978624995870361</v>
      </c>
      <c r="N217" s="23">
        <f>N216/R216</f>
        <v>1.810433116389706E-2</v>
      </c>
      <c r="O217" s="23">
        <f>O216/R216</f>
        <v>9.7459446958934892E-4</v>
      </c>
      <c r="P217" s="23">
        <f>P216/R216</f>
        <v>9.0852026826125743E-5</v>
      </c>
      <c r="Q217" s="23">
        <f>Q216/R216</f>
        <v>8.2592751660114313E-6</v>
      </c>
      <c r="R217" s="24"/>
    </row>
    <row r="218" spans="1:18" s="22" customFormat="1" x14ac:dyDescent="0.2">
      <c r="A218" s="64"/>
      <c r="B218" s="64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1:18" s="22" customFormat="1" x14ac:dyDescent="0.2">
      <c r="A219" s="64"/>
      <c r="B219" s="64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1:18" ht="13.5" thickBot="1" x14ac:dyDescent="0.25"/>
    <row r="221" spans="1:18" x14ac:dyDescent="0.2">
      <c r="A221" s="83" t="s">
        <v>14</v>
      </c>
      <c r="B221" s="85" t="s">
        <v>18</v>
      </c>
      <c r="C221" s="93" t="s">
        <v>59</v>
      </c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5"/>
    </row>
    <row r="222" spans="1:18" ht="30" customHeight="1" x14ac:dyDescent="0.2">
      <c r="A222" s="84"/>
      <c r="B222" s="86"/>
      <c r="C222" s="8" t="s">
        <v>20</v>
      </c>
      <c r="D222" s="9" t="s">
        <v>21</v>
      </c>
      <c r="E222" s="10" t="s">
        <v>22</v>
      </c>
      <c r="F222" s="10" t="s">
        <v>23</v>
      </c>
      <c r="G222" s="10" t="s">
        <v>24</v>
      </c>
      <c r="H222" s="10" t="s">
        <v>33</v>
      </c>
      <c r="I222" s="10" t="s">
        <v>34</v>
      </c>
      <c r="J222" s="10" t="s">
        <v>25</v>
      </c>
      <c r="K222" s="10" t="s">
        <v>26</v>
      </c>
      <c r="L222" s="10" t="s">
        <v>27</v>
      </c>
      <c r="M222" s="10" t="s">
        <v>28</v>
      </c>
      <c r="N222" s="10" t="s">
        <v>29</v>
      </c>
      <c r="O222" s="10" t="s">
        <v>30</v>
      </c>
      <c r="P222" s="10" t="s">
        <v>31</v>
      </c>
      <c r="Q222" s="10" t="s">
        <v>32</v>
      </c>
      <c r="R222" s="65" t="s">
        <v>5</v>
      </c>
    </row>
    <row r="223" spans="1:18" x14ac:dyDescent="0.2">
      <c r="A223" s="12">
        <f>P$6+B223</f>
        <v>0</v>
      </c>
      <c r="B223" s="13">
        <f>P$7</f>
        <v>0</v>
      </c>
      <c r="C223" s="14">
        <f>'168 Hours (speed)'!C421+'168 Hours (speed)'!C619</f>
        <v>0</v>
      </c>
      <c r="D223" s="15">
        <f>'168 Hours (speed)'!D421+'168 Hours (speed)'!D619</f>
        <v>0</v>
      </c>
      <c r="E223" s="15">
        <f>'168 Hours (speed)'!E421+'168 Hours (speed)'!E619</f>
        <v>0</v>
      </c>
      <c r="F223" s="15">
        <f>'168 Hours (speed)'!F421+'168 Hours (speed)'!F619</f>
        <v>0</v>
      </c>
      <c r="G223" s="15">
        <f>'168 Hours (speed)'!G421+'168 Hours (speed)'!G619</f>
        <v>3</v>
      </c>
      <c r="H223" s="15">
        <f>'168 Hours (speed)'!H421+'168 Hours (speed)'!H619</f>
        <v>10</v>
      </c>
      <c r="I223" s="15">
        <f>'168 Hours (speed)'!I421+'168 Hours (speed)'!I619</f>
        <v>7</v>
      </c>
      <c r="J223" s="15">
        <f>'168 Hours (speed)'!J421+'168 Hours (speed)'!J619</f>
        <v>71</v>
      </c>
      <c r="K223" s="15">
        <f>'168 Hours (speed)'!K421+'168 Hours (speed)'!K619</f>
        <v>364</v>
      </c>
      <c r="L223" s="15">
        <f>'168 Hours (speed)'!L421+'168 Hours (speed)'!L619</f>
        <v>292</v>
      </c>
      <c r="M223" s="15">
        <f>'168 Hours (speed)'!M421+'168 Hours (speed)'!M619</f>
        <v>45</v>
      </c>
      <c r="N223" s="15">
        <f>'168 Hours (speed)'!N421+'168 Hours (speed)'!N619</f>
        <v>1</v>
      </c>
      <c r="O223" s="15">
        <f>'168 Hours (speed)'!O421+'168 Hours (speed)'!O619</f>
        <v>0</v>
      </c>
      <c r="P223" s="15">
        <f>'168 Hours (speed)'!P421+'168 Hours (speed)'!P619</f>
        <v>0</v>
      </c>
      <c r="Q223" s="15">
        <f>'168 Hours (speed)'!Q421+'168 Hours (speed)'!Q619</f>
        <v>0</v>
      </c>
      <c r="R223" s="16">
        <f t="shared" ref="R223:R286" si="18">SUM(C223:Q223)</f>
        <v>793</v>
      </c>
    </row>
    <row r="224" spans="1:18" x14ac:dyDescent="0.2">
      <c r="A224" s="12">
        <f t="shared" ref="A224:A287" si="19">P$6+B224</f>
        <v>4.1666666666666664E-2</v>
      </c>
      <c r="B224" s="13">
        <f>B223+(1/24)</f>
        <v>4.1666666666666664E-2</v>
      </c>
      <c r="C224" s="14">
        <f>'168 Hours (speed)'!C422+'168 Hours (speed)'!C620</f>
        <v>0</v>
      </c>
      <c r="D224" s="15">
        <f>'168 Hours (speed)'!D422+'168 Hours (speed)'!D620</f>
        <v>0</v>
      </c>
      <c r="E224" s="15">
        <f>'168 Hours (speed)'!E422+'168 Hours (speed)'!E620</f>
        <v>0</v>
      </c>
      <c r="F224" s="15">
        <f>'168 Hours (speed)'!F422+'168 Hours (speed)'!F620</f>
        <v>1</v>
      </c>
      <c r="G224" s="15">
        <f>'168 Hours (speed)'!G422+'168 Hours (speed)'!G620</f>
        <v>3</v>
      </c>
      <c r="H224" s="15">
        <f>'168 Hours (speed)'!H422+'168 Hours (speed)'!H620</f>
        <v>11</v>
      </c>
      <c r="I224" s="15">
        <f>'168 Hours (speed)'!I422+'168 Hours (speed)'!I620</f>
        <v>8</v>
      </c>
      <c r="J224" s="15">
        <f>'168 Hours (speed)'!J422+'168 Hours (speed)'!J620</f>
        <v>90</v>
      </c>
      <c r="K224" s="15">
        <f>'168 Hours (speed)'!K422+'168 Hours (speed)'!K620</f>
        <v>381</v>
      </c>
      <c r="L224" s="15">
        <f>'168 Hours (speed)'!L422+'168 Hours (speed)'!L620</f>
        <v>263</v>
      </c>
      <c r="M224" s="15">
        <f>'168 Hours (speed)'!M422+'168 Hours (speed)'!M620</f>
        <v>40</v>
      </c>
      <c r="N224" s="15">
        <f>'168 Hours (speed)'!N422+'168 Hours (speed)'!N620</f>
        <v>3</v>
      </c>
      <c r="O224" s="15">
        <f>'168 Hours (speed)'!O422+'168 Hours (speed)'!O620</f>
        <v>2</v>
      </c>
      <c r="P224" s="15">
        <f>'168 Hours (speed)'!P422+'168 Hours (speed)'!P620</f>
        <v>0</v>
      </c>
      <c r="Q224" s="15">
        <f>'168 Hours (speed)'!Q422+'168 Hours (speed)'!Q620</f>
        <v>0</v>
      </c>
      <c r="R224" s="16">
        <f t="shared" si="18"/>
        <v>802</v>
      </c>
    </row>
    <row r="225" spans="1:18" x14ac:dyDescent="0.2">
      <c r="A225" s="12">
        <f t="shared" si="19"/>
        <v>8.3333333333333329E-2</v>
      </c>
      <c r="B225" s="13">
        <f t="shared" ref="B225:B288" si="20">B224+(1/24)</f>
        <v>8.3333333333333329E-2</v>
      </c>
      <c r="C225" s="14">
        <f>'168 Hours (speed)'!C423+'168 Hours (speed)'!C621</f>
        <v>0</v>
      </c>
      <c r="D225" s="15">
        <f>'168 Hours (speed)'!D423+'168 Hours (speed)'!D621</f>
        <v>0</v>
      </c>
      <c r="E225" s="15">
        <f>'168 Hours (speed)'!E423+'168 Hours (speed)'!E621</f>
        <v>0</v>
      </c>
      <c r="F225" s="15">
        <f>'168 Hours (speed)'!F423+'168 Hours (speed)'!F621</f>
        <v>1</v>
      </c>
      <c r="G225" s="15">
        <f>'168 Hours (speed)'!G423+'168 Hours (speed)'!G621</f>
        <v>2</v>
      </c>
      <c r="H225" s="15">
        <f>'168 Hours (speed)'!H423+'168 Hours (speed)'!H621</f>
        <v>4</v>
      </c>
      <c r="I225" s="15">
        <f>'168 Hours (speed)'!I423+'168 Hours (speed)'!I621</f>
        <v>7</v>
      </c>
      <c r="J225" s="15">
        <f>'168 Hours (speed)'!J423+'168 Hours (speed)'!J621</f>
        <v>40</v>
      </c>
      <c r="K225" s="15">
        <f>'168 Hours (speed)'!K423+'168 Hours (speed)'!K621</f>
        <v>222</v>
      </c>
      <c r="L225" s="15">
        <f>'168 Hours (speed)'!L423+'168 Hours (speed)'!L621</f>
        <v>202</v>
      </c>
      <c r="M225" s="15">
        <f>'168 Hours (speed)'!M423+'168 Hours (speed)'!M621</f>
        <v>45</v>
      </c>
      <c r="N225" s="15">
        <f>'168 Hours (speed)'!N423+'168 Hours (speed)'!N621</f>
        <v>2</v>
      </c>
      <c r="O225" s="15">
        <f>'168 Hours (speed)'!O423+'168 Hours (speed)'!O621</f>
        <v>0</v>
      </c>
      <c r="P225" s="15">
        <f>'168 Hours (speed)'!P423+'168 Hours (speed)'!P621</f>
        <v>0</v>
      </c>
      <c r="Q225" s="15">
        <f>'168 Hours (speed)'!Q423+'168 Hours (speed)'!Q621</f>
        <v>0</v>
      </c>
      <c r="R225" s="16">
        <f t="shared" si="18"/>
        <v>525</v>
      </c>
    </row>
    <row r="226" spans="1:18" x14ac:dyDescent="0.2">
      <c r="A226" s="12">
        <f t="shared" si="19"/>
        <v>0.125</v>
      </c>
      <c r="B226" s="13">
        <f t="shared" si="20"/>
        <v>0.125</v>
      </c>
      <c r="C226" s="14">
        <f>'168 Hours (speed)'!C424+'168 Hours (speed)'!C622</f>
        <v>0</v>
      </c>
      <c r="D226" s="15">
        <f>'168 Hours (speed)'!D424+'168 Hours (speed)'!D622</f>
        <v>0</v>
      </c>
      <c r="E226" s="15">
        <f>'168 Hours (speed)'!E424+'168 Hours (speed)'!E622</f>
        <v>0</v>
      </c>
      <c r="F226" s="15">
        <f>'168 Hours (speed)'!F424+'168 Hours (speed)'!F622</f>
        <v>0</v>
      </c>
      <c r="G226" s="15">
        <f>'168 Hours (speed)'!G424+'168 Hours (speed)'!G622</f>
        <v>0</v>
      </c>
      <c r="H226" s="15">
        <f>'168 Hours (speed)'!H424+'168 Hours (speed)'!H622</f>
        <v>3</v>
      </c>
      <c r="I226" s="15">
        <f>'168 Hours (speed)'!I424+'168 Hours (speed)'!I622</f>
        <v>4</v>
      </c>
      <c r="J226" s="15">
        <f>'168 Hours (speed)'!J424+'168 Hours (speed)'!J622</f>
        <v>39</v>
      </c>
      <c r="K226" s="15">
        <f>'168 Hours (speed)'!K424+'168 Hours (speed)'!K622</f>
        <v>176</v>
      </c>
      <c r="L226" s="15">
        <f>'168 Hours (speed)'!L424+'168 Hours (speed)'!L622</f>
        <v>171</v>
      </c>
      <c r="M226" s="15">
        <f>'168 Hours (speed)'!M424+'168 Hours (speed)'!M622</f>
        <v>41</v>
      </c>
      <c r="N226" s="15">
        <f>'168 Hours (speed)'!N424+'168 Hours (speed)'!N622</f>
        <v>3</v>
      </c>
      <c r="O226" s="15">
        <f>'168 Hours (speed)'!O424+'168 Hours (speed)'!O622</f>
        <v>0</v>
      </c>
      <c r="P226" s="15">
        <f>'168 Hours (speed)'!P424+'168 Hours (speed)'!P622</f>
        <v>1</v>
      </c>
      <c r="Q226" s="15">
        <f>'168 Hours (speed)'!Q424+'168 Hours (speed)'!Q622</f>
        <v>0</v>
      </c>
      <c r="R226" s="16">
        <f t="shared" si="18"/>
        <v>438</v>
      </c>
    </row>
    <row r="227" spans="1:18" x14ac:dyDescent="0.2">
      <c r="A227" s="12">
        <f t="shared" si="19"/>
        <v>0.16666666666666666</v>
      </c>
      <c r="B227" s="13">
        <f t="shared" si="20"/>
        <v>0.16666666666666666</v>
      </c>
      <c r="C227" s="14">
        <f>'168 Hours (speed)'!C425+'168 Hours (speed)'!C623</f>
        <v>0</v>
      </c>
      <c r="D227" s="15">
        <f>'168 Hours (speed)'!D425+'168 Hours (speed)'!D623</f>
        <v>0</v>
      </c>
      <c r="E227" s="15">
        <f>'168 Hours (speed)'!E425+'168 Hours (speed)'!E623</f>
        <v>0</v>
      </c>
      <c r="F227" s="15">
        <f>'168 Hours (speed)'!F425+'168 Hours (speed)'!F623</f>
        <v>1</v>
      </c>
      <c r="G227" s="15">
        <f>'168 Hours (speed)'!G425+'168 Hours (speed)'!G623</f>
        <v>1</v>
      </c>
      <c r="H227" s="15">
        <f>'168 Hours (speed)'!H425+'168 Hours (speed)'!H623</f>
        <v>0</v>
      </c>
      <c r="I227" s="15">
        <f>'168 Hours (speed)'!I425+'168 Hours (speed)'!I623</f>
        <v>0</v>
      </c>
      <c r="J227" s="15">
        <f>'168 Hours (speed)'!J425+'168 Hours (speed)'!J623</f>
        <v>17</v>
      </c>
      <c r="K227" s="15">
        <f>'168 Hours (speed)'!K425+'168 Hours (speed)'!K623</f>
        <v>71</v>
      </c>
      <c r="L227" s="15">
        <f>'168 Hours (speed)'!L425+'168 Hours (speed)'!L623</f>
        <v>76</v>
      </c>
      <c r="M227" s="15">
        <f>'168 Hours (speed)'!M425+'168 Hours (speed)'!M623</f>
        <v>26</v>
      </c>
      <c r="N227" s="15">
        <f>'168 Hours (speed)'!N425+'168 Hours (speed)'!N623</f>
        <v>2</v>
      </c>
      <c r="O227" s="15">
        <f>'168 Hours (speed)'!O425+'168 Hours (speed)'!O623</f>
        <v>0</v>
      </c>
      <c r="P227" s="15">
        <f>'168 Hours (speed)'!P425+'168 Hours (speed)'!P623</f>
        <v>0</v>
      </c>
      <c r="Q227" s="15">
        <f>'168 Hours (speed)'!Q425+'168 Hours (speed)'!Q623</f>
        <v>0</v>
      </c>
      <c r="R227" s="16">
        <f t="shared" si="18"/>
        <v>194</v>
      </c>
    </row>
    <row r="228" spans="1:18" x14ac:dyDescent="0.2">
      <c r="A228" s="12">
        <f t="shared" si="19"/>
        <v>0.20833333333333331</v>
      </c>
      <c r="B228" s="13">
        <f t="shared" si="20"/>
        <v>0.20833333333333331</v>
      </c>
      <c r="C228" s="14">
        <f>'168 Hours (speed)'!C426+'168 Hours (speed)'!C624</f>
        <v>0</v>
      </c>
      <c r="D228" s="15">
        <f>'168 Hours (speed)'!D426+'168 Hours (speed)'!D624</f>
        <v>0</v>
      </c>
      <c r="E228" s="15">
        <f>'168 Hours (speed)'!E426+'168 Hours (speed)'!E624</f>
        <v>0</v>
      </c>
      <c r="F228" s="15">
        <f>'168 Hours (speed)'!F426+'168 Hours (speed)'!F624</f>
        <v>0</v>
      </c>
      <c r="G228" s="15">
        <f>'168 Hours (speed)'!G426+'168 Hours (speed)'!G624</f>
        <v>1</v>
      </c>
      <c r="H228" s="15">
        <f>'168 Hours (speed)'!H426+'168 Hours (speed)'!H624</f>
        <v>0</v>
      </c>
      <c r="I228" s="15">
        <f>'168 Hours (speed)'!I426+'168 Hours (speed)'!I624</f>
        <v>3</v>
      </c>
      <c r="J228" s="15">
        <f>'168 Hours (speed)'!J426+'168 Hours (speed)'!J624</f>
        <v>10</v>
      </c>
      <c r="K228" s="15">
        <f>'168 Hours (speed)'!K426+'168 Hours (speed)'!K624</f>
        <v>36</v>
      </c>
      <c r="L228" s="15">
        <f>'168 Hours (speed)'!L426+'168 Hours (speed)'!L624</f>
        <v>40</v>
      </c>
      <c r="M228" s="15">
        <f>'168 Hours (speed)'!M426+'168 Hours (speed)'!M624</f>
        <v>10</v>
      </c>
      <c r="N228" s="15">
        <f>'168 Hours (speed)'!N426+'168 Hours (speed)'!N624</f>
        <v>0</v>
      </c>
      <c r="O228" s="15">
        <f>'168 Hours (speed)'!O426+'168 Hours (speed)'!O624</f>
        <v>1</v>
      </c>
      <c r="P228" s="15">
        <f>'168 Hours (speed)'!P426+'168 Hours (speed)'!P624</f>
        <v>0</v>
      </c>
      <c r="Q228" s="15">
        <f>'168 Hours (speed)'!Q426+'168 Hours (speed)'!Q624</f>
        <v>0</v>
      </c>
      <c r="R228" s="16">
        <f t="shared" si="18"/>
        <v>101</v>
      </c>
    </row>
    <row r="229" spans="1:18" x14ac:dyDescent="0.2">
      <c r="A229" s="12">
        <f t="shared" si="19"/>
        <v>0.24999999999999997</v>
      </c>
      <c r="B229" s="13">
        <f t="shared" si="20"/>
        <v>0.24999999999999997</v>
      </c>
      <c r="C229" s="14">
        <f>'168 Hours (speed)'!C427+'168 Hours (speed)'!C625</f>
        <v>0</v>
      </c>
      <c r="D229" s="15">
        <f>'168 Hours (speed)'!D427+'168 Hours (speed)'!D625</f>
        <v>0</v>
      </c>
      <c r="E229" s="15">
        <f>'168 Hours (speed)'!E427+'168 Hours (speed)'!E625</f>
        <v>0</v>
      </c>
      <c r="F229" s="15">
        <f>'168 Hours (speed)'!F427+'168 Hours (speed)'!F625</f>
        <v>0</v>
      </c>
      <c r="G229" s="15">
        <f>'168 Hours (speed)'!G427+'168 Hours (speed)'!G625</f>
        <v>1</v>
      </c>
      <c r="H229" s="15">
        <f>'168 Hours (speed)'!H427+'168 Hours (speed)'!H625</f>
        <v>1</v>
      </c>
      <c r="I229" s="15">
        <f>'168 Hours (speed)'!I427+'168 Hours (speed)'!I625</f>
        <v>0</v>
      </c>
      <c r="J229" s="15">
        <f>'168 Hours (speed)'!J427+'168 Hours (speed)'!J625</f>
        <v>12</v>
      </c>
      <c r="K229" s="15">
        <f>'168 Hours (speed)'!K427+'168 Hours (speed)'!K625</f>
        <v>25</v>
      </c>
      <c r="L229" s="15">
        <f>'168 Hours (speed)'!L427+'168 Hours (speed)'!L625</f>
        <v>14</v>
      </c>
      <c r="M229" s="15">
        <f>'168 Hours (speed)'!M427+'168 Hours (speed)'!M625</f>
        <v>5</v>
      </c>
      <c r="N229" s="15">
        <f>'168 Hours (speed)'!N427+'168 Hours (speed)'!N625</f>
        <v>0</v>
      </c>
      <c r="O229" s="15">
        <f>'168 Hours (speed)'!O427+'168 Hours (speed)'!O625</f>
        <v>0</v>
      </c>
      <c r="P229" s="15">
        <f>'168 Hours (speed)'!P427+'168 Hours (speed)'!P625</f>
        <v>0</v>
      </c>
      <c r="Q229" s="15">
        <f>'168 Hours (speed)'!Q427+'168 Hours (speed)'!Q625</f>
        <v>0</v>
      </c>
      <c r="R229" s="16">
        <f t="shared" si="18"/>
        <v>58</v>
      </c>
    </row>
    <row r="230" spans="1:18" x14ac:dyDescent="0.2">
      <c r="A230" s="12">
        <f t="shared" si="19"/>
        <v>0.29166666666666663</v>
      </c>
      <c r="B230" s="13">
        <f t="shared" si="20"/>
        <v>0.29166666666666663</v>
      </c>
      <c r="C230" s="14">
        <f>'168 Hours (speed)'!C428+'168 Hours (speed)'!C626</f>
        <v>0</v>
      </c>
      <c r="D230" s="15">
        <f>'168 Hours (speed)'!D428+'168 Hours (speed)'!D626</f>
        <v>0</v>
      </c>
      <c r="E230" s="15">
        <f>'168 Hours (speed)'!E428+'168 Hours (speed)'!E626</f>
        <v>0</v>
      </c>
      <c r="F230" s="15">
        <f>'168 Hours (speed)'!F428+'168 Hours (speed)'!F626</f>
        <v>0</v>
      </c>
      <c r="G230" s="15">
        <f>'168 Hours (speed)'!G428+'168 Hours (speed)'!G626</f>
        <v>0</v>
      </c>
      <c r="H230" s="15">
        <f>'168 Hours (speed)'!H428+'168 Hours (speed)'!H626</f>
        <v>0</v>
      </c>
      <c r="I230" s="15">
        <f>'168 Hours (speed)'!I428+'168 Hours (speed)'!I626</f>
        <v>1</v>
      </c>
      <c r="J230" s="15">
        <f>'168 Hours (speed)'!J428+'168 Hours (speed)'!J626</f>
        <v>5</v>
      </c>
      <c r="K230" s="15">
        <f>'168 Hours (speed)'!K428+'168 Hours (speed)'!K626</f>
        <v>30</v>
      </c>
      <c r="L230" s="15">
        <f>'168 Hours (speed)'!L428+'168 Hours (speed)'!L626</f>
        <v>20</v>
      </c>
      <c r="M230" s="15">
        <f>'168 Hours (speed)'!M428+'168 Hours (speed)'!M626</f>
        <v>3</v>
      </c>
      <c r="N230" s="15">
        <f>'168 Hours (speed)'!N428+'168 Hours (speed)'!N626</f>
        <v>0</v>
      </c>
      <c r="O230" s="15">
        <f>'168 Hours (speed)'!O428+'168 Hours (speed)'!O626</f>
        <v>0</v>
      </c>
      <c r="P230" s="15">
        <f>'168 Hours (speed)'!P428+'168 Hours (speed)'!P626</f>
        <v>0</v>
      </c>
      <c r="Q230" s="15">
        <f>'168 Hours (speed)'!Q428+'168 Hours (speed)'!Q626</f>
        <v>0</v>
      </c>
      <c r="R230" s="16">
        <f t="shared" si="18"/>
        <v>59</v>
      </c>
    </row>
    <row r="231" spans="1:18" x14ac:dyDescent="0.2">
      <c r="A231" s="12">
        <f t="shared" si="19"/>
        <v>0.33333333333333331</v>
      </c>
      <c r="B231" s="13">
        <f t="shared" si="20"/>
        <v>0.33333333333333331</v>
      </c>
      <c r="C231" s="14">
        <f>'168 Hours (speed)'!C429+'168 Hours (speed)'!C627</f>
        <v>0</v>
      </c>
      <c r="D231" s="15">
        <f>'168 Hours (speed)'!D429+'168 Hours (speed)'!D627</f>
        <v>0</v>
      </c>
      <c r="E231" s="15">
        <f>'168 Hours (speed)'!E429+'168 Hours (speed)'!E627</f>
        <v>0</v>
      </c>
      <c r="F231" s="15">
        <f>'168 Hours (speed)'!F429+'168 Hours (speed)'!F627</f>
        <v>0</v>
      </c>
      <c r="G231" s="15">
        <f>'168 Hours (speed)'!G429+'168 Hours (speed)'!G627</f>
        <v>0</v>
      </c>
      <c r="H231" s="15">
        <f>'168 Hours (speed)'!H429+'168 Hours (speed)'!H627</f>
        <v>0</v>
      </c>
      <c r="I231" s="15">
        <f>'168 Hours (speed)'!I429+'168 Hours (speed)'!I627</f>
        <v>0</v>
      </c>
      <c r="J231" s="15">
        <f>'168 Hours (speed)'!J429+'168 Hours (speed)'!J627</f>
        <v>4</v>
      </c>
      <c r="K231" s="15">
        <f>'168 Hours (speed)'!K429+'168 Hours (speed)'!K627</f>
        <v>10</v>
      </c>
      <c r="L231" s="15">
        <f>'168 Hours (speed)'!L429+'168 Hours (speed)'!L627</f>
        <v>10</v>
      </c>
      <c r="M231" s="15">
        <f>'168 Hours (speed)'!M429+'168 Hours (speed)'!M627</f>
        <v>2</v>
      </c>
      <c r="N231" s="15">
        <f>'168 Hours (speed)'!N429+'168 Hours (speed)'!N627</f>
        <v>0</v>
      </c>
      <c r="O231" s="15">
        <f>'168 Hours (speed)'!O429+'168 Hours (speed)'!O627</f>
        <v>0</v>
      </c>
      <c r="P231" s="15">
        <f>'168 Hours (speed)'!P429+'168 Hours (speed)'!P627</f>
        <v>0</v>
      </c>
      <c r="Q231" s="15">
        <f>'168 Hours (speed)'!Q429+'168 Hours (speed)'!Q627</f>
        <v>0</v>
      </c>
      <c r="R231" s="16">
        <f t="shared" si="18"/>
        <v>26</v>
      </c>
    </row>
    <row r="232" spans="1:18" x14ac:dyDescent="0.2">
      <c r="A232" s="12">
        <f t="shared" si="19"/>
        <v>0.375</v>
      </c>
      <c r="B232" s="13">
        <f t="shared" si="20"/>
        <v>0.375</v>
      </c>
      <c r="C232" s="14">
        <f>'168 Hours (speed)'!C430+'168 Hours (speed)'!C628</f>
        <v>0</v>
      </c>
      <c r="D232" s="15">
        <f>'168 Hours (speed)'!D430+'168 Hours (speed)'!D628</f>
        <v>0</v>
      </c>
      <c r="E232" s="15">
        <f>'168 Hours (speed)'!E430+'168 Hours (speed)'!E628</f>
        <v>0</v>
      </c>
      <c r="F232" s="15">
        <f>'168 Hours (speed)'!F430+'168 Hours (speed)'!F628</f>
        <v>0</v>
      </c>
      <c r="G232" s="15">
        <f>'168 Hours (speed)'!G430+'168 Hours (speed)'!G628</f>
        <v>1</v>
      </c>
      <c r="H232" s="15">
        <f>'168 Hours (speed)'!H430+'168 Hours (speed)'!H628</f>
        <v>0</v>
      </c>
      <c r="I232" s="15">
        <f>'168 Hours (speed)'!I430+'168 Hours (speed)'!I628</f>
        <v>0</v>
      </c>
      <c r="J232" s="15">
        <f>'168 Hours (speed)'!J430+'168 Hours (speed)'!J628</f>
        <v>14</v>
      </c>
      <c r="K232" s="15">
        <f>'168 Hours (speed)'!K430+'168 Hours (speed)'!K628</f>
        <v>23</v>
      </c>
      <c r="L232" s="15">
        <f>'168 Hours (speed)'!L430+'168 Hours (speed)'!L628</f>
        <v>22</v>
      </c>
      <c r="M232" s="15">
        <f>'168 Hours (speed)'!M430+'168 Hours (speed)'!M628</f>
        <v>11</v>
      </c>
      <c r="N232" s="15">
        <f>'168 Hours (speed)'!N430+'168 Hours (speed)'!N628</f>
        <v>2</v>
      </c>
      <c r="O232" s="15">
        <f>'168 Hours (speed)'!O430+'168 Hours (speed)'!O628</f>
        <v>1</v>
      </c>
      <c r="P232" s="15">
        <f>'168 Hours (speed)'!P430+'168 Hours (speed)'!P628</f>
        <v>0</v>
      </c>
      <c r="Q232" s="15">
        <f>'168 Hours (speed)'!Q430+'168 Hours (speed)'!Q628</f>
        <v>0</v>
      </c>
      <c r="R232" s="16">
        <f t="shared" si="18"/>
        <v>74</v>
      </c>
    </row>
    <row r="233" spans="1:18" x14ac:dyDescent="0.2">
      <c r="A233" s="12">
        <f t="shared" si="19"/>
        <v>0.41666666666666669</v>
      </c>
      <c r="B233" s="13">
        <f t="shared" si="20"/>
        <v>0.41666666666666669</v>
      </c>
      <c r="C233" s="14">
        <f>'168 Hours (speed)'!C431+'168 Hours (speed)'!C629</f>
        <v>0</v>
      </c>
      <c r="D233" s="15">
        <f>'168 Hours (speed)'!D431+'168 Hours (speed)'!D629</f>
        <v>0</v>
      </c>
      <c r="E233" s="15">
        <f>'168 Hours (speed)'!E431+'168 Hours (speed)'!E629</f>
        <v>0</v>
      </c>
      <c r="F233" s="15">
        <f>'168 Hours (speed)'!F431+'168 Hours (speed)'!F629</f>
        <v>0</v>
      </c>
      <c r="G233" s="15">
        <f>'168 Hours (speed)'!G431+'168 Hours (speed)'!G629</f>
        <v>2</v>
      </c>
      <c r="H233" s="15">
        <f>'168 Hours (speed)'!H431+'168 Hours (speed)'!H629</f>
        <v>1</v>
      </c>
      <c r="I233" s="15">
        <f>'168 Hours (speed)'!I431+'168 Hours (speed)'!I629</f>
        <v>2</v>
      </c>
      <c r="J233" s="15">
        <f>'168 Hours (speed)'!J431+'168 Hours (speed)'!J629</f>
        <v>8</v>
      </c>
      <c r="K233" s="15">
        <f>'168 Hours (speed)'!K431+'168 Hours (speed)'!K629</f>
        <v>48</v>
      </c>
      <c r="L233" s="15">
        <f>'168 Hours (speed)'!L431+'168 Hours (speed)'!L629</f>
        <v>76</v>
      </c>
      <c r="M233" s="15">
        <f>'168 Hours (speed)'!M431+'168 Hours (speed)'!M629</f>
        <v>25</v>
      </c>
      <c r="N233" s="15">
        <f>'168 Hours (speed)'!N431+'168 Hours (speed)'!N629</f>
        <v>1</v>
      </c>
      <c r="O233" s="15">
        <f>'168 Hours (speed)'!O431+'168 Hours (speed)'!O629</f>
        <v>0</v>
      </c>
      <c r="P233" s="15">
        <f>'168 Hours (speed)'!P431+'168 Hours (speed)'!P629</f>
        <v>0</v>
      </c>
      <c r="Q233" s="15">
        <f>'168 Hours (speed)'!Q431+'168 Hours (speed)'!Q629</f>
        <v>0</v>
      </c>
      <c r="R233" s="16">
        <f t="shared" si="18"/>
        <v>163</v>
      </c>
    </row>
    <row r="234" spans="1:18" x14ac:dyDescent="0.2">
      <c r="A234" s="12">
        <f t="shared" si="19"/>
        <v>0.45833333333333337</v>
      </c>
      <c r="B234" s="13">
        <f t="shared" si="20"/>
        <v>0.45833333333333337</v>
      </c>
      <c r="C234" s="14">
        <f>'168 Hours (speed)'!C432+'168 Hours (speed)'!C630</f>
        <v>0</v>
      </c>
      <c r="D234" s="15">
        <f>'168 Hours (speed)'!D432+'168 Hours (speed)'!D630</f>
        <v>0</v>
      </c>
      <c r="E234" s="15">
        <f>'168 Hours (speed)'!E432+'168 Hours (speed)'!E630</f>
        <v>0</v>
      </c>
      <c r="F234" s="15">
        <f>'168 Hours (speed)'!F432+'168 Hours (speed)'!F630</f>
        <v>1</v>
      </c>
      <c r="G234" s="15">
        <f>'168 Hours (speed)'!G432+'168 Hours (speed)'!G630</f>
        <v>5</v>
      </c>
      <c r="H234" s="15">
        <f>'168 Hours (speed)'!H432+'168 Hours (speed)'!H630</f>
        <v>7</v>
      </c>
      <c r="I234" s="15">
        <f>'168 Hours (speed)'!I432+'168 Hours (speed)'!I630</f>
        <v>2</v>
      </c>
      <c r="J234" s="15">
        <f>'168 Hours (speed)'!J432+'168 Hours (speed)'!J630</f>
        <v>17</v>
      </c>
      <c r="K234" s="15">
        <f>'168 Hours (speed)'!K432+'168 Hours (speed)'!K630</f>
        <v>104</v>
      </c>
      <c r="L234" s="15">
        <f>'168 Hours (speed)'!L432+'168 Hours (speed)'!L630</f>
        <v>197</v>
      </c>
      <c r="M234" s="15">
        <f>'168 Hours (speed)'!M432+'168 Hours (speed)'!M630</f>
        <v>77</v>
      </c>
      <c r="N234" s="15">
        <f>'168 Hours (speed)'!N432+'168 Hours (speed)'!N630</f>
        <v>9</v>
      </c>
      <c r="O234" s="15">
        <f>'168 Hours (speed)'!O432+'168 Hours (speed)'!O630</f>
        <v>0</v>
      </c>
      <c r="P234" s="15">
        <f>'168 Hours (speed)'!P432+'168 Hours (speed)'!P630</f>
        <v>0</v>
      </c>
      <c r="Q234" s="15">
        <f>'168 Hours (speed)'!Q432+'168 Hours (speed)'!Q630</f>
        <v>0</v>
      </c>
      <c r="R234" s="16">
        <f t="shared" si="18"/>
        <v>419</v>
      </c>
    </row>
    <row r="235" spans="1:18" x14ac:dyDescent="0.2">
      <c r="A235" s="12">
        <f t="shared" si="19"/>
        <v>0.5</v>
      </c>
      <c r="B235" s="13">
        <f t="shared" si="20"/>
        <v>0.5</v>
      </c>
      <c r="C235" s="14">
        <f>'168 Hours (speed)'!C433+'168 Hours (speed)'!C631</f>
        <v>0</v>
      </c>
      <c r="D235" s="15">
        <f>'168 Hours (speed)'!D433+'168 Hours (speed)'!D631</f>
        <v>0</v>
      </c>
      <c r="E235" s="15">
        <f>'168 Hours (speed)'!E433+'168 Hours (speed)'!E631</f>
        <v>0</v>
      </c>
      <c r="F235" s="15">
        <f>'168 Hours (speed)'!F433+'168 Hours (speed)'!F631</f>
        <v>1</v>
      </c>
      <c r="G235" s="15">
        <f>'168 Hours (speed)'!G433+'168 Hours (speed)'!G631</f>
        <v>4</v>
      </c>
      <c r="H235" s="15">
        <f>'168 Hours (speed)'!H433+'168 Hours (speed)'!H631</f>
        <v>5</v>
      </c>
      <c r="I235" s="15">
        <f>'168 Hours (speed)'!I433+'168 Hours (speed)'!I631</f>
        <v>8</v>
      </c>
      <c r="J235" s="15">
        <f>'168 Hours (speed)'!J433+'168 Hours (speed)'!J631</f>
        <v>48</v>
      </c>
      <c r="K235" s="15">
        <f>'168 Hours (speed)'!K433+'168 Hours (speed)'!K631</f>
        <v>215</v>
      </c>
      <c r="L235" s="15">
        <f>'168 Hours (speed)'!L433+'168 Hours (speed)'!L631</f>
        <v>259</v>
      </c>
      <c r="M235" s="15">
        <f>'168 Hours (speed)'!M433+'168 Hours (speed)'!M631</f>
        <v>82</v>
      </c>
      <c r="N235" s="15">
        <f>'168 Hours (speed)'!N433+'168 Hours (speed)'!N631</f>
        <v>9</v>
      </c>
      <c r="O235" s="15">
        <f>'168 Hours (speed)'!O433+'168 Hours (speed)'!O631</f>
        <v>1</v>
      </c>
      <c r="P235" s="15">
        <f>'168 Hours (speed)'!P433+'168 Hours (speed)'!P631</f>
        <v>0</v>
      </c>
      <c r="Q235" s="15">
        <f>'168 Hours (speed)'!Q433+'168 Hours (speed)'!Q631</f>
        <v>0</v>
      </c>
      <c r="R235" s="16">
        <f t="shared" si="18"/>
        <v>632</v>
      </c>
    </row>
    <row r="236" spans="1:18" x14ac:dyDescent="0.2">
      <c r="A236" s="12">
        <f t="shared" si="19"/>
        <v>0.54166666666666663</v>
      </c>
      <c r="B236" s="13">
        <f t="shared" si="20"/>
        <v>0.54166666666666663</v>
      </c>
      <c r="C236" s="14">
        <f>'168 Hours (speed)'!C434+'168 Hours (speed)'!C632</f>
        <v>0</v>
      </c>
      <c r="D236" s="15">
        <f>'168 Hours (speed)'!D434+'168 Hours (speed)'!D632</f>
        <v>0</v>
      </c>
      <c r="E236" s="15">
        <f>'168 Hours (speed)'!E434+'168 Hours (speed)'!E632</f>
        <v>0</v>
      </c>
      <c r="F236" s="15">
        <f>'168 Hours (speed)'!F434+'168 Hours (speed)'!F632</f>
        <v>1</v>
      </c>
      <c r="G236" s="15">
        <f>'168 Hours (speed)'!G434+'168 Hours (speed)'!G632</f>
        <v>6</v>
      </c>
      <c r="H236" s="15">
        <f>'168 Hours (speed)'!H434+'168 Hours (speed)'!H632</f>
        <v>10</v>
      </c>
      <c r="I236" s="15">
        <f>'168 Hours (speed)'!I434+'168 Hours (speed)'!I632</f>
        <v>7</v>
      </c>
      <c r="J236" s="15">
        <f>'168 Hours (speed)'!J434+'168 Hours (speed)'!J632</f>
        <v>64</v>
      </c>
      <c r="K236" s="15">
        <f>'168 Hours (speed)'!K434+'168 Hours (speed)'!K632</f>
        <v>273</v>
      </c>
      <c r="L236" s="15">
        <f>'168 Hours (speed)'!L434+'168 Hours (speed)'!L632</f>
        <v>242</v>
      </c>
      <c r="M236" s="15">
        <f>'168 Hours (speed)'!M434+'168 Hours (speed)'!M632</f>
        <v>38</v>
      </c>
      <c r="N236" s="15">
        <f>'168 Hours (speed)'!N434+'168 Hours (speed)'!N632</f>
        <v>2</v>
      </c>
      <c r="O236" s="15">
        <f>'168 Hours (speed)'!O434+'168 Hours (speed)'!O632</f>
        <v>0</v>
      </c>
      <c r="P236" s="15">
        <f>'168 Hours (speed)'!P434+'168 Hours (speed)'!P632</f>
        <v>0</v>
      </c>
      <c r="Q236" s="15">
        <f>'168 Hours (speed)'!Q434+'168 Hours (speed)'!Q632</f>
        <v>0</v>
      </c>
      <c r="R236" s="16">
        <f t="shared" si="18"/>
        <v>643</v>
      </c>
    </row>
    <row r="237" spans="1:18" x14ac:dyDescent="0.2">
      <c r="A237" s="12">
        <f t="shared" si="19"/>
        <v>0.58333333333333326</v>
      </c>
      <c r="B237" s="13">
        <f t="shared" si="20"/>
        <v>0.58333333333333326</v>
      </c>
      <c r="C237" s="14">
        <f>'168 Hours (speed)'!C435+'168 Hours (speed)'!C633</f>
        <v>0</v>
      </c>
      <c r="D237" s="15">
        <f>'168 Hours (speed)'!D435+'168 Hours (speed)'!D633</f>
        <v>0</v>
      </c>
      <c r="E237" s="15">
        <f>'168 Hours (speed)'!E435+'168 Hours (speed)'!E633</f>
        <v>0</v>
      </c>
      <c r="F237" s="15">
        <f>'168 Hours (speed)'!F435+'168 Hours (speed)'!F633</f>
        <v>1</v>
      </c>
      <c r="G237" s="15">
        <f>'168 Hours (speed)'!G435+'168 Hours (speed)'!G633</f>
        <v>3</v>
      </c>
      <c r="H237" s="15">
        <f>'168 Hours (speed)'!H435+'168 Hours (speed)'!H633</f>
        <v>11</v>
      </c>
      <c r="I237" s="15">
        <f>'168 Hours (speed)'!I435+'168 Hours (speed)'!I633</f>
        <v>10</v>
      </c>
      <c r="J237" s="15">
        <f>'168 Hours (speed)'!J435+'168 Hours (speed)'!J633</f>
        <v>89</v>
      </c>
      <c r="K237" s="15">
        <f>'168 Hours (speed)'!K435+'168 Hours (speed)'!K633</f>
        <v>355</v>
      </c>
      <c r="L237" s="15">
        <f>'168 Hours (speed)'!L435+'168 Hours (speed)'!L633</f>
        <v>273</v>
      </c>
      <c r="M237" s="15">
        <f>'168 Hours (speed)'!M435+'168 Hours (speed)'!M633</f>
        <v>39</v>
      </c>
      <c r="N237" s="15">
        <f>'168 Hours (speed)'!N435+'168 Hours (speed)'!N633</f>
        <v>2</v>
      </c>
      <c r="O237" s="15">
        <f>'168 Hours (speed)'!O435+'168 Hours (speed)'!O633</f>
        <v>0</v>
      </c>
      <c r="P237" s="15">
        <f>'168 Hours (speed)'!P435+'168 Hours (speed)'!P633</f>
        <v>0</v>
      </c>
      <c r="Q237" s="15">
        <f>'168 Hours (speed)'!Q435+'168 Hours (speed)'!Q633</f>
        <v>0</v>
      </c>
      <c r="R237" s="16">
        <f t="shared" si="18"/>
        <v>783</v>
      </c>
    </row>
    <row r="238" spans="1:18" x14ac:dyDescent="0.2">
      <c r="A238" s="12">
        <f t="shared" si="19"/>
        <v>0.62499999999999989</v>
      </c>
      <c r="B238" s="13">
        <f t="shared" si="20"/>
        <v>0.62499999999999989</v>
      </c>
      <c r="C238" s="14">
        <f>'168 Hours (speed)'!C436+'168 Hours (speed)'!C634</f>
        <v>0</v>
      </c>
      <c r="D238" s="15">
        <f>'168 Hours (speed)'!D436+'168 Hours (speed)'!D634</f>
        <v>0</v>
      </c>
      <c r="E238" s="15">
        <f>'168 Hours (speed)'!E436+'168 Hours (speed)'!E634</f>
        <v>0</v>
      </c>
      <c r="F238" s="15">
        <f>'168 Hours (speed)'!F436+'168 Hours (speed)'!F634</f>
        <v>3</v>
      </c>
      <c r="G238" s="15">
        <f>'168 Hours (speed)'!G436+'168 Hours (speed)'!G634</f>
        <v>5</v>
      </c>
      <c r="H238" s="15">
        <f>'168 Hours (speed)'!H436+'168 Hours (speed)'!H634</f>
        <v>10</v>
      </c>
      <c r="I238" s="15">
        <f>'168 Hours (speed)'!I436+'168 Hours (speed)'!I634</f>
        <v>30</v>
      </c>
      <c r="J238" s="15">
        <f>'168 Hours (speed)'!J436+'168 Hours (speed)'!J634</f>
        <v>155</v>
      </c>
      <c r="K238" s="15">
        <f>'168 Hours (speed)'!K436+'168 Hours (speed)'!K634</f>
        <v>391</v>
      </c>
      <c r="L238" s="15">
        <f>'168 Hours (speed)'!L436+'168 Hours (speed)'!L634</f>
        <v>309</v>
      </c>
      <c r="M238" s="15">
        <f>'168 Hours (speed)'!M436+'168 Hours (speed)'!M634</f>
        <v>60</v>
      </c>
      <c r="N238" s="15">
        <f>'168 Hours (speed)'!N436+'168 Hours (speed)'!N634</f>
        <v>2</v>
      </c>
      <c r="O238" s="15">
        <f>'168 Hours (speed)'!O436+'168 Hours (speed)'!O634</f>
        <v>1</v>
      </c>
      <c r="P238" s="15">
        <f>'168 Hours (speed)'!P436+'168 Hours (speed)'!P634</f>
        <v>0</v>
      </c>
      <c r="Q238" s="15">
        <f>'168 Hours (speed)'!Q436+'168 Hours (speed)'!Q634</f>
        <v>0</v>
      </c>
      <c r="R238" s="16">
        <f t="shared" si="18"/>
        <v>966</v>
      </c>
    </row>
    <row r="239" spans="1:18" x14ac:dyDescent="0.2">
      <c r="A239" s="12">
        <f t="shared" si="19"/>
        <v>0.66666666666666652</v>
      </c>
      <c r="B239" s="13">
        <f t="shared" si="20"/>
        <v>0.66666666666666652</v>
      </c>
      <c r="C239" s="14">
        <f>'168 Hours (speed)'!C437+'168 Hours (speed)'!C635</f>
        <v>0</v>
      </c>
      <c r="D239" s="15">
        <f>'168 Hours (speed)'!D437+'168 Hours (speed)'!D635</f>
        <v>0</v>
      </c>
      <c r="E239" s="15">
        <f>'168 Hours (speed)'!E437+'168 Hours (speed)'!E635</f>
        <v>0</v>
      </c>
      <c r="F239" s="15">
        <f>'168 Hours (speed)'!F437+'168 Hours (speed)'!F635</f>
        <v>1</v>
      </c>
      <c r="G239" s="15">
        <f>'168 Hours (speed)'!G437+'168 Hours (speed)'!G635</f>
        <v>6</v>
      </c>
      <c r="H239" s="15">
        <f>'168 Hours (speed)'!H437+'168 Hours (speed)'!H635</f>
        <v>24</v>
      </c>
      <c r="I239" s="15">
        <f>'168 Hours (speed)'!I437+'168 Hours (speed)'!I635</f>
        <v>48</v>
      </c>
      <c r="J239" s="15">
        <f>'168 Hours (speed)'!J437+'168 Hours (speed)'!J635</f>
        <v>160</v>
      </c>
      <c r="K239" s="15">
        <f>'168 Hours (speed)'!K437+'168 Hours (speed)'!K635</f>
        <v>415</v>
      </c>
      <c r="L239" s="15">
        <f>'168 Hours (speed)'!L437+'168 Hours (speed)'!L635</f>
        <v>289</v>
      </c>
      <c r="M239" s="15">
        <f>'168 Hours (speed)'!M437+'168 Hours (speed)'!M635</f>
        <v>55</v>
      </c>
      <c r="N239" s="15">
        <f>'168 Hours (speed)'!N437+'168 Hours (speed)'!N635</f>
        <v>3</v>
      </c>
      <c r="O239" s="15">
        <f>'168 Hours (speed)'!O437+'168 Hours (speed)'!O635</f>
        <v>0</v>
      </c>
      <c r="P239" s="15">
        <f>'168 Hours (speed)'!P437+'168 Hours (speed)'!P635</f>
        <v>0</v>
      </c>
      <c r="Q239" s="15">
        <f>'168 Hours (speed)'!Q437+'168 Hours (speed)'!Q635</f>
        <v>0</v>
      </c>
      <c r="R239" s="16">
        <f t="shared" si="18"/>
        <v>1001</v>
      </c>
    </row>
    <row r="240" spans="1:18" x14ac:dyDescent="0.2">
      <c r="A240" s="12">
        <f t="shared" si="19"/>
        <v>0.70833333333333315</v>
      </c>
      <c r="B240" s="13">
        <f t="shared" si="20"/>
        <v>0.70833333333333315</v>
      </c>
      <c r="C240" s="14">
        <f>'168 Hours (speed)'!C438+'168 Hours (speed)'!C636</f>
        <v>0</v>
      </c>
      <c r="D240" s="15">
        <f>'168 Hours (speed)'!D438+'168 Hours (speed)'!D636</f>
        <v>0</v>
      </c>
      <c r="E240" s="15">
        <f>'168 Hours (speed)'!E438+'168 Hours (speed)'!E636</f>
        <v>0</v>
      </c>
      <c r="F240" s="15">
        <f>'168 Hours (speed)'!F438+'168 Hours (speed)'!F636</f>
        <v>1</v>
      </c>
      <c r="G240" s="15">
        <f>'168 Hours (speed)'!G438+'168 Hours (speed)'!G636</f>
        <v>6</v>
      </c>
      <c r="H240" s="15">
        <f>'168 Hours (speed)'!H438+'168 Hours (speed)'!H636</f>
        <v>22</v>
      </c>
      <c r="I240" s="15">
        <f>'168 Hours (speed)'!I438+'168 Hours (speed)'!I636</f>
        <v>39</v>
      </c>
      <c r="J240" s="15">
        <f>'168 Hours (speed)'!J438+'168 Hours (speed)'!J636</f>
        <v>226</v>
      </c>
      <c r="K240" s="15">
        <f>'168 Hours (speed)'!K438+'168 Hours (speed)'!K636</f>
        <v>556</v>
      </c>
      <c r="L240" s="15">
        <f>'168 Hours (speed)'!L438+'168 Hours (speed)'!L636</f>
        <v>317</v>
      </c>
      <c r="M240" s="15">
        <f>'168 Hours (speed)'!M438+'168 Hours (speed)'!M636</f>
        <v>56</v>
      </c>
      <c r="N240" s="15">
        <f>'168 Hours (speed)'!N438+'168 Hours (speed)'!N636</f>
        <v>5</v>
      </c>
      <c r="O240" s="15">
        <f>'168 Hours (speed)'!O438+'168 Hours (speed)'!O636</f>
        <v>0</v>
      </c>
      <c r="P240" s="15">
        <f>'168 Hours (speed)'!P438+'168 Hours (speed)'!P636</f>
        <v>0</v>
      </c>
      <c r="Q240" s="15">
        <f>'168 Hours (speed)'!Q438+'168 Hours (speed)'!Q636</f>
        <v>0</v>
      </c>
      <c r="R240" s="16">
        <f t="shared" si="18"/>
        <v>1228</v>
      </c>
    </row>
    <row r="241" spans="1:18" x14ac:dyDescent="0.2">
      <c r="A241" s="12">
        <f t="shared" si="19"/>
        <v>0.74999999999999978</v>
      </c>
      <c r="B241" s="13">
        <f t="shared" si="20"/>
        <v>0.74999999999999978</v>
      </c>
      <c r="C241" s="14">
        <f>'168 Hours (speed)'!C439+'168 Hours (speed)'!C637</f>
        <v>0</v>
      </c>
      <c r="D241" s="15">
        <f>'168 Hours (speed)'!D439+'168 Hours (speed)'!D637</f>
        <v>0</v>
      </c>
      <c r="E241" s="15">
        <f>'168 Hours (speed)'!E439+'168 Hours (speed)'!E637</f>
        <v>0</v>
      </c>
      <c r="F241" s="15">
        <f>'168 Hours (speed)'!F439+'168 Hours (speed)'!F637</f>
        <v>0</v>
      </c>
      <c r="G241" s="15">
        <f>'168 Hours (speed)'!G439+'168 Hours (speed)'!G637</f>
        <v>10</v>
      </c>
      <c r="H241" s="15">
        <f>'168 Hours (speed)'!H439+'168 Hours (speed)'!H637</f>
        <v>13</v>
      </c>
      <c r="I241" s="15">
        <f>'168 Hours (speed)'!I439+'168 Hours (speed)'!I637</f>
        <v>37</v>
      </c>
      <c r="J241" s="15">
        <f>'168 Hours (speed)'!J439+'168 Hours (speed)'!J637</f>
        <v>204</v>
      </c>
      <c r="K241" s="15">
        <f>'168 Hours (speed)'!K439+'168 Hours (speed)'!K637</f>
        <v>558</v>
      </c>
      <c r="L241" s="15">
        <f>'168 Hours (speed)'!L439+'168 Hours (speed)'!L637</f>
        <v>362</v>
      </c>
      <c r="M241" s="15">
        <f>'168 Hours (speed)'!M439+'168 Hours (speed)'!M637</f>
        <v>54</v>
      </c>
      <c r="N241" s="15">
        <f>'168 Hours (speed)'!N439+'168 Hours (speed)'!N637</f>
        <v>8</v>
      </c>
      <c r="O241" s="15">
        <f>'168 Hours (speed)'!O439+'168 Hours (speed)'!O637</f>
        <v>0</v>
      </c>
      <c r="P241" s="15">
        <f>'168 Hours (speed)'!P439+'168 Hours (speed)'!P637</f>
        <v>0</v>
      </c>
      <c r="Q241" s="15">
        <f>'168 Hours (speed)'!Q439+'168 Hours (speed)'!Q637</f>
        <v>0</v>
      </c>
      <c r="R241" s="16">
        <f t="shared" si="18"/>
        <v>1246</v>
      </c>
    </row>
    <row r="242" spans="1:18" x14ac:dyDescent="0.2">
      <c r="A242" s="12">
        <f t="shared" si="19"/>
        <v>0.79166666666666641</v>
      </c>
      <c r="B242" s="13">
        <f t="shared" si="20"/>
        <v>0.79166666666666641</v>
      </c>
      <c r="C242" s="14">
        <f>'168 Hours (speed)'!C440+'168 Hours (speed)'!C638</f>
        <v>0</v>
      </c>
      <c r="D242" s="15">
        <f>'168 Hours (speed)'!D440+'168 Hours (speed)'!D638</f>
        <v>0</v>
      </c>
      <c r="E242" s="15">
        <f>'168 Hours (speed)'!E440+'168 Hours (speed)'!E638</f>
        <v>0</v>
      </c>
      <c r="F242" s="15">
        <f>'168 Hours (speed)'!F440+'168 Hours (speed)'!F638</f>
        <v>2</v>
      </c>
      <c r="G242" s="15">
        <f>'168 Hours (speed)'!G440+'168 Hours (speed)'!G638</f>
        <v>11</v>
      </c>
      <c r="H242" s="15">
        <f>'168 Hours (speed)'!H440+'168 Hours (speed)'!H638</f>
        <v>13</v>
      </c>
      <c r="I242" s="15">
        <f>'168 Hours (speed)'!I440+'168 Hours (speed)'!I638</f>
        <v>41</v>
      </c>
      <c r="J242" s="15">
        <f>'168 Hours (speed)'!J440+'168 Hours (speed)'!J638</f>
        <v>166</v>
      </c>
      <c r="K242" s="15">
        <f>'168 Hours (speed)'!K440+'168 Hours (speed)'!K638</f>
        <v>599</v>
      </c>
      <c r="L242" s="15">
        <f>'168 Hours (speed)'!L440+'168 Hours (speed)'!L638</f>
        <v>369</v>
      </c>
      <c r="M242" s="15">
        <f>'168 Hours (speed)'!M440+'168 Hours (speed)'!M638</f>
        <v>47</v>
      </c>
      <c r="N242" s="15">
        <f>'168 Hours (speed)'!N440+'168 Hours (speed)'!N638</f>
        <v>8</v>
      </c>
      <c r="O242" s="15">
        <f>'168 Hours (speed)'!O440+'168 Hours (speed)'!O638</f>
        <v>0</v>
      </c>
      <c r="P242" s="15">
        <f>'168 Hours (speed)'!P440+'168 Hours (speed)'!P638</f>
        <v>0</v>
      </c>
      <c r="Q242" s="15">
        <f>'168 Hours (speed)'!Q440+'168 Hours (speed)'!Q638</f>
        <v>0</v>
      </c>
      <c r="R242" s="16">
        <f t="shared" si="18"/>
        <v>1256</v>
      </c>
    </row>
    <row r="243" spans="1:18" x14ac:dyDescent="0.2">
      <c r="A243" s="12">
        <f t="shared" si="19"/>
        <v>0.83333333333333304</v>
      </c>
      <c r="B243" s="13">
        <f t="shared" si="20"/>
        <v>0.83333333333333304</v>
      </c>
      <c r="C243" s="14">
        <f>'168 Hours (speed)'!C441+'168 Hours (speed)'!C639</f>
        <v>0</v>
      </c>
      <c r="D243" s="15">
        <f>'168 Hours (speed)'!D441+'168 Hours (speed)'!D639</f>
        <v>0</v>
      </c>
      <c r="E243" s="15">
        <f>'168 Hours (speed)'!E441+'168 Hours (speed)'!E639</f>
        <v>0</v>
      </c>
      <c r="F243" s="15">
        <f>'168 Hours (speed)'!F441+'168 Hours (speed)'!F639</f>
        <v>2</v>
      </c>
      <c r="G243" s="15">
        <f>'168 Hours (speed)'!G441+'168 Hours (speed)'!G639</f>
        <v>5</v>
      </c>
      <c r="H243" s="15">
        <f>'168 Hours (speed)'!H441+'168 Hours (speed)'!H639</f>
        <v>16</v>
      </c>
      <c r="I243" s="15">
        <f>'168 Hours (speed)'!I441+'168 Hours (speed)'!I639</f>
        <v>29</v>
      </c>
      <c r="J243" s="15">
        <f>'168 Hours (speed)'!J441+'168 Hours (speed)'!J639</f>
        <v>201</v>
      </c>
      <c r="K243" s="15">
        <f>'168 Hours (speed)'!K441+'168 Hours (speed)'!K639</f>
        <v>616</v>
      </c>
      <c r="L243" s="15">
        <f>'168 Hours (speed)'!L441+'168 Hours (speed)'!L639</f>
        <v>378</v>
      </c>
      <c r="M243" s="15">
        <f>'168 Hours (speed)'!M441+'168 Hours (speed)'!M639</f>
        <v>58</v>
      </c>
      <c r="N243" s="15">
        <f>'168 Hours (speed)'!N441+'168 Hours (speed)'!N639</f>
        <v>0</v>
      </c>
      <c r="O243" s="15">
        <f>'168 Hours (speed)'!O441+'168 Hours (speed)'!O639</f>
        <v>0</v>
      </c>
      <c r="P243" s="15">
        <f>'168 Hours (speed)'!P441+'168 Hours (speed)'!P639</f>
        <v>0</v>
      </c>
      <c r="Q243" s="15">
        <f>'168 Hours (speed)'!Q441+'168 Hours (speed)'!Q639</f>
        <v>0</v>
      </c>
      <c r="R243" s="16">
        <f t="shared" si="18"/>
        <v>1305</v>
      </c>
    </row>
    <row r="244" spans="1:18" x14ac:dyDescent="0.2">
      <c r="A244" s="12">
        <f t="shared" si="19"/>
        <v>0.87499999999999967</v>
      </c>
      <c r="B244" s="13">
        <f t="shared" si="20"/>
        <v>0.87499999999999967</v>
      </c>
      <c r="C244" s="14">
        <f>'168 Hours (speed)'!C442+'168 Hours (speed)'!C640</f>
        <v>0</v>
      </c>
      <c r="D244" s="15">
        <f>'168 Hours (speed)'!D442+'168 Hours (speed)'!D640</f>
        <v>0</v>
      </c>
      <c r="E244" s="15">
        <f>'168 Hours (speed)'!E442+'168 Hours (speed)'!E640</f>
        <v>0</v>
      </c>
      <c r="F244" s="15">
        <f>'168 Hours (speed)'!F442+'168 Hours (speed)'!F640</f>
        <v>1</v>
      </c>
      <c r="G244" s="15">
        <f>'168 Hours (speed)'!G442+'168 Hours (speed)'!G640</f>
        <v>6</v>
      </c>
      <c r="H244" s="15">
        <f>'168 Hours (speed)'!H442+'168 Hours (speed)'!H640</f>
        <v>30</v>
      </c>
      <c r="I244" s="15">
        <f>'168 Hours (speed)'!I442+'168 Hours (speed)'!I640</f>
        <v>32</v>
      </c>
      <c r="J244" s="15">
        <f>'168 Hours (speed)'!J442+'168 Hours (speed)'!J640</f>
        <v>215</v>
      </c>
      <c r="K244" s="15">
        <f>'168 Hours (speed)'!K442+'168 Hours (speed)'!K640</f>
        <v>739</v>
      </c>
      <c r="L244" s="15">
        <f>'168 Hours (speed)'!L442+'168 Hours (speed)'!L640</f>
        <v>441</v>
      </c>
      <c r="M244" s="15">
        <f>'168 Hours (speed)'!M442+'168 Hours (speed)'!M640</f>
        <v>66</v>
      </c>
      <c r="N244" s="15">
        <f>'168 Hours (speed)'!N442+'168 Hours (speed)'!N640</f>
        <v>5</v>
      </c>
      <c r="O244" s="15">
        <f>'168 Hours (speed)'!O442+'168 Hours (speed)'!O640</f>
        <v>0</v>
      </c>
      <c r="P244" s="15">
        <f>'168 Hours (speed)'!P442+'168 Hours (speed)'!P640</f>
        <v>0</v>
      </c>
      <c r="Q244" s="15">
        <f>'168 Hours (speed)'!Q442+'168 Hours (speed)'!Q640</f>
        <v>0</v>
      </c>
      <c r="R244" s="16">
        <f t="shared" si="18"/>
        <v>1535</v>
      </c>
    </row>
    <row r="245" spans="1:18" x14ac:dyDescent="0.2">
      <c r="A245" s="12">
        <f t="shared" si="19"/>
        <v>0.9166666666666663</v>
      </c>
      <c r="B245" s="13">
        <f t="shared" si="20"/>
        <v>0.9166666666666663</v>
      </c>
      <c r="C245" s="14">
        <f>'168 Hours (speed)'!C443+'168 Hours (speed)'!C641</f>
        <v>0</v>
      </c>
      <c r="D245" s="15">
        <f>'168 Hours (speed)'!D443+'168 Hours (speed)'!D641</f>
        <v>0</v>
      </c>
      <c r="E245" s="15">
        <f>'168 Hours (speed)'!E443+'168 Hours (speed)'!E641</f>
        <v>1</v>
      </c>
      <c r="F245" s="15">
        <f>'168 Hours (speed)'!F443+'168 Hours (speed)'!F641</f>
        <v>2</v>
      </c>
      <c r="G245" s="15">
        <f>'168 Hours (speed)'!G443+'168 Hours (speed)'!G641</f>
        <v>5</v>
      </c>
      <c r="H245" s="15">
        <f>'168 Hours (speed)'!H443+'168 Hours (speed)'!H641</f>
        <v>18</v>
      </c>
      <c r="I245" s="15">
        <f>'168 Hours (speed)'!I443+'168 Hours (speed)'!I641</f>
        <v>28</v>
      </c>
      <c r="J245" s="15">
        <f>'168 Hours (speed)'!J443+'168 Hours (speed)'!J641</f>
        <v>172</v>
      </c>
      <c r="K245" s="15">
        <f>'168 Hours (speed)'!K443+'168 Hours (speed)'!K641</f>
        <v>848</v>
      </c>
      <c r="L245" s="15">
        <f>'168 Hours (speed)'!L443+'168 Hours (speed)'!L641</f>
        <v>520</v>
      </c>
      <c r="M245" s="15">
        <f>'168 Hours (speed)'!M443+'168 Hours (speed)'!M641</f>
        <v>57</v>
      </c>
      <c r="N245" s="15">
        <f>'168 Hours (speed)'!N443+'168 Hours (speed)'!N641</f>
        <v>4</v>
      </c>
      <c r="O245" s="15">
        <f>'168 Hours (speed)'!O443+'168 Hours (speed)'!O641</f>
        <v>0</v>
      </c>
      <c r="P245" s="15">
        <f>'168 Hours (speed)'!P443+'168 Hours (speed)'!P641</f>
        <v>0</v>
      </c>
      <c r="Q245" s="15">
        <f>'168 Hours (speed)'!Q443+'168 Hours (speed)'!Q641</f>
        <v>0</v>
      </c>
      <c r="R245" s="16">
        <f t="shared" si="18"/>
        <v>1655</v>
      </c>
    </row>
    <row r="246" spans="1:18" x14ac:dyDescent="0.2">
      <c r="A246" s="12">
        <f t="shared" si="19"/>
        <v>0.95833333333333293</v>
      </c>
      <c r="B246" s="13">
        <f t="shared" si="20"/>
        <v>0.95833333333333293</v>
      </c>
      <c r="C246" s="14">
        <f>'168 Hours (speed)'!C444+'168 Hours (speed)'!C642</f>
        <v>0</v>
      </c>
      <c r="D246" s="15">
        <f>'168 Hours (speed)'!D444+'168 Hours (speed)'!D642</f>
        <v>0</v>
      </c>
      <c r="E246" s="15">
        <f>'168 Hours (speed)'!E444+'168 Hours (speed)'!E642</f>
        <v>1</v>
      </c>
      <c r="F246" s="15">
        <f>'168 Hours (speed)'!F444+'168 Hours (speed)'!F642</f>
        <v>0</v>
      </c>
      <c r="G246" s="15">
        <f>'168 Hours (speed)'!G444+'168 Hours (speed)'!G642</f>
        <v>4</v>
      </c>
      <c r="H246" s="15">
        <f>'168 Hours (speed)'!H444+'168 Hours (speed)'!H642</f>
        <v>5</v>
      </c>
      <c r="I246" s="15">
        <f>'168 Hours (speed)'!I444+'168 Hours (speed)'!I642</f>
        <v>11</v>
      </c>
      <c r="J246" s="15">
        <f>'168 Hours (speed)'!J444+'168 Hours (speed)'!J642</f>
        <v>92</v>
      </c>
      <c r="K246" s="15">
        <f>'168 Hours (speed)'!K444+'168 Hours (speed)'!K642</f>
        <v>440</v>
      </c>
      <c r="L246" s="15">
        <f>'168 Hours (speed)'!L444+'168 Hours (speed)'!L642</f>
        <v>420</v>
      </c>
      <c r="M246" s="15">
        <f>'168 Hours (speed)'!M444+'168 Hours (speed)'!M642</f>
        <v>73</v>
      </c>
      <c r="N246" s="15">
        <f>'168 Hours (speed)'!N444+'168 Hours (speed)'!N642</f>
        <v>3</v>
      </c>
      <c r="O246" s="15">
        <f>'168 Hours (speed)'!O444+'168 Hours (speed)'!O642</f>
        <v>0</v>
      </c>
      <c r="P246" s="15">
        <f>'168 Hours (speed)'!P444+'168 Hours (speed)'!P642</f>
        <v>0</v>
      </c>
      <c r="Q246" s="15">
        <f>'168 Hours (speed)'!Q444+'168 Hours (speed)'!Q642</f>
        <v>0</v>
      </c>
      <c r="R246" s="16">
        <f t="shared" si="18"/>
        <v>1049</v>
      </c>
    </row>
    <row r="247" spans="1:18" x14ac:dyDescent="0.2">
      <c r="A247" s="12">
        <f t="shared" si="19"/>
        <v>0.99999999999999956</v>
      </c>
      <c r="B247" s="13">
        <f t="shared" si="20"/>
        <v>0.99999999999999956</v>
      </c>
      <c r="C247" s="14">
        <f>'168 Hours (speed)'!C445+'168 Hours (speed)'!C643</f>
        <v>0</v>
      </c>
      <c r="D247" s="15">
        <f>'168 Hours (speed)'!D445+'168 Hours (speed)'!D643</f>
        <v>0</v>
      </c>
      <c r="E247" s="15">
        <f>'168 Hours (speed)'!E445+'168 Hours (speed)'!E643</f>
        <v>0</v>
      </c>
      <c r="F247" s="15">
        <f>'168 Hours (speed)'!F445+'168 Hours (speed)'!F643</f>
        <v>0</v>
      </c>
      <c r="G247" s="15">
        <f>'168 Hours (speed)'!G445+'168 Hours (speed)'!G643</f>
        <v>5</v>
      </c>
      <c r="H247" s="15">
        <f>'168 Hours (speed)'!H445+'168 Hours (speed)'!H643</f>
        <v>6</v>
      </c>
      <c r="I247" s="15">
        <f>'168 Hours (speed)'!I445+'168 Hours (speed)'!I643</f>
        <v>11</v>
      </c>
      <c r="J247" s="15">
        <f>'168 Hours (speed)'!J445+'168 Hours (speed)'!J643</f>
        <v>71</v>
      </c>
      <c r="K247" s="15">
        <f>'168 Hours (speed)'!K445+'168 Hours (speed)'!K643</f>
        <v>360</v>
      </c>
      <c r="L247" s="15">
        <f>'168 Hours (speed)'!L445+'168 Hours (speed)'!L643</f>
        <v>366</v>
      </c>
      <c r="M247" s="15">
        <f>'168 Hours (speed)'!M445+'168 Hours (speed)'!M643</f>
        <v>63</v>
      </c>
      <c r="N247" s="15">
        <f>'168 Hours (speed)'!N445+'168 Hours (speed)'!N643</f>
        <v>2</v>
      </c>
      <c r="O247" s="15">
        <f>'168 Hours (speed)'!O445+'168 Hours (speed)'!O643</f>
        <v>0</v>
      </c>
      <c r="P247" s="15">
        <f>'168 Hours (speed)'!P445+'168 Hours (speed)'!P643</f>
        <v>0</v>
      </c>
      <c r="Q247" s="15">
        <f>'168 Hours (speed)'!Q445+'168 Hours (speed)'!Q643</f>
        <v>0</v>
      </c>
      <c r="R247" s="16">
        <f t="shared" si="18"/>
        <v>884</v>
      </c>
    </row>
    <row r="248" spans="1:18" x14ac:dyDescent="0.2">
      <c r="A248" s="12">
        <f t="shared" si="19"/>
        <v>1.0416666666666663</v>
      </c>
      <c r="B248" s="13">
        <f t="shared" si="20"/>
        <v>1.0416666666666663</v>
      </c>
      <c r="C248" s="14">
        <f>'168 Hours (speed)'!C446+'168 Hours (speed)'!C644</f>
        <v>0</v>
      </c>
      <c r="D248" s="15">
        <f>'168 Hours (speed)'!D446+'168 Hours (speed)'!D644</f>
        <v>0</v>
      </c>
      <c r="E248" s="15">
        <f>'168 Hours (speed)'!E446+'168 Hours (speed)'!E644</f>
        <v>0</v>
      </c>
      <c r="F248" s="15">
        <f>'168 Hours (speed)'!F446+'168 Hours (speed)'!F644</f>
        <v>2</v>
      </c>
      <c r="G248" s="15">
        <f>'168 Hours (speed)'!G446+'168 Hours (speed)'!G644</f>
        <v>2</v>
      </c>
      <c r="H248" s="15">
        <f>'168 Hours (speed)'!H446+'168 Hours (speed)'!H644</f>
        <v>3</v>
      </c>
      <c r="I248" s="15">
        <f>'168 Hours (speed)'!I446+'168 Hours (speed)'!I644</f>
        <v>3</v>
      </c>
      <c r="J248" s="15">
        <f>'168 Hours (speed)'!J446+'168 Hours (speed)'!J644</f>
        <v>79</v>
      </c>
      <c r="K248" s="15">
        <f>'168 Hours (speed)'!K446+'168 Hours (speed)'!K644</f>
        <v>356</v>
      </c>
      <c r="L248" s="15">
        <f>'168 Hours (speed)'!L446+'168 Hours (speed)'!L644</f>
        <v>233</v>
      </c>
      <c r="M248" s="15">
        <f>'168 Hours (speed)'!M446+'168 Hours (speed)'!M644</f>
        <v>36</v>
      </c>
      <c r="N248" s="15">
        <f>'168 Hours (speed)'!N446+'168 Hours (speed)'!N644</f>
        <v>2</v>
      </c>
      <c r="O248" s="15">
        <f>'168 Hours (speed)'!O446+'168 Hours (speed)'!O644</f>
        <v>1</v>
      </c>
      <c r="P248" s="15">
        <f>'168 Hours (speed)'!P446+'168 Hours (speed)'!P644</f>
        <v>0</v>
      </c>
      <c r="Q248" s="15">
        <f>'168 Hours (speed)'!Q446+'168 Hours (speed)'!Q644</f>
        <v>2</v>
      </c>
      <c r="R248" s="16">
        <f t="shared" si="18"/>
        <v>719</v>
      </c>
    </row>
    <row r="249" spans="1:18" x14ac:dyDescent="0.2">
      <c r="A249" s="12">
        <f t="shared" si="19"/>
        <v>1.083333333333333</v>
      </c>
      <c r="B249" s="13">
        <f t="shared" si="20"/>
        <v>1.083333333333333</v>
      </c>
      <c r="C249" s="14">
        <f>'168 Hours (speed)'!C447+'168 Hours (speed)'!C645</f>
        <v>0</v>
      </c>
      <c r="D249" s="15">
        <f>'168 Hours (speed)'!D447+'168 Hours (speed)'!D645</f>
        <v>0</v>
      </c>
      <c r="E249" s="15">
        <f>'168 Hours (speed)'!E447+'168 Hours (speed)'!E645</f>
        <v>0</v>
      </c>
      <c r="F249" s="15">
        <f>'168 Hours (speed)'!F447+'168 Hours (speed)'!F645</f>
        <v>0</v>
      </c>
      <c r="G249" s="15">
        <f>'168 Hours (speed)'!G447+'168 Hours (speed)'!G645</f>
        <v>2</v>
      </c>
      <c r="H249" s="15">
        <f>'168 Hours (speed)'!H447+'168 Hours (speed)'!H645</f>
        <v>3</v>
      </c>
      <c r="I249" s="15">
        <f>'168 Hours (speed)'!I447+'168 Hours (speed)'!I645</f>
        <v>9</v>
      </c>
      <c r="J249" s="15">
        <f>'168 Hours (speed)'!J447+'168 Hours (speed)'!J645</f>
        <v>58</v>
      </c>
      <c r="K249" s="15">
        <f>'168 Hours (speed)'!K447+'168 Hours (speed)'!K645</f>
        <v>247</v>
      </c>
      <c r="L249" s="15">
        <f>'168 Hours (speed)'!L447+'168 Hours (speed)'!L645</f>
        <v>164</v>
      </c>
      <c r="M249" s="15">
        <f>'168 Hours (speed)'!M447+'168 Hours (speed)'!M645</f>
        <v>40</v>
      </c>
      <c r="N249" s="15">
        <f>'168 Hours (speed)'!N447+'168 Hours (speed)'!N645</f>
        <v>2</v>
      </c>
      <c r="O249" s="15">
        <f>'168 Hours (speed)'!O447+'168 Hours (speed)'!O645</f>
        <v>0</v>
      </c>
      <c r="P249" s="15">
        <f>'168 Hours (speed)'!P447+'168 Hours (speed)'!P645</f>
        <v>0</v>
      </c>
      <c r="Q249" s="15">
        <f>'168 Hours (speed)'!Q447+'168 Hours (speed)'!Q645</f>
        <v>0</v>
      </c>
      <c r="R249" s="16">
        <f t="shared" si="18"/>
        <v>525</v>
      </c>
    </row>
    <row r="250" spans="1:18" x14ac:dyDescent="0.2">
      <c r="A250" s="12">
        <f t="shared" si="19"/>
        <v>1.1249999999999998</v>
      </c>
      <c r="B250" s="13">
        <f t="shared" si="20"/>
        <v>1.1249999999999998</v>
      </c>
      <c r="C250" s="14">
        <f>'168 Hours (speed)'!C448+'168 Hours (speed)'!C646</f>
        <v>0</v>
      </c>
      <c r="D250" s="15">
        <f>'168 Hours (speed)'!D448+'168 Hours (speed)'!D646</f>
        <v>0</v>
      </c>
      <c r="E250" s="15">
        <f>'168 Hours (speed)'!E448+'168 Hours (speed)'!E646</f>
        <v>0</v>
      </c>
      <c r="F250" s="15">
        <f>'168 Hours (speed)'!F448+'168 Hours (speed)'!F646</f>
        <v>0</v>
      </c>
      <c r="G250" s="15">
        <f>'168 Hours (speed)'!G448+'168 Hours (speed)'!G646</f>
        <v>0</v>
      </c>
      <c r="H250" s="15">
        <f>'168 Hours (speed)'!H448+'168 Hours (speed)'!H646</f>
        <v>4</v>
      </c>
      <c r="I250" s="15">
        <f>'168 Hours (speed)'!I448+'168 Hours (speed)'!I646</f>
        <v>3</v>
      </c>
      <c r="J250" s="15">
        <f>'168 Hours (speed)'!J448+'168 Hours (speed)'!J646</f>
        <v>35</v>
      </c>
      <c r="K250" s="15">
        <f>'168 Hours (speed)'!K448+'168 Hours (speed)'!K646</f>
        <v>179</v>
      </c>
      <c r="L250" s="15">
        <f>'168 Hours (speed)'!L448+'168 Hours (speed)'!L646</f>
        <v>137</v>
      </c>
      <c r="M250" s="15">
        <f>'168 Hours (speed)'!M448+'168 Hours (speed)'!M646</f>
        <v>28</v>
      </c>
      <c r="N250" s="15">
        <f>'168 Hours (speed)'!N448+'168 Hours (speed)'!N646</f>
        <v>2</v>
      </c>
      <c r="O250" s="15">
        <f>'168 Hours (speed)'!O448+'168 Hours (speed)'!O646</f>
        <v>0</v>
      </c>
      <c r="P250" s="15">
        <f>'168 Hours (speed)'!P448+'168 Hours (speed)'!P646</f>
        <v>0</v>
      </c>
      <c r="Q250" s="15">
        <f>'168 Hours (speed)'!Q448+'168 Hours (speed)'!Q646</f>
        <v>0</v>
      </c>
      <c r="R250" s="16">
        <f t="shared" si="18"/>
        <v>388</v>
      </c>
    </row>
    <row r="251" spans="1:18" x14ac:dyDescent="0.2">
      <c r="A251" s="12">
        <f t="shared" si="19"/>
        <v>1.1666666666666665</v>
      </c>
      <c r="B251" s="13">
        <f t="shared" si="20"/>
        <v>1.1666666666666665</v>
      </c>
      <c r="C251" s="14">
        <f>'168 Hours (speed)'!C449+'168 Hours (speed)'!C647</f>
        <v>0</v>
      </c>
      <c r="D251" s="15">
        <f>'168 Hours (speed)'!D449+'168 Hours (speed)'!D647</f>
        <v>0</v>
      </c>
      <c r="E251" s="15">
        <f>'168 Hours (speed)'!E449+'168 Hours (speed)'!E647</f>
        <v>0</v>
      </c>
      <c r="F251" s="15">
        <f>'168 Hours (speed)'!F449+'168 Hours (speed)'!F647</f>
        <v>0</v>
      </c>
      <c r="G251" s="15">
        <f>'168 Hours (speed)'!G449+'168 Hours (speed)'!G647</f>
        <v>1</v>
      </c>
      <c r="H251" s="15">
        <f>'168 Hours (speed)'!H449+'168 Hours (speed)'!H647</f>
        <v>2</v>
      </c>
      <c r="I251" s="15">
        <f>'168 Hours (speed)'!I449+'168 Hours (speed)'!I647</f>
        <v>1</v>
      </c>
      <c r="J251" s="15">
        <f>'168 Hours (speed)'!J449+'168 Hours (speed)'!J647</f>
        <v>18</v>
      </c>
      <c r="K251" s="15">
        <f>'168 Hours (speed)'!K449+'168 Hours (speed)'!K647</f>
        <v>78</v>
      </c>
      <c r="L251" s="15">
        <f>'168 Hours (speed)'!L449+'168 Hours (speed)'!L647</f>
        <v>88</v>
      </c>
      <c r="M251" s="15">
        <f>'168 Hours (speed)'!M449+'168 Hours (speed)'!M647</f>
        <v>17</v>
      </c>
      <c r="N251" s="15">
        <f>'168 Hours (speed)'!N449+'168 Hours (speed)'!N647</f>
        <v>1</v>
      </c>
      <c r="O251" s="15">
        <f>'168 Hours (speed)'!O449+'168 Hours (speed)'!O647</f>
        <v>0</v>
      </c>
      <c r="P251" s="15">
        <f>'168 Hours (speed)'!P449+'168 Hours (speed)'!P647</f>
        <v>0</v>
      </c>
      <c r="Q251" s="15">
        <f>'168 Hours (speed)'!Q449+'168 Hours (speed)'!Q647</f>
        <v>0</v>
      </c>
      <c r="R251" s="16">
        <f t="shared" si="18"/>
        <v>206</v>
      </c>
    </row>
    <row r="252" spans="1:18" x14ac:dyDescent="0.2">
      <c r="A252" s="12">
        <f t="shared" si="19"/>
        <v>1.2083333333333333</v>
      </c>
      <c r="B252" s="13">
        <f t="shared" si="20"/>
        <v>1.2083333333333333</v>
      </c>
      <c r="C252" s="14">
        <f>'168 Hours (speed)'!C450+'168 Hours (speed)'!C648</f>
        <v>0</v>
      </c>
      <c r="D252" s="15">
        <f>'168 Hours (speed)'!D450+'168 Hours (speed)'!D648</f>
        <v>0</v>
      </c>
      <c r="E252" s="15">
        <f>'168 Hours (speed)'!E450+'168 Hours (speed)'!E648</f>
        <v>0</v>
      </c>
      <c r="F252" s="15">
        <f>'168 Hours (speed)'!F450+'168 Hours (speed)'!F648</f>
        <v>0</v>
      </c>
      <c r="G252" s="15">
        <f>'168 Hours (speed)'!G450+'168 Hours (speed)'!G648</f>
        <v>0</v>
      </c>
      <c r="H252" s="15">
        <f>'168 Hours (speed)'!H450+'168 Hours (speed)'!H648</f>
        <v>1</v>
      </c>
      <c r="I252" s="15">
        <f>'168 Hours (speed)'!I450+'168 Hours (speed)'!I648</f>
        <v>3</v>
      </c>
      <c r="J252" s="15">
        <f>'168 Hours (speed)'!J450+'168 Hours (speed)'!J648</f>
        <v>13</v>
      </c>
      <c r="K252" s="15">
        <f>'168 Hours (speed)'!K450+'168 Hours (speed)'!K648</f>
        <v>53</v>
      </c>
      <c r="L252" s="15">
        <f>'168 Hours (speed)'!L450+'168 Hours (speed)'!L648</f>
        <v>24</v>
      </c>
      <c r="M252" s="15">
        <f>'168 Hours (speed)'!M450+'168 Hours (speed)'!M648</f>
        <v>9</v>
      </c>
      <c r="N252" s="15">
        <f>'168 Hours (speed)'!N450+'168 Hours (speed)'!N648</f>
        <v>0</v>
      </c>
      <c r="O252" s="15">
        <f>'168 Hours (speed)'!O450+'168 Hours (speed)'!O648</f>
        <v>0</v>
      </c>
      <c r="P252" s="15">
        <f>'168 Hours (speed)'!P450+'168 Hours (speed)'!P648</f>
        <v>1</v>
      </c>
      <c r="Q252" s="15">
        <f>'168 Hours (speed)'!Q450+'168 Hours (speed)'!Q648</f>
        <v>0</v>
      </c>
      <c r="R252" s="16">
        <f t="shared" si="18"/>
        <v>104</v>
      </c>
    </row>
    <row r="253" spans="1:18" x14ac:dyDescent="0.2">
      <c r="A253" s="12">
        <f t="shared" si="19"/>
        <v>1.25</v>
      </c>
      <c r="B253" s="13">
        <f t="shared" si="20"/>
        <v>1.25</v>
      </c>
      <c r="C253" s="14">
        <f>'168 Hours (speed)'!C451+'168 Hours (speed)'!C649</f>
        <v>0</v>
      </c>
      <c r="D253" s="15">
        <f>'168 Hours (speed)'!D451+'168 Hours (speed)'!D649</f>
        <v>0</v>
      </c>
      <c r="E253" s="15">
        <f>'168 Hours (speed)'!E451+'168 Hours (speed)'!E649</f>
        <v>0</v>
      </c>
      <c r="F253" s="15">
        <f>'168 Hours (speed)'!F451+'168 Hours (speed)'!F649</f>
        <v>0</v>
      </c>
      <c r="G253" s="15">
        <f>'168 Hours (speed)'!G451+'168 Hours (speed)'!G649</f>
        <v>0</v>
      </c>
      <c r="H253" s="15">
        <f>'168 Hours (speed)'!H451+'168 Hours (speed)'!H649</f>
        <v>3</v>
      </c>
      <c r="I253" s="15">
        <f>'168 Hours (speed)'!I451+'168 Hours (speed)'!I649</f>
        <v>2</v>
      </c>
      <c r="J253" s="15">
        <f>'168 Hours (speed)'!J451+'168 Hours (speed)'!J649</f>
        <v>12</v>
      </c>
      <c r="K253" s="15">
        <f>'168 Hours (speed)'!K451+'168 Hours (speed)'!K649</f>
        <v>38</v>
      </c>
      <c r="L253" s="15">
        <f>'168 Hours (speed)'!L451+'168 Hours (speed)'!L649</f>
        <v>16</v>
      </c>
      <c r="M253" s="15">
        <f>'168 Hours (speed)'!M451+'168 Hours (speed)'!M649</f>
        <v>5</v>
      </c>
      <c r="N253" s="15">
        <f>'168 Hours (speed)'!N451+'168 Hours (speed)'!N649</f>
        <v>1</v>
      </c>
      <c r="O253" s="15">
        <f>'168 Hours (speed)'!O451+'168 Hours (speed)'!O649</f>
        <v>0</v>
      </c>
      <c r="P253" s="15">
        <f>'168 Hours (speed)'!P451+'168 Hours (speed)'!P649</f>
        <v>0</v>
      </c>
      <c r="Q253" s="15">
        <f>'168 Hours (speed)'!Q451+'168 Hours (speed)'!Q649</f>
        <v>0</v>
      </c>
      <c r="R253" s="16">
        <f t="shared" si="18"/>
        <v>77</v>
      </c>
    </row>
    <row r="254" spans="1:18" x14ac:dyDescent="0.2">
      <c r="A254" s="12">
        <f t="shared" si="19"/>
        <v>1.2916666666666667</v>
      </c>
      <c r="B254" s="13">
        <f t="shared" si="20"/>
        <v>1.2916666666666667</v>
      </c>
      <c r="C254" s="14">
        <f>'168 Hours (speed)'!C452+'168 Hours (speed)'!C650</f>
        <v>0</v>
      </c>
      <c r="D254" s="15">
        <f>'168 Hours (speed)'!D452+'168 Hours (speed)'!D650</f>
        <v>0</v>
      </c>
      <c r="E254" s="15">
        <f>'168 Hours (speed)'!E452+'168 Hours (speed)'!E650</f>
        <v>0</v>
      </c>
      <c r="F254" s="15">
        <f>'168 Hours (speed)'!F452+'168 Hours (speed)'!F650</f>
        <v>0</v>
      </c>
      <c r="G254" s="15">
        <f>'168 Hours (speed)'!G452+'168 Hours (speed)'!G650</f>
        <v>0</v>
      </c>
      <c r="H254" s="15">
        <f>'168 Hours (speed)'!H452+'168 Hours (speed)'!H650</f>
        <v>1</v>
      </c>
      <c r="I254" s="15">
        <f>'168 Hours (speed)'!I452+'168 Hours (speed)'!I650</f>
        <v>1</v>
      </c>
      <c r="J254" s="15">
        <f>'168 Hours (speed)'!J452+'168 Hours (speed)'!J650</f>
        <v>13</v>
      </c>
      <c r="K254" s="15">
        <f>'168 Hours (speed)'!K452+'168 Hours (speed)'!K650</f>
        <v>26</v>
      </c>
      <c r="L254" s="15">
        <f>'168 Hours (speed)'!L452+'168 Hours (speed)'!L650</f>
        <v>14</v>
      </c>
      <c r="M254" s="15">
        <f>'168 Hours (speed)'!M452+'168 Hours (speed)'!M650</f>
        <v>3</v>
      </c>
      <c r="N254" s="15">
        <f>'168 Hours (speed)'!N452+'168 Hours (speed)'!N650</f>
        <v>0</v>
      </c>
      <c r="O254" s="15">
        <f>'168 Hours (speed)'!O452+'168 Hours (speed)'!O650</f>
        <v>2</v>
      </c>
      <c r="P254" s="15">
        <f>'168 Hours (speed)'!P452+'168 Hours (speed)'!P650</f>
        <v>0</v>
      </c>
      <c r="Q254" s="15">
        <f>'168 Hours (speed)'!Q452+'168 Hours (speed)'!Q650</f>
        <v>0</v>
      </c>
      <c r="R254" s="16">
        <f t="shared" si="18"/>
        <v>60</v>
      </c>
    </row>
    <row r="255" spans="1:18" x14ac:dyDescent="0.2">
      <c r="A255" s="12">
        <f t="shared" si="19"/>
        <v>1.3333333333333335</v>
      </c>
      <c r="B255" s="13">
        <f t="shared" si="20"/>
        <v>1.3333333333333335</v>
      </c>
      <c r="C255" s="14">
        <f>'168 Hours (speed)'!C453+'168 Hours (speed)'!C651</f>
        <v>0</v>
      </c>
      <c r="D255" s="15">
        <f>'168 Hours (speed)'!D453+'168 Hours (speed)'!D651</f>
        <v>0</v>
      </c>
      <c r="E255" s="15">
        <f>'168 Hours (speed)'!E453+'168 Hours (speed)'!E651</f>
        <v>0</v>
      </c>
      <c r="F255" s="15">
        <f>'168 Hours (speed)'!F453+'168 Hours (speed)'!F651</f>
        <v>0</v>
      </c>
      <c r="G255" s="15">
        <f>'168 Hours (speed)'!G453+'168 Hours (speed)'!G651</f>
        <v>1</v>
      </c>
      <c r="H255" s="15">
        <f>'168 Hours (speed)'!H453+'168 Hours (speed)'!H651</f>
        <v>0</v>
      </c>
      <c r="I255" s="15">
        <f>'168 Hours (speed)'!I453+'168 Hours (speed)'!I651</f>
        <v>2</v>
      </c>
      <c r="J255" s="15">
        <f>'168 Hours (speed)'!J453+'168 Hours (speed)'!J651</f>
        <v>4</v>
      </c>
      <c r="K255" s="15">
        <f>'168 Hours (speed)'!K453+'168 Hours (speed)'!K651</f>
        <v>17</v>
      </c>
      <c r="L255" s="15">
        <f>'168 Hours (speed)'!L453+'168 Hours (speed)'!L651</f>
        <v>9</v>
      </c>
      <c r="M255" s="15">
        <f>'168 Hours (speed)'!M453+'168 Hours (speed)'!M651</f>
        <v>5</v>
      </c>
      <c r="N255" s="15">
        <f>'168 Hours (speed)'!N453+'168 Hours (speed)'!N651</f>
        <v>1</v>
      </c>
      <c r="O255" s="15">
        <f>'168 Hours (speed)'!O453+'168 Hours (speed)'!O651</f>
        <v>0</v>
      </c>
      <c r="P255" s="15">
        <f>'168 Hours (speed)'!P453+'168 Hours (speed)'!P651</f>
        <v>0</v>
      </c>
      <c r="Q255" s="15">
        <f>'168 Hours (speed)'!Q453+'168 Hours (speed)'!Q651</f>
        <v>0</v>
      </c>
      <c r="R255" s="16">
        <f t="shared" si="18"/>
        <v>39</v>
      </c>
    </row>
    <row r="256" spans="1:18" x14ac:dyDescent="0.2">
      <c r="A256" s="12">
        <f t="shared" si="19"/>
        <v>1.3750000000000002</v>
      </c>
      <c r="B256" s="13">
        <f t="shared" si="20"/>
        <v>1.3750000000000002</v>
      </c>
      <c r="C256" s="14">
        <f>'168 Hours (speed)'!C454+'168 Hours (speed)'!C652</f>
        <v>0</v>
      </c>
      <c r="D256" s="15">
        <f>'168 Hours (speed)'!D454+'168 Hours (speed)'!D652</f>
        <v>0</v>
      </c>
      <c r="E256" s="15">
        <f>'168 Hours (speed)'!E454+'168 Hours (speed)'!E652</f>
        <v>0</v>
      </c>
      <c r="F256" s="15">
        <f>'168 Hours (speed)'!F454+'168 Hours (speed)'!F652</f>
        <v>0</v>
      </c>
      <c r="G256" s="15">
        <f>'168 Hours (speed)'!G454+'168 Hours (speed)'!G652</f>
        <v>0</v>
      </c>
      <c r="H256" s="15">
        <f>'168 Hours (speed)'!H454+'168 Hours (speed)'!H652</f>
        <v>0</v>
      </c>
      <c r="I256" s="15">
        <f>'168 Hours (speed)'!I454+'168 Hours (speed)'!I652</f>
        <v>1</v>
      </c>
      <c r="J256" s="15">
        <f>'168 Hours (speed)'!J454+'168 Hours (speed)'!J652</f>
        <v>8</v>
      </c>
      <c r="K256" s="15">
        <f>'168 Hours (speed)'!K454+'168 Hours (speed)'!K652</f>
        <v>14</v>
      </c>
      <c r="L256" s="15">
        <f>'168 Hours (speed)'!L454+'168 Hours (speed)'!L652</f>
        <v>25</v>
      </c>
      <c r="M256" s="15">
        <f>'168 Hours (speed)'!M454+'168 Hours (speed)'!M652</f>
        <v>8</v>
      </c>
      <c r="N256" s="15">
        <f>'168 Hours (speed)'!N454+'168 Hours (speed)'!N652</f>
        <v>2</v>
      </c>
      <c r="O256" s="15">
        <f>'168 Hours (speed)'!O454+'168 Hours (speed)'!O652</f>
        <v>0</v>
      </c>
      <c r="P256" s="15">
        <f>'168 Hours (speed)'!P454+'168 Hours (speed)'!P652</f>
        <v>0</v>
      </c>
      <c r="Q256" s="15">
        <f>'168 Hours (speed)'!Q454+'168 Hours (speed)'!Q652</f>
        <v>0</v>
      </c>
      <c r="R256" s="16">
        <f t="shared" si="18"/>
        <v>58</v>
      </c>
    </row>
    <row r="257" spans="1:18" x14ac:dyDescent="0.2">
      <c r="A257" s="12">
        <f t="shared" si="19"/>
        <v>1.416666666666667</v>
      </c>
      <c r="B257" s="13">
        <f t="shared" si="20"/>
        <v>1.416666666666667</v>
      </c>
      <c r="C257" s="14">
        <f>'168 Hours (speed)'!C455+'168 Hours (speed)'!C653</f>
        <v>0</v>
      </c>
      <c r="D257" s="15">
        <f>'168 Hours (speed)'!D455+'168 Hours (speed)'!D653</f>
        <v>0</v>
      </c>
      <c r="E257" s="15">
        <f>'168 Hours (speed)'!E455+'168 Hours (speed)'!E653</f>
        <v>0</v>
      </c>
      <c r="F257" s="15">
        <f>'168 Hours (speed)'!F455+'168 Hours (speed)'!F653</f>
        <v>0</v>
      </c>
      <c r="G257" s="15">
        <f>'168 Hours (speed)'!G455+'168 Hours (speed)'!G653</f>
        <v>5</v>
      </c>
      <c r="H257" s="15">
        <f>'168 Hours (speed)'!H455+'168 Hours (speed)'!H653</f>
        <v>2</v>
      </c>
      <c r="I257" s="15">
        <f>'168 Hours (speed)'!I455+'168 Hours (speed)'!I653</f>
        <v>0</v>
      </c>
      <c r="J257" s="15">
        <f>'168 Hours (speed)'!J455+'168 Hours (speed)'!J653</f>
        <v>14</v>
      </c>
      <c r="K257" s="15">
        <f>'168 Hours (speed)'!K455+'168 Hours (speed)'!K653</f>
        <v>56</v>
      </c>
      <c r="L257" s="15">
        <f>'168 Hours (speed)'!L455+'168 Hours (speed)'!L653</f>
        <v>70</v>
      </c>
      <c r="M257" s="15">
        <f>'168 Hours (speed)'!M455+'168 Hours (speed)'!M653</f>
        <v>19</v>
      </c>
      <c r="N257" s="15">
        <f>'168 Hours (speed)'!N455+'168 Hours (speed)'!N653</f>
        <v>1</v>
      </c>
      <c r="O257" s="15">
        <f>'168 Hours (speed)'!O455+'168 Hours (speed)'!O653</f>
        <v>1</v>
      </c>
      <c r="P257" s="15">
        <f>'168 Hours (speed)'!P455+'168 Hours (speed)'!P653</f>
        <v>0</v>
      </c>
      <c r="Q257" s="15">
        <f>'168 Hours (speed)'!Q455+'168 Hours (speed)'!Q653</f>
        <v>0</v>
      </c>
      <c r="R257" s="16">
        <f t="shared" si="18"/>
        <v>168</v>
      </c>
    </row>
    <row r="258" spans="1:18" x14ac:dyDescent="0.2">
      <c r="A258" s="12">
        <f t="shared" si="19"/>
        <v>1.4583333333333337</v>
      </c>
      <c r="B258" s="13">
        <f t="shared" si="20"/>
        <v>1.4583333333333337</v>
      </c>
      <c r="C258" s="14">
        <f>'168 Hours (speed)'!C456+'168 Hours (speed)'!C654</f>
        <v>0</v>
      </c>
      <c r="D258" s="15">
        <f>'168 Hours (speed)'!D456+'168 Hours (speed)'!D654</f>
        <v>0</v>
      </c>
      <c r="E258" s="15">
        <f>'168 Hours (speed)'!E456+'168 Hours (speed)'!E654</f>
        <v>0</v>
      </c>
      <c r="F258" s="15">
        <f>'168 Hours (speed)'!F456+'168 Hours (speed)'!F654</f>
        <v>2</v>
      </c>
      <c r="G258" s="15">
        <f>'168 Hours (speed)'!G456+'168 Hours (speed)'!G654</f>
        <v>5</v>
      </c>
      <c r="H258" s="15">
        <f>'168 Hours (speed)'!H456+'168 Hours (speed)'!H654</f>
        <v>2</v>
      </c>
      <c r="I258" s="15">
        <f>'168 Hours (speed)'!I456+'168 Hours (speed)'!I654</f>
        <v>5</v>
      </c>
      <c r="J258" s="15">
        <f>'168 Hours (speed)'!J456+'168 Hours (speed)'!J654</f>
        <v>20</v>
      </c>
      <c r="K258" s="15">
        <f>'168 Hours (speed)'!K456+'168 Hours (speed)'!K654</f>
        <v>119</v>
      </c>
      <c r="L258" s="15">
        <f>'168 Hours (speed)'!L456+'168 Hours (speed)'!L654</f>
        <v>207</v>
      </c>
      <c r="M258" s="15">
        <f>'168 Hours (speed)'!M456+'168 Hours (speed)'!M654</f>
        <v>69</v>
      </c>
      <c r="N258" s="15">
        <f>'168 Hours (speed)'!N456+'168 Hours (speed)'!N654</f>
        <v>4</v>
      </c>
      <c r="O258" s="15">
        <f>'168 Hours (speed)'!O456+'168 Hours (speed)'!O654</f>
        <v>0</v>
      </c>
      <c r="P258" s="15">
        <f>'168 Hours (speed)'!P456+'168 Hours (speed)'!P654</f>
        <v>0</v>
      </c>
      <c r="Q258" s="15">
        <f>'168 Hours (speed)'!Q456+'168 Hours (speed)'!Q654</f>
        <v>0</v>
      </c>
      <c r="R258" s="16">
        <f t="shared" si="18"/>
        <v>433</v>
      </c>
    </row>
    <row r="259" spans="1:18" x14ac:dyDescent="0.2">
      <c r="A259" s="12">
        <f t="shared" si="19"/>
        <v>1.5000000000000004</v>
      </c>
      <c r="B259" s="13">
        <f t="shared" si="20"/>
        <v>1.5000000000000004</v>
      </c>
      <c r="C259" s="14">
        <f>'168 Hours (speed)'!C457+'168 Hours (speed)'!C655</f>
        <v>0</v>
      </c>
      <c r="D259" s="15">
        <f>'168 Hours (speed)'!D457+'168 Hours (speed)'!D655</f>
        <v>0</v>
      </c>
      <c r="E259" s="15">
        <f>'168 Hours (speed)'!E457+'168 Hours (speed)'!E655</f>
        <v>0</v>
      </c>
      <c r="F259" s="15">
        <f>'168 Hours (speed)'!F457+'168 Hours (speed)'!F655</f>
        <v>1</v>
      </c>
      <c r="G259" s="15">
        <f>'168 Hours (speed)'!G457+'168 Hours (speed)'!G655</f>
        <v>2</v>
      </c>
      <c r="H259" s="15">
        <f>'168 Hours (speed)'!H457+'168 Hours (speed)'!H655</f>
        <v>7</v>
      </c>
      <c r="I259" s="15">
        <f>'168 Hours (speed)'!I457+'168 Hours (speed)'!I655</f>
        <v>8</v>
      </c>
      <c r="J259" s="15">
        <f>'168 Hours (speed)'!J457+'168 Hours (speed)'!J655</f>
        <v>52</v>
      </c>
      <c r="K259" s="15">
        <f>'168 Hours (speed)'!K457+'168 Hours (speed)'!K655</f>
        <v>199</v>
      </c>
      <c r="L259" s="15">
        <f>'168 Hours (speed)'!L457+'168 Hours (speed)'!L655</f>
        <v>252</v>
      </c>
      <c r="M259" s="15">
        <f>'168 Hours (speed)'!M457+'168 Hours (speed)'!M655</f>
        <v>79</v>
      </c>
      <c r="N259" s="15">
        <f>'168 Hours (speed)'!N457+'168 Hours (speed)'!N655</f>
        <v>5</v>
      </c>
      <c r="O259" s="15">
        <f>'168 Hours (speed)'!O457+'168 Hours (speed)'!O655</f>
        <v>2</v>
      </c>
      <c r="P259" s="15">
        <f>'168 Hours (speed)'!P457+'168 Hours (speed)'!P655</f>
        <v>0</v>
      </c>
      <c r="Q259" s="15">
        <f>'168 Hours (speed)'!Q457+'168 Hours (speed)'!Q655</f>
        <v>0</v>
      </c>
      <c r="R259" s="16">
        <f t="shared" si="18"/>
        <v>607</v>
      </c>
    </row>
    <row r="260" spans="1:18" x14ac:dyDescent="0.2">
      <c r="A260" s="12">
        <f t="shared" si="19"/>
        <v>1.5416666666666672</v>
      </c>
      <c r="B260" s="13">
        <f t="shared" si="20"/>
        <v>1.5416666666666672</v>
      </c>
      <c r="C260" s="14">
        <f>'168 Hours (speed)'!C458+'168 Hours (speed)'!C656</f>
        <v>0</v>
      </c>
      <c r="D260" s="15">
        <f>'168 Hours (speed)'!D458+'168 Hours (speed)'!D656</f>
        <v>0</v>
      </c>
      <c r="E260" s="15">
        <f>'168 Hours (speed)'!E458+'168 Hours (speed)'!E656</f>
        <v>0</v>
      </c>
      <c r="F260" s="15">
        <f>'168 Hours (speed)'!F458+'168 Hours (speed)'!F656</f>
        <v>0</v>
      </c>
      <c r="G260" s="15">
        <f>'168 Hours (speed)'!G458+'168 Hours (speed)'!G656</f>
        <v>5</v>
      </c>
      <c r="H260" s="15">
        <f>'168 Hours (speed)'!H458+'168 Hours (speed)'!H656</f>
        <v>9</v>
      </c>
      <c r="I260" s="15">
        <f>'168 Hours (speed)'!I458+'168 Hours (speed)'!I656</f>
        <v>20</v>
      </c>
      <c r="J260" s="15">
        <f>'168 Hours (speed)'!J458+'168 Hours (speed)'!J656</f>
        <v>95</v>
      </c>
      <c r="K260" s="15">
        <f>'168 Hours (speed)'!K458+'168 Hours (speed)'!K656</f>
        <v>275</v>
      </c>
      <c r="L260" s="15">
        <f>'168 Hours (speed)'!L458+'168 Hours (speed)'!L656</f>
        <v>238</v>
      </c>
      <c r="M260" s="15">
        <f>'168 Hours (speed)'!M458+'168 Hours (speed)'!M656</f>
        <v>59</v>
      </c>
      <c r="N260" s="15">
        <f>'168 Hours (speed)'!N458+'168 Hours (speed)'!N656</f>
        <v>3</v>
      </c>
      <c r="O260" s="15">
        <f>'168 Hours (speed)'!O458+'168 Hours (speed)'!O656</f>
        <v>0</v>
      </c>
      <c r="P260" s="15">
        <f>'168 Hours (speed)'!P458+'168 Hours (speed)'!P656</f>
        <v>0</v>
      </c>
      <c r="Q260" s="15">
        <f>'168 Hours (speed)'!Q458+'168 Hours (speed)'!Q656</f>
        <v>0</v>
      </c>
      <c r="R260" s="16">
        <f t="shared" si="18"/>
        <v>704</v>
      </c>
    </row>
    <row r="261" spans="1:18" x14ac:dyDescent="0.2">
      <c r="A261" s="12">
        <f t="shared" si="19"/>
        <v>1.5833333333333339</v>
      </c>
      <c r="B261" s="13">
        <f t="shared" si="20"/>
        <v>1.5833333333333339</v>
      </c>
      <c r="C261" s="14">
        <f>'168 Hours (speed)'!C459+'168 Hours (speed)'!C657</f>
        <v>0</v>
      </c>
      <c r="D261" s="15">
        <f>'168 Hours (speed)'!D459+'168 Hours (speed)'!D657</f>
        <v>0</v>
      </c>
      <c r="E261" s="15">
        <f>'168 Hours (speed)'!E459+'168 Hours (speed)'!E657</f>
        <v>0</v>
      </c>
      <c r="F261" s="15">
        <f>'168 Hours (speed)'!F459+'168 Hours (speed)'!F657</f>
        <v>1</v>
      </c>
      <c r="G261" s="15">
        <f>'168 Hours (speed)'!G459+'168 Hours (speed)'!G657</f>
        <v>1</v>
      </c>
      <c r="H261" s="15">
        <f>'168 Hours (speed)'!H459+'168 Hours (speed)'!H657</f>
        <v>6</v>
      </c>
      <c r="I261" s="15">
        <f>'168 Hours (speed)'!I459+'168 Hours (speed)'!I657</f>
        <v>25</v>
      </c>
      <c r="J261" s="15">
        <f>'168 Hours (speed)'!J459+'168 Hours (speed)'!J657</f>
        <v>87</v>
      </c>
      <c r="K261" s="15">
        <f>'168 Hours (speed)'!K459+'168 Hours (speed)'!K657</f>
        <v>347</v>
      </c>
      <c r="L261" s="15">
        <f>'168 Hours (speed)'!L459+'168 Hours (speed)'!L657</f>
        <v>243</v>
      </c>
      <c r="M261" s="15">
        <f>'168 Hours (speed)'!M459+'168 Hours (speed)'!M657</f>
        <v>42</v>
      </c>
      <c r="N261" s="15">
        <f>'168 Hours (speed)'!N459+'168 Hours (speed)'!N657</f>
        <v>3</v>
      </c>
      <c r="O261" s="15">
        <f>'168 Hours (speed)'!O459+'168 Hours (speed)'!O657</f>
        <v>0</v>
      </c>
      <c r="P261" s="15">
        <f>'168 Hours (speed)'!P459+'168 Hours (speed)'!P657</f>
        <v>0</v>
      </c>
      <c r="Q261" s="15">
        <f>'168 Hours (speed)'!Q459+'168 Hours (speed)'!Q657</f>
        <v>0</v>
      </c>
      <c r="R261" s="16">
        <f t="shared" si="18"/>
        <v>755</v>
      </c>
    </row>
    <row r="262" spans="1:18" x14ac:dyDescent="0.2">
      <c r="A262" s="12">
        <f t="shared" si="19"/>
        <v>1.6250000000000007</v>
      </c>
      <c r="B262" s="13">
        <f t="shared" si="20"/>
        <v>1.6250000000000007</v>
      </c>
      <c r="C262" s="14">
        <f>'168 Hours (speed)'!C460+'168 Hours (speed)'!C658</f>
        <v>0</v>
      </c>
      <c r="D262" s="15">
        <f>'168 Hours (speed)'!D460+'168 Hours (speed)'!D658</f>
        <v>0</v>
      </c>
      <c r="E262" s="15">
        <f>'168 Hours (speed)'!E460+'168 Hours (speed)'!E658</f>
        <v>0</v>
      </c>
      <c r="F262" s="15">
        <f>'168 Hours (speed)'!F460+'168 Hours (speed)'!F658</f>
        <v>0</v>
      </c>
      <c r="G262" s="15">
        <f>'168 Hours (speed)'!G460+'168 Hours (speed)'!G658</f>
        <v>4</v>
      </c>
      <c r="H262" s="15">
        <f>'168 Hours (speed)'!H460+'168 Hours (speed)'!H658</f>
        <v>19</v>
      </c>
      <c r="I262" s="15">
        <f>'168 Hours (speed)'!I460+'168 Hours (speed)'!I658</f>
        <v>16</v>
      </c>
      <c r="J262" s="15">
        <f>'168 Hours (speed)'!J460+'168 Hours (speed)'!J658</f>
        <v>135</v>
      </c>
      <c r="K262" s="15">
        <f>'168 Hours (speed)'!K460+'168 Hours (speed)'!K658</f>
        <v>459</v>
      </c>
      <c r="L262" s="15">
        <f>'168 Hours (speed)'!L460+'168 Hours (speed)'!L658</f>
        <v>269</v>
      </c>
      <c r="M262" s="15">
        <f>'168 Hours (speed)'!M460+'168 Hours (speed)'!M658</f>
        <v>40</v>
      </c>
      <c r="N262" s="15">
        <f>'168 Hours (speed)'!N460+'168 Hours (speed)'!N658</f>
        <v>1</v>
      </c>
      <c r="O262" s="15">
        <f>'168 Hours (speed)'!O460+'168 Hours (speed)'!O658</f>
        <v>0</v>
      </c>
      <c r="P262" s="15">
        <f>'168 Hours (speed)'!P460+'168 Hours (speed)'!P658</f>
        <v>0</v>
      </c>
      <c r="Q262" s="15">
        <f>'168 Hours (speed)'!Q460+'168 Hours (speed)'!Q658</f>
        <v>0</v>
      </c>
      <c r="R262" s="16">
        <f t="shared" si="18"/>
        <v>943</v>
      </c>
    </row>
    <row r="263" spans="1:18" x14ac:dyDescent="0.2">
      <c r="A263" s="12">
        <f t="shared" si="19"/>
        <v>1.6666666666666674</v>
      </c>
      <c r="B263" s="13">
        <f t="shared" si="20"/>
        <v>1.6666666666666674</v>
      </c>
      <c r="C263" s="14">
        <f>'168 Hours (speed)'!C461+'168 Hours (speed)'!C659</f>
        <v>0</v>
      </c>
      <c r="D263" s="15">
        <f>'168 Hours (speed)'!D461+'168 Hours (speed)'!D659</f>
        <v>0</v>
      </c>
      <c r="E263" s="15">
        <f>'168 Hours (speed)'!E461+'168 Hours (speed)'!E659</f>
        <v>0</v>
      </c>
      <c r="F263" s="15">
        <f>'168 Hours (speed)'!F461+'168 Hours (speed)'!F659</f>
        <v>1</v>
      </c>
      <c r="G263" s="15">
        <f>'168 Hours (speed)'!G461+'168 Hours (speed)'!G659</f>
        <v>6</v>
      </c>
      <c r="H263" s="15">
        <f>'168 Hours (speed)'!H461+'168 Hours (speed)'!H659</f>
        <v>12</v>
      </c>
      <c r="I263" s="15">
        <f>'168 Hours (speed)'!I461+'168 Hours (speed)'!I659</f>
        <v>28</v>
      </c>
      <c r="J263" s="15">
        <f>'168 Hours (speed)'!J461+'168 Hours (speed)'!J659</f>
        <v>153</v>
      </c>
      <c r="K263" s="15">
        <f>'168 Hours (speed)'!K461+'168 Hours (speed)'!K659</f>
        <v>473</v>
      </c>
      <c r="L263" s="15">
        <f>'168 Hours (speed)'!L461+'168 Hours (speed)'!L659</f>
        <v>321</v>
      </c>
      <c r="M263" s="15">
        <f>'168 Hours (speed)'!M461+'168 Hours (speed)'!M659</f>
        <v>53</v>
      </c>
      <c r="N263" s="15">
        <f>'168 Hours (speed)'!N461+'168 Hours (speed)'!N659</f>
        <v>3</v>
      </c>
      <c r="O263" s="15">
        <f>'168 Hours (speed)'!O461+'168 Hours (speed)'!O659</f>
        <v>0</v>
      </c>
      <c r="P263" s="15">
        <f>'168 Hours (speed)'!P461+'168 Hours (speed)'!P659</f>
        <v>0</v>
      </c>
      <c r="Q263" s="15">
        <f>'168 Hours (speed)'!Q461+'168 Hours (speed)'!Q659</f>
        <v>0</v>
      </c>
      <c r="R263" s="16">
        <f t="shared" si="18"/>
        <v>1050</v>
      </c>
    </row>
    <row r="264" spans="1:18" x14ac:dyDescent="0.2">
      <c r="A264" s="12">
        <f t="shared" si="19"/>
        <v>1.7083333333333341</v>
      </c>
      <c r="B264" s="13">
        <f t="shared" si="20"/>
        <v>1.7083333333333341</v>
      </c>
      <c r="C264" s="14">
        <f>'168 Hours (speed)'!C462+'168 Hours (speed)'!C660</f>
        <v>0</v>
      </c>
      <c r="D264" s="15">
        <f>'168 Hours (speed)'!D462+'168 Hours (speed)'!D660</f>
        <v>0</v>
      </c>
      <c r="E264" s="15">
        <f>'168 Hours (speed)'!E462+'168 Hours (speed)'!E660</f>
        <v>0</v>
      </c>
      <c r="F264" s="15">
        <f>'168 Hours (speed)'!F462+'168 Hours (speed)'!F660</f>
        <v>0</v>
      </c>
      <c r="G264" s="15">
        <f>'168 Hours (speed)'!G462+'168 Hours (speed)'!G660</f>
        <v>9</v>
      </c>
      <c r="H264" s="15">
        <f>'168 Hours (speed)'!H462+'168 Hours (speed)'!H660</f>
        <v>19</v>
      </c>
      <c r="I264" s="15">
        <f>'168 Hours (speed)'!I462+'168 Hours (speed)'!I660</f>
        <v>40</v>
      </c>
      <c r="J264" s="15">
        <f>'168 Hours (speed)'!J462+'168 Hours (speed)'!J660</f>
        <v>234</v>
      </c>
      <c r="K264" s="15">
        <f>'168 Hours (speed)'!K462+'168 Hours (speed)'!K660</f>
        <v>564</v>
      </c>
      <c r="L264" s="15">
        <f>'168 Hours (speed)'!L462+'168 Hours (speed)'!L660</f>
        <v>352</v>
      </c>
      <c r="M264" s="15">
        <f>'168 Hours (speed)'!M462+'168 Hours (speed)'!M660</f>
        <v>53</v>
      </c>
      <c r="N264" s="15">
        <f>'168 Hours (speed)'!N462+'168 Hours (speed)'!N660</f>
        <v>2</v>
      </c>
      <c r="O264" s="15">
        <f>'168 Hours (speed)'!O462+'168 Hours (speed)'!O660</f>
        <v>0</v>
      </c>
      <c r="P264" s="15">
        <f>'168 Hours (speed)'!P462+'168 Hours (speed)'!P660</f>
        <v>0</v>
      </c>
      <c r="Q264" s="15">
        <f>'168 Hours (speed)'!Q462+'168 Hours (speed)'!Q660</f>
        <v>0</v>
      </c>
      <c r="R264" s="16">
        <f t="shared" si="18"/>
        <v>1273</v>
      </c>
    </row>
    <row r="265" spans="1:18" x14ac:dyDescent="0.2">
      <c r="A265" s="12">
        <f t="shared" si="19"/>
        <v>1.7500000000000009</v>
      </c>
      <c r="B265" s="13">
        <f t="shared" si="20"/>
        <v>1.7500000000000009</v>
      </c>
      <c r="C265" s="14">
        <f>'168 Hours (speed)'!C463+'168 Hours (speed)'!C661</f>
        <v>0</v>
      </c>
      <c r="D265" s="15">
        <f>'168 Hours (speed)'!D463+'168 Hours (speed)'!D661</f>
        <v>0</v>
      </c>
      <c r="E265" s="15">
        <f>'168 Hours (speed)'!E463+'168 Hours (speed)'!E661</f>
        <v>0</v>
      </c>
      <c r="F265" s="15">
        <f>'168 Hours (speed)'!F463+'168 Hours (speed)'!F661</f>
        <v>0</v>
      </c>
      <c r="G265" s="15">
        <f>'168 Hours (speed)'!G463+'168 Hours (speed)'!G661</f>
        <v>9</v>
      </c>
      <c r="H265" s="15">
        <f>'168 Hours (speed)'!H463+'168 Hours (speed)'!H661</f>
        <v>15</v>
      </c>
      <c r="I265" s="15">
        <f>'168 Hours (speed)'!I463+'168 Hours (speed)'!I661</f>
        <v>22</v>
      </c>
      <c r="J265" s="15">
        <f>'168 Hours (speed)'!J463+'168 Hours (speed)'!J661</f>
        <v>173</v>
      </c>
      <c r="K265" s="15">
        <f>'168 Hours (speed)'!K463+'168 Hours (speed)'!K661</f>
        <v>605</v>
      </c>
      <c r="L265" s="15">
        <f>'168 Hours (speed)'!L463+'168 Hours (speed)'!L661</f>
        <v>366</v>
      </c>
      <c r="M265" s="15">
        <f>'168 Hours (speed)'!M463+'168 Hours (speed)'!M661</f>
        <v>74</v>
      </c>
      <c r="N265" s="15">
        <f>'168 Hours (speed)'!N463+'168 Hours (speed)'!N661</f>
        <v>1</v>
      </c>
      <c r="O265" s="15">
        <f>'168 Hours (speed)'!O463+'168 Hours (speed)'!O661</f>
        <v>0</v>
      </c>
      <c r="P265" s="15">
        <f>'168 Hours (speed)'!P463+'168 Hours (speed)'!P661</f>
        <v>0</v>
      </c>
      <c r="Q265" s="15">
        <f>'168 Hours (speed)'!Q463+'168 Hours (speed)'!Q661</f>
        <v>0</v>
      </c>
      <c r="R265" s="16">
        <f t="shared" si="18"/>
        <v>1265</v>
      </c>
    </row>
    <row r="266" spans="1:18" x14ac:dyDescent="0.2">
      <c r="A266" s="12">
        <f t="shared" si="19"/>
        <v>1.7916666666666676</v>
      </c>
      <c r="B266" s="13">
        <f t="shared" si="20"/>
        <v>1.7916666666666676</v>
      </c>
      <c r="C266" s="14">
        <f>'168 Hours (speed)'!C464+'168 Hours (speed)'!C662</f>
        <v>0</v>
      </c>
      <c r="D266" s="15">
        <f>'168 Hours (speed)'!D464+'168 Hours (speed)'!D662</f>
        <v>0</v>
      </c>
      <c r="E266" s="15">
        <f>'168 Hours (speed)'!E464+'168 Hours (speed)'!E662</f>
        <v>1</v>
      </c>
      <c r="F266" s="15">
        <f>'168 Hours (speed)'!F464+'168 Hours (speed)'!F662</f>
        <v>0</v>
      </c>
      <c r="G266" s="15">
        <f>'168 Hours (speed)'!G464+'168 Hours (speed)'!G662</f>
        <v>4</v>
      </c>
      <c r="H266" s="15">
        <f>'168 Hours (speed)'!H464+'168 Hours (speed)'!H662</f>
        <v>10</v>
      </c>
      <c r="I266" s="15">
        <f>'168 Hours (speed)'!I464+'168 Hours (speed)'!I662</f>
        <v>17</v>
      </c>
      <c r="J266" s="15">
        <f>'168 Hours (speed)'!J464+'168 Hours (speed)'!J662</f>
        <v>168</v>
      </c>
      <c r="K266" s="15">
        <f>'168 Hours (speed)'!K464+'168 Hours (speed)'!K662</f>
        <v>594</v>
      </c>
      <c r="L266" s="15">
        <f>'168 Hours (speed)'!L464+'168 Hours (speed)'!L662</f>
        <v>401</v>
      </c>
      <c r="M266" s="15">
        <f>'168 Hours (speed)'!M464+'168 Hours (speed)'!M662</f>
        <v>75</v>
      </c>
      <c r="N266" s="15">
        <f>'168 Hours (speed)'!N464+'168 Hours (speed)'!N662</f>
        <v>6</v>
      </c>
      <c r="O266" s="15">
        <f>'168 Hours (speed)'!O464+'168 Hours (speed)'!O662</f>
        <v>2</v>
      </c>
      <c r="P266" s="15">
        <f>'168 Hours (speed)'!P464+'168 Hours (speed)'!P662</f>
        <v>0</v>
      </c>
      <c r="Q266" s="15">
        <f>'168 Hours (speed)'!Q464+'168 Hours (speed)'!Q662</f>
        <v>0</v>
      </c>
      <c r="R266" s="16">
        <f t="shared" si="18"/>
        <v>1278</v>
      </c>
    </row>
    <row r="267" spans="1:18" x14ac:dyDescent="0.2">
      <c r="A267" s="12">
        <f t="shared" si="19"/>
        <v>1.8333333333333344</v>
      </c>
      <c r="B267" s="13">
        <f t="shared" si="20"/>
        <v>1.8333333333333344</v>
      </c>
      <c r="C267" s="14">
        <f>'168 Hours (speed)'!C465+'168 Hours (speed)'!C663</f>
        <v>0</v>
      </c>
      <c r="D267" s="15">
        <f>'168 Hours (speed)'!D465+'168 Hours (speed)'!D663</f>
        <v>0</v>
      </c>
      <c r="E267" s="15">
        <f>'168 Hours (speed)'!E465+'168 Hours (speed)'!E663</f>
        <v>0</v>
      </c>
      <c r="F267" s="15">
        <f>'168 Hours (speed)'!F465+'168 Hours (speed)'!F663</f>
        <v>0</v>
      </c>
      <c r="G267" s="15">
        <f>'168 Hours (speed)'!G465+'168 Hours (speed)'!G663</f>
        <v>7</v>
      </c>
      <c r="H267" s="15">
        <f>'168 Hours (speed)'!H465+'168 Hours (speed)'!H663</f>
        <v>17</v>
      </c>
      <c r="I267" s="15">
        <f>'168 Hours (speed)'!I465+'168 Hours (speed)'!I663</f>
        <v>27</v>
      </c>
      <c r="J267" s="15">
        <f>'168 Hours (speed)'!J465+'168 Hours (speed)'!J663</f>
        <v>249</v>
      </c>
      <c r="K267" s="15">
        <f>'168 Hours (speed)'!K465+'168 Hours (speed)'!K663</f>
        <v>618</v>
      </c>
      <c r="L267" s="15">
        <f>'168 Hours (speed)'!L465+'168 Hours (speed)'!L663</f>
        <v>427</v>
      </c>
      <c r="M267" s="15">
        <f>'168 Hours (speed)'!M465+'168 Hours (speed)'!M663</f>
        <v>76</v>
      </c>
      <c r="N267" s="15">
        <f>'168 Hours (speed)'!N465+'168 Hours (speed)'!N663</f>
        <v>5</v>
      </c>
      <c r="O267" s="15">
        <f>'168 Hours (speed)'!O465+'168 Hours (speed)'!O663</f>
        <v>0</v>
      </c>
      <c r="P267" s="15">
        <f>'168 Hours (speed)'!P465+'168 Hours (speed)'!P663</f>
        <v>0</v>
      </c>
      <c r="Q267" s="15">
        <f>'168 Hours (speed)'!Q465+'168 Hours (speed)'!Q663</f>
        <v>0</v>
      </c>
      <c r="R267" s="16">
        <f t="shared" si="18"/>
        <v>1426</v>
      </c>
    </row>
    <row r="268" spans="1:18" x14ac:dyDescent="0.2">
      <c r="A268" s="12">
        <f t="shared" si="19"/>
        <v>1.8750000000000011</v>
      </c>
      <c r="B268" s="13">
        <f t="shared" si="20"/>
        <v>1.8750000000000011</v>
      </c>
      <c r="C268" s="14">
        <f>'168 Hours (speed)'!C466+'168 Hours (speed)'!C664</f>
        <v>2</v>
      </c>
      <c r="D268" s="15">
        <f>'168 Hours (speed)'!D466+'168 Hours (speed)'!D664</f>
        <v>0</v>
      </c>
      <c r="E268" s="15">
        <f>'168 Hours (speed)'!E466+'168 Hours (speed)'!E664</f>
        <v>0</v>
      </c>
      <c r="F268" s="15">
        <f>'168 Hours (speed)'!F466+'168 Hours (speed)'!F664</f>
        <v>2</v>
      </c>
      <c r="G268" s="15">
        <f>'168 Hours (speed)'!G466+'168 Hours (speed)'!G664</f>
        <v>5</v>
      </c>
      <c r="H268" s="15">
        <f>'168 Hours (speed)'!H466+'168 Hours (speed)'!H664</f>
        <v>24</v>
      </c>
      <c r="I268" s="15">
        <f>'168 Hours (speed)'!I466+'168 Hours (speed)'!I664</f>
        <v>29</v>
      </c>
      <c r="J268" s="15">
        <f>'168 Hours (speed)'!J466+'168 Hours (speed)'!J664</f>
        <v>158</v>
      </c>
      <c r="K268" s="15">
        <f>'168 Hours (speed)'!K466+'168 Hours (speed)'!K664</f>
        <v>668</v>
      </c>
      <c r="L268" s="15">
        <f>'168 Hours (speed)'!L466+'168 Hours (speed)'!L664</f>
        <v>546</v>
      </c>
      <c r="M268" s="15">
        <f>'168 Hours (speed)'!M466+'168 Hours (speed)'!M664</f>
        <v>108</v>
      </c>
      <c r="N268" s="15">
        <f>'168 Hours (speed)'!N466+'168 Hours (speed)'!N664</f>
        <v>5</v>
      </c>
      <c r="O268" s="15">
        <f>'168 Hours (speed)'!O466+'168 Hours (speed)'!O664</f>
        <v>0</v>
      </c>
      <c r="P268" s="15">
        <f>'168 Hours (speed)'!P466+'168 Hours (speed)'!P664</f>
        <v>0</v>
      </c>
      <c r="Q268" s="15">
        <f>'168 Hours (speed)'!Q466+'168 Hours (speed)'!Q664</f>
        <v>0</v>
      </c>
      <c r="R268" s="16">
        <f t="shared" si="18"/>
        <v>1547</v>
      </c>
    </row>
    <row r="269" spans="1:18" x14ac:dyDescent="0.2">
      <c r="A269" s="12">
        <f t="shared" si="19"/>
        <v>1.9166666666666679</v>
      </c>
      <c r="B269" s="13">
        <f t="shared" si="20"/>
        <v>1.9166666666666679</v>
      </c>
      <c r="C269" s="14">
        <f>'168 Hours (speed)'!C467+'168 Hours (speed)'!C665</f>
        <v>0</v>
      </c>
      <c r="D269" s="15">
        <f>'168 Hours (speed)'!D467+'168 Hours (speed)'!D665</f>
        <v>0</v>
      </c>
      <c r="E269" s="15">
        <f>'168 Hours (speed)'!E467+'168 Hours (speed)'!E665</f>
        <v>0</v>
      </c>
      <c r="F269" s="15">
        <f>'168 Hours (speed)'!F467+'168 Hours (speed)'!F665</f>
        <v>2</v>
      </c>
      <c r="G269" s="15">
        <f>'168 Hours (speed)'!G467+'168 Hours (speed)'!G665</f>
        <v>6</v>
      </c>
      <c r="H269" s="15">
        <f>'168 Hours (speed)'!H467+'168 Hours (speed)'!H665</f>
        <v>25</v>
      </c>
      <c r="I269" s="15">
        <f>'168 Hours (speed)'!I467+'168 Hours (speed)'!I665</f>
        <v>32</v>
      </c>
      <c r="J269" s="15">
        <f>'168 Hours (speed)'!J467+'168 Hours (speed)'!J665</f>
        <v>213</v>
      </c>
      <c r="K269" s="15">
        <f>'168 Hours (speed)'!K467+'168 Hours (speed)'!K665</f>
        <v>720</v>
      </c>
      <c r="L269" s="15">
        <f>'168 Hours (speed)'!L467+'168 Hours (speed)'!L665</f>
        <v>536</v>
      </c>
      <c r="M269" s="15">
        <f>'168 Hours (speed)'!M467+'168 Hours (speed)'!M665</f>
        <v>101</v>
      </c>
      <c r="N269" s="15">
        <f>'168 Hours (speed)'!N467+'168 Hours (speed)'!N665</f>
        <v>5</v>
      </c>
      <c r="O269" s="15">
        <f>'168 Hours (speed)'!O467+'168 Hours (speed)'!O665</f>
        <v>0</v>
      </c>
      <c r="P269" s="15">
        <f>'168 Hours (speed)'!P467+'168 Hours (speed)'!P665</f>
        <v>0</v>
      </c>
      <c r="Q269" s="15">
        <f>'168 Hours (speed)'!Q467+'168 Hours (speed)'!Q665</f>
        <v>0</v>
      </c>
      <c r="R269" s="16">
        <f t="shared" si="18"/>
        <v>1640</v>
      </c>
    </row>
    <row r="270" spans="1:18" x14ac:dyDescent="0.2">
      <c r="A270" s="12">
        <f t="shared" si="19"/>
        <v>1.9583333333333346</v>
      </c>
      <c r="B270" s="13">
        <f t="shared" si="20"/>
        <v>1.9583333333333346</v>
      </c>
      <c r="C270" s="14">
        <f>'168 Hours (speed)'!C468+'168 Hours (speed)'!C666</f>
        <v>0</v>
      </c>
      <c r="D270" s="15">
        <f>'168 Hours (speed)'!D468+'168 Hours (speed)'!D666</f>
        <v>0</v>
      </c>
      <c r="E270" s="15">
        <f>'168 Hours (speed)'!E468+'168 Hours (speed)'!E666</f>
        <v>0</v>
      </c>
      <c r="F270" s="15">
        <f>'168 Hours (speed)'!F468+'168 Hours (speed)'!F666</f>
        <v>0</v>
      </c>
      <c r="G270" s="15">
        <f>'168 Hours (speed)'!G468+'168 Hours (speed)'!G666</f>
        <v>3</v>
      </c>
      <c r="H270" s="15">
        <f>'168 Hours (speed)'!H468+'168 Hours (speed)'!H666</f>
        <v>3</v>
      </c>
      <c r="I270" s="15">
        <f>'168 Hours (speed)'!I468+'168 Hours (speed)'!I666</f>
        <v>8</v>
      </c>
      <c r="J270" s="15">
        <f>'168 Hours (speed)'!J468+'168 Hours (speed)'!J666</f>
        <v>108</v>
      </c>
      <c r="K270" s="15">
        <f>'168 Hours (speed)'!K468+'168 Hours (speed)'!K666</f>
        <v>499</v>
      </c>
      <c r="L270" s="15">
        <f>'168 Hours (speed)'!L468+'168 Hours (speed)'!L666</f>
        <v>400</v>
      </c>
      <c r="M270" s="15">
        <f>'168 Hours (speed)'!M468+'168 Hours (speed)'!M666</f>
        <v>76</v>
      </c>
      <c r="N270" s="15">
        <f>'168 Hours (speed)'!N468+'168 Hours (speed)'!N666</f>
        <v>4</v>
      </c>
      <c r="O270" s="15">
        <f>'168 Hours (speed)'!O468+'168 Hours (speed)'!O666</f>
        <v>0</v>
      </c>
      <c r="P270" s="15">
        <f>'168 Hours (speed)'!P468+'168 Hours (speed)'!P666</f>
        <v>0</v>
      </c>
      <c r="Q270" s="15">
        <f>'168 Hours (speed)'!Q468+'168 Hours (speed)'!Q666</f>
        <v>0</v>
      </c>
      <c r="R270" s="16">
        <f t="shared" si="18"/>
        <v>1101</v>
      </c>
    </row>
    <row r="271" spans="1:18" x14ac:dyDescent="0.2">
      <c r="A271" s="12">
        <f t="shared" si="19"/>
        <v>2.0000000000000013</v>
      </c>
      <c r="B271" s="13">
        <f t="shared" si="20"/>
        <v>2.0000000000000013</v>
      </c>
      <c r="C271" s="14">
        <f>'168 Hours (speed)'!C469+'168 Hours (speed)'!C667</f>
        <v>0</v>
      </c>
      <c r="D271" s="15">
        <f>'168 Hours (speed)'!D469+'168 Hours (speed)'!D667</f>
        <v>0</v>
      </c>
      <c r="E271" s="15">
        <f>'168 Hours (speed)'!E469+'168 Hours (speed)'!E667</f>
        <v>0</v>
      </c>
      <c r="F271" s="15">
        <f>'168 Hours (speed)'!F469+'168 Hours (speed)'!F667</f>
        <v>0</v>
      </c>
      <c r="G271" s="15">
        <f>'168 Hours (speed)'!G469+'168 Hours (speed)'!G667</f>
        <v>4</v>
      </c>
      <c r="H271" s="15">
        <f>'168 Hours (speed)'!H469+'168 Hours (speed)'!H667</f>
        <v>7</v>
      </c>
      <c r="I271" s="15">
        <f>'168 Hours (speed)'!I469+'168 Hours (speed)'!I667</f>
        <v>6</v>
      </c>
      <c r="J271" s="15">
        <f>'168 Hours (speed)'!J469+'168 Hours (speed)'!J667</f>
        <v>75</v>
      </c>
      <c r="K271" s="15">
        <f>'168 Hours (speed)'!K469+'168 Hours (speed)'!K667</f>
        <v>406</v>
      </c>
      <c r="L271" s="15">
        <f>'168 Hours (speed)'!L469+'168 Hours (speed)'!L667</f>
        <v>314</v>
      </c>
      <c r="M271" s="15">
        <f>'168 Hours (speed)'!M469+'168 Hours (speed)'!M667</f>
        <v>69</v>
      </c>
      <c r="N271" s="15">
        <f>'168 Hours (speed)'!N469+'168 Hours (speed)'!N667</f>
        <v>0</v>
      </c>
      <c r="O271" s="15">
        <f>'168 Hours (speed)'!O469+'168 Hours (speed)'!O667</f>
        <v>0</v>
      </c>
      <c r="P271" s="15">
        <f>'168 Hours (speed)'!P469+'168 Hours (speed)'!P667</f>
        <v>0</v>
      </c>
      <c r="Q271" s="15">
        <f>'168 Hours (speed)'!Q469+'168 Hours (speed)'!Q667</f>
        <v>0</v>
      </c>
      <c r="R271" s="16">
        <f t="shared" si="18"/>
        <v>881</v>
      </c>
    </row>
    <row r="272" spans="1:18" x14ac:dyDescent="0.2">
      <c r="A272" s="12">
        <f t="shared" si="19"/>
        <v>2.0416666666666679</v>
      </c>
      <c r="B272" s="13">
        <f t="shared" si="20"/>
        <v>2.0416666666666679</v>
      </c>
      <c r="C272" s="14">
        <f>'168 Hours (speed)'!C470+'168 Hours (speed)'!C668</f>
        <v>0</v>
      </c>
      <c r="D272" s="15">
        <f>'168 Hours (speed)'!D470+'168 Hours (speed)'!D668</f>
        <v>0</v>
      </c>
      <c r="E272" s="15">
        <f>'168 Hours (speed)'!E470+'168 Hours (speed)'!E668</f>
        <v>0</v>
      </c>
      <c r="F272" s="15">
        <f>'168 Hours (speed)'!F470+'168 Hours (speed)'!F668</f>
        <v>0</v>
      </c>
      <c r="G272" s="15">
        <f>'168 Hours (speed)'!G470+'168 Hours (speed)'!G668</f>
        <v>5</v>
      </c>
      <c r="H272" s="15">
        <f>'168 Hours (speed)'!H470+'168 Hours (speed)'!H668</f>
        <v>4</v>
      </c>
      <c r="I272" s="15">
        <f>'168 Hours (speed)'!I470+'168 Hours (speed)'!I668</f>
        <v>9</v>
      </c>
      <c r="J272" s="15">
        <f>'168 Hours (speed)'!J470+'168 Hours (speed)'!J668</f>
        <v>99</v>
      </c>
      <c r="K272" s="15">
        <f>'168 Hours (speed)'!K470+'168 Hours (speed)'!K668</f>
        <v>347</v>
      </c>
      <c r="L272" s="15">
        <f>'168 Hours (speed)'!L470+'168 Hours (speed)'!L668</f>
        <v>292</v>
      </c>
      <c r="M272" s="15">
        <f>'168 Hours (speed)'!M470+'168 Hours (speed)'!M668</f>
        <v>51</v>
      </c>
      <c r="N272" s="15">
        <f>'168 Hours (speed)'!N470+'168 Hours (speed)'!N668</f>
        <v>3</v>
      </c>
      <c r="O272" s="15">
        <f>'168 Hours (speed)'!O470+'168 Hours (speed)'!O668</f>
        <v>0</v>
      </c>
      <c r="P272" s="15">
        <f>'168 Hours (speed)'!P470+'168 Hours (speed)'!P668</f>
        <v>0</v>
      </c>
      <c r="Q272" s="15">
        <f>'168 Hours (speed)'!Q470+'168 Hours (speed)'!Q668</f>
        <v>0</v>
      </c>
      <c r="R272" s="16">
        <f t="shared" si="18"/>
        <v>810</v>
      </c>
    </row>
    <row r="273" spans="1:18" x14ac:dyDescent="0.2">
      <c r="A273" s="12">
        <f t="shared" si="19"/>
        <v>2.0833333333333344</v>
      </c>
      <c r="B273" s="13">
        <f t="shared" si="20"/>
        <v>2.0833333333333344</v>
      </c>
      <c r="C273" s="14">
        <f>'168 Hours (speed)'!C471+'168 Hours (speed)'!C669</f>
        <v>0</v>
      </c>
      <c r="D273" s="15">
        <f>'168 Hours (speed)'!D471+'168 Hours (speed)'!D669</f>
        <v>0</v>
      </c>
      <c r="E273" s="15">
        <f>'168 Hours (speed)'!E471+'168 Hours (speed)'!E669</f>
        <v>0</v>
      </c>
      <c r="F273" s="15">
        <f>'168 Hours (speed)'!F471+'168 Hours (speed)'!F669</f>
        <v>1</v>
      </c>
      <c r="G273" s="15">
        <f>'168 Hours (speed)'!G471+'168 Hours (speed)'!G669</f>
        <v>1</v>
      </c>
      <c r="H273" s="15">
        <f>'168 Hours (speed)'!H471+'168 Hours (speed)'!H669</f>
        <v>4</v>
      </c>
      <c r="I273" s="15">
        <f>'168 Hours (speed)'!I471+'168 Hours (speed)'!I669</f>
        <v>1</v>
      </c>
      <c r="J273" s="15">
        <f>'168 Hours (speed)'!J471+'168 Hours (speed)'!J669</f>
        <v>61</v>
      </c>
      <c r="K273" s="15">
        <f>'168 Hours (speed)'!K471+'168 Hours (speed)'!K669</f>
        <v>258</v>
      </c>
      <c r="L273" s="15">
        <f>'168 Hours (speed)'!L471+'168 Hours (speed)'!L669</f>
        <v>231</v>
      </c>
      <c r="M273" s="15">
        <f>'168 Hours (speed)'!M471+'168 Hours (speed)'!M669</f>
        <v>38</v>
      </c>
      <c r="N273" s="15">
        <f>'168 Hours (speed)'!N471+'168 Hours (speed)'!N669</f>
        <v>2</v>
      </c>
      <c r="O273" s="15">
        <f>'168 Hours (speed)'!O471+'168 Hours (speed)'!O669</f>
        <v>0</v>
      </c>
      <c r="P273" s="15">
        <f>'168 Hours (speed)'!P471+'168 Hours (speed)'!P669</f>
        <v>0</v>
      </c>
      <c r="Q273" s="15">
        <f>'168 Hours (speed)'!Q471+'168 Hours (speed)'!Q669</f>
        <v>0</v>
      </c>
      <c r="R273" s="16">
        <f t="shared" si="18"/>
        <v>597</v>
      </c>
    </row>
    <row r="274" spans="1:18" x14ac:dyDescent="0.2">
      <c r="A274" s="12">
        <f t="shared" si="19"/>
        <v>2.1250000000000009</v>
      </c>
      <c r="B274" s="13">
        <f t="shared" si="20"/>
        <v>2.1250000000000009</v>
      </c>
      <c r="C274" s="14">
        <f>'168 Hours (speed)'!C472+'168 Hours (speed)'!C670</f>
        <v>0</v>
      </c>
      <c r="D274" s="15">
        <f>'168 Hours (speed)'!D472+'168 Hours (speed)'!D670</f>
        <v>0</v>
      </c>
      <c r="E274" s="15">
        <f>'168 Hours (speed)'!E472+'168 Hours (speed)'!E670</f>
        <v>0</v>
      </c>
      <c r="F274" s="15">
        <f>'168 Hours (speed)'!F472+'168 Hours (speed)'!F670</f>
        <v>1</v>
      </c>
      <c r="G274" s="15">
        <f>'168 Hours (speed)'!G472+'168 Hours (speed)'!G670</f>
        <v>2</v>
      </c>
      <c r="H274" s="15">
        <f>'168 Hours (speed)'!H472+'168 Hours (speed)'!H670</f>
        <v>3</v>
      </c>
      <c r="I274" s="15">
        <f>'168 Hours (speed)'!I472+'168 Hours (speed)'!I670</f>
        <v>6</v>
      </c>
      <c r="J274" s="15">
        <f>'168 Hours (speed)'!J472+'168 Hours (speed)'!J670</f>
        <v>36</v>
      </c>
      <c r="K274" s="15">
        <f>'168 Hours (speed)'!K472+'168 Hours (speed)'!K670</f>
        <v>159</v>
      </c>
      <c r="L274" s="15">
        <f>'168 Hours (speed)'!L472+'168 Hours (speed)'!L670</f>
        <v>133</v>
      </c>
      <c r="M274" s="15">
        <f>'168 Hours (speed)'!M472+'168 Hours (speed)'!M670</f>
        <v>24</v>
      </c>
      <c r="N274" s="15">
        <f>'168 Hours (speed)'!N472+'168 Hours (speed)'!N670</f>
        <v>1</v>
      </c>
      <c r="O274" s="15">
        <f>'168 Hours (speed)'!O472+'168 Hours (speed)'!O670</f>
        <v>0</v>
      </c>
      <c r="P274" s="15">
        <f>'168 Hours (speed)'!P472+'168 Hours (speed)'!P670</f>
        <v>0</v>
      </c>
      <c r="Q274" s="15">
        <f>'168 Hours (speed)'!Q472+'168 Hours (speed)'!Q670</f>
        <v>0</v>
      </c>
      <c r="R274" s="16">
        <f t="shared" si="18"/>
        <v>365</v>
      </c>
    </row>
    <row r="275" spans="1:18" x14ac:dyDescent="0.2">
      <c r="A275" s="12">
        <f t="shared" si="19"/>
        <v>2.1666666666666674</v>
      </c>
      <c r="B275" s="13">
        <f t="shared" si="20"/>
        <v>2.1666666666666674</v>
      </c>
      <c r="C275" s="14">
        <f>'168 Hours (speed)'!C473+'168 Hours (speed)'!C671</f>
        <v>0</v>
      </c>
      <c r="D275" s="15">
        <f>'168 Hours (speed)'!D473+'168 Hours (speed)'!D671</f>
        <v>0</v>
      </c>
      <c r="E275" s="15">
        <f>'168 Hours (speed)'!E473+'168 Hours (speed)'!E671</f>
        <v>0</v>
      </c>
      <c r="F275" s="15">
        <f>'168 Hours (speed)'!F473+'168 Hours (speed)'!F671</f>
        <v>0</v>
      </c>
      <c r="G275" s="15">
        <f>'168 Hours (speed)'!G473+'168 Hours (speed)'!G671</f>
        <v>0</v>
      </c>
      <c r="H275" s="15">
        <f>'168 Hours (speed)'!H473+'168 Hours (speed)'!H671</f>
        <v>4</v>
      </c>
      <c r="I275" s="15">
        <f>'168 Hours (speed)'!I473+'168 Hours (speed)'!I671</f>
        <v>3</v>
      </c>
      <c r="J275" s="15">
        <f>'168 Hours (speed)'!J473+'168 Hours (speed)'!J671</f>
        <v>20</v>
      </c>
      <c r="K275" s="15">
        <f>'168 Hours (speed)'!K473+'168 Hours (speed)'!K671</f>
        <v>85</v>
      </c>
      <c r="L275" s="15">
        <f>'168 Hours (speed)'!L473+'168 Hours (speed)'!L671</f>
        <v>82</v>
      </c>
      <c r="M275" s="15">
        <f>'168 Hours (speed)'!M473+'168 Hours (speed)'!M671</f>
        <v>25</v>
      </c>
      <c r="N275" s="15">
        <f>'168 Hours (speed)'!N473+'168 Hours (speed)'!N671</f>
        <v>2</v>
      </c>
      <c r="O275" s="15">
        <f>'168 Hours (speed)'!O473+'168 Hours (speed)'!O671</f>
        <v>0</v>
      </c>
      <c r="P275" s="15">
        <f>'168 Hours (speed)'!P473+'168 Hours (speed)'!P671</f>
        <v>0</v>
      </c>
      <c r="Q275" s="15">
        <f>'168 Hours (speed)'!Q473+'168 Hours (speed)'!Q671</f>
        <v>0</v>
      </c>
      <c r="R275" s="16">
        <f t="shared" si="18"/>
        <v>221</v>
      </c>
    </row>
    <row r="276" spans="1:18" x14ac:dyDescent="0.2">
      <c r="A276" s="12">
        <f t="shared" si="19"/>
        <v>2.2083333333333339</v>
      </c>
      <c r="B276" s="13">
        <f t="shared" si="20"/>
        <v>2.2083333333333339</v>
      </c>
      <c r="C276" s="14">
        <f>'168 Hours (speed)'!C474+'168 Hours (speed)'!C672</f>
        <v>0</v>
      </c>
      <c r="D276" s="15">
        <f>'168 Hours (speed)'!D474+'168 Hours (speed)'!D672</f>
        <v>0</v>
      </c>
      <c r="E276" s="15">
        <f>'168 Hours (speed)'!E474+'168 Hours (speed)'!E672</f>
        <v>0</v>
      </c>
      <c r="F276" s="15">
        <f>'168 Hours (speed)'!F474+'168 Hours (speed)'!F672</f>
        <v>0</v>
      </c>
      <c r="G276" s="15">
        <f>'168 Hours (speed)'!G474+'168 Hours (speed)'!G672</f>
        <v>0</v>
      </c>
      <c r="H276" s="15">
        <f>'168 Hours (speed)'!H474+'168 Hours (speed)'!H672</f>
        <v>0</v>
      </c>
      <c r="I276" s="15">
        <f>'168 Hours (speed)'!I474+'168 Hours (speed)'!I672</f>
        <v>0</v>
      </c>
      <c r="J276" s="15">
        <f>'168 Hours (speed)'!J474+'168 Hours (speed)'!J672</f>
        <v>17</v>
      </c>
      <c r="K276" s="15">
        <f>'168 Hours (speed)'!K474+'168 Hours (speed)'!K672</f>
        <v>42</v>
      </c>
      <c r="L276" s="15">
        <f>'168 Hours (speed)'!L474+'168 Hours (speed)'!L672</f>
        <v>38</v>
      </c>
      <c r="M276" s="15">
        <f>'168 Hours (speed)'!M474+'168 Hours (speed)'!M672</f>
        <v>9</v>
      </c>
      <c r="N276" s="15">
        <f>'168 Hours (speed)'!N474+'168 Hours (speed)'!N672</f>
        <v>1</v>
      </c>
      <c r="O276" s="15">
        <f>'168 Hours (speed)'!O474+'168 Hours (speed)'!O672</f>
        <v>0</v>
      </c>
      <c r="P276" s="15">
        <f>'168 Hours (speed)'!P474+'168 Hours (speed)'!P672</f>
        <v>0</v>
      </c>
      <c r="Q276" s="15">
        <f>'168 Hours (speed)'!Q474+'168 Hours (speed)'!Q672</f>
        <v>0</v>
      </c>
      <c r="R276" s="16">
        <f t="shared" si="18"/>
        <v>107</v>
      </c>
    </row>
    <row r="277" spans="1:18" x14ac:dyDescent="0.2">
      <c r="A277" s="12">
        <f t="shared" si="19"/>
        <v>2.2500000000000004</v>
      </c>
      <c r="B277" s="13">
        <f t="shared" si="20"/>
        <v>2.2500000000000004</v>
      </c>
      <c r="C277" s="14">
        <f>'168 Hours (speed)'!C475+'168 Hours (speed)'!C673</f>
        <v>0</v>
      </c>
      <c r="D277" s="15">
        <f>'168 Hours (speed)'!D475+'168 Hours (speed)'!D673</f>
        <v>0</v>
      </c>
      <c r="E277" s="15">
        <f>'168 Hours (speed)'!E475+'168 Hours (speed)'!E673</f>
        <v>0</v>
      </c>
      <c r="F277" s="15">
        <f>'168 Hours (speed)'!F475+'168 Hours (speed)'!F673</f>
        <v>0</v>
      </c>
      <c r="G277" s="15">
        <f>'168 Hours (speed)'!G475+'168 Hours (speed)'!G673</f>
        <v>2</v>
      </c>
      <c r="H277" s="15">
        <f>'168 Hours (speed)'!H475+'168 Hours (speed)'!H673</f>
        <v>0</v>
      </c>
      <c r="I277" s="15">
        <f>'168 Hours (speed)'!I475+'168 Hours (speed)'!I673</f>
        <v>2</v>
      </c>
      <c r="J277" s="15">
        <f>'168 Hours (speed)'!J475+'168 Hours (speed)'!J673</f>
        <v>12</v>
      </c>
      <c r="K277" s="15">
        <f>'168 Hours (speed)'!K475+'168 Hours (speed)'!K673</f>
        <v>30</v>
      </c>
      <c r="L277" s="15">
        <f>'168 Hours (speed)'!L475+'168 Hours (speed)'!L673</f>
        <v>13</v>
      </c>
      <c r="M277" s="15">
        <f>'168 Hours (speed)'!M475+'168 Hours (speed)'!M673</f>
        <v>5</v>
      </c>
      <c r="N277" s="15">
        <f>'168 Hours (speed)'!N475+'168 Hours (speed)'!N673</f>
        <v>1</v>
      </c>
      <c r="O277" s="15">
        <f>'168 Hours (speed)'!O475+'168 Hours (speed)'!O673</f>
        <v>0</v>
      </c>
      <c r="P277" s="15">
        <f>'168 Hours (speed)'!P475+'168 Hours (speed)'!P673</f>
        <v>0</v>
      </c>
      <c r="Q277" s="15">
        <f>'168 Hours (speed)'!Q475+'168 Hours (speed)'!Q673</f>
        <v>0</v>
      </c>
      <c r="R277" s="16">
        <f t="shared" si="18"/>
        <v>65</v>
      </c>
    </row>
    <row r="278" spans="1:18" x14ac:dyDescent="0.2">
      <c r="A278" s="12">
        <f t="shared" si="19"/>
        <v>2.291666666666667</v>
      </c>
      <c r="B278" s="13">
        <f t="shared" si="20"/>
        <v>2.291666666666667</v>
      </c>
      <c r="C278" s="14">
        <f>'168 Hours (speed)'!C476+'168 Hours (speed)'!C674</f>
        <v>0</v>
      </c>
      <c r="D278" s="15">
        <f>'168 Hours (speed)'!D476+'168 Hours (speed)'!D674</f>
        <v>0</v>
      </c>
      <c r="E278" s="15">
        <f>'168 Hours (speed)'!E476+'168 Hours (speed)'!E674</f>
        <v>0</v>
      </c>
      <c r="F278" s="15">
        <f>'168 Hours (speed)'!F476+'168 Hours (speed)'!F674</f>
        <v>0</v>
      </c>
      <c r="G278" s="15">
        <f>'168 Hours (speed)'!G476+'168 Hours (speed)'!G674</f>
        <v>0</v>
      </c>
      <c r="H278" s="15">
        <f>'168 Hours (speed)'!H476+'168 Hours (speed)'!H674</f>
        <v>0</v>
      </c>
      <c r="I278" s="15">
        <f>'168 Hours (speed)'!I476+'168 Hours (speed)'!I674</f>
        <v>1</v>
      </c>
      <c r="J278" s="15">
        <f>'168 Hours (speed)'!J476+'168 Hours (speed)'!J674</f>
        <v>5</v>
      </c>
      <c r="K278" s="15">
        <f>'168 Hours (speed)'!K476+'168 Hours (speed)'!K674</f>
        <v>28</v>
      </c>
      <c r="L278" s="15">
        <f>'168 Hours (speed)'!L476+'168 Hours (speed)'!L674</f>
        <v>26</v>
      </c>
      <c r="M278" s="15">
        <f>'168 Hours (speed)'!M476+'168 Hours (speed)'!M674</f>
        <v>5</v>
      </c>
      <c r="N278" s="15">
        <f>'168 Hours (speed)'!N476+'168 Hours (speed)'!N674</f>
        <v>0</v>
      </c>
      <c r="O278" s="15">
        <f>'168 Hours (speed)'!O476+'168 Hours (speed)'!O674</f>
        <v>0</v>
      </c>
      <c r="P278" s="15">
        <f>'168 Hours (speed)'!P476+'168 Hours (speed)'!P674</f>
        <v>0</v>
      </c>
      <c r="Q278" s="15">
        <f>'168 Hours (speed)'!Q476+'168 Hours (speed)'!Q674</f>
        <v>0</v>
      </c>
      <c r="R278" s="16">
        <f t="shared" si="18"/>
        <v>65</v>
      </c>
    </row>
    <row r="279" spans="1:18" x14ac:dyDescent="0.2">
      <c r="A279" s="12">
        <f t="shared" si="19"/>
        <v>2.3333333333333335</v>
      </c>
      <c r="B279" s="13">
        <f t="shared" si="20"/>
        <v>2.3333333333333335</v>
      </c>
      <c r="C279" s="14">
        <f>'168 Hours (speed)'!C477+'168 Hours (speed)'!C675</f>
        <v>0</v>
      </c>
      <c r="D279" s="15">
        <f>'168 Hours (speed)'!D477+'168 Hours (speed)'!D675</f>
        <v>0</v>
      </c>
      <c r="E279" s="15">
        <f>'168 Hours (speed)'!E477+'168 Hours (speed)'!E675</f>
        <v>0</v>
      </c>
      <c r="F279" s="15">
        <f>'168 Hours (speed)'!F477+'168 Hours (speed)'!F675</f>
        <v>0</v>
      </c>
      <c r="G279" s="15">
        <f>'168 Hours (speed)'!G477+'168 Hours (speed)'!G675</f>
        <v>0</v>
      </c>
      <c r="H279" s="15">
        <f>'168 Hours (speed)'!H477+'168 Hours (speed)'!H675</f>
        <v>0</v>
      </c>
      <c r="I279" s="15">
        <f>'168 Hours (speed)'!I477+'168 Hours (speed)'!I675</f>
        <v>1</v>
      </c>
      <c r="J279" s="15">
        <f>'168 Hours (speed)'!J477+'168 Hours (speed)'!J675</f>
        <v>6</v>
      </c>
      <c r="K279" s="15">
        <f>'168 Hours (speed)'!K477+'168 Hours (speed)'!K675</f>
        <v>18</v>
      </c>
      <c r="L279" s="15">
        <f>'168 Hours (speed)'!L477+'168 Hours (speed)'!L675</f>
        <v>11</v>
      </c>
      <c r="M279" s="15">
        <f>'168 Hours (speed)'!M477+'168 Hours (speed)'!M675</f>
        <v>2</v>
      </c>
      <c r="N279" s="15">
        <f>'168 Hours (speed)'!N477+'168 Hours (speed)'!N675</f>
        <v>0</v>
      </c>
      <c r="O279" s="15">
        <f>'168 Hours (speed)'!O477+'168 Hours (speed)'!O675</f>
        <v>0</v>
      </c>
      <c r="P279" s="15">
        <f>'168 Hours (speed)'!P477+'168 Hours (speed)'!P675</f>
        <v>0</v>
      </c>
      <c r="Q279" s="15">
        <f>'168 Hours (speed)'!Q477+'168 Hours (speed)'!Q675</f>
        <v>0</v>
      </c>
      <c r="R279" s="16">
        <f t="shared" si="18"/>
        <v>38</v>
      </c>
    </row>
    <row r="280" spans="1:18" x14ac:dyDescent="0.2">
      <c r="A280" s="12">
        <f t="shared" si="19"/>
        <v>2.375</v>
      </c>
      <c r="B280" s="13">
        <f t="shared" si="20"/>
        <v>2.375</v>
      </c>
      <c r="C280" s="14">
        <f>'168 Hours (speed)'!C478+'168 Hours (speed)'!C676</f>
        <v>0</v>
      </c>
      <c r="D280" s="15">
        <f>'168 Hours (speed)'!D478+'168 Hours (speed)'!D676</f>
        <v>0</v>
      </c>
      <c r="E280" s="15">
        <f>'168 Hours (speed)'!E478+'168 Hours (speed)'!E676</f>
        <v>0</v>
      </c>
      <c r="F280" s="15">
        <f>'168 Hours (speed)'!F478+'168 Hours (speed)'!F676</f>
        <v>0</v>
      </c>
      <c r="G280" s="15">
        <f>'168 Hours (speed)'!G478+'168 Hours (speed)'!G676</f>
        <v>0</v>
      </c>
      <c r="H280" s="15">
        <f>'168 Hours (speed)'!H478+'168 Hours (speed)'!H676</f>
        <v>0</v>
      </c>
      <c r="I280" s="15">
        <f>'168 Hours (speed)'!I478+'168 Hours (speed)'!I676</f>
        <v>1</v>
      </c>
      <c r="J280" s="15">
        <f>'168 Hours (speed)'!J478+'168 Hours (speed)'!J676</f>
        <v>11</v>
      </c>
      <c r="K280" s="15">
        <f>'168 Hours (speed)'!K478+'168 Hours (speed)'!K676</f>
        <v>22</v>
      </c>
      <c r="L280" s="15">
        <f>'168 Hours (speed)'!L478+'168 Hours (speed)'!L676</f>
        <v>21</v>
      </c>
      <c r="M280" s="15">
        <f>'168 Hours (speed)'!M478+'168 Hours (speed)'!M676</f>
        <v>6</v>
      </c>
      <c r="N280" s="15">
        <f>'168 Hours (speed)'!N478+'168 Hours (speed)'!N676</f>
        <v>2</v>
      </c>
      <c r="O280" s="15">
        <f>'168 Hours (speed)'!O478+'168 Hours (speed)'!O676</f>
        <v>0</v>
      </c>
      <c r="P280" s="15">
        <f>'168 Hours (speed)'!P478+'168 Hours (speed)'!P676</f>
        <v>0</v>
      </c>
      <c r="Q280" s="15">
        <f>'168 Hours (speed)'!Q478+'168 Hours (speed)'!Q676</f>
        <v>0</v>
      </c>
      <c r="R280" s="16">
        <f t="shared" si="18"/>
        <v>63</v>
      </c>
    </row>
    <row r="281" spans="1:18" x14ac:dyDescent="0.2">
      <c r="A281" s="12">
        <f t="shared" si="19"/>
        <v>2.4166666666666665</v>
      </c>
      <c r="B281" s="13">
        <f t="shared" si="20"/>
        <v>2.4166666666666665</v>
      </c>
      <c r="C281" s="14">
        <f>'168 Hours (speed)'!C479+'168 Hours (speed)'!C677</f>
        <v>0</v>
      </c>
      <c r="D281" s="15">
        <f>'168 Hours (speed)'!D479+'168 Hours (speed)'!D677</f>
        <v>0</v>
      </c>
      <c r="E281" s="15">
        <f>'168 Hours (speed)'!E479+'168 Hours (speed)'!E677</f>
        <v>0</v>
      </c>
      <c r="F281" s="15">
        <f>'168 Hours (speed)'!F479+'168 Hours (speed)'!F677</f>
        <v>0</v>
      </c>
      <c r="G281" s="15">
        <f>'168 Hours (speed)'!G479+'168 Hours (speed)'!G677</f>
        <v>1</v>
      </c>
      <c r="H281" s="15">
        <f>'168 Hours (speed)'!H479+'168 Hours (speed)'!H677</f>
        <v>1</v>
      </c>
      <c r="I281" s="15">
        <f>'168 Hours (speed)'!I479+'168 Hours (speed)'!I677</f>
        <v>4</v>
      </c>
      <c r="J281" s="15">
        <f>'168 Hours (speed)'!J479+'168 Hours (speed)'!J677</f>
        <v>5</v>
      </c>
      <c r="K281" s="15">
        <f>'168 Hours (speed)'!K479+'168 Hours (speed)'!K677</f>
        <v>51</v>
      </c>
      <c r="L281" s="15">
        <f>'168 Hours (speed)'!L479+'168 Hours (speed)'!L677</f>
        <v>62</v>
      </c>
      <c r="M281" s="15">
        <f>'168 Hours (speed)'!M479+'168 Hours (speed)'!M677</f>
        <v>24</v>
      </c>
      <c r="N281" s="15">
        <f>'168 Hours (speed)'!N479+'168 Hours (speed)'!N677</f>
        <v>2</v>
      </c>
      <c r="O281" s="15">
        <f>'168 Hours (speed)'!O479+'168 Hours (speed)'!O677</f>
        <v>0</v>
      </c>
      <c r="P281" s="15">
        <f>'168 Hours (speed)'!P479+'168 Hours (speed)'!P677</f>
        <v>0</v>
      </c>
      <c r="Q281" s="15">
        <f>'168 Hours (speed)'!Q479+'168 Hours (speed)'!Q677</f>
        <v>0</v>
      </c>
      <c r="R281" s="16">
        <f t="shared" si="18"/>
        <v>150</v>
      </c>
    </row>
    <row r="282" spans="1:18" x14ac:dyDescent="0.2">
      <c r="A282" s="12">
        <f t="shared" si="19"/>
        <v>2.458333333333333</v>
      </c>
      <c r="B282" s="13">
        <f t="shared" si="20"/>
        <v>2.458333333333333</v>
      </c>
      <c r="C282" s="14">
        <f>'168 Hours (speed)'!C480+'168 Hours (speed)'!C678</f>
        <v>0</v>
      </c>
      <c r="D282" s="15">
        <f>'168 Hours (speed)'!D480+'168 Hours (speed)'!D678</f>
        <v>0</v>
      </c>
      <c r="E282" s="15">
        <f>'168 Hours (speed)'!E480+'168 Hours (speed)'!E678</f>
        <v>0</v>
      </c>
      <c r="F282" s="15">
        <f>'168 Hours (speed)'!F480+'168 Hours (speed)'!F678</f>
        <v>0</v>
      </c>
      <c r="G282" s="15">
        <f>'168 Hours (speed)'!G480+'168 Hours (speed)'!G678</f>
        <v>5</v>
      </c>
      <c r="H282" s="15">
        <f>'168 Hours (speed)'!H480+'168 Hours (speed)'!H678</f>
        <v>3</v>
      </c>
      <c r="I282" s="15">
        <f>'168 Hours (speed)'!I480+'168 Hours (speed)'!I678</f>
        <v>7</v>
      </c>
      <c r="J282" s="15">
        <f>'168 Hours (speed)'!J480+'168 Hours (speed)'!J678</f>
        <v>19</v>
      </c>
      <c r="K282" s="15">
        <f>'168 Hours (speed)'!K480+'168 Hours (speed)'!K678</f>
        <v>115</v>
      </c>
      <c r="L282" s="15">
        <f>'168 Hours (speed)'!L480+'168 Hours (speed)'!L678</f>
        <v>194</v>
      </c>
      <c r="M282" s="15">
        <f>'168 Hours (speed)'!M480+'168 Hours (speed)'!M678</f>
        <v>68</v>
      </c>
      <c r="N282" s="15">
        <f>'168 Hours (speed)'!N480+'168 Hours (speed)'!N678</f>
        <v>7</v>
      </c>
      <c r="O282" s="15">
        <f>'168 Hours (speed)'!O480+'168 Hours (speed)'!O678</f>
        <v>2</v>
      </c>
      <c r="P282" s="15">
        <f>'168 Hours (speed)'!P480+'168 Hours (speed)'!P678</f>
        <v>0</v>
      </c>
      <c r="Q282" s="15">
        <f>'168 Hours (speed)'!Q480+'168 Hours (speed)'!Q678</f>
        <v>0</v>
      </c>
      <c r="R282" s="16">
        <f t="shared" si="18"/>
        <v>420</v>
      </c>
    </row>
    <row r="283" spans="1:18" x14ac:dyDescent="0.2">
      <c r="A283" s="12">
        <f t="shared" si="19"/>
        <v>2.4999999999999996</v>
      </c>
      <c r="B283" s="13">
        <f t="shared" si="20"/>
        <v>2.4999999999999996</v>
      </c>
      <c r="C283" s="14">
        <f>'168 Hours (speed)'!C481+'168 Hours (speed)'!C679</f>
        <v>0</v>
      </c>
      <c r="D283" s="15">
        <f>'168 Hours (speed)'!D481+'168 Hours (speed)'!D679</f>
        <v>0</v>
      </c>
      <c r="E283" s="15">
        <f>'168 Hours (speed)'!E481+'168 Hours (speed)'!E679</f>
        <v>0</v>
      </c>
      <c r="F283" s="15">
        <f>'168 Hours (speed)'!F481+'168 Hours (speed)'!F679</f>
        <v>1</v>
      </c>
      <c r="G283" s="15">
        <f>'168 Hours (speed)'!G481+'168 Hours (speed)'!G679</f>
        <v>1</v>
      </c>
      <c r="H283" s="15">
        <f>'168 Hours (speed)'!H481+'168 Hours (speed)'!H679</f>
        <v>6</v>
      </c>
      <c r="I283" s="15">
        <f>'168 Hours (speed)'!I481+'168 Hours (speed)'!I679</f>
        <v>10</v>
      </c>
      <c r="J283" s="15">
        <f>'168 Hours (speed)'!J481+'168 Hours (speed)'!J679</f>
        <v>43</v>
      </c>
      <c r="K283" s="15">
        <f>'168 Hours (speed)'!K481+'168 Hours (speed)'!K679</f>
        <v>228</v>
      </c>
      <c r="L283" s="15">
        <f>'168 Hours (speed)'!L481+'168 Hours (speed)'!L679</f>
        <v>250</v>
      </c>
      <c r="M283" s="15">
        <f>'168 Hours (speed)'!M481+'168 Hours (speed)'!M679</f>
        <v>63</v>
      </c>
      <c r="N283" s="15">
        <f>'168 Hours (speed)'!N481+'168 Hours (speed)'!N679</f>
        <v>6</v>
      </c>
      <c r="O283" s="15">
        <f>'168 Hours (speed)'!O481+'168 Hours (speed)'!O679</f>
        <v>0</v>
      </c>
      <c r="P283" s="15">
        <f>'168 Hours (speed)'!P481+'168 Hours (speed)'!P679</f>
        <v>0</v>
      </c>
      <c r="Q283" s="15">
        <f>'168 Hours (speed)'!Q481+'168 Hours (speed)'!Q679</f>
        <v>0</v>
      </c>
      <c r="R283" s="16">
        <f t="shared" si="18"/>
        <v>608</v>
      </c>
    </row>
    <row r="284" spans="1:18" x14ac:dyDescent="0.2">
      <c r="A284" s="12">
        <f t="shared" si="19"/>
        <v>2.5416666666666661</v>
      </c>
      <c r="B284" s="13">
        <f t="shared" si="20"/>
        <v>2.5416666666666661</v>
      </c>
      <c r="C284" s="14">
        <f>'168 Hours (speed)'!C482+'168 Hours (speed)'!C680</f>
        <v>0</v>
      </c>
      <c r="D284" s="15">
        <f>'168 Hours (speed)'!D482+'168 Hours (speed)'!D680</f>
        <v>0</v>
      </c>
      <c r="E284" s="15">
        <f>'168 Hours (speed)'!E482+'168 Hours (speed)'!E680</f>
        <v>0</v>
      </c>
      <c r="F284" s="15">
        <f>'168 Hours (speed)'!F482+'168 Hours (speed)'!F680</f>
        <v>0</v>
      </c>
      <c r="G284" s="15">
        <f>'168 Hours (speed)'!G482+'168 Hours (speed)'!G680</f>
        <v>1</v>
      </c>
      <c r="H284" s="15">
        <f>'168 Hours (speed)'!H482+'168 Hours (speed)'!H680</f>
        <v>15</v>
      </c>
      <c r="I284" s="15">
        <f>'168 Hours (speed)'!I482+'168 Hours (speed)'!I680</f>
        <v>23</v>
      </c>
      <c r="J284" s="15">
        <f>'168 Hours (speed)'!J482+'168 Hours (speed)'!J680</f>
        <v>107</v>
      </c>
      <c r="K284" s="15">
        <f>'168 Hours (speed)'!K482+'168 Hours (speed)'!K680</f>
        <v>308</v>
      </c>
      <c r="L284" s="15">
        <f>'168 Hours (speed)'!L482+'168 Hours (speed)'!L680</f>
        <v>247</v>
      </c>
      <c r="M284" s="15">
        <f>'168 Hours (speed)'!M482+'168 Hours (speed)'!M680</f>
        <v>40</v>
      </c>
      <c r="N284" s="15">
        <f>'168 Hours (speed)'!N482+'168 Hours (speed)'!N680</f>
        <v>2</v>
      </c>
      <c r="O284" s="15">
        <f>'168 Hours (speed)'!O482+'168 Hours (speed)'!O680</f>
        <v>2</v>
      </c>
      <c r="P284" s="15">
        <f>'168 Hours (speed)'!P482+'168 Hours (speed)'!P680</f>
        <v>0</v>
      </c>
      <c r="Q284" s="15">
        <f>'168 Hours (speed)'!Q482+'168 Hours (speed)'!Q680</f>
        <v>0</v>
      </c>
      <c r="R284" s="16">
        <f t="shared" si="18"/>
        <v>745</v>
      </c>
    </row>
    <row r="285" spans="1:18" x14ac:dyDescent="0.2">
      <c r="A285" s="12">
        <f t="shared" si="19"/>
        <v>2.5833333333333326</v>
      </c>
      <c r="B285" s="13">
        <f t="shared" si="20"/>
        <v>2.5833333333333326</v>
      </c>
      <c r="C285" s="14">
        <f>'168 Hours (speed)'!C483+'168 Hours (speed)'!C681</f>
        <v>0</v>
      </c>
      <c r="D285" s="15">
        <f>'168 Hours (speed)'!D483+'168 Hours (speed)'!D681</f>
        <v>0</v>
      </c>
      <c r="E285" s="15">
        <f>'168 Hours (speed)'!E483+'168 Hours (speed)'!E681</f>
        <v>0</v>
      </c>
      <c r="F285" s="15">
        <f>'168 Hours (speed)'!F483+'168 Hours (speed)'!F681</f>
        <v>1</v>
      </c>
      <c r="G285" s="15">
        <f>'168 Hours (speed)'!G483+'168 Hours (speed)'!G681</f>
        <v>3</v>
      </c>
      <c r="H285" s="15">
        <f>'168 Hours (speed)'!H483+'168 Hours (speed)'!H681</f>
        <v>16</v>
      </c>
      <c r="I285" s="15">
        <f>'168 Hours (speed)'!I483+'168 Hours (speed)'!I681</f>
        <v>20</v>
      </c>
      <c r="J285" s="15">
        <f>'168 Hours (speed)'!J483+'168 Hours (speed)'!J681</f>
        <v>125</v>
      </c>
      <c r="K285" s="15">
        <f>'168 Hours (speed)'!K483+'168 Hours (speed)'!K681</f>
        <v>401</v>
      </c>
      <c r="L285" s="15">
        <f>'168 Hours (speed)'!L483+'168 Hours (speed)'!L681</f>
        <v>259</v>
      </c>
      <c r="M285" s="15">
        <f>'168 Hours (speed)'!M483+'168 Hours (speed)'!M681</f>
        <v>37</v>
      </c>
      <c r="N285" s="15">
        <f>'168 Hours (speed)'!N483+'168 Hours (speed)'!N681</f>
        <v>1</v>
      </c>
      <c r="O285" s="15">
        <f>'168 Hours (speed)'!O483+'168 Hours (speed)'!O681</f>
        <v>0</v>
      </c>
      <c r="P285" s="15">
        <f>'168 Hours (speed)'!P483+'168 Hours (speed)'!P681</f>
        <v>0</v>
      </c>
      <c r="Q285" s="15">
        <f>'168 Hours (speed)'!Q483+'168 Hours (speed)'!Q681</f>
        <v>0</v>
      </c>
      <c r="R285" s="16">
        <f t="shared" si="18"/>
        <v>863</v>
      </c>
    </row>
    <row r="286" spans="1:18" x14ac:dyDescent="0.2">
      <c r="A286" s="12">
        <f t="shared" si="19"/>
        <v>2.6249999999999991</v>
      </c>
      <c r="B286" s="13">
        <f t="shared" si="20"/>
        <v>2.6249999999999991</v>
      </c>
      <c r="C286" s="14">
        <f>'168 Hours (speed)'!C484+'168 Hours (speed)'!C682</f>
        <v>0</v>
      </c>
      <c r="D286" s="15">
        <f>'168 Hours (speed)'!D484+'168 Hours (speed)'!D682</f>
        <v>0</v>
      </c>
      <c r="E286" s="15">
        <f>'168 Hours (speed)'!E484+'168 Hours (speed)'!E682</f>
        <v>1</v>
      </c>
      <c r="F286" s="15">
        <f>'168 Hours (speed)'!F484+'168 Hours (speed)'!F682</f>
        <v>0</v>
      </c>
      <c r="G286" s="15">
        <f>'168 Hours (speed)'!G484+'168 Hours (speed)'!G682</f>
        <v>5</v>
      </c>
      <c r="H286" s="15">
        <f>'168 Hours (speed)'!H484+'168 Hours (speed)'!H682</f>
        <v>26</v>
      </c>
      <c r="I286" s="15">
        <f>'168 Hours (speed)'!I484+'168 Hours (speed)'!I682</f>
        <v>29</v>
      </c>
      <c r="J286" s="15">
        <f>'168 Hours (speed)'!J484+'168 Hours (speed)'!J682</f>
        <v>198</v>
      </c>
      <c r="K286" s="15">
        <f>'168 Hours (speed)'!K484+'168 Hours (speed)'!K682</f>
        <v>450</v>
      </c>
      <c r="L286" s="15">
        <f>'168 Hours (speed)'!L484+'168 Hours (speed)'!L682</f>
        <v>279</v>
      </c>
      <c r="M286" s="15">
        <f>'168 Hours (speed)'!M484+'168 Hours (speed)'!M682</f>
        <v>42</v>
      </c>
      <c r="N286" s="15">
        <f>'168 Hours (speed)'!N484+'168 Hours (speed)'!N682</f>
        <v>2</v>
      </c>
      <c r="O286" s="15">
        <f>'168 Hours (speed)'!O484+'168 Hours (speed)'!O682</f>
        <v>0</v>
      </c>
      <c r="P286" s="15">
        <f>'168 Hours (speed)'!P484+'168 Hours (speed)'!P682</f>
        <v>0</v>
      </c>
      <c r="Q286" s="15">
        <f>'168 Hours (speed)'!Q484+'168 Hours (speed)'!Q682</f>
        <v>0</v>
      </c>
      <c r="R286" s="16">
        <f t="shared" si="18"/>
        <v>1032</v>
      </c>
    </row>
    <row r="287" spans="1:18" x14ac:dyDescent="0.2">
      <c r="A287" s="12">
        <f t="shared" si="19"/>
        <v>2.6666666666666656</v>
      </c>
      <c r="B287" s="13">
        <f t="shared" si="20"/>
        <v>2.6666666666666656</v>
      </c>
      <c r="C287" s="14">
        <f>'168 Hours (speed)'!C485+'168 Hours (speed)'!C683</f>
        <v>0</v>
      </c>
      <c r="D287" s="15">
        <f>'168 Hours (speed)'!D485+'168 Hours (speed)'!D683</f>
        <v>0</v>
      </c>
      <c r="E287" s="15">
        <f>'168 Hours (speed)'!E485+'168 Hours (speed)'!E683</f>
        <v>1</v>
      </c>
      <c r="F287" s="15">
        <f>'168 Hours (speed)'!F485+'168 Hours (speed)'!F683</f>
        <v>0</v>
      </c>
      <c r="G287" s="15">
        <f>'168 Hours (speed)'!G485+'168 Hours (speed)'!G683</f>
        <v>4</v>
      </c>
      <c r="H287" s="15">
        <f>'168 Hours (speed)'!H485+'168 Hours (speed)'!H683</f>
        <v>20</v>
      </c>
      <c r="I287" s="15">
        <f>'168 Hours (speed)'!I485+'168 Hours (speed)'!I683</f>
        <v>45</v>
      </c>
      <c r="J287" s="15">
        <f>'168 Hours (speed)'!J485+'168 Hours (speed)'!J683</f>
        <v>217</v>
      </c>
      <c r="K287" s="15">
        <f>'168 Hours (speed)'!K485+'168 Hours (speed)'!K683</f>
        <v>522</v>
      </c>
      <c r="L287" s="15">
        <f>'168 Hours (speed)'!L485+'168 Hours (speed)'!L683</f>
        <v>287</v>
      </c>
      <c r="M287" s="15">
        <f>'168 Hours (speed)'!M485+'168 Hours (speed)'!M683</f>
        <v>43</v>
      </c>
      <c r="N287" s="15">
        <f>'168 Hours (speed)'!N485+'168 Hours (speed)'!N683</f>
        <v>3</v>
      </c>
      <c r="O287" s="15">
        <f>'168 Hours (speed)'!O485+'168 Hours (speed)'!O683</f>
        <v>0</v>
      </c>
      <c r="P287" s="15">
        <f>'168 Hours (speed)'!P485+'168 Hours (speed)'!P683</f>
        <v>0</v>
      </c>
      <c r="Q287" s="15">
        <f>'168 Hours (speed)'!Q485+'168 Hours (speed)'!Q683</f>
        <v>0</v>
      </c>
      <c r="R287" s="16">
        <f t="shared" ref="R287:R350" si="21">SUM(C287:Q287)</f>
        <v>1142</v>
      </c>
    </row>
    <row r="288" spans="1:18" x14ac:dyDescent="0.2">
      <c r="A288" s="12">
        <f t="shared" ref="A288:A351" si="22">P$6+B288</f>
        <v>2.7083333333333321</v>
      </c>
      <c r="B288" s="13">
        <f t="shared" si="20"/>
        <v>2.7083333333333321</v>
      </c>
      <c r="C288" s="14">
        <f>'168 Hours (speed)'!C486+'168 Hours (speed)'!C684</f>
        <v>0</v>
      </c>
      <c r="D288" s="15">
        <f>'168 Hours (speed)'!D486+'168 Hours (speed)'!D684</f>
        <v>0</v>
      </c>
      <c r="E288" s="15">
        <f>'168 Hours (speed)'!E486+'168 Hours (speed)'!E684</f>
        <v>0</v>
      </c>
      <c r="F288" s="15">
        <f>'168 Hours (speed)'!F486+'168 Hours (speed)'!F684</f>
        <v>3</v>
      </c>
      <c r="G288" s="15">
        <f>'168 Hours (speed)'!G486+'168 Hours (speed)'!G684</f>
        <v>10</v>
      </c>
      <c r="H288" s="15">
        <f>'168 Hours (speed)'!H486+'168 Hours (speed)'!H684</f>
        <v>23</v>
      </c>
      <c r="I288" s="15">
        <f>'168 Hours (speed)'!I486+'168 Hours (speed)'!I684</f>
        <v>39</v>
      </c>
      <c r="J288" s="15">
        <f>'168 Hours (speed)'!J486+'168 Hours (speed)'!J684</f>
        <v>246</v>
      </c>
      <c r="K288" s="15">
        <f>'168 Hours (speed)'!K486+'168 Hours (speed)'!K684</f>
        <v>612</v>
      </c>
      <c r="L288" s="15">
        <f>'168 Hours (speed)'!L486+'168 Hours (speed)'!L684</f>
        <v>328</v>
      </c>
      <c r="M288" s="15">
        <f>'168 Hours (speed)'!M486+'168 Hours (speed)'!M684</f>
        <v>67</v>
      </c>
      <c r="N288" s="15">
        <f>'168 Hours (speed)'!N486+'168 Hours (speed)'!N684</f>
        <v>2</v>
      </c>
      <c r="O288" s="15">
        <f>'168 Hours (speed)'!O486+'168 Hours (speed)'!O684</f>
        <v>0</v>
      </c>
      <c r="P288" s="15">
        <f>'168 Hours (speed)'!P486+'168 Hours (speed)'!P684</f>
        <v>0</v>
      </c>
      <c r="Q288" s="15">
        <f>'168 Hours (speed)'!Q486+'168 Hours (speed)'!Q684</f>
        <v>0</v>
      </c>
      <c r="R288" s="16">
        <f t="shared" si="21"/>
        <v>1330</v>
      </c>
    </row>
    <row r="289" spans="1:18" x14ac:dyDescent="0.2">
      <c r="A289" s="12">
        <f t="shared" si="22"/>
        <v>2.7499999999999987</v>
      </c>
      <c r="B289" s="13">
        <f t="shared" ref="B289:B352" si="23">B288+(1/24)</f>
        <v>2.7499999999999987</v>
      </c>
      <c r="C289" s="14">
        <f>'168 Hours (speed)'!C487+'168 Hours (speed)'!C685</f>
        <v>0</v>
      </c>
      <c r="D289" s="15">
        <f>'168 Hours (speed)'!D487+'168 Hours (speed)'!D685</f>
        <v>0</v>
      </c>
      <c r="E289" s="15">
        <f>'168 Hours (speed)'!E487+'168 Hours (speed)'!E685</f>
        <v>0</v>
      </c>
      <c r="F289" s="15">
        <f>'168 Hours (speed)'!F487+'168 Hours (speed)'!F685</f>
        <v>2</v>
      </c>
      <c r="G289" s="15">
        <f>'168 Hours (speed)'!G487+'168 Hours (speed)'!G685</f>
        <v>7</v>
      </c>
      <c r="H289" s="15">
        <f>'168 Hours (speed)'!H487+'168 Hours (speed)'!H685</f>
        <v>31</v>
      </c>
      <c r="I289" s="15">
        <f>'168 Hours (speed)'!I487+'168 Hours (speed)'!I685</f>
        <v>50</v>
      </c>
      <c r="J289" s="15">
        <f>'168 Hours (speed)'!J487+'168 Hours (speed)'!J685</f>
        <v>252</v>
      </c>
      <c r="K289" s="15">
        <f>'168 Hours (speed)'!K487+'168 Hours (speed)'!K685</f>
        <v>636</v>
      </c>
      <c r="L289" s="15">
        <f>'168 Hours (speed)'!L487+'168 Hours (speed)'!L685</f>
        <v>325</v>
      </c>
      <c r="M289" s="15">
        <f>'168 Hours (speed)'!M487+'168 Hours (speed)'!M685</f>
        <v>76</v>
      </c>
      <c r="N289" s="15">
        <f>'168 Hours (speed)'!N487+'168 Hours (speed)'!N685</f>
        <v>3</v>
      </c>
      <c r="O289" s="15">
        <f>'168 Hours (speed)'!O487+'168 Hours (speed)'!O685</f>
        <v>0</v>
      </c>
      <c r="P289" s="15">
        <f>'168 Hours (speed)'!P487+'168 Hours (speed)'!P685</f>
        <v>0</v>
      </c>
      <c r="Q289" s="15">
        <f>'168 Hours (speed)'!Q487+'168 Hours (speed)'!Q685</f>
        <v>0</v>
      </c>
      <c r="R289" s="16">
        <f t="shared" si="21"/>
        <v>1382</v>
      </c>
    </row>
    <row r="290" spans="1:18" x14ac:dyDescent="0.2">
      <c r="A290" s="12">
        <f t="shared" si="22"/>
        <v>2.7916666666666652</v>
      </c>
      <c r="B290" s="13">
        <f t="shared" si="23"/>
        <v>2.7916666666666652</v>
      </c>
      <c r="C290" s="14">
        <f>'168 Hours (speed)'!C488+'168 Hours (speed)'!C686</f>
        <v>0</v>
      </c>
      <c r="D290" s="15">
        <f>'168 Hours (speed)'!D488+'168 Hours (speed)'!D686</f>
        <v>0</v>
      </c>
      <c r="E290" s="15">
        <f>'168 Hours (speed)'!E488+'168 Hours (speed)'!E686</f>
        <v>0</v>
      </c>
      <c r="F290" s="15">
        <f>'168 Hours (speed)'!F488+'168 Hours (speed)'!F686</f>
        <v>1</v>
      </c>
      <c r="G290" s="15">
        <f>'168 Hours (speed)'!G488+'168 Hours (speed)'!G686</f>
        <v>15</v>
      </c>
      <c r="H290" s="15">
        <f>'168 Hours (speed)'!H488+'168 Hours (speed)'!H686</f>
        <v>27</v>
      </c>
      <c r="I290" s="15">
        <f>'168 Hours (speed)'!I488+'168 Hours (speed)'!I686</f>
        <v>52</v>
      </c>
      <c r="J290" s="15">
        <f>'168 Hours (speed)'!J488+'168 Hours (speed)'!J686</f>
        <v>282</v>
      </c>
      <c r="K290" s="15">
        <f>'168 Hours (speed)'!K488+'168 Hours (speed)'!K686</f>
        <v>694</v>
      </c>
      <c r="L290" s="15">
        <f>'168 Hours (speed)'!L488+'168 Hours (speed)'!L686</f>
        <v>340</v>
      </c>
      <c r="M290" s="15">
        <f>'168 Hours (speed)'!M488+'168 Hours (speed)'!M686</f>
        <v>49</v>
      </c>
      <c r="N290" s="15">
        <f>'168 Hours (speed)'!N488+'168 Hours (speed)'!N686</f>
        <v>4</v>
      </c>
      <c r="O290" s="15">
        <f>'168 Hours (speed)'!O488+'168 Hours (speed)'!O686</f>
        <v>0</v>
      </c>
      <c r="P290" s="15">
        <f>'168 Hours (speed)'!P488+'168 Hours (speed)'!P686</f>
        <v>0</v>
      </c>
      <c r="Q290" s="15">
        <f>'168 Hours (speed)'!Q488+'168 Hours (speed)'!Q686</f>
        <v>0</v>
      </c>
      <c r="R290" s="16">
        <f t="shared" si="21"/>
        <v>1464</v>
      </c>
    </row>
    <row r="291" spans="1:18" x14ac:dyDescent="0.2">
      <c r="A291" s="12">
        <f t="shared" si="22"/>
        <v>2.8333333333333317</v>
      </c>
      <c r="B291" s="13">
        <f t="shared" si="23"/>
        <v>2.8333333333333317</v>
      </c>
      <c r="C291" s="14">
        <f>'168 Hours (speed)'!C489+'168 Hours (speed)'!C687</f>
        <v>0</v>
      </c>
      <c r="D291" s="15">
        <f>'168 Hours (speed)'!D489+'168 Hours (speed)'!D687</f>
        <v>0</v>
      </c>
      <c r="E291" s="15">
        <f>'168 Hours (speed)'!E489+'168 Hours (speed)'!E687</f>
        <v>1</v>
      </c>
      <c r="F291" s="15">
        <f>'168 Hours (speed)'!F489+'168 Hours (speed)'!F687</f>
        <v>1</v>
      </c>
      <c r="G291" s="15">
        <f>'168 Hours (speed)'!G489+'168 Hours (speed)'!G687</f>
        <v>10</v>
      </c>
      <c r="H291" s="15">
        <f>'168 Hours (speed)'!H489+'168 Hours (speed)'!H687</f>
        <v>22</v>
      </c>
      <c r="I291" s="15">
        <f>'168 Hours (speed)'!I489+'168 Hours (speed)'!I687</f>
        <v>45</v>
      </c>
      <c r="J291" s="15">
        <f>'168 Hours (speed)'!J489+'168 Hours (speed)'!J687</f>
        <v>241</v>
      </c>
      <c r="K291" s="15">
        <f>'168 Hours (speed)'!K489+'168 Hours (speed)'!K687</f>
        <v>755</v>
      </c>
      <c r="L291" s="15">
        <f>'168 Hours (speed)'!L489+'168 Hours (speed)'!L687</f>
        <v>420</v>
      </c>
      <c r="M291" s="15">
        <f>'168 Hours (speed)'!M489+'168 Hours (speed)'!M687</f>
        <v>45</v>
      </c>
      <c r="N291" s="15">
        <f>'168 Hours (speed)'!N489+'168 Hours (speed)'!N687</f>
        <v>2</v>
      </c>
      <c r="O291" s="15">
        <f>'168 Hours (speed)'!O489+'168 Hours (speed)'!O687</f>
        <v>0</v>
      </c>
      <c r="P291" s="15">
        <f>'168 Hours (speed)'!P489+'168 Hours (speed)'!P687</f>
        <v>0</v>
      </c>
      <c r="Q291" s="15">
        <f>'168 Hours (speed)'!Q489+'168 Hours (speed)'!Q687</f>
        <v>0</v>
      </c>
      <c r="R291" s="16">
        <f t="shared" si="21"/>
        <v>1542</v>
      </c>
    </row>
    <row r="292" spans="1:18" x14ac:dyDescent="0.2">
      <c r="A292" s="12">
        <f t="shared" si="22"/>
        <v>2.8749999999999982</v>
      </c>
      <c r="B292" s="13">
        <f t="shared" si="23"/>
        <v>2.8749999999999982</v>
      </c>
      <c r="C292" s="14">
        <f>'168 Hours (speed)'!C490+'168 Hours (speed)'!C688</f>
        <v>0</v>
      </c>
      <c r="D292" s="15">
        <f>'168 Hours (speed)'!D490+'168 Hours (speed)'!D688</f>
        <v>0</v>
      </c>
      <c r="E292" s="15">
        <f>'168 Hours (speed)'!E490+'168 Hours (speed)'!E688</f>
        <v>0</v>
      </c>
      <c r="F292" s="15">
        <f>'168 Hours (speed)'!F490+'168 Hours (speed)'!F688</f>
        <v>0</v>
      </c>
      <c r="G292" s="15">
        <f>'168 Hours (speed)'!G490+'168 Hours (speed)'!G688</f>
        <v>7</v>
      </c>
      <c r="H292" s="15">
        <f>'168 Hours (speed)'!H490+'168 Hours (speed)'!H688</f>
        <v>24</v>
      </c>
      <c r="I292" s="15">
        <f>'168 Hours (speed)'!I490+'168 Hours (speed)'!I688</f>
        <v>34</v>
      </c>
      <c r="J292" s="15">
        <f>'168 Hours (speed)'!J490+'168 Hours (speed)'!J688</f>
        <v>257</v>
      </c>
      <c r="K292" s="15">
        <f>'168 Hours (speed)'!K490+'168 Hours (speed)'!K688</f>
        <v>755</v>
      </c>
      <c r="L292" s="15">
        <f>'168 Hours (speed)'!L490+'168 Hours (speed)'!L688</f>
        <v>477</v>
      </c>
      <c r="M292" s="15">
        <f>'168 Hours (speed)'!M490+'168 Hours (speed)'!M688</f>
        <v>69</v>
      </c>
      <c r="N292" s="15">
        <f>'168 Hours (speed)'!N490+'168 Hours (speed)'!N688</f>
        <v>2</v>
      </c>
      <c r="O292" s="15">
        <f>'168 Hours (speed)'!O490+'168 Hours (speed)'!O688</f>
        <v>0</v>
      </c>
      <c r="P292" s="15">
        <f>'168 Hours (speed)'!P490+'168 Hours (speed)'!P688</f>
        <v>0</v>
      </c>
      <c r="Q292" s="15">
        <f>'168 Hours (speed)'!Q490+'168 Hours (speed)'!Q688</f>
        <v>0</v>
      </c>
      <c r="R292" s="16">
        <f t="shared" si="21"/>
        <v>1625</v>
      </c>
    </row>
    <row r="293" spans="1:18" x14ac:dyDescent="0.2">
      <c r="A293" s="12">
        <f t="shared" si="22"/>
        <v>2.9166666666666647</v>
      </c>
      <c r="B293" s="13">
        <f t="shared" si="23"/>
        <v>2.9166666666666647</v>
      </c>
      <c r="C293" s="14">
        <f>'168 Hours (speed)'!C491+'168 Hours (speed)'!C689</f>
        <v>0</v>
      </c>
      <c r="D293" s="15">
        <f>'168 Hours (speed)'!D491+'168 Hours (speed)'!D689</f>
        <v>0</v>
      </c>
      <c r="E293" s="15">
        <f>'168 Hours (speed)'!E491+'168 Hours (speed)'!E689</f>
        <v>0</v>
      </c>
      <c r="F293" s="15">
        <f>'168 Hours (speed)'!F491+'168 Hours (speed)'!F689</f>
        <v>3</v>
      </c>
      <c r="G293" s="15">
        <f>'168 Hours (speed)'!G491+'168 Hours (speed)'!G689</f>
        <v>5</v>
      </c>
      <c r="H293" s="15">
        <f>'168 Hours (speed)'!H491+'168 Hours (speed)'!H689</f>
        <v>26</v>
      </c>
      <c r="I293" s="15">
        <f>'168 Hours (speed)'!I491+'168 Hours (speed)'!I689</f>
        <v>50</v>
      </c>
      <c r="J293" s="15">
        <f>'168 Hours (speed)'!J491+'168 Hours (speed)'!J689</f>
        <v>225</v>
      </c>
      <c r="K293" s="15">
        <f>'168 Hours (speed)'!K491+'168 Hours (speed)'!K689</f>
        <v>743</v>
      </c>
      <c r="L293" s="15">
        <f>'168 Hours (speed)'!L491+'168 Hours (speed)'!L689</f>
        <v>452</v>
      </c>
      <c r="M293" s="15">
        <f>'168 Hours (speed)'!M491+'168 Hours (speed)'!M689</f>
        <v>74</v>
      </c>
      <c r="N293" s="15">
        <f>'168 Hours (speed)'!N491+'168 Hours (speed)'!N689</f>
        <v>1</v>
      </c>
      <c r="O293" s="15">
        <f>'168 Hours (speed)'!O491+'168 Hours (speed)'!O689</f>
        <v>0</v>
      </c>
      <c r="P293" s="15">
        <f>'168 Hours (speed)'!P491+'168 Hours (speed)'!P689</f>
        <v>0</v>
      </c>
      <c r="Q293" s="15">
        <f>'168 Hours (speed)'!Q491+'168 Hours (speed)'!Q689</f>
        <v>0</v>
      </c>
      <c r="R293" s="16">
        <f t="shared" si="21"/>
        <v>1579</v>
      </c>
    </row>
    <row r="294" spans="1:18" x14ac:dyDescent="0.2">
      <c r="A294" s="12">
        <f t="shared" si="22"/>
        <v>2.9583333333333313</v>
      </c>
      <c r="B294" s="13">
        <f t="shared" si="23"/>
        <v>2.9583333333333313</v>
      </c>
      <c r="C294" s="14">
        <f>'168 Hours (speed)'!C492+'168 Hours (speed)'!C690</f>
        <v>0</v>
      </c>
      <c r="D294" s="15">
        <f>'168 Hours (speed)'!D492+'168 Hours (speed)'!D690</f>
        <v>0</v>
      </c>
      <c r="E294" s="15">
        <f>'168 Hours (speed)'!E492+'168 Hours (speed)'!E690</f>
        <v>0</v>
      </c>
      <c r="F294" s="15">
        <f>'168 Hours (speed)'!F492+'168 Hours (speed)'!F690</f>
        <v>1</v>
      </c>
      <c r="G294" s="15">
        <f>'168 Hours (speed)'!G492+'168 Hours (speed)'!G690</f>
        <v>3</v>
      </c>
      <c r="H294" s="15">
        <f>'168 Hours (speed)'!H492+'168 Hours (speed)'!H690</f>
        <v>13</v>
      </c>
      <c r="I294" s="15">
        <f>'168 Hours (speed)'!I492+'168 Hours (speed)'!I690</f>
        <v>21</v>
      </c>
      <c r="J294" s="15">
        <f>'168 Hours (speed)'!J492+'168 Hours (speed)'!J690</f>
        <v>130</v>
      </c>
      <c r="K294" s="15">
        <f>'168 Hours (speed)'!K492+'168 Hours (speed)'!K690</f>
        <v>470</v>
      </c>
      <c r="L294" s="15">
        <f>'168 Hours (speed)'!L492+'168 Hours (speed)'!L690</f>
        <v>415</v>
      </c>
      <c r="M294" s="15">
        <f>'168 Hours (speed)'!M492+'168 Hours (speed)'!M690</f>
        <v>80</v>
      </c>
      <c r="N294" s="15">
        <f>'168 Hours (speed)'!N492+'168 Hours (speed)'!N690</f>
        <v>6</v>
      </c>
      <c r="O294" s="15">
        <f>'168 Hours (speed)'!O492+'168 Hours (speed)'!O690</f>
        <v>0</v>
      </c>
      <c r="P294" s="15">
        <f>'168 Hours (speed)'!P492+'168 Hours (speed)'!P690</f>
        <v>0</v>
      </c>
      <c r="Q294" s="15">
        <f>'168 Hours (speed)'!Q492+'168 Hours (speed)'!Q690</f>
        <v>0</v>
      </c>
      <c r="R294" s="16">
        <f t="shared" si="21"/>
        <v>1139</v>
      </c>
    </row>
    <row r="295" spans="1:18" x14ac:dyDescent="0.2">
      <c r="A295" s="12">
        <f t="shared" si="22"/>
        <v>2.9999999999999978</v>
      </c>
      <c r="B295" s="13">
        <f t="shared" si="23"/>
        <v>2.9999999999999978</v>
      </c>
      <c r="C295" s="14">
        <f>'168 Hours (speed)'!C493+'168 Hours (speed)'!C691</f>
        <v>0</v>
      </c>
      <c r="D295" s="15">
        <f>'168 Hours (speed)'!D493+'168 Hours (speed)'!D691</f>
        <v>0</v>
      </c>
      <c r="E295" s="15">
        <f>'168 Hours (speed)'!E493+'168 Hours (speed)'!E691</f>
        <v>0</v>
      </c>
      <c r="F295" s="15">
        <f>'168 Hours (speed)'!F493+'168 Hours (speed)'!F691</f>
        <v>0</v>
      </c>
      <c r="G295" s="15">
        <f>'168 Hours (speed)'!G493+'168 Hours (speed)'!G691</f>
        <v>5</v>
      </c>
      <c r="H295" s="15">
        <f>'168 Hours (speed)'!H493+'168 Hours (speed)'!H691</f>
        <v>10</v>
      </c>
      <c r="I295" s="15">
        <f>'168 Hours (speed)'!I493+'168 Hours (speed)'!I691</f>
        <v>18</v>
      </c>
      <c r="J295" s="15">
        <f>'168 Hours (speed)'!J493+'168 Hours (speed)'!J691</f>
        <v>127</v>
      </c>
      <c r="K295" s="15">
        <f>'168 Hours (speed)'!K493+'168 Hours (speed)'!K691</f>
        <v>503</v>
      </c>
      <c r="L295" s="15">
        <f>'168 Hours (speed)'!L493+'168 Hours (speed)'!L691</f>
        <v>326</v>
      </c>
      <c r="M295" s="15">
        <f>'168 Hours (speed)'!M493+'168 Hours (speed)'!M691</f>
        <v>58</v>
      </c>
      <c r="N295" s="15">
        <f>'168 Hours (speed)'!N493+'168 Hours (speed)'!N691</f>
        <v>5</v>
      </c>
      <c r="O295" s="15">
        <f>'168 Hours (speed)'!O493+'168 Hours (speed)'!O691</f>
        <v>0</v>
      </c>
      <c r="P295" s="15">
        <f>'168 Hours (speed)'!P493+'168 Hours (speed)'!P691</f>
        <v>0</v>
      </c>
      <c r="Q295" s="15">
        <f>'168 Hours (speed)'!Q493+'168 Hours (speed)'!Q691</f>
        <v>0</v>
      </c>
      <c r="R295" s="16">
        <f t="shared" si="21"/>
        <v>1052</v>
      </c>
    </row>
    <row r="296" spans="1:18" x14ac:dyDescent="0.2">
      <c r="A296" s="12">
        <f t="shared" si="22"/>
        <v>3.0416666666666643</v>
      </c>
      <c r="B296" s="13">
        <f t="shared" si="23"/>
        <v>3.0416666666666643</v>
      </c>
      <c r="C296" s="14">
        <f>'168 Hours (speed)'!C494+'168 Hours (speed)'!C692</f>
        <v>0</v>
      </c>
      <c r="D296" s="15">
        <f>'168 Hours (speed)'!D494+'168 Hours (speed)'!D692</f>
        <v>0</v>
      </c>
      <c r="E296" s="15">
        <f>'168 Hours (speed)'!E494+'168 Hours (speed)'!E692</f>
        <v>0</v>
      </c>
      <c r="F296" s="15">
        <f>'168 Hours (speed)'!F494+'168 Hours (speed)'!F692</f>
        <v>0</v>
      </c>
      <c r="G296" s="15">
        <f>'168 Hours (speed)'!G494+'168 Hours (speed)'!G692</f>
        <v>0</v>
      </c>
      <c r="H296" s="15">
        <f>'168 Hours (speed)'!H494+'168 Hours (speed)'!H692</f>
        <v>5</v>
      </c>
      <c r="I296" s="15">
        <f>'168 Hours (speed)'!I494+'168 Hours (speed)'!I692</f>
        <v>13</v>
      </c>
      <c r="J296" s="15">
        <f>'168 Hours (speed)'!J494+'168 Hours (speed)'!J692</f>
        <v>126</v>
      </c>
      <c r="K296" s="15">
        <f>'168 Hours (speed)'!K494+'168 Hours (speed)'!K692</f>
        <v>458</v>
      </c>
      <c r="L296" s="15">
        <f>'168 Hours (speed)'!L494+'168 Hours (speed)'!L692</f>
        <v>272</v>
      </c>
      <c r="M296" s="15">
        <f>'168 Hours (speed)'!M494+'168 Hours (speed)'!M692</f>
        <v>40</v>
      </c>
      <c r="N296" s="15">
        <f>'168 Hours (speed)'!N494+'168 Hours (speed)'!N692</f>
        <v>3</v>
      </c>
      <c r="O296" s="15">
        <f>'168 Hours (speed)'!O494+'168 Hours (speed)'!O692</f>
        <v>0</v>
      </c>
      <c r="P296" s="15">
        <f>'168 Hours (speed)'!P494+'168 Hours (speed)'!P692</f>
        <v>0</v>
      </c>
      <c r="Q296" s="15">
        <f>'168 Hours (speed)'!Q494+'168 Hours (speed)'!Q692</f>
        <v>0</v>
      </c>
      <c r="R296" s="16">
        <f t="shared" si="21"/>
        <v>917</v>
      </c>
    </row>
    <row r="297" spans="1:18" x14ac:dyDescent="0.2">
      <c r="A297" s="12">
        <f t="shared" si="22"/>
        <v>3.0833333333333308</v>
      </c>
      <c r="B297" s="13">
        <f t="shared" si="23"/>
        <v>3.0833333333333308</v>
      </c>
      <c r="C297" s="14">
        <f>'168 Hours (speed)'!C495+'168 Hours (speed)'!C693</f>
        <v>0</v>
      </c>
      <c r="D297" s="15">
        <f>'168 Hours (speed)'!D495+'168 Hours (speed)'!D693</f>
        <v>0</v>
      </c>
      <c r="E297" s="15">
        <f>'168 Hours (speed)'!E495+'168 Hours (speed)'!E693</f>
        <v>0</v>
      </c>
      <c r="F297" s="15">
        <f>'168 Hours (speed)'!F495+'168 Hours (speed)'!F693</f>
        <v>0</v>
      </c>
      <c r="G297" s="15">
        <f>'168 Hours (speed)'!G495+'168 Hours (speed)'!G693</f>
        <v>2</v>
      </c>
      <c r="H297" s="15">
        <f>'168 Hours (speed)'!H495+'168 Hours (speed)'!H693</f>
        <v>5</v>
      </c>
      <c r="I297" s="15">
        <f>'168 Hours (speed)'!I495+'168 Hours (speed)'!I693</f>
        <v>11</v>
      </c>
      <c r="J297" s="15">
        <f>'168 Hours (speed)'!J495+'168 Hours (speed)'!J693</f>
        <v>93</v>
      </c>
      <c r="K297" s="15">
        <f>'168 Hours (speed)'!K495+'168 Hours (speed)'!K693</f>
        <v>357</v>
      </c>
      <c r="L297" s="15">
        <f>'168 Hours (speed)'!L495+'168 Hours (speed)'!L693</f>
        <v>231</v>
      </c>
      <c r="M297" s="15">
        <f>'168 Hours (speed)'!M495+'168 Hours (speed)'!M693</f>
        <v>48</v>
      </c>
      <c r="N297" s="15">
        <f>'168 Hours (speed)'!N495+'168 Hours (speed)'!N693</f>
        <v>7</v>
      </c>
      <c r="O297" s="15">
        <f>'168 Hours (speed)'!O495+'168 Hours (speed)'!O693</f>
        <v>0</v>
      </c>
      <c r="P297" s="15">
        <f>'168 Hours (speed)'!P495+'168 Hours (speed)'!P693</f>
        <v>1</v>
      </c>
      <c r="Q297" s="15">
        <f>'168 Hours (speed)'!Q495+'168 Hours (speed)'!Q693</f>
        <v>0</v>
      </c>
      <c r="R297" s="16">
        <f t="shared" si="21"/>
        <v>755</v>
      </c>
    </row>
    <row r="298" spans="1:18" x14ac:dyDescent="0.2">
      <c r="A298" s="12">
        <f t="shared" si="22"/>
        <v>3.1249999999999973</v>
      </c>
      <c r="B298" s="13">
        <f t="shared" si="23"/>
        <v>3.1249999999999973</v>
      </c>
      <c r="C298" s="14">
        <f>'168 Hours (speed)'!C496+'168 Hours (speed)'!C694</f>
        <v>0</v>
      </c>
      <c r="D298" s="15">
        <f>'168 Hours (speed)'!D496+'168 Hours (speed)'!D694</f>
        <v>0</v>
      </c>
      <c r="E298" s="15">
        <f>'168 Hours (speed)'!E496+'168 Hours (speed)'!E694</f>
        <v>0</v>
      </c>
      <c r="F298" s="15">
        <f>'168 Hours (speed)'!F496+'168 Hours (speed)'!F694</f>
        <v>1</v>
      </c>
      <c r="G298" s="15">
        <f>'168 Hours (speed)'!G496+'168 Hours (speed)'!G694</f>
        <v>0</v>
      </c>
      <c r="H298" s="15">
        <f>'168 Hours (speed)'!H496+'168 Hours (speed)'!H694</f>
        <v>4</v>
      </c>
      <c r="I298" s="15">
        <f>'168 Hours (speed)'!I496+'168 Hours (speed)'!I694</f>
        <v>5</v>
      </c>
      <c r="J298" s="15">
        <f>'168 Hours (speed)'!J496+'168 Hours (speed)'!J694</f>
        <v>71</v>
      </c>
      <c r="K298" s="15">
        <f>'168 Hours (speed)'!K496+'168 Hours (speed)'!K694</f>
        <v>236</v>
      </c>
      <c r="L298" s="15">
        <f>'168 Hours (speed)'!L496+'168 Hours (speed)'!L694</f>
        <v>203</v>
      </c>
      <c r="M298" s="15">
        <f>'168 Hours (speed)'!M496+'168 Hours (speed)'!M694</f>
        <v>41</v>
      </c>
      <c r="N298" s="15">
        <f>'168 Hours (speed)'!N496+'168 Hours (speed)'!N694</f>
        <v>2</v>
      </c>
      <c r="O298" s="15">
        <f>'168 Hours (speed)'!O496+'168 Hours (speed)'!O694</f>
        <v>0</v>
      </c>
      <c r="P298" s="15">
        <f>'168 Hours (speed)'!P496+'168 Hours (speed)'!P694</f>
        <v>0</v>
      </c>
      <c r="Q298" s="15">
        <f>'168 Hours (speed)'!Q496+'168 Hours (speed)'!Q694</f>
        <v>0</v>
      </c>
      <c r="R298" s="16">
        <f t="shared" si="21"/>
        <v>563</v>
      </c>
    </row>
    <row r="299" spans="1:18" x14ac:dyDescent="0.2">
      <c r="A299" s="12">
        <f t="shared" si="22"/>
        <v>3.1666666666666639</v>
      </c>
      <c r="B299" s="13">
        <f t="shared" si="23"/>
        <v>3.1666666666666639</v>
      </c>
      <c r="C299" s="14">
        <f>'168 Hours (speed)'!C497+'168 Hours (speed)'!C695</f>
        <v>0</v>
      </c>
      <c r="D299" s="15">
        <f>'168 Hours (speed)'!D497+'168 Hours (speed)'!D695</f>
        <v>0</v>
      </c>
      <c r="E299" s="15">
        <f>'168 Hours (speed)'!E497+'168 Hours (speed)'!E695</f>
        <v>0</v>
      </c>
      <c r="F299" s="15">
        <f>'168 Hours (speed)'!F497+'168 Hours (speed)'!F695</f>
        <v>0</v>
      </c>
      <c r="G299" s="15">
        <f>'168 Hours (speed)'!G497+'168 Hours (speed)'!G695</f>
        <v>0</v>
      </c>
      <c r="H299" s="15">
        <f>'168 Hours (speed)'!H497+'168 Hours (speed)'!H695</f>
        <v>4</v>
      </c>
      <c r="I299" s="15">
        <f>'168 Hours (speed)'!I497+'168 Hours (speed)'!I695</f>
        <v>5</v>
      </c>
      <c r="J299" s="15">
        <f>'168 Hours (speed)'!J497+'168 Hours (speed)'!J695</f>
        <v>28</v>
      </c>
      <c r="K299" s="15">
        <f>'168 Hours (speed)'!K497+'168 Hours (speed)'!K695</f>
        <v>124</v>
      </c>
      <c r="L299" s="15">
        <f>'168 Hours (speed)'!L497+'168 Hours (speed)'!L695</f>
        <v>127</v>
      </c>
      <c r="M299" s="15">
        <f>'168 Hours (speed)'!M497+'168 Hours (speed)'!M695</f>
        <v>43</v>
      </c>
      <c r="N299" s="15">
        <f>'168 Hours (speed)'!N497+'168 Hours (speed)'!N695</f>
        <v>2</v>
      </c>
      <c r="O299" s="15">
        <f>'168 Hours (speed)'!O497+'168 Hours (speed)'!O695</f>
        <v>0</v>
      </c>
      <c r="P299" s="15">
        <f>'168 Hours (speed)'!P497+'168 Hours (speed)'!P695</f>
        <v>0</v>
      </c>
      <c r="Q299" s="15">
        <f>'168 Hours (speed)'!Q497+'168 Hours (speed)'!Q695</f>
        <v>0</v>
      </c>
      <c r="R299" s="16">
        <f t="shared" si="21"/>
        <v>333</v>
      </c>
    </row>
    <row r="300" spans="1:18" x14ac:dyDescent="0.2">
      <c r="A300" s="12">
        <f t="shared" si="22"/>
        <v>3.2083333333333304</v>
      </c>
      <c r="B300" s="13">
        <f t="shared" si="23"/>
        <v>3.2083333333333304</v>
      </c>
      <c r="C300" s="14">
        <f>'168 Hours (speed)'!C498+'168 Hours (speed)'!C696</f>
        <v>0</v>
      </c>
      <c r="D300" s="15">
        <f>'168 Hours (speed)'!D498+'168 Hours (speed)'!D696</f>
        <v>0</v>
      </c>
      <c r="E300" s="15">
        <f>'168 Hours (speed)'!E498+'168 Hours (speed)'!E696</f>
        <v>0</v>
      </c>
      <c r="F300" s="15">
        <f>'168 Hours (speed)'!F498+'168 Hours (speed)'!F696</f>
        <v>0</v>
      </c>
      <c r="G300" s="15">
        <f>'168 Hours (speed)'!G498+'168 Hours (speed)'!G696</f>
        <v>2</v>
      </c>
      <c r="H300" s="15">
        <f>'168 Hours (speed)'!H498+'168 Hours (speed)'!H696</f>
        <v>0</v>
      </c>
      <c r="I300" s="15">
        <f>'168 Hours (speed)'!I498+'168 Hours (speed)'!I696</f>
        <v>1</v>
      </c>
      <c r="J300" s="15">
        <f>'168 Hours (speed)'!J498+'168 Hours (speed)'!J696</f>
        <v>29</v>
      </c>
      <c r="K300" s="15">
        <f>'168 Hours (speed)'!K498+'168 Hours (speed)'!K696</f>
        <v>70</v>
      </c>
      <c r="L300" s="15">
        <f>'168 Hours (speed)'!L498+'168 Hours (speed)'!L696</f>
        <v>76</v>
      </c>
      <c r="M300" s="15">
        <f>'168 Hours (speed)'!M498+'168 Hours (speed)'!M696</f>
        <v>15</v>
      </c>
      <c r="N300" s="15">
        <f>'168 Hours (speed)'!N498+'168 Hours (speed)'!N696</f>
        <v>1</v>
      </c>
      <c r="O300" s="15">
        <f>'168 Hours (speed)'!O498+'168 Hours (speed)'!O696</f>
        <v>0</v>
      </c>
      <c r="P300" s="15">
        <f>'168 Hours (speed)'!P498+'168 Hours (speed)'!P696</f>
        <v>0</v>
      </c>
      <c r="Q300" s="15">
        <f>'168 Hours (speed)'!Q498+'168 Hours (speed)'!Q696</f>
        <v>0</v>
      </c>
      <c r="R300" s="16">
        <f t="shared" si="21"/>
        <v>194</v>
      </c>
    </row>
    <row r="301" spans="1:18" x14ac:dyDescent="0.2">
      <c r="A301" s="12">
        <f t="shared" si="22"/>
        <v>3.2499999999999969</v>
      </c>
      <c r="B301" s="13">
        <f t="shared" si="23"/>
        <v>3.2499999999999969</v>
      </c>
      <c r="C301" s="14">
        <f>'168 Hours (speed)'!C499+'168 Hours (speed)'!C697</f>
        <v>0</v>
      </c>
      <c r="D301" s="15">
        <f>'168 Hours (speed)'!D499+'168 Hours (speed)'!D697</f>
        <v>0</v>
      </c>
      <c r="E301" s="15">
        <f>'168 Hours (speed)'!E499+'168 Hours (speed)'!E697</f>
        <v>0</v>
      </c>
      <c r="F301" s="15">
        <f>'168 Hours (speed)'!F499+'168 Hours (speed)'!F697</f>
        <v>0</v>
      </c>
      <c r="G301" s="15">
        <f>'168 Hours (speed)'!G499+'168 Hours (speed)'!G697</f>
        <v>0</v>
      </c>
      <c r="H301" s="15">
        <f>'168 Hours (speed)'!H499+'168 Hours (speed)'!H697</f>
        <v>1</v>
      </c>
      <c r="I301" s="15">
        <f>'168 Hours (speed)'!I499+'168 Hours (speed)'!I697</f>
        <v>2</v>
      </c>
      <c r="J301" s="15">
        <f>'168 Hours (speed)'!J499+'168 Hours (speed)'!J697</f>
        <v>16</v>
      </c>
      <c r="K301" s="15">
        <f>'168 Hours (speed)'!K499+'168 Hours (speed)'!K697</f>
        <v>53</v>
      </c>
      <c r="L301" s="15">
        <f>'168 Hours (speed)'!L499+'168 Hours (speed)'!L697</f>
        <v>33</v>
      </c>
      <c r="M301" s="15">
        <f>'168 Hours (speed)'!M499+'168 Hours (speed)'!M697</f>
        <v>11</v>
      </c>
      <c r="N301" s="15">
        <f>'168 Hours (speed)'!N499+'168 Hours (speed)'!N697</f>
        <v>1</v>
      </c>
      <c r="O301" s="15">
        <f>'168 Hours (speed)'!O499+'168 Hours (speed)'!O697</f>
        <v>0</v>
      </c>
      <c r="P301" s="15">
        <f>'168 Hours (speed)'!P499+'168 Hours (speed)'!P697</f>
        <v>0</v>
      </c>
      <c r="Q301" s="15">
        <f>'168 Hours (speed)'!Q499+'168 Hours (speed)'!Q697</f>
        <v>0</v>
      </c>
      <c r="R301" s="16">
        <f t="shared" si="21"/>
        <v>117</v>
      </c>
    </row>
    <row r="302" spans="1:18" x14ac:dyDescent="0.2">
      <c r="A302" s="12">
        <f t="shared" si="22"/>
        <v>3.2916666666666634</v>
      </c>
      <c r="B302" s="13">
        <f t="shared" si="23"/>
        <v>3.2916666666666634</v>
      </c>
      <c r="C302" s="14">
        <f>'168 Hours (speed)'!C500+'168 Hours (speed)'!C698</f>
        <v>0</v>
      </c>
      <c r="D302" s="15">
        <f>'168 Hours (speed)'!D500+'168 Hours (speed)'!D698</f>
        <v>0</v>
      </c>
      <c r="E302" s="15">
        <f>'168 Hours (speed)'!E500+'168 Hours (speed)'!E698</f>
        <v>0</v>
      </c>
      <c r="F302" s="15">
        <f>'168 Hours (speed)'!F500+'168 Hours (speed)'!F698</f>
        <v>0</v>
      </c>
      <c r="G302" s="15">
        <f>'168 Hours (speed)'!G500+'168 Hours (speed)'!G698</f>
        <v>0</v>
      </c>
      <c r="H302" s="15">
        <f>'168 Hours (speed)'!H500+'168 Hours (speed)'!H698</f>
        <v>1</v>
      </c>
      <c r="I302" s="15">
        <f>'168 Hours (speed)'!I500+'168 Hours (speed)'!I698</f>
        <v>2</v>
      </c>
      <c r="J302" s="15">
        <f>'168 Hours (speed)'!J500+'168 Hours (speed)'!J698</f>
        <v>15</v>
      </c>
      <c r="K302" s="15">
        <f>'168 Hours (speed)'!K500+'168 Hours (speed)'!K698</f>
        <v>42</v>
      </c>
      <c r="L302" s="15">
        <f>'168 Hours (speed)'!L500+'168 Hours (speed)'!L698</f>
        <v>20</v>
      </c>
      <c r="M302" s="15">
        <f>'168 Hours (speed)'!M500+'168 Hours (speed)'!M698</f>
        <v>2</v>
      </c>
      <c r="N302" s="15">
        <f>'168 Hours (speed)'!N500+'168 Hours (speed)'!N698</f>
        <v>1</v>
      </c>
      <c r="O302" s="15">
        <f>'168 Hours (speed)'!O500+'168 Hours (speed)'!O698</f>
        <v>0</v>
      </c>
      <c r="P302" s="15">
        <f>'168 Hours (speed)'!P500+'168 Hours (speed)'!P698</f>
        <v>0</v>
      </c>
      <c r="Q302" s="15">
        <f>'168 Hours (speed)'!Q500+'168 Hours (speed)'!Q698</f>
        <v>0</v>
      </c>
      <c r="R302" s="16">
        <f t="shared" si="21"/>
        <v>83</v>
      </c>
    </row>
    <row r="303" spans="1:18" x14ac:dyDescent="0.2">
      <c r="A303" s="12">
        <f t="shared" si="22"/>
        <v>3.3333333333333299</v>
      </c>
      <c r="B303" s="13">
        <f t="shared" si="23"/>
        <v>3.3333333333333299</v>
      </c>
      <c r="C303" s="14">
        <f>'168 Hours (speed)'!C501+'168 Hours (speed)'!C699</f>
        <v>0</v>
      </c>
      <c r="D303" s="15">
        <f>'168 Hours (speed)'!D501+'168 Hours (speed)'!D699</f>
        <v>0</v>
      </c>
      <c r="E303" s="15">
        <f>'168 Hours (speed)'!E501+'168 Hours (speed)'!E699</f>
        <v>0</v>
      </c>
      <c r="F303" s="15">
        <f>'168 Hours (speed)'!F501+'168 Hours (speed)'!F699</f>
        <v>2</v>
      </c>
      <c r="G303" s="15">
        <f>'168 Hours (speed)'!G501+'168 Hours (speed)'!G699</f>
        <v>0</v>
      </c>
      <c r="H303" s="15">
        <f>'168 Hours (speed)'!H501+'168 Hours (speed)'!H699</f>
        <v>1</v>
      </c>
      <c r="I303" s="15">
        <f>'168 Hours (speed)'!I501+'168 Hours (speed)'!I699</f>
        <v>1</v>
      </c>
      <c r="J303" s="15">
        <f>'168 Hours (speed)'!J501+'168 Hours (speed)'!J699</f>
        <v>12</v>
      </c>
      <c r="K303" s="15">
        <f>'168 Hours (speed)'!K501+'168 Hours (speed)'!K699</f>
        <v>28</v>
      </c>
      <c r="L303" s="15">
        <f>'168 Hours (speed)'!L501+'168 Hours (speed)'!L699</f>
        <v>10</v>
      </c>
      <c r="M303" s="15">
        <f>'168 Hours (speed)'!M501+'168 Hours (speed)'!M699</f>
        <v>3</v>
      </c>
      <c r="N303" s="15">
        <f>'168 Hours (speed)'!N501+'168 Hours (speed)'!N699</f>
        <v>0</v>
      </c>
      <c r="O303" s="15">
        <f>'168 Hours (speed)'!O501+'168 Hours (speed)'!O699</f>
        <v>0</v>
      </c>
      <c r="P303" s="15">
        <f>'168 Hours (speed)'!P501+'168 Hours (speed)'!P699</f>
        <v>0</v>
      </c>
      <c r="Q303" s="15">
        <f>'168 Hours (speed)'!Q501+'168 Hours (speed)'!Q699</f>
        <v>0</v>
      </c>
      <c r="R303" s="16">
        <f t="shared" si="21"/>
        <v>57</v>
      </c>
    </row>
    <row r="304" spans="1:18" x14ac:dyDescent="0.2">
      <c r="A304" s="12">
        <f t="shared" si="22"/>
        <v>3.3749999999999964</v>
      </c>
      <c r="B304" s="13">
        <f t="shared" si="23"/>
        <v>3.3749999999999964</v>
      </c>
      <c r="C304" s="14">
        <f>'168 Hours (speed)'!C502+'168 Hours (speed)'!C700</f>
        <v>0</v>
      </c>
      <c r="D304" s="15">
        <f>'168 Hours (speed)'!D502+'168 Hours (speed)'!D700</f>
        <v>0</v>
      </c>
      <c r="E304" s="15">
        <f>'168 Hours (speed)'!E502+'168 Hours (speed)'!E700</f>
        <v>0</v>
      </c>
      <c r="F304" s="15">
        <f>'168 Hours (speed)'!F502+'168 Hours (speed)'!F700</f>
        <v>0</v>
      </c>
      <c r="G304" s="15">
        <f>'168 Hours (speed)'!G502+'168 Hours (speed)'!G700</f>
        <v>1</v>
      </c>
      <c r="H304" s="15">
        <f>'168 Hours (speed)'!H502+'168 Hours (speed)'!H700</f>
        <v>0</v>
      </c>
      <c r="I304" s="15">
        <f>'168 Hours (speed)'!I502+'168 Hours (speed)'!I700</f>
        <v>0</v>
      </c>
      <c r="J304" s="15">
        <f>'168 Hours (speed)'!J502+'168 Hours (speed)'!J700</f>
        <v>8</v>
      </c>
      <c r="K304" s="15">
        <f>'168 Hours (speed)'!K502+'168 Hours (speed)'!K700</f>
        <v>28</v>
      </c>
      <c r="L304" s="15">
        <f>'168 Hours (speed)'!L502+'168 Hours (speed)'!L700</f>
        <v>22</v>
      </c>
      <c r="M304" s="15">
        <f>'168 Hours (speed)'!M502+'168 Hours (speed)'!M700</f>
        <v>2</v>
      </c>
      <c r="N304" s="15">
        <f>'168 Hours (speed)'!N502+'168 Hours (speed)'!N700</f>
        <v>0</v>
      </c>
      <c r="O304" s="15">
        <f>'168 Hours (speed)'!O502+'168 Hours (speed)'!O700</f>
        <v>0</v>
      </c>
      <c r="P304" s="15">
        <f>'168 Hours (speed)'!P502+'168 Hours (speed)'!P700</f>
        <v>0</v>
      </c>
      <c r="Q304" s="15">
        <f>'168 Hours (speed)'!Q502+'168 Hours (speed)'!Q700</f>
        <v>0</v>
      </c>
      <c r="R304" s="16">
        <f t="shared" si="21"/>
        <v>61</v>
      </c>
    </row>
    <row r="305" spans="1:18" x14ac:dyDescent="0.2">
      <c r="A305" s="12">
        <f t="shared" si="22"/>
        <v>3.416666666666663</v>
      </c>
      <c r="B305" s="13">
        <f t="shared" si="23"/>
        <v>3.416666666666663</v>
      </c>
      <c r="C305" s="14">
        <f>'168 Hours (speed)'!C503+'168 Hours (speed)'!C701</f>
        <v>0</v>
      </c>
      <c r="D305" s="15">
        <f>'168 Hours (speed)'!D503+'168 Hours (speed)'!D701</f>
        <v>0</v>
      </c>
      <c r="E305" s="15">
        <f>'168 Hours (speed)'!E503+'168 Hours (speed)'!E701</f>
        <v>0</v>
      </c>
      <c r="F305" s="15">
        <f>'168 Hours (speed)'!F503+'168 Hours (speed)'!F701</f>
        <v>0</v>
      </c>
      <c r="G305" s="15">
        <f>'168 Hours (speed)'!G503+'168 Hours (speed)'!G701</f>
        <v>0</v>
      </c>
      <c r="H305" s="15">
        <f>'168 Hours (speed)'!H503+'168 Hours (speed)'!H701</f>
        <v>0</v>
      </c>
      <c r="I305" s="15">
        <f>'168 Hours (speed)'!I503+'168 Hours (speed)'!I701</f>
        <v>2</v>
      </c>
      <c r="J305" s="15">
        <f>'168 Hours (speed)'!J503+'168 Hours (speed)'!J701</f>
        <v>15</v>
      </c>
      <c r="K305" s="15">
        <f>'168 Hours (speed)'!K503+'168 Hours (speed)'!K701</f>
        <v>33</v>
      </c>
      <c r="L305" s="15">
        <f>'168 Hours (speed)'!L503+'168 Hours (speed)'!L701</f>
        <v>38</v>
      </c>
      <c r="M305" s="15">
        <f>'168 Hours (speed)'!M503+'168 Hours (speed)'!M701</f>
        <v>5</v>
      </c>
      <c r="N305" s="15">
        <f>'168 Hours (speed)'!N503+'168 Hours (speed)'!N701</f>
        <v>2</v>
      </c>
      <c r="O305" s="15">
        <f>'168 Hours (speed)'!O503+'168 Hours (speed)'!O701</f>
        <v>0</v>
      </c>
      <c r="P305" s="15">
        <f>'168 Hours (speed)'!P503+'168 Hours (speed)'!P701</f>
        <v>0</v>
      </c>
      <c r="Q305" s="15">
        <f>'168 Hours (speed)'!Q503+'168 Hours (speed)'!Q701</f>
        <v>0</v>
      </c>
      <c r="R305" s="16">
        <f t="shared" si="21"/>
        <v>95</v>
      </c>
    </row>
    <row r="306" spans="1:18" x14ac:dyDescent="0.2">
      <c r="A306" s="12">
        <f t="shared" si="22"/>
        <v>3.4583333333333295</v>
      </c>
      <c r="B306" s="13">
        <f t="shared" si="23"/>
        <v>3.4583333333333295</v>
      </c>
      <c r="C306" s="14">
        <f>'168 Hours (speed)'!C504+'168 Hours (speed)'!C702</f>
        <v>0</v>
      </c>
      <c r="D306" s="15">
        <f>'168 Hours (speed)'!D504+'168 Hours (speed)'!D702</f>
        <v>0</v>
      </c>
      <c r="E306" s="15">
        <f>'168 Hours (speed)'!E504+'168 Hours (speed)'!E702</f>
        <v>1</v>
      </c>
      <c r="F306" s="15">
        <f>'168 Hours (speed)'!F504+'168 Hours (speed)'!F702</f>
        <v>0</v>
      </c>
      <c r="G306" s="15">
        <f>'168 Hours (speed)'!G504+'168 Hours (speed)'!G702</f>
        <v>1</v>
      </c>
      <c r="H306" s="15">
        <f>'168 Hours (speed)'!H504+'168 Hours (speed)'!H702</f>
        <v>4</v>
      </c>
      <c r="I306" s="15">
        <f>'168 Hours (speed)'!I504+'168 Hours (speed)'!I702</f>
        <v>5</v>
      </c>
      <c r="J306" s="15">
        <f>'168 Hours (speed)'!J504+'168 Hours (speed)'!J702</f>
        <v>23</v>
      </c>
      <c r="K306" s="15">
        <f>'168 Hours (speed)'!K504+'168 Hours (speed)'!K702</f>
        <v>72</v>
      </c>
      <c r="L306" s="15">
        <f>'168 Hours (speed)'!L504+'168 Hours (speed)'!L702</f>
        <v>66</v>
      </c>
      <c r="M306" s="15">
        <f>'168 Hours (speed)'!M504+'168 Hours (speed)'!M702</f>
        <v>18</v>
      </c>
      <c r="N306" s="15">
        <f>'168 Hours (speed)'!N504+'168 Hours (speed)'!N702</f>
        <v>4</v>
      </c>
      <c r="O306" s="15">
        <f>'168 Hours (speed)'!O504+'168 Hours (speed)'!O702</f>
        <v>0</v>
      </c>
      <c r="P306" s="15">
        <f>'168 Hours (speed)'!P504+'168 Hours (speed)'!P702</f>
        <v>0</v>
      </c>
      <c r="Q306" s="15">
        <f>'168 Hours (speed)'!Q504+'168 Hours (speed)'!Q702</f>
        <v>0</v>
      </c>
      <c r="R306" s="16">
        <f t="shared" si="21"/>
        <v>194</v>
      </c>
    </row>
    <row r="307" spans="1:18" x14ac:dyDescent="0.2">
      <c r="A307" s="12">
        <f t="shared" si="22"/>
        <v>3.499999999999996</v>
      </c>
      <c r="B307" s="13">
        <f t="shared" si="23"/>
        <v>3.499999999999996</v>
      </c>
      <c r="C307" s="14">
        <f>'168 Hours (speed)'!C505+'168 Hours (speed)'!C703</f>
        <v>0</v>
      </c>
      <c r="D307" s="15">
        <f>'168 Hours (speed)'!D505+'168 Hours (speed)'!D703</f>
        <v>0</v>
      </c>
      <c r="E307" s="15">
        <f>'168 Hours (speed)'!E505+'168 Hours (speed)'!E703</f>
        <v>0</v>
      </c>
      <c r="F307" s="15">
        <f>'168 Hours (speed)'!F505+'168 Hours (speed)'!F703</f>
        <v>1</v>
      </c>
      <c r="G307" s="15">
        <f>'168 Hours (speed)'!G505+'168 Hours (speed)'!G703</f>
        <v>1</v>
      </c>
      <c r="H307" s="15">
        <f>'168 Hours (speed)'!H505+'168 Hours (speed)'!H703</f>
        <v>7</v>
      </c>
      <c r="I307" s="15">
        <f>'168 Hours (speed)'!I505+'168 Hours (speed)'!I703</f>
        <v>4</v>
      </c>
      <c r="J307" s="15">
        <f>'168 Hours (speed)'!J505+'168 Hours (speed)'!J703</f>
        <v>39</v>
      </c>
      <c r="K307" s="15">
        <f>'168 Hours (speed)'!K505+'168 Hours (speed)'!K703</f>
        <v>167</v>
      </c>
      <c r="L307" s="15">
        <f>'168 Hours (speed)'!L505+'168 Hours (speed)'!L703</f>
        <v>150</v>
      </c>
      <c r="M307" s="15">
        <f>'168 Hours (speed)'!M505+'168 Hours (speed)'!M703</f>
        <v>43</v>
      </c>
      <c r="N307" s="15">
        <f>'168 Hours (speed)'!N505+'168 Hours (speed)'!N703</f>
        <v>3</v>
      </c>
      <c r="O307" s="15">
        <f>'168 Hours (speed)'!O505+'168 Hours (speed)'!O703</f>
        <v>1</v>
      </c>
      <c r="P307" s="15">
        <f>'168 Hours (speed)'!P505+'168 Hours (speed)'!P703</f>
        <v>0</v>
      </c>
      <c r="Q307" s="15">
        <f>'168 Hours (speed)'!Q505+'168 Hours (speed)'!Q703</f>
        <v>0</v>
      </c>
      <c r="R307" s="16">
        <f t="shared" si="21"/>
        <v>416</v>
      </c>
    </row>
    <row r="308" spans="1:18" x14ac:dyDescent="0.2">
      <c r="A308" s="12">
        <f t="shared" si="22"/>
        <v>3.5416666666666625</v>
      </c>
      <c r="B308" s="13">
        <f t="shared" si="23"/>
        <v>3.5416666666666625</v>
      </c>
      <c r="C308" s="14">
        <f>'168 Hours (speed)'!C506+'168 Hours (speed)'!C704</f>
        <v>0</v>
      </c>
      <c r="D308" s="15">
        <f>'168 Hours (speed)'!D506+'168 Hours (speed)'!D704</f>
        <v>0</v>
      </c>
      <c r="E308" s="15">
        <f>'168 Hours (speed)'!E506+'168 Hours (speed)'!E704</f>
        <v>0</v>
      </c>
      <c r="F308" s="15">
        <f>'168 Hours (speed)'!F506+'168 Hours (speed)'!F704</f>
        <v>0</v>
      </c>
      <c r="G308" s="15">
        <f>'168 Hours (speed)'!G506+'168 Hours (speed)'!G704</f>
        <v>2</v>
      </c>
      <c r="H308" s="15">
        <f>'168 Hours (speed)'!H506+'168 Hours (speed)'!H704</f>
        <v>8</v>
      </c>
      <c r="I308" s="15">
        <f>'168 Hours (speed)'!I506+'168 Hours (speed)'!I704</f>
        <v>9</v>
      </c>
      <c r="J308" s="15">
        <f>'168 Hours (speed)'!J506+'168 Hours (speed)'!J704</f>
        <v>103</v>
      </c>
      <c r="K308" s="15">
        <f>'168 Hours (speed)'!K506+'168 Hours (speed)'!K704</f>
        <v>273</v>
      </c>
      <c r="L308" s="15">
        <f>'168 Hours (speed)'!L506+'168 Hours (speed)'!L704</f>
        <v>216</v>
      </c>
      <c r="M308" s="15">
        <f>'168 Hours (speed)'!M506+'168 Hours (speed)'!M704</f>
        <v>37</v>
      </c>
      <c r="N308" s="15">
        <f>'168 Hours (speed)'!N506+'168 Hours (speed)'!N704</f>
        <v>2</v>
      </c>
      <c r="O308" s="15">
        <f>'168 Hours (speed)'!O506+'168 Hours (speed)'!O704</f>
        <v>0</v>
      </c>
      <c r="P308" s="15">
        <f>'168 Hours (speed)'!P506+'168 Hours (speed)'!P704</f>
        <v>0</v>
      </c>
      <c r="Q308" s="15">
        <f>'168 Hours (speed)'!Q506+'168 Hours (speed)'!Q704</f>
        <v>0</v>
      </c>
      <c r="R308" s="16">
        <f t="shared" si="21"/>
        <v>650</v>
      </c>
    </row>
    <row r="309" spans="1:18" x14ac:dyDescent="0.2">
      <c r="A309" s="12">
        <f t="shared" si="22"/>
        <v>3.583333333333329</v>
      </c>
      <c r="B309" s="13">
        <f t="shared" si="23"/>
        <v>3.583333333333329</v>
      </c>
      <c r="C309" s="14">
        <f>'168 Hours (speed)'!C507+'168 Hours (speed)'!C705</f>
        <v>0</v>
      </c>
      <c r="D309" s="15">
        <f>'168 Hours (speed)'!D507+'168 Hours (speed)'!D705</f>
        <v>0</v>
      </c>
      <c r="E309" s="15">
        <f>'168 Hours (speed)'!E507+'168 Hours (speed)'!E705</f>
        <v>0</v>
      </c>
      <c r="F309" s="15">
        <f>'168 Hours (speed)'!F507+'168 Hours (speed)'!F705</f>
        <v>0</v>
      </c>
      <c r="G309" s="15">
        <f>'168 Hours (speed)'!G507+'168 Hours (speed)'!G705</f>
        <v>6</v>
      </c>
      <c r="H309" s="15">
        <f>'168 Hours (speed)'!H507+'168 Hours (speed)'!H705</f>
        <v>9</v>
      </c>
      <c r="I309" s="15">
        <f>'168 Hours (speed)'!I507+'168 Hours (speed)'!I705</f>
        <v>19</v>
      </c>
      <c r="J309" s="15">
        <f>'168 Hours (speed)'!J507+'168 Hours (speed)'!J705</f>
        <v>139</v>
      </c>
      <c r="K309" s="15">
        <f>'168 Hours (speed)'!K507+'168 Hours (speed)'!K705</f>
        <v>396</v>
      </c>
      <c r="L309" s="15">
        <f>'168 Hours (speed)'!L507+'168 Hours (speed)'!L705</f>
        <v>239</v>
      </c>
      <c r="M309" s="15">
        <f>'168 Hours (speed)'!M507+'168 Hours (speed)'!M705</f>
        <v>41</v>
      </c>
      <c r="N309" s="15">
        <f>'168 Hours (speed)'!N507+'168 Hours (speed)'!N705</f>
        <v>1</v>
      </c>
      <c r="O309" s="15">
        <f>'168 Hours (speed)'!O507+'168 Hours (speed)'!O705</f>
        <v>0</v>
      </c>
      <c r="P309" s="15">
        <f>'168 Hours (speed)'!P507+'168 Hours (speed)'!P705</f>
        <v>0</v>
      </c>
      <c r="Q309" s="15">
        <f>'168 Hours (speed)'!Q507+'168 Hours (speed)'!Q705</f>
        <v>0</v>
      </c>
      <c r="R309" s="16">
        <f t="shared" si="21"/>
        <v>850</v>
      </c>
    </row>
    <row r="310" spans="1:18" x14ac:dyDescent="0.2">
      <c r="A310" s="12">
        <f t="shared" si="22"/>
        <v>3.6249999999999956</v>
      </c>
      <c r="B310" s="13">
        <f t="shared" si="23"/>
        <v>3.6249999999999956</v>
      </c>
      <c r="C310" s="14">
        <f>'168 Hours (speed)'!C508+'168 Hours (speed)'!C706</f>
        <v>0</v>
      </c>
      <c r="D310" s="15">
        <f>'168 Hours (speed)'!D508+'168 Hours (speed)'!D706</f>
        <v>0</v>
      </c>
      <c r="E310" s="15">
        <f>'168 Hours (speed)'!E508+'168 Hours (speed)'!E706</f>
        <v>0</v>
      </c>
      <c r="F310" s="15">
        <f>'168 Hours (speed)'!F508+'168 Hours (speed)'!F706</f>
        <v>0</v>
      </c>
      <c r="G310" s="15">
        <f>'168 Hours (speed)'!G508+'168 Hours (speed)'!G706</f>
        <v>6</v>
      </c>
      <c r="H310" s="15">
        <f>'168 Hours (speed)'!H508+'168 Hours (speed)'!H706</f>
        <v>13</v>
      </c>
      <c r="I310" s="15">
        <f>'168 Hours (speed)'!I508+'168 Hours (speed)'!I706</f>
        <v>23</v>
      </c>
      <c r="J310" s="15">
        <f>'168 Hours (speed)'!J508+'168 Hours (speed)'!J706</f>
        <v>223</v>
      </c>
      <c r="K310" s="15">
        <f>'168 Hours (speed)'!K508+'168 Hours (speed)'!K706</f>
        <v>530</v>
      </c>
      <c r="L310" s="15">
        <f>'168 Hours (speed)'!L508+'168 Hours (speed)'!L706</f>
        <v>271</v>
      </c>
      <c r="M310" s="15">
        <f>'168 Hours (speed)'!M508+'168 Hours (speed)'!M706</f>
        <v>40</v>
      </c>
      <c r="N310" s="15">
        <f>'168 Hours (speed)'!N508+'168 Hours (speed)'!N706</f>
        <v>2</v>
      </c>
      <c r="O310" s="15">
        <f>'168 Hours (speed)'!O508+'168 Hours (speed)'!O706</f>
        <v>0</v>
      </c>
      <c r="P310" s="15">
        <f>'168 Hours (speed)'!P508+'168 Hours (speed)'!P706</f>
        <v>0</v>
      </c>
      <c r="Q310" s="15">
        <f>'168 Hours (speed)'!Q508+'168 Hours (speed)'!Q706</f>
        <v>0</v>
      </c>
      <c r="R310" s="16">
        <f t="shared" si="21"/>
        <v>1108</v>
      </c>
    </row>
    <row r="311" spans="1:18" x14ac:dyDescent="0.2">
      <c r="A311" s="12">
        <f t="shared" si="22"/>
        <v>3.6666666666666621</v>
      </c>
      <c r="B311" s="13">
        <f t="shared" si="23"/>
        <v>3.6666666666666621</v>
      </c>
      <c r="C311" s="14">
        <f>'168 Hours (speed)'!C509+'168 Hours (speed)'!C707</f>
        <v>0</v>
      </c>
      <c r="D311" s="15">
        <f>'168 Hours (speed)'!D509+'168 Hours (speed)'!D707</f>
        <v>0</v>
      </c>
      <c r="E311" s="15">
        <f>'168 Hours (speed)'!E509+'168 Hours (speed)'!E707</f>
        <v>0</v>
      </c>
      <c r="F311" s="15">
        <f>'168 Hours (speed)'!F509+'168 Hours (speed)'!F707</f>
        <v>0</v>
      </c>
      <c r="G311" s="15">
        <f>'168 Hours (speed)'!G509+'168 Hours (speed)'!G707</f>
        <v>6</v>
      </c>
      <c r="H311" s="15">
        <f>'168 Hours (speed)'!H509+'168 Hours (speed)'!H707</f>
        <v>22</v>
      </c>
      <c r="I311" s="15">
        <f>'168 Hours (speed)'!I509+'168 Hours (speed)'!I707</f>
        <v>36</v>
      </c>
      <c r="J311" s="15">
        <f>'168 Hours (speed)'!J509+'168 Hours (speed)'!J707</f>
        <v>185</v>
      </c>
      <c r="K311" s="15">
        <f>'168 Hours (speed)'!K509+'168 Hours (speed)'!K707</f>
        <v>545</v>
      </c>
      <c r="L311" s="15">
        <f>'168 Hours (speed)'!L509+'168 Hours (speed)'!L707</f>
        <v>319</v>
      </c>
      <c r="M311" s="15">
        <f>'168 Hours (speed)'!M509+'168 Hours (speed)'!M707</f>
        <v>46</v>
      </c>
      <c r="N311" s="15">
        <f>'168 Hours (speed)'!N509+'168 Hours (speed)'!N707</f>
        <v>4</v>
      </c>
      <c r="O311" s="15">
        <f>'168 Hours (speed)'!O509+'168 Hours (speed)'!O707</f>
        <v>0</v>
      </c>
      <c r="P311" s="15">
        <f>'168 Hours (speed)'!P509+'168 Hours (speed)'!P707</f>
        <v>0</v>
      </c>
      <c r="Q311" s="15">
        <f>'168 Hours (speed)'!Q509+'168 Hours (speed)'!Q707</f>
        <v>0</v>
      </c>
      <c r="R311" s="16">
        <f t="shared" si="21"/>
        <v>1163</v>
      </c>
    </row>
    <row r="312" spans="1:18" x14ac:dyDescent="0.2">
      <c r="A312" s="12">
        <f t="shared" si="22"/>
        <v>3.7083333333333286</v>
      </c>
      <c r="B312" s="13">
        <f t="shared" si="23"/>
        <v>3.7083333333333286</v>
      </c>
      <c r="C312" s="14">
        <f>'168 Hours (speed)'!C510+'168 Hours (speed)'!C708</f>
        <v>0</v>
      </c>
      <c r="D312" s="15">
        <f>'168 Hours (speed)'!D510+'168 Hours (speed)'!D708</f>
        <v>0</v>
      </c>
      <c r="E312" s="15">
        <f>'168 Hours (speed)'!E510+'168 Hours (speed)'!E708</f>
        <v>0</v>
      </c>
      <c r="F312" s="15">
        <f>'168 Hours (speed)'!F510+'168 Hours (speed)'!F708</f>
        <v>1</v>
      </c>
      <c r="G312" s="15">
        <f>'168 Hours (speed)'!G510+'168 Hours (speed)'!G708</f>
        <v>5</v>
      </c>
      <c r="H312" s="15">
        <f>'168 Hours (speed)'!H510+'168 Hours (speed)'!H708</f>
        <v>10</v>
      </c>
      <c r="I312" s="15">
        <f>'168 Hours (speed)'!I510+'168 Hours (speed)'!I708</f>
        <v>21</v>
      </c>
      <c r="J312" s="15">
        <f>'168 Hours (speed)'!J510+'168 Hours (speed)'!J708</f>
        <v>181</v>
      </c>
      <c r="K312" s="15">
        <f>'168 Hours (speed)'!K510+'168 Hours (speed)'!K708</f>
        <v>512</v>
      </c>
      <c r="L312" s="15">
        <f>'168 Hours (speed)'!L510+'168 Hours (speed)'!L708</f>
        <v>346</v>
      </c>
      <c r="M312" s="15">
        <f>'168 Hours (speed)'!M510+'168 Hours (speed)'!M708</f>
        <v>58</v>
      </c>
      <c r="N312" s="15">
        <f>'168 Hours (speed)'!N510+'168 Hours (speed)'!N708</f>
        <v>7</v>
      </c>
      <c r="O312" s="15">
        <f>'168 Hours (speed)'!O510+'168 Hours (speed)'!O708</f>
        <v>0</v>
      </c>
      <c r="P312" s="15">
        <f>'168 Hours (speed)'!P510+'168 Hours (speed)'!P708</f>
        <v>0</v>
      </c>
      <c r="Q312" s="15">
        <f>'168 Hours (speed)'!Q510+'168 Hours (speed)'!Q708</f>
        <v>0</v>
      </c>
      <c r="R312" s="16">
        <f t="shared" si="21"/>
        <v>1141</v>
      </c>
    </row>
    <row r="313" spans="1:18" x14ac:dyDescent="0.2">
      <c r="A313" s="12">
        <f t="shared" si="22"/>
        <v>3.7499999999999951</v>
      </c>
      <c r="B313" s="13">
        <f t="shared" si="23"/>
        <v>3.7499999999999951</v>
      </c>
      <c r="C313" s="14">
        <f>'168 Hours (speed)'!C511+'168 Hours (speed)'!C709</f>
        <v>0</v>
      </c>
      <c r="D313" s="15">
        <f>'168 Hours (speed)'!D511+'168 Hours (speed)'!D709</f>
        <v>0</v>
      </c>
      <c r="E313" s="15">
        <f>'168 Hours (speed)'!E511+'168 Hours (speed)'!E709</f>
        <v>0</v>
      </c>
      <c r="F313" s="15">
        <f>'168 Hours (speed)'!F511+'168 Hours (speed)'!F709</f>
        <v>0</v>
      </c>
      <c r="G313" s="15">
        <f>'168 Hours (speed)'!G511+'168 Hours (speed)'!G709</f>
        <v>3</v>
      </c>
      <c r="H313" s="15">
        <f>'168 Hours (speed)'!H511+'168 Hours (speed)'!H709</f>
        <v>14</v>
      </c>
      <c r="I313" s="15">
        <f>'168 Hours (speed)'!I511+'168 Hours (speed)'!I709</f>
        <v>43</v>
      </c>
      <c r="J313" s="15">
        <f>'168 Hours (speed)'!J511+'168 Hours (speed)'!J709</f>
        <v>203</v>
      </c>
      <c r="K313" s="15">
        <f>'168 Hours (speed)'!K511+'168 Hours (speed)'!K709</f>
        <v>570</v>
      </c>
      <c r="L313" s="15">
        <f>'168 Hours (speed)'!L511+'168 Hours (speed)'!L709</f>
        <v>343</v>
      </c>
      <c r="M313" s="15">
        <f>'168 Hours (speed)'!M511+'168 Hours (speed)'!M709</f>
        <v>51</v>
      </c>
      <c r="N313" s="15">
        <f>'168 Hours (speed)'!N511+'168 Hours (speed)'!N709</f>
        <v>3</v>
      </c>
      <c r="O313" s="15">
        <f>'168 Hours (speed)'!O511+'168 Hours (speed)'!O709</f>
        <v>0</v>
      </c>
      <c r="P313" s="15">
        <f>'168 Hours (speed)'!P511+'168 Hours (speed)'!P709</f>
        <v>0</v>
      </c>
      <c r="Q313" s="15">
        <f>'168 Hours (speed)'!Q511+'168 Hours (speed)'!Q709</f>
        <v>0</v>
      </c>
      <c r="R313" s="16">
        <f t="shared" si="21"/>
        <v>1230</v>
      </c>
    </row>
    <row r="314" spans="1:18" x14ac:dyDescent="0.2">
      <c r="A314" s="12">
        <f t="shared" si="22"/>
        <v>3.7916666666666616</v>
      </c>
      <c r="B314" s="13">
        <f t="shared" si="23"/>
        <v>3.7916666666666616</v>
      </c>
      <c r="C314" s="14">
        <f>'168 Hours (speed)'!C512+'168 Hours (speed)'!C710</f>
        <v>0</v>
      </c>
      <c r="D314" s="15">
        <f>'168 Hours (speed)'!D512+'168 Hours (speed)'!D710</f>
        <v>0</v>
      </c>
      <c r="E314" s="15">
        <f>'168 Hours (speed)'!E512+'168 Hours (speed)'!E710</f>
        <v>0</v>
      </c>
      <c r="F314" s="15">
        <f>'168 Hours (speed)'!F512+'168 Hours (speed)'!F710</f>
        <v>1</v>
      </c>
      <c r="G314" s="15">
        <f>'168 Hours (speed)'!G512+'168 Hours (speed)'!G710</f>
        <v>2</v>
      </c>
      <c r="H314" s="15">
        <f>'168 Hours (speed)'!H512+'168 Hours (speed)'!H710</f>
        <v>10</v>
      </c>
      <c r="I314" s="15">
        <f>'168 Hours (speed)'!I512+'168 Hours (speed)'!I710</f>
        <v>34</v>
      </c>
      <c r="J314" s="15">
        <f>'168 Hours (speed)'!J512+'168 Hours (speed)'!J710</f>
        <v>191</v>
      </c>
      <c r="K314" s="15">
        <f>'168 Hours (speed)'!K512+'168 Hours (speed)'!K710</f>
        <v>603</v>
      </c>
      <c r="L314" s="15">
        <f>'168 Hours (speed)'!L512+'168 Hours (speed)'!L710</f>
        <v>365</v>
      </c>
      <c r="M314" s="15">
        <f>'168 Hours (speed)'!M512+'168 Hours (speed)'!M710</f>
        <v>65</v>
      </c>
      <c r="N314" s="15">
        <f>'168 Hours (speed)'!N512+'168 Hours (speed)'!N710</f>
        <v>3</v>
      </c>
      <c r="O314" s="15">
        <f>'168 Hours (speed)'!O512+'168 Hours (speed)'!O710</f>
        <v>0</v>
      </c>
      <c r="P314" s="15">
        <f>'168 Hours (speed)'!P512+'168 Hours (speed)'!P710</f>
        <v>0</v>
      </c>
      <c r="Q314" s="15">
        <f>'168 Hours (speed)'!Q512+'168 Hours (speed)'!Q710</f>
        <v>0</v>
      </c>
      <c r="R314" s="16">
        <f t="shared" si="21"/>
        <v>1274</v>
      </c>
    </row>
    <row r="315" spans="1:18" x14ac:dyDescent="0.2">
      <c r="A315" s="12">
        <f t="shared" si="22"/>
        <v>3.8333333333333282</v>
      </c>
      <c r="B315" s="13">
        <f t="shared" si="23"/>
        <v>3.8333333333333282</v>
      </c>
      <c r="C315" s="14">
        <f>'168 Hours (speed)'!C513+'168 Hours (speed)'!C711</f>
        <v>0</v>
      </c>
      <c r="D315" s="15">
        <f>'168 Hours (speed)'!D513+'168 Hours (speed)'!D711</f>
        <v>0</v>
      </c>
      <c r="E315" s="15">
        <f>'168 Hours (speed)'!E513+'168 Hours (speed)'!E711</f>
        <v>0</v>
      </c>
      <c r="F315" s="15">
        <f>'168 Hours (speed)'!F513+'168 Hours (speed)'!F711</f>
        <v>1</v>
      </c>
      <c r="G315" s="15">
        <f>'168 Hours (speed)'!G513+'168 Hours (speed)'!G711</f>
        <v>7</v>
      </c>
      <c r="H315" s="15">
        <f>'168 Hours (speed)'!H513+'168 Hours (speed)'!H711</f>
        <v>18</v>
      </c>
      <c r="I315" s="15">
        <f>'168 Hours (speed)'!I513+'168 Hours (speed)'!I711</f>
        <v>27</v>
      </c>
      <c r="J315" s="15">
        <f>'168 Hours (speed)'!J513+'168 Hours (speed)'!J711</f>
        <v>152</v>
      </c>
      <c r="K315" s="15">
        <f>'168 Hours (speed)'!K513+'168 Hours (speed)'!K711</f>
        <v>629</v>
      </c>
      <c r="L315" s="15">
        <f>'168 Hours (speed)'!L513+'168 Hours (speed)'!L711</f>
        <v>439</v>
      </c>
      <c r="M315" s="15">
        <f>'168 Hours (speed)'!M513+'168 Hours (speed)'!M711</f>
        <v>55</v>
      </c>
      <c r="N315" s="15">
        <f>'168 Hours (speed)'!N513+'168 Hours (speed)'!N711</f>
        <v>5</v>
      </c>
      <c r="O315" s="15">
        <f>'168 Hours (speed)'!O513+'168 Hours (speed)'!O711</f>
        <v>0</v>
      </c>
      <c r="P315" s="15">
        <f>'168 Hours (speed)'!P513+'168 Hours (speed)'!P711</f>
        <v>0</v>
      </c>
      <c r="Q315" s="15">
        <f>'168 Hours (speed)'!Q513+'168 Hours (speed)'!Q711</f>
        <v>0</v>
      </c>
      <c r="R315" s="16">
        <f t="shared" si="21"/>
        <v>1333</v>
      </c>
    </row>
    <row r="316" spans="1:18" x14ac:dyDescent="0.2">
      <c r="A316" s="12">
        <f t="shared" si="22"/>
        <v>3.8749999999999947</v>
      </c>
      <c r="B316" s="13">
        <f t="shared" si="23"/>
        <v>3.8749999999999947</v>
      </c>
      <c r="C316" s="14">
        <f>'168 Hours (speed)'!C514+'168 Hours (speed)'!C712</f>
        <v>0</v>
      </c>
      <c r="D316" s="15">
        <f>'168 Hours (speed)'!D514+'168 Hours (speed)'!D712</f>
        <v>0</v>
      </c>
      <c r="E316" s="15">
        <f>'168 Hours (speed)'!E514+'168 Hours (speed)'!E712</f>
        <v>0</v>
      </c>
      <c r="F316" s="15">
        <f>'168 Hours (speed)'!F514+'168 Hours (speed)'!F712</f>
        <v>1</v>
      </c>
      <c r="G316" s="15">
        <f>'168 Hours (speed)'!G514+'168 Hours (speed)'!G712</f>
        <v>2</v>
      </c>
      <c r="H316" s="15">
        <f>'168 Hours (speed)'!H514+'168 Hours (speed)'!H712</f>
        <v>23</v>
      </c>
      <c r="I316" s="15">
        <f>'168 Hours (speed)'!I514+'168 Hours (speed)'!I712</f>
        <v>26</v>
      </c>
      <c r="J316" s="15">
        <f>'168 Hours (speed)'!J514+'168 Hours (speed)'!J712</f>
        <v>184</v>
      </c>
      <c r="K316" s="15">
        <f>'168 Hours (speed)'!K514+'168 Hours (speed)'!K712</f>
        <v>734</v>
      </c>
      <c r="L316" s="15">
        <f>'168 Hours (speed)'!L514+'168 Hours (speed)'!L712</f>
        <v>419</v>
      </c>
      <c r="M316" s="15">
        <f>'168 Hours (speed)'!M514+'168 Hours (speed)'!M712</f>
        <v>68</v>
      </c>
      <c r="N316" s="15">
        <f>'168 Hours (speed)'!N514+'168 Hours (speed)'!N712</f>
        <v>3</v>
      </c>
      <c r="O316" s="15">
        <f>'168 Hours (speed)'!O514+'168 Hours (speed)'!O712</f>
        <v>0</v>
      </c>
      <c r="P316" s="15">
        <f>'168 Hours (speed)'!P514+'168 Hours (speed)'!P712</f>
        <v>0</v>
      </c>
      <c r="Q316" s="15">
        <f>'168 Hours (speed)'!Q514+'168 Hours (speed)'!Q712</f>
        <v>0</v>
      </c>
      <c r="R316" s="16">
        <f t="shared" si="21"/>
        <v>1460</v>
      </c>
    </row>
    <row r="317" spans="1:18" x14ac:dyDescent="0.2">
      <c r="A317" s="12">
        <f t="shared" si="22"/>
        <v>3.9166666666666612</v>
      </c>
      <c r="B317" s="13">
        <f t="shared" si="23"/>
        <v>3.9166666666666612</v>
      </c>
      <c r="C317" s="14">
        <f>'168 Hours (speed)'!C515+'168 Hours (speed)'!C713</f>
        <v>0</v>
      </c>
      <c r="D317" s="15">
        <f>'168 Hours (speed)'!D515+'168 Hours (speed)'!D713</f>
        <v>0</v>
      </c>
      <c r="E317" s="15">
        <f>'168 Hours (speed)'!E515+'168 Hours (speed)'!E713</f>
        <v>0</v>
      </c>
      <c r="F317" s="15">
        <f>'168 Hours (speed)'!F515+'168 Hours (speed)'!F713</f>
        <v>0</v>
      </c>
      <c r="G317" s="15">
        <f>'168 Hours (speed)'!G515+'168 Hours (speed)'!G713</f>
        <v>1</v>
      </c>
      <c r="H317" s="15">
        <f>'168 Hours (speed)'!H515+'168 Hours (speed)'!H713</f>
        <v>11</v>
      </c>
      <c r="I317" s="15">
        <f>'168 Hours (speed)'!I515+'168 Hours (speed)'!I713</f>
        <v>25</v>
      </c>
      <c r="J317" s="15">
        <f>'168 Hours (speed)'!J515+'168 Hours (speed)'!J713</f>
        <v>145</v>
      </c>
      <c r="K317" s="15">
        <f>'168 Hours (speed)'!K515+'168 Hours (speed)'!K713</f>
        <v>602</v>
      </c>
      <c r="L317" s="15">
        <f>'168 Hours (speed)'!L515+'168 Hours (speed)'!L713</f>
        <v>476</v>
      </c>
      <c r="M317" s="15">
        <f>'168 Hours (speed)'!M515+'168 Hours (speed)'!M713</f>
        <v>70</v>
      </c>
      <c r="N317" s="15">
        <f>'168 Hours (speed)'!N515+'168 Hours (speed)'!N713</f>
        <v>5</v>
      </c>
      <c r="O317" s="15">
        <f>'168 Hours (speed)'!O515+'168 Hours (speed)'!O713</f>
        <v>0</v>
      </c>
      <c r="P317" s="15">
        <f>'168 Hours (speed)'!P515+'168 Hours (speed)'!P713</f>
        <v>0</v>
      </c>
      <c r="Q317" s="15">
        <f>'168 Hours (speed)'!Q515+'168 Hours (speed)'!Q713</f>
        <v>0</v>
      </c>
      <c r="R317" s="16">
        <f t="shared" si="21"/>
        <v>1335</v>
      </c>
    </row>
    <row r="318" spans="1:18" x14ac:dyDescent="0.2">
      <c r="A318" s="12">
        <f t="shared" si="22"/>
        <v>3.9583333333333277</v>
      </c>
      <c r="B318" s="13">
        <f t="shared" si="23"/>
        <v>3.9583333333333277</v>
      </c>
      <c r="C318" s="14">
        <f>'168 Hours (speed)'!C516+'168 Hours (speed)'!C714</f>
        <v>0</v>
      </c>
      <c r="D318" s="15">
        <f>'168 Hours (speed)'!D516+'168 Hours (speed)'!D714</f>
        <v>0</v>
      </c>
      <c r="E318" s="15">
        <f>'168 Hours (speed)'!E516+'168 Hours (speed)'!E714</f>
        <v>0</v>
      </c>
      <c r="F318" s="15">
        <f>'168 Hours (speed)'!F516+'168 Hours (speed)'!F714</f>
        <v>1</v>
      </c>
      <c r="G318" s="15">
        <f>'168 Hours (speed)'!G516+'168 Hours (speed)'!G714</f>
        <v>4</v>
      </c>
      <c r="H318" s="15">
        <f>'168 Hours (speed)'!H516+'168 Hours (speed)'!H714</f>
        <v>4</v>
      </c>
      <c r="I318" s="15">
        <f>'168 Hours (speed)'!I516+'168 Hours (speed)'!I714</f>
        <v>13</v>
      </c>
      <c r="J318" s="15">
        <f>'168 Hours (speed)'!J516+'168 Hours (speed)'!J714</f>
        <v>160</v>
      </c>
      <c r="K318" s="15">
        <f>'168 Hours (speed)'!K516+'168 Hours (speed)'!K714</f>
        <v>491</v>
      </c>
      <c r="L318" s="15">
        <f>'168 Hours (speed)'!L516+'168 Hours (speed)'!L714</f>
        <v>406</v>
      </c>
      <c r="M318" s="15">
        <f>'168 Hours (speed)'!M516+'168 Hours (speed)'!M714</f>
        <v>75</v>
      </c>
      <c r="N318" s="15">
        <f>'168 Hours (speed)'!N516+'168 Hours (speed)'!N714</f>
        <v>1</v>
      </c>
      <c r="O318" s="15">
        <f>'168 Hours (speed)'!O516+'168 Hours (speed)'!O714</f>
        <v>0</v>
      </c>
      <c r="P318" s="15">
        <f>'168 Hours (speed)'!P516+'168 Hours (speed)'!P714</f>
        <v>0</v>
      </c>
      <c r="Q318" s="15">
        <f>'168 Hours (speed)'!Q516+'168 Hours (speed)'!Q714</f>
        <v>0</v>
      </c>
      <c r="R318" s="16">
        <f t="shared" si="21"/>
        <v>1155</v>
      </c>
    </row>
    <row r="319" spans="1:18" x14ac:dyDescent="0.2">
      <c r="A319" s="12">
        <f t="shared" si="22"/>
        <v>3.9999999999999942</v>
      </c>
      <c r="B319" s="13">
        <f t="shared" si="23"/>
        <v>3.9999999999999942</v>
      </c>
      <c r="C319" s="14">
        <f>'168 Hours (speed)'!C517+'168 Hours (speed)'!C715</f>
        <v>0</v>
      </c>
      <c r="D319" s="15">
        <f>'168 Hours (speed)'!D517+'168 Hours (speed)'!D715</f>
        <v>0</v>
      </c>
      <c r="E319" s="15">
        <f>'168 Hours (speed)'!E517+'168 Hours (speed)'!E715</f>
        <v>0</v>
      </c>
      <c r="F319" s="15">
        <f>'168 Hours (speed)'!F517+'168 Hours (speed)'!F715</f>
        <v>0</v>
      </c>
      <c r="G319" s="15">
        <f>'168 Hours (speed)'!G517+'168 Hours (speed)'!G715</f>
        <v>4</v>
      </c>
      <c r="H319" s="15">
        <f>'168 Hours (speed)'!H517+'168 Hours (speed)'!H715</f>
        <v>6</v>
      </c>
      <c r="I319" s="15">
        <f>'168 Hours (speed)'!I517+'168 Hours (speed)'!I715</f>
        <v>8</v>
      </c>
      <c r="J319" s="15">
        <f>'168 Hours (speed)'!J517+'168 Hours (speed)'!J715</f>
        <v>126</v>
      </c>
      <c r="K319" s="15">
        <f>'168 Hours (speed)'!K517+'168 Hours (speed)'!K715</f>
        <v>524</v>
      </c>
      <c r="L319" s="15">
        <f>'168 Hours (speed)'!L517+'168 Hours (speed)'!L715</f>
        <v>340</v>
      </c>
      <c r="M319" s="15">
        <f>'168 Hours (speed)'!M517+'168 Hours (speed)'!M715</f>
        <v>55</v>
      </c>
      <c r="N319" s="15">
        <f>'168 Hours (speed)'!N517+'168 Hours (speed)'!N715</f>
        <v>4</v>
      </c>
      <c r="O319" s="15">
        <f>'168 Hours (speed)'!O517+'168 Hours (speed)'!O715</f>
        <v>0</v>
      </c>
      <c r="P319" s="15">
        <f>'168 Hours (speed)'!P517+'168 Hours (speed)'!P715</f>
        <v>0</v>
      </c>
      <c r="Q319" s="15">
        <f>'168 Hours (speed)'!Q517+'168 Hours (speed)'!Q715</f>
        <v>0</v>
      </c>
      <c r="R319" s="16">
        <f t="shared" si="21"/>
        <v>1067</v>
      </c>
    </row>
    <row r="320" spans="1:18" x14ac:dyDescent="0.2">
      <c r="A320" s="12">
        <f t="shared" si="22"/>
        <v>4.0416666666666607</v>
      </c>
      <c r="B320" s="13">
        <f t="shared" si="23"/>
        <v>4.0416666666666607</v>
      </c>
      <c r="C320" s="14">
        <f>'168 Hours (speed)'!C518+'168 Hours (speed)'!C716</f>
        <v>0</v>
      </c>
      <c r="D320" s="15">
        <f>'168 Hours (speed)'!D518+'168 Hours (speed)'!D716</f>
        <v>0</v>
      </c>
      <c r="E320" s="15">
        <f>'168 Hours (speed)'!E518+'168 Hours (speed)'!E716</f>
        <v>0</v>
      </c>
      <c r="F320" s="15">
        <f>'168 Hours (speed)'!F518+'168 Hours (speed)'!F716</f>
        <v>0</v>
      </c>
      <c r="G320" s="15">
        <f>'168 Hours (speed)'!G518+'168 Hours (speed)'!G716</f>
        <v>3</v>
      </c>
      <c r="H320" s="15">
        <f>'168 Hours (speed)'!H518+'168 Hours (speed)'!H716</f>
        <v>5</v>
      </c>
      <c r="I320" s="15">
        <f>'168 Hours (speed)'!I518+'168 Hours (speed)'!I716</f>
        <v>8</v>
      </c>
      <c r="J320" s="15">
        <f>'168 Hours (speed)'!J518+'168 Hours (speed)'!J716</f>
        <v>151</v>
      </c>
      <c r="K320" s="15">
        <f>'168 Hours (speed)'!K518+'168 Hours (speed)'!K716</f>
        <v>526</v>
      </c>
      <c r="L320" s="15">
        <f>'168 Hours (speed)'!L518+'168 Hours (speed)'!L716</f>
        <v>243</v>
      </c>
      <c r="M320" s="15">
        <f>'168 Hours (speed)'!M518+'168 Hours (speed)'!M716</f>
        <v>30</v>
      </c>
      <c r="N320" s="15">
        <f>'168 Hours (speed)'!N518+'168 Hours (speed)'!N716</f>
        <v>2</v>
      </c>
      <c r="O320" s="15">
        <f>'168 Hours (speed)'!O518+'168 Hours (speed)'!O716</f>
        <v>0</v>
      </c>
      <c r="P320" s="15">
        <f>'168 Hours (speed)'!P518+'168 Hours (speed)'!P716</f>
        <v>0</v>
      </c>
      <c r="Q320" s="15">
        <f>'168 Hours (speed)'!Q518+'168 Hours (speed)'!Q716</f>
        <v>1</v>
      </c>
      <c r="R320" s="16">
        <f t="shared" si="21"/>
        <v>969</v>
      </c>
    </row>
    <row r="321" spans="1:18" x14ac:dyDescent="0.2">
      <c r="A321" s="12">
        <f t="shared" si="22"/>
        <v>4.0833333333333277</v>
      </c>
      <c r="B321" s="13">
        <f t="shared" si="23"/>
        <v>4.0833333333333277</v>
      </c>
      <c r="C321" s="14">
        <f>'168 Hours (speed)'!C519+'168 Hours (speed)'!C717</f>
        <v>0</v>
      </c>
      <c r="D321" s="15">
        <f>'168 Hours (speed)'!D519+'168 Hours (speed)'!D717</f>
        <v>0</v>
      </c>
      <c r="E321" s="15">
        <f>'168 Hours (speed)'!E519+'168 Hours (speed)'!E717</f>
        <v>0</v>
      </c>
      <c r="F321" s="15">
        <f>'168 Hours (speed)'!F519+'168 Hours (speed)'!F717</f>
        <v>0</v>
      </c>
      <c r="G321" s="15">
        <f>'168 Hours (speed)'!G519+'168 Hours (speed)'!G717</f>
        <v>1</v>
      </c>
      <c r="H321" s="15">
        <f>'168 Hours (speed)'!H519+'168 Hours (speed)'!H717</f>
        <v>7</v>
      </c>
      <c r="I321" s="15">
        <f>'168 Hours (speed)'!I519+'168 Hours (speed)'!I717</f>
        <v>21</v>
      </c>
      <c r="J321" s="15">
        <f>'168 Hours (speed)'!J519+'168 Hours (speed)'!J717</f>
        <v>135</v>
      </c>
      <c r="K321" s="15">
        <f>'168 Hours (speed)'!K519+'168 Hours (speed)'!K717</f>
        <v>424</v>
      </c>
      <c r="L321" s="15">
        <f>'168 Hours (speed)'!L519+'168 Hours (speed)'!L717</f>
        <v>197</v>
      </c>
      <c r="M321" s="15">
        <f>'168 Hours (speed)'!M519+'168 Hours (speed)'!M717</f>
        <v>36</v>
      </c>
      <c r="N321" s="15">
        <f>'168 Hours (speed)'!N519+'168 Hours (speed)'!N717</f>
        <v>4</v>
      </c>
      <c r="O321" s="15">
        <f>'168 Hours (speed)'!O519+'168 Hours (speed)'!O717</f>
        <v>0</v>
      </c>
      <c r="P321" s="15">
        <f>'168 Hours (speed)'!P519+'168 Hours (speed)'!P717</f>
        <v>0</v>
      </c>
      <c r="Q321" s="15">
        <f>'168 Hours (speed)'!Q519+'168 Hours (speed)'!Q717</f>
        <v>0</v>
      </c>
      <c r="R321" s="16">
        <f t="shared" si="21"/>
        <v>825</v>
      </c>
    </row>
    <row r="322" spans="1:18" x14ac:dyDescent="0.2">
      <c r="A322" s="12">
        <f t="shared" si="22"/>
        <v>4.1249999999999947</v>
      </c>
      <c r="B322" s="13">
        <f t="shared" si="23"/>
        <v>4.1249999999999947</v>
      </c>
      <c r="C322" s="14">
        <f>'168 Hours (speed)'!C520+'168 Hours (speed)'!C718</f>
        <v>0</v>
      </c>
      <c r="D322" s="15">
        <f>'168 Hours (speed)'!D520+'168 Hours (speed)'!D718</f>
        <v>0</v>
      </c>
      <c r="E322" s="15">
        <f>'168 Hours (speed)'!E520+'168 Hours (speed)'!E718</f>
        <v>0</v>
      </c>
      <c r="F322" s="15">
        <f>'168 Hours (speed)'!F520+'168 Hours (speed)'!F718</f>
        <v>0</v>
      </c>
      <c r="G322" s="15">
        <f>'168 Hours (speed)'!G520+'168 Hours (speed)'!G718</f>
        <v>1</v>
      </c>
      <c r="H322" s="15">
        <f>'168 Hours (speed)'!H520+'168 Hours (speed)'!H718</f>
        <v>8</v>
      </c>
      <c r="I322" s="15">
        <f>'168 Hours (speed)'!I520+'168 Hours (speed)'!I718</f>
        <v>8</v>
      </c>
      <c r="J322" s="15">
        <f>'168 Hours (speed)'!J520+'168 Hours (speed)'!J718</f>
        <v>53</v>
      </c>
      <c r="K322" s="15">
        <f>'168 Hours (speed)'!K520+'168 Hours (speed)'!K718</f>
        <v>222</v>
      </c>
      <c r="L322" s="15">
        <f>'168 Hours (speed)'!L520+'168 Hours (speed)'!L718</f>
        <v>180</v>
      </c>
      <c r="M322" s="15">
        <f>'168 Hours (speed)'!M520+'168 Hours (speed)'!M718</f>
        <v>43</v>
      </c>
      <c r="N322" s="15">
        <f>'168 Hours (speed)'!N520+'168 Hours (speed)'!N718</f>
        <v>3</v>
      </c>
      <c r="O322" s="15">
        <f>'168 Hours (speed)'!O520+'168 Hours (speed)'!O718</f>
        <v>0</v>
      </c>
      <c r="P322" s="15">
        <f>'168 Hours (speed)'!P520+'168 Hours (speed)'!P718</f>
        <v>0</v>
      </c>
      <c r="Q322" s="15">
        <f>'168 Hours (speed)'!Q520+'168 Hours (speed)'!Q718</f>
        <v>0</v>
      </c>
      <c r="R322" s="16">
        <f t="shared" si="21"/>
        <v>518</v>
      </c>
    </row>
    <row r="323" spans="1:18" x14ac:dyDescent="0.2">
      <c r="A323" s="12">
        <f t="shared" si="22"/>
        <v>4.1666666666666616</v>
      </c>
      <c r="B323" s="13">
        <f t="shared" si="23"/>
        <v>4.1666666666666616</v>
      </c>
      <c r="C323" s="14">
        <f>'168 Hours (speed)'!C521+'168 Hours (speed)'!C719</f>
        <v>0</v>
      </c>
      <c r="D323" s="15">
        <f>'168 Hours (speed)'!D521+'168 Hours (speed)'!D719</f>
        <v>0</v>
      </c>
      <c r="E323" s="15">
        <f>'168 Hours (speed)'!E521+'168 Hours (speed)'!E719</f>
        <v>0</v>
      </c>
      <c r="F323" s="15">
        <f>'168 Hours (speed)'!F521+'168 Hours (speed)'!F719</f>
        <v>1</v>
      </c>
      <c r="G323" s="15">
        <f>'168 Hours (speed)'!G521+'168 Hours (speed)'!G719</f>
        <v>3</v>
      </c>
      <c r="H323" s="15">
        <f>'168 Hours (speed)'!H521+'168 Hours (speed)'!H719</f>
        <v>1</v>
      </c>
      <c r="I323" s="15">
        <f>'168 Hours (speed)'!I521+'168 Hours (speed)'!I719</f>
        <v>2</v>
      </c>
      <c r="J323" s="15">
        <f>'168 Hours (speed)'!J521+'168 Hours (speed)'!J719</f>
        <v>40</v>
      </c>
      <c r="K323" s="15">
        <f>'168 Hours (speed)'!K521+'168 Hours (speed)'!K719</f>
        <v>179</v>
      </c>
      <c r="L323" s="15">
        <f>'168 Hours (speed)'!L521+'168 Hours (speed)'!L719</f>
        <v>129</v>
      </c>
      <c r="M323" s="15">
        <f>'168 Hours (speed)'!M521+'168 Hours (speed)'!M719</f>
        <v>22</v>
      </c>
      <c r="N323" s="15">
        <f>'168 Hours (speed)'!N521+'168 Hours (speed)'!N719</f>
        <v>5</v>
      </c>
      <c r="O323" s="15">
        <f>'168 Hours (speed)'!O521+'168 Hours (speed)'!O719</f>
        <v>0</v>
      </c>
      <c r="P323" s="15">
        <f>'168 Hours (speed)'!P521+'168 Hours (speed)'!P719</f>
        <v>0</v>
      </c>
      <c r="Q323" s="15">
        <f>'168 Hours (speed)'!Q521+'168 Hours (speed)'!Q719</f>
        <v>0</v>
      </c>
      <c r="R323" s="16">
        <f t="shared" si="21"/>
        <v>382</v>
      </c>
    </row>
    <row r="324" spans="1:18" x14ac:dyDescent="0.2">
      <c r="A324" s="12">
        <f t="shared" si="22"/>
        <v>4.2083333333333286</v>
      </c>
      <c r="B324" s="13">
        <f t="shared" si="23"/>
        <v>4.2083333333333286</v>
      </c>
      <c r="C324" s="14">
        <f>'168 Hours (speed)'!C522+'168 Hours (speed)'!C720</f>
        <v>0</v>
      </c>
      <c r="D324" s="15">
        <f>'168 Hours (speed)'!D522+'168 Hours (speed)'!D720</f>
        <v>0</v>
      </c>
      <c r="E324" s="15">
        <f>'168 Hours (speed)'!E522+'168 Hours (speed)'!E720</f>
        <v>0</v>
      </c>
      <c r="F324" s="15">
        <f>'168 Hours (speed)'!F522+'168 Hours (speed)'!F720</f>
        <v>0</v>
      </c>
      <c r="G324" s="15">
        <f>'168 Hours (speed)'!G522+'168 Hours (speed)'!G720</f>
        <v>4</v>
      </c>
      <c r="H324" s="15">
        <f>'168 Hours (speed)'!H522+'168 Hours (speed)'!H720</f>
        <v>2</v>
      </c>
      <c r="I324" s="15">
        <f>'168 Hours (speed)'!I522+'168 Hours (speed)'!I720</f>
        <v>2</v>
      </c>
      <c r="J324" s="15">
        <f>'168 Hours (speed)'!J522+'168 Hours (speed)'!J720</f>
        <v>41</v>
      </c>
      <c r="K324" s="15">
        <f>'168 Hours (speed)'!K522+'168 Hours (speed)'!K720</f>
        <v>101</v>
      </c>
      <c r="L324" s="15">
        <f>'168 Hours (speed)'!L522+'168 Hours (speed)'!L720</f>
        <v>74</v>
      </c>
      <c r="M324" s="15">
        <f>'168 Hours (speed)'!M522+'168 Hours (speed)'!M720</f>
        <v>11</v>
      </c>
      <c r="N324" s="15">
        <f>'168 Hours (speed)'!N522+'168 Hours (speed)'!N720</f>
        <v>2</v>
      </c>
      <c r="O324" s="15">
        <f>'168 Hours (speed)'!O522+'168 Hours (speed)'!O720</f>
        <v>0</v>
      </c>
      <c r="P324" s="15">
        <f>'168 Hours (speed)'!P522+'168 Hours (speed)'!P720</f>
        <v>0</v>
      </c>
      <c r="Q324" s="15">
        <f>'168 Hours (speed)'!Q522+'168 Hours (speed)'!Q720</f>
        <v>0</v>
      </c>
      <c r="R324" s="16">
        <f t="shared" si="21"/>
        <v>237</v>
      </c>
    </row>
    <row r="325" spans="1:18" x14ac:dyDescent="0.2">
      <c r="A325" s="12">
        <f t="shared" si="22"/>
        <v>4.2499999999999956</v>
      </c>
      <c r="B325" s="13">
        <f t="shared" si="23"/>
        <v>4.2499999999999956</v>
      </c>
      <c r="C325" s="14">
        <f>'168 Hours (speed)'!C523+'168 Hours (speed)'!C721</f>
        <v>0</v>
      </c>
      <c r="D325" s="15">
        <f>'168 Hours (speed)'!D523+'168 Hours (speed)'!D721</f>
        <v>0</v>
      </c>
      <c r="E325" s="15">
        <f>'168 Hours (speed)'!E523+'168 Hours (speed)'!E721</f>
        <v>0</v>
      </c>
      <c r="F325" s="15">
        <f>'168 Hours (speed)'!F523+'168 Hours (speed)'!F721</f>
        <v>0</v>
      </c>
      <c r="G325" s="15">
        <f>'168 Hours (speed)'!G523+'168 Hours (speed)'!G721</f>
        <v>3</v>
      </c>
      <c r="H325" s="15">
        <f>'168 Hours (speed)'!H523+'168 Hours (speed)'!H721</f>
        <v>3</v>
      </c>
      <c r="I325" s="15">
        <f>'168 Hours (speed)'!I523+'168 Hours (speed)'!I721</f>
        <v>0</v>
      </c>
      <c r="J325" s="15">
        <f>'168 Hours (speed)'!J523+'168 Hours (speed)'!J721</f>
        <v>25</v>
      </c>
      <c r="K325" s="15">
        <f>'168 Hours (speed)'!K523+'168 Hours (speed)'!K721</f>
        <v>76</v>
      </c>
      <c r="L325" s="15">
        <f>'168 Hours (speed)'!L523+'168 Hours (speed)'!L721</f>
        <v>37</v>
      </c>
      <c r="M325" s="15">
        <f>'168 Hours (speed)'!M523+'168 Hours (speed)'!M721</f>
        <v>12</v>
      </c>
      <c r="N325" s="15">
        <f>'168 Hours (speed)'!N523+'168 Hours (speed)'!N721</f>
        <v>1</v>
      </c>
      <c r="O325" s="15">
        <f>'168 Hours (speed)'!O523+'168 Hours (speed)'!O721</f>
        <v>0</v>
      </c>
      <c r="P325" s="15">
        <f>'168 Hours (speed)'!P523+'168 Hours (speed)'!P721</f>
        <v>1</v>
      </c>
      <c r="Q325" s="15">
        <f>'168 Hours (speed)'!Q523+'168 Hours (speed)'!Q721</f>
        <v>0</v>
      </c>
      <c r="R325" s="16">
        <f t="shared" si="21"/>
        <v>158</v>
      </c>
    </row>
    <row r="326" spans="1:18" x14ac:dyDescent="0.2">
      <c r="A326" s="12">
        <f t="shared" si="22"/>
        <v>4.2916666666666625</v>
      </c>
      <c r="B326" s="13">
        <f t="shared" si="23"/>
        <v>4.2916666666666625</v>
      </c>
      <c r="C326" s="14">
        <f>'168 Hours (speed)'!C524+'168 Hours (speed)'!C722</f>
        <v>0</v>
      </c>
      <c r="D326" s="15">
        <f>'168 Hours (speed)'!D524+'168 Hours (speed)'!D722</f>
        <v>0</v>
      </c>
      <c r="E326" s="15">
        <f>'168 Hours (speed)'!E524+'168 Hours (speed)'!E722</f>
        <v>0</v>
      </c>
      <c r="F326" s="15">
        <f>'168 Hours (speed)'!F524+'168 Hours (speed)'!F722</f>
        <v>0</v>
      </c>
      <c r="G326" s="15">
        <f>'168 Hours (speed)'!G524+'168 Hours (speed)'!G722</f>
        <v>2</v>
      </c>
      <c r="H326" s="15">
        <f>'168 Hours (speed)'!H524+'168 Hours (speed)'!H722</f>
        <v>1</v>
      </c>
      <c r="I326" s="15">
        <f>'168 Hours (speed)'!I524+'168 Hours (speed)'!I722</f>
        <v>0</v>
      </c>
      <c r="J326" s="15">
        <f>'168 Hours (speed)'!J524+'168 Hours (speed)'!J722</f>
        <v>13</v>
      </c>
      <c r="K326" s="15">
        <f>'168 Hours (speed)'!K524+'168 Hours (speed)'!K722</f>
        <v>37</v>
      </c>
      <c r="L326" s="15">
        <f>'168 Hours (speed)'!L524+'168 Hours (speed)'!L722</f>
        <v>30</v>
      </c>
      <c r="M326" s="15">
        <f>'168 Hours (speed)'!M524+'168 Hours (speed)'!M722</f>
        <v>9</v>
      </c>
      <c r="N326" s="15">
        <f>'168 Hours (speed)'!N524+'168 Hours (speed)'!N722</f>
        <v>1</v>
      </c>
      <c r="O326" s="15">
        <f>'168 Hours (speed)'!O524+'168 Hours (speed)'!O722</f>
        <v>0</v>
      </c>
      <c r="P326" s="15">
        <f>'168 Hours (speed)'!P524+'168 Hours (speed)'!P722</f>
        <v>0</v>
      </c>
      <c r="Q326" s="15">
        <f>'168 Hours (speed)'!Q524+'168 Hours (speed)'!Q722</f>
        <v>0</v>
      </c>
      <c r="R326" s="16">
        <f t="shared" si="21"/>
        <v>93</v>
      </c>
    </row>
    <row r="327" spans="1:18" x14ac:dyDescent="0.2">
      <c r="A327" s="12">
        <f t="shared" si="22"/>
        <v>4.3333333333333295</v>
      </c>
      <c r="B327" s="13">
        <f t="shared" si="23"/>
        <v>4.3333333333333295</v>
      </c>
      <c r="C327" s="14">
        <f>'168 Hours (speed)'!C525+'168 Hours (speed)'!C723</f>
        <v>0</v>
      </c>
      <c r="D327" s="15">
        <f>'168 Hours (speed)'!D525+'168 Hours (speed)'!D723</f>
        <v>0</v>
      </c>
      <c r="E327" s="15">
        <f>'168 Hours (speed)'!E525+'168 Hours (speed)'!E723</f>
        <v>0</v>
      </c>
      <c r="F327" s="15">
        <f>'168 Hours (speed)'!F525+'168 Hours (speed)'!F723</f>
        <v>0</v>
      </c>
      <c r="G327" s="15">
        <f>'168 Hours (speed)'!G525+'168 Hours (speed)'!G723</f>
        <v>0</v>
      </c>
      <c r="H327" s="15">
        <f>'168 Hours (speed)'!H525+'168 Hours (speed)'!H723</f>
        <v>1</v>
      </c>
      <c r="I327" s="15">
        <f>'168 Hours (speed)'!I525+'168 Hours (speed)'!I723</f>
        <v>2</v>
      </c>
      <c r="J327" s="15">
        <f>'168 Hours (speed)'!J525+'168 Hours (speed)'!J723</f>
        <v>12</v>
      </c>
      <c r="K327" s="15">
        <f>'168 Hours (speed)'!K525+'168 Hours (speed)'!K723</f>
        <v>28</v>
      </c>
      <c r="L327" s="15">
        <f>'168 Hours (speed)'!L525+'168 Hours (speed)'!L723</f>
        <v>18</v>
      </c>
      <c r="M327" s="15">
        <f>'168 Hours (speed)'!M525+'168 Hours (speed)'!M723</f>
        <v>2</v>
      </c>
      <c r="N327" s="15">
        <f>'168 Hours (speed)'!N525+'168 Hours (speed)'!N723</f>
        <v>0</v>
      </c>
      <c r="O327" s="15">
        <f>'168 Hours (speed)'!O525+'168 Hours (speed)'!O723</f>
        <v>1</v>
      </c>
      <c r="P327" s="15">
        <f>'168 Hours (speed)'!P525+'168 Hours (speed)'!P723</f>
        <v>1</v>
      </c>
      <c r="Q327" s="15">
        <f>'168 Hours (speed)'!Q525+'168 Hours (speed)'!Q723</f>
        <v>0</v>
      </c>
      <c r="R327" s="16">
        <f t="shared" si="21"/>
        <v>65</v>
      </c>
    </row>
    <row r="328" spans="1:18" x14ac:dyDescent="0.2">
      <c r="A328" s="12">
        <f t="shared" si="22"/>
        <v>4.3749999999999964</v>
      </c>
      <c r="B328" s="13">
        <f t="shared" si="23"/>
        <v>4.3749999999999964</v>
      </c>
      <c r="C328" s="14">
        <f>'168 Hours (speed)'!C526+'168 Hours (speed)'!C724</f>
        <v>0</v>
      </c>
      <c r="D328" s="15">
        <f>'168 Hours (speed)'!D526+'168 Hours (speed)'!D724</f>
        <v>0</v>
      </c>
      <c r="E328" s="15">
        <f>'168 Hours (speed)'!E526+'168 Hours (speed)'!E724</f>
        <v>0</v>
      </c>
      <c r="F328" s="15">
        <f>'168 Hours (speed)'!F526+'168 Hours (speed)'!F724</f>
        <v>0</v>
      </c>
      <c r="G328" s="15">
        <f>'168 Hours (speed)'!G526+'168 Hours (speed)'!G724</f>
        <v>0</v>
      </c>
      <c r="H328" s="15">
        <f>'168 Hours (speed)'!H526+'168 Hours (speed)'!H724</f>
        <v>1</v>
      </c>
      <c r="I328" s="15">
        <f>'168 Hours (speed)'!I526+'168 Hours (speed)'!I724</f>
        <v>1</v>
      </c>
      <c r="J328" s="15">
        <f>'168 Hours (speed)'!J526+'168 Hours (speed)'!J724</f>
        <v>2</v>
      </c>
      <c r="K328" s="15">
        <f>'168 Hours (speed)'!K526+'168 Hours (speed)'!K724</f>
        <v>30</v>
      </c>
      <c r="L328" s="15">
        <f>'168 Hours (speed)'!L526+'168 Hours (speed)'!L724</f>
        <v>17</v>
      </c>
      <c r="M328" s="15">
        <f>'168 Hours (speed)'!M526+'168 Hours (speed)'!M724</f>
        <v>5</v>
      </c>
      <c r="N328" s="15">
        <f>'168 Hours (speed)'!N526+'168 Hours (speed)'!N724</f>
        <v>0</v>
      </c>
      <c r="O328" s="15">
        <f>'168 Hours (speed)'!O526+'168 Hours (speed)'!O724</f>
        <v>0</v>
      </c>
      <c r="P328" s="15">
        <f>'168 Hours (speed)'!P526+'168 Hours (speed)'!P724</f>
        <v>0</v>
      </c>
      <c r="Q328" s="15">
        <f>'168 Hours (speed)'!Q526+'168 Hours (speed)'!Q724</f>
        <v>0</v>
      </c>
      <c r="R328" s="16">
        <f t="shared" si="21"/>
        <v>56</v>
      </c>
    </row>
    <row r="329" spans="1:18" x14ac:dyDescent="0.2">
      <c r="A329" s="12">
        <f t="shared" si="22"/>
        <v>4.4166666666666634</v>
      </c>
      <c r="B329" s="13">
        <f t="shared" si="23"/>
        <v>4.4166666666666634</v>
      </c>
      <c r="C329" s="14">
        <f>'168 Hours (speed)'!C527+'168 Hours (speed)'!C725</f>
        <v>0</v>
      </c>
      <c r="D329" s="15">
        <f>'168 Hours (speed)'!D527+'168 Hours (speed)'!D725</f>
        <v>0</v>
      </c>
      <c r="E329" s="15">
        <f>'168 Hours (speed)'!E527+'168 Hours (speed)'!E725</f>
        <v>0</v>
      </c>
      <c r="F329" s="15">
        <f>'168 Hours (speed)'!F527+'168 Hours (speed)'!F725</f>
        <v>0</v>
      </c>
      <c r="G329" s="15">
        <f>'168 Hours (speed)'!G527+'168 Hours (speed)'!G725</f>
        <v>0</v>
      </c>
      <c r="H329" s="15">
        <f>'168 Hours (speed)'!H527+'168 Hours (speed)'!H725</f>
        <v>0</v>
      </c>
      <c r="I329" s="15">
        <f>'168 Hours (speed)'!I527+'168 Hours (speed)'!I725</f>
        <v>3</v>
      </c>
      <c r="J329" s="15">
        <f>'168 Hours (speed)'!J527+'168 Hours (speed)'!J725</f>
        <v>14</v>
      </c>
      <c r="K329" s="15">
        <f>'168 Hours (speed)'!K527+'168 Hours (speed)'!K725</f>
        <v>22</v>
      </c>
      <c r="L329" s="15">
        <f>'168 Hours (speed)'!L527+'168 Hours (speed)'!L725</f>
        <v>27</v>
      </c>
      <c r="M329" s="15">
        <f>'168 Hours (speed)'!M527+'168 Hours (speed)'!M725</f>
        <v>2</v>
      </c>
      <c r="N329" s="15">
        <f>'168 Hours (speed)'!N527+'168 Hours (speed)'!N725</f>
        <v>2</v>
      </c>
      <c r="O329" s="15">
        <f>'168 Hours (speed)'!O527+'168 Hours (speed)'!O725</f>
        <v>0</v>
      </c>
      <c r="P329" s="15">
        <f>'168 Hours (speed)'!P527+'168 Hours (speed)'!P725</f>
        <v>1</v>
      </c>
      <c r="Q329" s="15">
        <f>'168 Hours (speed)'!Q527+'168 Hours (speed)'!Q725</f>
        <v>0</v>
      </c>
      <c r="R329" s="16">
        <f t="shared" si="21"/>
        <v>71</v>
      </c>
    </row>
    <row r="330" spans="1:18" x14ac:dyDescent="0.2">
      <c r="A330" s="12">
        <f t="shared" si="22"/>
        <v>4.4583333333333304</v>
      </c>
      <c r="B330" s="13">
        <f t="shared" si="23"/>
        <v>4.4583333333333304</v>
      </c>
      <c r="C330" s="14">
        <f>'168 Hours (speed)'!C528+'168 Hours (speed)'!C726</f>
        <v>0</v>
      </c>
      <c r="D330" s="15">
        <f>'168 Hours (speed)'!D528+'168 Hours (speed)'!D726</f>
        <v>0</v>
      </c>
      <c r="E330" s="15">
        <f>'168 Hours (speed)'!E528+'168 Hours (speed)'!E726</f>
        <v>0</v>
      </c>
      <c r="F330" s="15">
        <f>'168 Hours (speed)'!F528+'168 Hours (speed)'!F726</f>
        <v>1</v>
      </c>
      <c r="G330" s="15">
        <f>'168 Hours (speed)'!G528+'168 Hours (speed)'!G726</f>
        <v>1</v>
      </c>
      <c r="H330" s="15">
        <f>'168 Hours (speed)'!H528+'168 Hours (speed)'!H726</f>
        <v>3</v>
      </c>
      <c r="I330" s="15">
        <f>'168 Hours (speed)'!I528+'168 Hours (speed)'!I726</f>
        <v>3</v>
      </c>
      <c r="J330" s="15">
        <f>'168 Hours (speed)'!J528+'168 Hours (speed)'!J726</f>
        <v>13</v>
      </c>
      <c r="K330" s="15">
        <f>'168 Hours (speed)'!K528+'168 Hours (speed)'!K726</f>
        <v>57</v>
      </c>
      <c r="L330" s="15">
        <f>'168 Hours (speed)'!L528+'168 Hours (speed)'!L726</f>
        <v>55</v>
      </c>
      <c r="M330" s="15">
        <f>'168 Hours (speed)'!M528+'168 Hours (speed)'!M726</f>
        <v>14</v>
      </c>
      <c r="N330" s="15">
        <f>'168 Hours (speed)'!N528+'168 Hours (speed)'!N726</f>
        <v>1</v>
      </c>
      <c r="O330" s="15">
        <f>'168 Hours (speed)'!O528+'168 Hours (speed)'!O726</f>
        <v>0</v>
      </c>
      <c r="P330" s="15">
        <f>'168 Hours (speed)'!P528+'168 Hours (speed)'!P726</f>
        <v>1</v>
      </c>
      <c r="Q330" s="15">
        <f>'168 Hours (speed)'!Q528+'168 Hours (speed)'!Q726</f>
        <v>0</v>
      </c>
      <c r="R330" s="16">
        <f t="shared" si="21"/>
        <v>149</v>
      </c>
    </row>
    <row r="331" spans="1:18" x14ac:dyDescent="0.2">
      <c r="A331" s="12">
        <f t="shared" si="22"/>
        <v>4.4999999999999973</v>
      </c>
      <c r="B331" s="13">
        <f t="shared" si="23"/>
        <v>4.4999999999999973</v>
      </c>
      <c r="C331" s="14">
        <f>'168 Hours (speed)'!C529+'168 Hours (speed)'!C727</f>
        <v>0</v>
      </c>
      <c r="D331" s="15">
        <f>'168 Hours (speed)'!D529+'168 Hours (speed)'!D727</f>
        <v>0</v>
      </c>
      <c r="E331" s="15">
        <f>'168 Hours (speed)'!E529+'168 Hours (speed)'!E727</f>
        <v>0</v>
      </c>
      <c r="F331" s="15">
        <f>'168 Hours (speed)'!F529+'168 Hours (speed)'!F727</f>
        <v>0</v>
      </c>
      <c r="G331" s="15">
        <f>'168 Hours (speed)'!G529+'168 Hours (speed)'!G727</f>
        <v>1</v>
      </c>
      <c r="H331" s="15">
        <f>'168 Hours (speed)'!H529+'168 Hours (speed)'!H727</f>
        <v>6</v>
      </c>
      <c r="I331" s="15">
        <f>'168 Hours (speed)'!I529+'168 Hours (speed)'!I727</f>
        <v>2</v>
      </c>
      <c r="J331" s="15">
        <f>'168 Hours (speed)'!J529+'168 Hours (speed)'!J727</f>
        <v>27</v>
      </c>
      <c r="K331" s="15">
        <f>'168 Hours (speed)'!K529+'168 Hours (speed)'!K727</f>
        <v>109</v>
      </c>
      <c r="L331" s="15">
        <f>'168 Hours (speed)'!L529+'168 Hours (speed)'!L727</f>
        <v>116</v>
      </c>
      <c r="M331" s="15">
        <f>'168 Hours (speed)'!M529+'168 Hours (speed)'!M727</f>
        <v>33</v>
      </c>
      <c r="N331" s="15">
        <f>'168 Hours (speed)'!N529+'168 Hours (speed)'!N727</f>
        <v>4</v>
      </c>
      <c r="O331" s="15">
        <f>'168 Hours (speed)'!O529+'168 Hours (speed)'!O727</f>
        <v>0</v>
      </c>
      <c r="P331" s="15">
        <f>'168 Hours (speed)'!P529+'168 Hours (speed)'!P727</f>
        <v>0</v>
      </c>
      <c r="Q331" s="15">
        <f>'168 Hours (speed)'!Q529+'168 Hours (speed)'!Q727</f>
        <v>0</v>
      </c>
      <c r="R331" s="16">
        <f t="shared" si="21"/>
        <v>298</v>
      </c>
    </row>
    <row r="332" spans="1:18" x14ac:dyDescent="0.2">
      <c r="A332" s="12">
        <f t="shared" si="22"/>
        <v>4.5416666666666643</v>
      </c>
      <c r="B332" s="13">
        <f t="shared" si="23"/>
        <v>4.5416666666666643</v>
      </c>
      <c r="C332" s="14">
        <f>'168 Hours (speed)'!C530+'168 Hours (speed)'!C728</f>
        <v>0</v>
      </c>
      <c r="D332" s="15">
        <f>'168 Hours (speed)'!D530+'168 Hours (speed)'!D728</f>
        <v>0</v>
      </c>
      <c r="E332" s="15">
        <f>'168 Hours (speed)'!E530+'168 Hours (speed)'!E728</f>
        <v>0</v>
      </c>
      <c r="F332" s="15">
        <f>'168 Hours (speed)'!F530+'168 Hours (speed)'!F728</f>
        <v>0</v>
      </c>
      <c r="G332" s="15">
        <f>'168 Hours (speed)'!G530+'168 Hours (speed)'!G728</f>
        <v>2</v>
      </c>
      <c r="H332" s="15">
        <f>'168 Hours (speed)'!H530+'168 Hours (speed)'!H728</f>
        <v>7</v>
      </c>
      <c r="I332" s="15">
        <f>'168 Hours (speed)'!I530+'168 Hours (speed)'!I728</f>
        <v>8</v>
      </c>
      <c r="J332" s="15">
        <f>'168 Hours (speed)'!J530+'168 Hours (speed)'!J728</f>
        <v>43</v>
      </c>
      <c r="K332" s="15">
        <f>'168 Hours (speed)'!K530+'168 Hours (speed)'!K728</f>
        <v>176</v>
      </c>
      <c r="L332" s="15">
        <f>'168 Hours (speed)'!L530+'168 Hours (speed)'!L728</f>
        <v>181</v>
      </c>
      <c r="M332" s="15">
        <f>'168 Hours (speed)'!M530+'168 Hours (speed)'!M728</f>
        <v>47</v>
      </c>
      <c r="N332" s="15">
        <f>'168 Hours (speed)'!N530+'168 Hours (speed)'!N728</f>
        <v>5</v>
      </c>
      <c r="O332" s="15">
        <f>'168 Hours (speed)'!O530+'168 Hours (speed)'!O728</f>
        <v>0</v>
      </c>
      <c r="P332" s="15">
        <f>'168 Hours (speed)'!P530+'168 Hours (speed)'!P728</f>
        <v>0</v>
      </c>
      <c r="Q332" s="15">
        <f>'168 Hours (speed)'!Q530+'168 Hours (speed)'!Q728</f>
        <v>0</v>
      </c>
      <c r="R332" s="16">
        <f t="shared" si="21"/>
        <v>469</v>
      </c>
    </row>
    <row r="333" spans="1:18" x14ac:dyDescent="0.2">
      <c r="A333" s="12">
        <f t="shared" si="22"/>
        <v>4.5833333333333313</v>
      </c>
      <c r="B333" s="13">
        <f t="shared" si="23"/>
        <v>4.5833333333333313</v>
      </c>
      <c r="C333" s="14">
        <f>'168 Hours (speed)'!C531+'168 Hours (speed)'!C729</f>
        <v>0</v>
      </c>
      <c r="D333" s="15">
        <f>'168 Hours (speed)'!D531+'168 Hours (speed)'!D729</f>
        <v>0</v>
      </c>
      <c r="E333" s="15">
        <f>'168 Hours (speed)'!E531+'168 Hours (speed)'!E729</f>
        <v>0</v>
      </c>
      <c r="F333" s="15">
        <f>'168 Hours (speed)'!F531+'168 Hours (speed)'!F729</f>
        <v>1</v>
      </c>
      <c r="G333" s="15">
        <f>'168 Hours (speed)'!G531+'168 Hours (speed)'!G729</f>
        <v>3</v>
      </c>
      <c r="H333" s="15">
        <f>'168 Hours (speed)'!H531+'168 Hours (speed)'!H729</f>
        <v>8</v>
      </c>
      <c r="I333" s="15">
        <f>'168 Hours (speed)'!I531+'168 Hours (speed)'!I729</f>
        <v>13</v>
      </c>
      <c r="J333" s="15">
        <f>'168 Hours (speed)'!J531+'168 Hours (speed)'!J729</f>
        <v>115</v>
      </c>
      <c r="K333" s="15">
        <f>'168 Hours (speed)'!K531+'168 Hours (speed)'!K729</f>
        <v>430</v>
      </c>
      <c r="L333" s="15">
        <f>'168 Hours (speed)'!L531+'168 Hours (speed)'!L729</f>
        <v>270</v>
      </c>
      <c r="M333" s="15">
        <f>'168 Hours (speed)'!M531+'168 Hours (speed)'!M729</f>
        <v>35</v>
      </c>
      <c r="N333" s="15">
        <f>'168 Hours (speed)'!N531+'168 Hours (speed)'!N729</f>
        <v>2</v>
      </c>
      <c r="O333" s="15">
        <f>'168 Hours (speed)'!O531+'168 Hours (speed)'!O729</f>
        <v>0</v>
      </c>
      <c r="P333" s="15">
        <f>'168 Hours (speed)'!P531+'168 Hours (speed)'!P729</f>
        <v>0</v>
      </c>
      <c r="Q333" s="15">
        <f>'168 Hours (speed)'!Q531+'168 Hours (speed)'!Q729</f>
        <v>0</v>
      </c>
      <c r="R333" s="16">
        <f t="shared" si="21"/>
        <v>877</v>
      </c>
    </row>
    <row r="334" spans="1:18" x14ac:dyDescent="0.2">
      <c r="A334" s="12">
        <f t="shared" si="22"/>
        <v>4.6249999999999982</v>
      </c>
      <c r="B334" s="13">
        <f t="shared" si="23"/>
        <v>4.6249999999999982</v>
      </c>
      <c r="C334" s="14">
        <f>'168 Hours (speed)'!C532+'168 Hours (speed)'!C730</f>
        <v>0</v>
      </c>
      <c r="D334" s="15">
        <f>'168 Hours (speed)'!D532+'168 Hours (speed)'!D730</f>
        <v>0</v>
      </c>
      <c r="E334" s="15">
        <f>'168 Hours (speed)'!E532+'168 Hours (speed)'!E730</f>
        <v>0</v>
      </c>
      <c r="F334" s="15">
        <f>'168 Hours (speed)'!F532+'168 Hours (speed)'!F730</f>
        <v>0</v>
      </c>
      <c r="G334" s="15">
        <f>'168 Hours (speed)'!G532+'168 Hours (speed)'!G730</f>
        <v>2</v>
      </c>
      <c r="H334" s="15">
        <f>'168 Hours (speed)'!H532+'168 Hours (speed)'!H730</f>
        <v>14</v>
      </c>
      <c r="I334" s="15">
        <f>'168 Hours (speed)'!I532+'168 Hours (speed)'!I730</f>
        <v>14</v>
      </c>
      <c r="J334" s="15">
        <f>'168 Hours (speed)'!J532+'168 Hours (speed)'!J730</f>
        <v>148</v>
      </c>
      <c r="K334" s="15">
        <f>'168 Hours (speed)'!K532+'168 Hours (speed)'!K730</f>
        <v>513</v>
      </c>
      <c r="L334" s="15">
        <f>'168 Hours (speed)'!L532+'168 Hours (speed)'!L730</f>
        <v>356</v>
      </c>
      <c r="M334" s="15">
        <f>'168 Hours (speed)'!M532+'168 Hours (speed)'!M730</f>
        <v>47</v>
      </c>
      <c r="N334" s="15">
        <f>'168 Hours (speed)'!N532+'168 Hours (speed)'!N730</f>
        <v>0</v>
      </c>
      <c r="O334" s="15">
        <f>'168 Hours (speed)'!O532+'168 Hours (speed)'!O730</f>
        <v>0</v>
      </c>
      <c r="P334" s="15">
        <f>'168 Hours (speed)'!P532+'168 Hours (speed)'!P730</f>
        <v>0</v>
      </c>
      <c r="Q334" s="15">
        <f>'168 Hours (speed)'!Q532+'168 Hours (speed)'!Q730</f>
        <v>0</v>
      </c>
      <c r="R334" s="16">
        <f t="shared" si="21"/>
        <v>1094</v>
      </c>
    </row>
    <row r="335" spans="1:18" x14ac:dyDescent="0.2">
      <c r="A335" s="12">
        <f t="shared" si="22"/>
        <v>4.6666666666666652</v>
      </c>
      <c r="B335" s="13">
        <f t="shared" si="23"/>
        <v>4.6666666666666652</v>
      </c>
      <c r="C335" s="14">
        <f>'168 Hours (speed)'!C533+'168 Hours (speed)'!C731</f>
        <v>0</v>
      </c>
      <c r="D335" s="15">
        <f>'168 Hours (speed)'!D533+'168 Hours (speed)'!D731</f>
        <v>0</v>
      </c>
      <c r="E335" s="15">
        <f>'168 Hours (speed)'!E533+'168 Hours (speed)'!E731</f>
        <v>0</v>
      </c>
      <c r="F335" s="15">
        <f>'168 Hours (speed)'!F533+'168 Hours (speed)'!F731</f>
        <v>0</v>
      </c>
      <c r="G335" s="15">
        <f>'168 Hours (speed)'!G533+'168 Hours (speed)'!G731</f>
        <v>5</v>
      </c>
      <c r="H335" s="15">
        <f>'168 Hours (speed)'!H533+'168 Hours (speed)'!H731</f>
        <v>8</v>
      </c>
      <c r="I335" s="15">
        <f>'168 Hours (speed)'!I533+'168 Hours (speed)'!I731</f>
        <v>24</v>
      </c>
      <c r="J335" s="15">
        <f>'168 Hours (speed)'!J533+'168 Hours (speed)'!J731</f>
        <v>179</v>
      </c>
      <c r="K335" s="15">
        <f>'168 Hours (speed)'!K533+'168 Hours (speed)'!K731</f>
        <v>519</v>
      </c>
      <c r="L335" s="15">
        <f>'168 Hours (speed)'!L533+'168 Hours (speed)'!L731</f>
        <v>336</v>
      </c>
      <c r="M335" s="15">
        <f>'168 Hours (speed)'!M533+'168 Hours (speed)'!M731</f>
        <v>44</v>
      </c>
      <c r="N335" s="15">
        <f>'168 Hours (speed)'!N533+'168 Hours (speed)'!N731</f>
        <v>4</v>
      </c>
      <c r="O335" s="15">
        <f>'168 Hours (speed)'!O533+'168 Hours (speed)'!O731</f>
        <v>1</v>
      </c>
      <c r="P335" s="15">
        <f>'168 Hours (speed)'!P533+'168 Hours (speed)'!P731</f>
        <v>0</v>
      </c>
      <c r="Q335" s="15">
        <f>'168 Hours (speed)'!Q533+'168 Hours (speed)'!Q731</f>
        <v>0</v>
      </c>
      <c r="R335" s="16">
        <f t="shared" si="21"/>
        <v>1120</v>
      </c>
    </row>
    <row r="336" spans="1:18" x14ac:dyDescent="0.2">
      <c r="A336" s="12">
        <f t="shared" si="22"/>
        <v>4.7083333333333321</v>
      </c>
      <c r="B336" s="13">
        <f t="shared" si="23"/>
        <v>4.7083333333333321</v>
      </c>
      <c r="C336" s="14">
        <f>'168 Hours (speed)'!C534+'168 Hours (speed)'!C732</f>
        <v>0</v>
      </c>
      <c r="D336" s="15">
        <f>'168 Hours (speed)'!D534+'168 Hours (speed)'!D732</f>
        <v>0</v>
      </c>
      <c r="E336" s="15">
        <f>'168 Hours (speed)'!E534+'168 Hours (speed)'!E732</f>
        <v>0</v>
      </c>
      <c r="F336" s="15">
        <f>'168 Hours (speed)'!F534+'168 Hours (speed)'!F732</f>
        <v>0</v>
      </c>
      <c r="G336" s="15">
        <f>'168 Hours (speed)'!G534+'168 Hours (speed)'!G732</f>
        <v>5</v>
      </c>
      <c r="H336" s="15">
        <f>'168 Hours (speed)'!H534+'168 Hours (speed)'!H732</f>
        <v>11</v>
      </c>
      <c r="I336" s="15">
        <f>'168 Hours (speed)'!I534+'168 Hours (speed)'!I732</f>
        <v>16</v>
      </c>
      <c r="J336" s="15">
        <f>'168 Hours (speed)'!J534+'168 Hours (speed)'!J732</f>
        <v>198</v>
      </c>
      <c r="K336" s="15">
        <f>'168 Hours (speed)'!K534+'168 Hours (speed)'!K732</f>
        <v>729</v>
      </c>
      <c r="L336" s="15">
        <f>'168 Hours (speed)'!L534+'168 Hours (speed)'!L732</f>
        <v>404</v>
      </c>
      <c r="M336" s="15">
        <f>'168 Hours (speed)'!M534+'168 Hours (speed)'!M732</f>
        <v>51</v>
      </c>
      <c r="N336" s="15">
        <f>'168 Hours (speed)'!N534+'168 Hours (speed)'!N732</f>
        <v>2</v>
      </c>
      <c r="O336" s="15">
        <f>'168 Hours (speed)'!O534+'168 Hours (speed)'!O732</f>
        <v>0</v>
      </c>
      <c r="P336" s="15">
        <f>'168 Hours (speed)'!P534+'168 Hours (speed)'!P732</f>
        <v>0</v>
      </c>
      <c r="Q336" s="15">
        <f>'168 Hours (speed)'!Q534+'168 Hours (speed)'!Q732</f>
        <v>0</v>
      </c>
      <c r="R336" s="16">
        <f t="shared" si="21"/>
        <v>1416</v>
      </c>
    </row>
    <row r="337" spans="1:18" x14ac:dyDescent="0.2">
      <c r="A337" s="12">
        <f t="shared" si="22"/>
        <v>4.7499999999999991</v>
      </c>
      <c r="B337" s="13">
        <f t="shared" si="23"/>
        <v>4.7499999999999991</v>
      </c>
      <c r="C337" s="14">
        <f>'168 Hours (speed)'!C535+'168 Hours (speed)'!C733</f>
        <v>0</v>
      </c>
      <c r="D337" s="15">
        <f>'168 Hours (speed)'!D535+'168 Hours (speed)'!D733</f>
        <v>0</v>
      </c>
      <c r="E337" s="15">
        <f>'168 Hours (speed)'!E535+'168 Hours (speed)'!E733</f>
        <v>0</v>
      </c>
      <c r="F337" s="15">
        <f>'168 Hours (speed)'!F535+'168 Hours (speed)'!F733</f>
        <v>0</v>
      </c>
      <c r="G337" s="15">
        <f>'168 Hours (speed)'!G535+'168 Hours (speed)'!G733</f>
        <v>1</v>
      </c>
      <c r="H337" s="15">
        <f>'168 Hours (speed)'!H535+'168 Hours (speed)'!H733</f>
        <v>17</v>
      </c>
      <c r="I337" s="15">
        <f>'168 Hours (speed)'!I535+'168 Hours (speed)'!I733</f>
        <v>26</v>
      </c>
      <c r="J337" s="15">
        <f>'168 Hours (speed)'!J535+'168 Hours (speed)'!J733</f>
        <v>195</v>
      </c>
      <c r="K337" s="15">
        <f>'168 Hours (speed)'!K535+'168 Hours (speed)'!K733</f>
        <v>628</v>
      </c>
      <c r="L337" s="15">
        <f>'168 Hours (speed)'!L535+'168 Hours (speed)'!L733</f>
        <v>437</v>
      </c>
      <c r="M337" s="15">
        <f>'168 Hours (speed)'!M535+'168 Hours (speed)'!M733</f>
        <v>65</v>
      </c>
      <c r="N337" s="15">
        <f>'168 Hours (speed)'!N535+'168 Hours (speed)'!N733</f>
        <v>3</v>
      </c>
      <c r="O337" s="15">
        <f>'168 Hours (speed)'!O535+'168 Hours (speed)'!O733</f>
        <v>0</v>
      </c>
      <c r="P337" s="15">
        <f>'168 Hours (speed)'!P535+'168 Hours (speed)'!P733</f>
        <v>0</v>
      </c>
      <c r="Q337" s="15">
        <f>'168 Hours (speed)'!Q535+'168 Hours (speed)'!Q733</f>
        <v>0</v>
      </c>
      <c r="R337" s="16">
        <f t="shared" si="21"/>
        <v>1372</v>
      </c>
    </row>
    <row r="338" spans="1:18" x14ac:dyDescent="0.2">
      <c r="A338" s="12">
        <f t="shared" si="22"/>
        <v>4.7916666666666661</v>
      </c>
      <c r="B338" s="13">
        <f t="shared" si="23"/>
        <v>4.7916666666666661</v>
      </c>
      <c r="C338" s="14">
        <f>'168 Hours (speed)'!C536+'168 Hours (speed)'!C734</f>
        <v>0</v>
      </c>
      <c r="D338" s="15">
        <f>'168 Hours (speed)'!D536+'168 Hours (speed)'!D734</f>
        <v>0</v>
      </c>
      <c r="E338" s="15">
        <f>'168 Hours (speed)'!E536+'168 Hours (speed)'!E734</f>
        <v>0</v>
      </c>
      <c r="F338" s="15">
        <f>'168 Hours (speed)'!F536+'168 Hours (speed)'!F734</f>
        <v>1</v>
      </c>
      <c r="G338" s="15">
        <f>'168 Hours (speed)'!G536+'168 Hours (speed)'!G734</f>
        <v>5</v>
      </c>
      <c r="H338" s="15">
        <f>'168 Hours (speed)'!H536+'168 Hours (speed)'!H734</f>
        <v>18</v>
      </c>
      <c r="I338" s="15">
        <f>'168 Hours (speed)'!I536+'168 Hours (speed)'!I734</f>
        <v>26</v>
      </c>
      <c r="J338" s="15">
        <f>'168 Hours (speed)'!J536+'168 Hours (speed)'!J734</f>
        <v>183</v>
      </c>
      <c r="K338" s="15">
        <f>'168 Hours (speed)'!K536+'168 Hours (speed)'!K734</f>
        <v>738</v>
      </c>
      <c r="L338" s="15">
        <f>'168 Hours (speed)'!L536+'168 Hours (speed)'!L734</f>
        <v>482</v>
      </c>
      <c r="M338" s="15">
        <f>'168 Hours (speed)'!M536+'168 Hours (speed)'!M734</f>
        <v>57</v>
      </c>
      <c r="N338" s="15">
        <f>'168 Hours (speed)'!N536+'168 Hours (speed)'!N734</f>
        <v>3</v>
      </c>
      <c r="O338" s="15">
        <f>'168 Hours (speed)'!O536+'168 Hours (speed)'!O734</f>
        <v>0</v>
      </c>
      <c r="P338" s="15">
        <f>'168 Hours (speed)'!P536+'168 Hours (speed)'!P734</f>
        <v>0</v>
      </c>
      <c r="Q338" s="15">
        <f>'168 Hours (speed)'!Q536+'168 Hours (speed)'!Q734</f>
        <v>0</v>
      </c>
      <c r="R338" s="16">
        <f t="shared" si="21"/>
        <v>1513</v>
      </c>
    </row>
    <row r="339" spans="1:18" x14ac:dyDescent="0.2">
      <c r="A339" s="12">
        <f t="shared" si="22"/>
        <v>4.833333333333333</v>
      </c>
      <c r="B339" s="13">
        <f t="shared" si="23"/>
        <v>4.833333333333333</v>
      </c>
      <c r="C339" s="14">
        <f>'168 Hours (speed)'!C537+'168 Hours (speed)'!C735</f>
        <v>0</v>
      </c>
      <c r="D339" s="15">
        <f>'168 Hours (speed)'!D537+'168 Hours (speed)'!D735</f>
        <v>0</v>
      </c>
      <c r="E339" s="15">
        <f>'168 Hours (speed)'!E537+'168 Hours (speed)'!E735</f>
        <v>0</v>
      </c>
      <c r="F339" s="15">
        <f>'168 Hours (speed)'!F537+'168 Hours (speed)'!F735</f>
        <v>2</v>
      </c>
      <c r="G339" s="15">
        <f>'168 Hours (speed)'!G537+'168 Hours (speed)'!G735</f>
        <v>4</v>
      </c>
      <c r="H339" s="15">
        <f>'168 Hours (speed)'!H537+'168 Hours (speed)'!H735</f>
        <v>7</v>
      </c>
      <c r="I339" s="15">
        <f>'168 Hours (speed)'!I537+'168 Hours (speed)'!I735</f>
        <v>12</v>
      </c>
      <c r="J339" s="15">
        <f>'168 Hours (speed)'!J537+'168 Hours (speed)'!J735</f>
        <v>213</v>
      </c>
      <c r="K339" s="15">
        <f>'168 Hours (speed)'!K537+'168 Hours (speed)'!K735</f>
        <v>743</v>
      </c>
      <c r="L339" s="15">
        <f>'168 Hours (speed)'!L537+'168 Hours (speed)'!L735</f>
        <v>439</v>
      </c>
      <c r="M339" s="15">
        <f>'168 Hours (speed)'!M537+'168 Hours (speed)'!M735</f>
        <v>60</v>
      </c>
      <c r="N339" s="15">
        <f>'168 Hours (speed)'!N537+'168 Hours (speed)'!N735</f>
        <v>5</v>
      </c>
      <c r="O339" s="15">
        <f>'168 Hours (speed)'!O537+'168 Hours (speed)'!O735</f>
        <v>0</v>
      </c>
      <c r="P339" s="15">
        <f>'168 Hours (speed)'!P537+'168 Hours (speed)'!P735</f>
        <v>0</v>
      </c>
      <c r="Q339" s="15">
        <f>'168 Hours (speed)'!Q537+'168 Hours (speed)'!Q735</f>
        <v>0</v>
      </c>
      <c r="R339" s="16">
        <f t="shared" si="21"/>
        <v>1485</v>
      </c>
    </row>
    <row r="340" spans="1:18" x14ac:dyDescent="0.2">
      <c r="A340" s="12">
        <f t="shared" si="22"/>
        <v>4.875</v>
      </c>
      <c r="B340" s="13">
        <f t="shared" si="23"/>
        <v>4.875</v>
      </c>
      <c r="C340" s="14">
        <f>'168 Hours (speed)'!C538+'168 Hours (speed)'!C736</f>
        <v>0</v>
      </c>
      <c r="D340" s="15">
        <f>'168 Hours (speed)'!D538+'168 Hours (speed)'!D736</f>
        <v>0</v>
      </c>
      <c r="E340" s="15">
        <f>'168 Hours (speed)'!E538+'168 Hours (speed)'!E736</f>
        <v>0</v>
      </c>
      <c r="F340" s="15">
        <f>'168 Hours (speed)'!F538+'168 Hours (speed)'!F736</f>
        <v>0</v>
      </c>
      <c r="G340" s="15">
        <f>'168 Hours (speed)'!G538+'168 Hours (speed)'!G736</f>
        <v>5</v>
      </c>
      <c r="H340" s="15">
        <f>'168 Hours (speed)'!H538+'168 Hours (speed)'!H736</f>
        <v>8</v>
      </c>
      <c r="I340" s="15">
        <f>'168 Hours (speed)'!I538+'168 Hours (speed)'!I736</f>
        <v>19</v>
      </c>
      <c r="J340" s="15">
        <f>'168 Hours (speed)'!J538+'168 Hours (speed)'!J736</f>
        <v>202</v>
      </c>
      <c r="K340" s="15">
        <f>'168 Hours (speed)'!K538+'168 Hours (speed)'!K736</f>
        <v>624</v>
      </c>
      <c r="L340" s="15">
        <f>'168 Hours (speed)'!L538+'168 Hours (speed)'!L736</f>
        <v>443</v>
      </c>
      <c r="M340" s="15">
        <f>'168 Hours (speed)'!M538+'168 Hours (speed)'!M736</f>
        <v>72</v>
      </c>
      <c r="N340" s="15">
        <f>'168 Hours (speed)'!N538+'168 Hours (speed)'!N736</f>
        <v>3</v>
      </c>
      <c r="O340" s="15">
        <f>'168 Hours (speed)'!O538+'168 Hours (speed)'!O736</f>
        <v>0</v>
      </c>
      <c r="P340" s="15">
        <f>'168 Hours (speed)'!P538+'168 Hours (speed)'!P736</f>
        <v>1</v>
      </c>
      <c r="Q340" s="15">
        <f>'168 Hours (speed)'!Q538+'168 Hours (speed)'!Q736</f>
        <v>0</v>
      </c>
      <c r="R340" s="16">
        <f t="shared" si="21"/>
        <v>1377</v>
      </c>
    </row>
    <row r="341" spans="1:18" x14ac:dyDescent="0.2">
      <c r="A341" s="12">
        <f t="shared" si="22"/>
        <v>4.916666666666667</v>
      </c>
      <c r="B341" s="13">
        <f t="shared" si="23"/>
        <v>4.916666666666667</v>
      </c>
      <c r="C341" s="14">
        <f>'168 Hours (speed)'!C539+'168 Hours (speed)'!C737</f>
        <v>0</v>
      </c>
      <c r="D341" s="15">
        <f>'168 Hours (speed)'!D539+'168 Hours (speed)'!D737</f>
        <v>0</v>
      </c>
      <c r="E341" s="15">
        <f>'168 Hours (speed)'!E539+'168 Hours (speed)'!E737</f>
        <v>7</v>
      </c>
      <c r="F341" s="15">
        <f>'168 Hours (speed)'!F539+'168 Hours (speed)'!F737</f>
        <v>3</v>
      </c>
      <c r="G341" s="15">
        <f>'168 Hours (speed)'!G539+'168 Hours (speed)'!G737</f>
        <v>14</v>
      </c>
      <c r="H341" s="15">
        <f>'168 Hours (speed)'!H539+'168 Hours (speed)'!H737</f>
        <v>12</v>
      </c>
      <c r="I341" s="15">
        <f>'168 Hours (speed)'!I539+'168 Hours (speed)'!I737</f>
        <v>23</v>
      </c>
      <c r="J341" s="15">
        <f>'168 Hours (speed)'!J539+'168 Hours (speed)'!J737</f>
        <v>142</v>
      </c>
      <c r="K341" s="15">
        <f>'168 Hours (speed)'!K539+'168 Hours (speed)'!K737</f>
        <v>609</v>
      </c>
      <c r="L341" s="15">
        <f>'168 Hours (speed)'!L539+'168 Hours (speed)'!L737</f>
        <v>440</v>
      </c>
      <c r="M341" s="15">
        <f>'168 Hours (speed)'!M539+'168 Hours (speed)'!M737</f>
        <v>81</v>
      </c>
      <c r="N341" s="15">
        <f>'168 Hours (speed)'!N539+'168 Hours (speed)'!N737</f>
        <v>4</v>
      </c>
      <c r="O341" s="15">
        <f>'168 Hours (speed)'!O539+'168 Hours (speed)'!O737</f>
        <v>0</v>
      </c>
      <c r="P341" s="15">
        <f>'168 Hours (speed)'!P539+'168 Hours (speed)'!P737</f>
        <v>0</v>
      </c>
      <c r="Q341" s="15">
        <f>'168 Hours (speed)'!Q539+'168 Hours (speed)'!Q737</f>
        <v>0</v>
      </c>
      <c r="R341" s="16">
        <f t="shared" si="21"/>
        <v>1335</v>
      </c>
    </row>
    <row r="342" spans="1:18" x14ac:dyDescent="0.2">
      <c r="A342" s="12">
        <f t="shared" si="22"/>
        <v>4.9583333333333339</v>
      </c>
      <c r="B342" s="13">
        <f t="shared" si="23"/>
        <v>4.9583333333333339</v>
      </c>
      <c r="C342" s="14">
        <f>'168 Hours (speed)'!C540+'168 Hours (speed)'!C738</f>
        <v>0</v>
      </c>
      <c r="D342" s="15">
        <f>'168 Hours (speed)'!D540+'168 Hours (speed)'!D738</f>
        <v>0</v>
      </c>
      <c r="E342" s="15">
        <f>'168 Hours (speed)'!E540+'168 Hours (speed)'!E738</f>
        <v>0</v>
      </c>
      <c r="F342" s="15">
        <f>'168 Hours (speed)'!F540+'168 Hours (speed)'!F738</f>
        <v>0</v>
      </c>
      <c r="G342" s="15">
        <f>'168 Hours (speed)'!G540+'168 Hours (speed)'!G738</f>
        <v>3</v>
      </c>
      <c r="H342" s="15">
        <f>'168 Hours (speed)'!H540+'168 Hours (speed)'!H738</f>
        <v>5</v>
      </c>
      <c r="I342" s="15">
        <f>'168 Hours (speed)'!I540+'168 Hours (speed)'!I738</f>
        <v>9</v>
      </c>
      <c r="J342" s="15">
        <f>'168 Hours (speed)'!J540+'168 Hours (speed)'!J738</f>
        <v>87</v>
      </c>
      <c r="K342" s="15">
        <f>'168 Hours (speed)'!K540+'168 Hours (speed)'!K738</f>
        <v>496</v>
      </c>
      <c r="L342" s="15">
        <f>'168 Hours (speed)'!L540+'168 Hours (speed)'!L738</f>
        <v>453</v>
      </c>
      <c r="M342" s="15">
        <f>'168 Hours (speed)'!M540+'168 Hours (speed)'!M738</f>
        <v>69</v>
      </c>
      <c r="N342" s="15">
        <f>'168 Hours (speed)'!N540+'168 Hours (speed)'!N738</f>
        <v>2</v>
      </c>
      <c r="O342" s="15">
        <f>'168 Hours (speed)'!O540+'168 Hours (speed)'!O738</f>
        <v>0</v>
      </c>
      <c r="P342" s="15">
        <f>'168 Hours (speed)'!P540+'168 Hours (speed)'!P738</f>
        <v>0</v>
      </c>
      <c r="Q342" s="15">
        <f>'168 Hours (speed)'!Q540+'168 Hours (speed)'!Q738</f>
        <v>0</v>
      </c>
      <c r="R342" s="16">
        <f t="shared" si="21"/>
        <v>1124</v>
      </c>
    </row>
    <row r="343" spans="1:18" x14ac:dyDescent="0.2">
      <c r="A343" s="12">
        <f t="shared" si="22"/>
        <v>5.0000000000000009</v>
      </c>
      <c r="B343" s="13">
        <f t="shared" si="23"/>
        <v>5.0000000000000009</v>
      </c>
      <c r="C343" s="14">
        <f>'168 Hours (speed)'!C541+'168 Hours (speed)'!C739</f>
        <v>0</v>
      </c>
      <c r="D343" s="15">
        <f>'168 Hours (speed)'!D541+'168 Hours (speed)'!D739</f>
        <v>0</v>
      </c>
      <c r="E343" s="15">
        <f>'168 Hours (speed)'!E541+'168 Hours (speed)'!E739</f>
        <v>0</v>
      </c>
      <c r="F343" s="15">
        <f>'168 Hours (speed)'!F541+'168 Hours (speed)'!F739</f>
        <v>0</v>
      </c>
      <c r="G343" s="15">
        <f>'168 Hours (speed)'!G541+'168 Hours (speed)'!G739</f>
        <v>1</v>
      </c>
      <c r="H343" s="15">
        <f>'168 Hours (speed)'!H541+'168 Hours (speed)'!H739</f>
        <v>7</v>
      </c>
      <c r="I343" s="15">
        <f>'168 Hours (speed)'!I541+'168 Hours (speed)'!I739</f>
        <v>6</v>
      </c>
      <c r="J343" s="15">
        <f>'168 Hours (speed)'!J541+'168 Hours (speed)'!J739</f>
        <v>71</v>
      </c>
      <c r="K343" s="15">
        <f>'168 Hours (speed)'!K541+'168 Hours (speed)'!K739</f>
        <v>368</v>
      </c>
      <c r="L343" s="15">
        <f>'168 Hours (speed)'!L541+'168 Hours (speed)'!L739</f>
        <v>349</v>
      </c>
      <c r="M343" s="15">
        <f>'168 Hours (speed)'!M541+'168 Hours (speed)'!M739</f>
        <v>70</v>
      </c>
      <c r="N343" s="15">
        <f>'168 Hours (speed)'!N541+'168 Hours (speed)'!N739</f>
        <v>4</v>
      </c>
      <c r="O343" s="15">
        <f>'168 Hours (speed)'!O541+'168 Hours (speed)'!O739</f>
        <v>0</v>
      </c>
      <c r="P343" s="15">
        <f>'168 Hours (speed)'!P541+'168 Hours (speed)'!P739</f>
        <v>0</v>
      </c>
      <c r="Q343" s="15">
        <f>'168 Hours (speed)'!Q541+'168 Hours (speed)'!Q739</f>
        <v>0</v>
      </c>
      <c r="R343" s="16">
        <f t="shared" si="21"/>
        <v>876</v>
      </c>
    </row>
    <row r="344" spans="1:18" x14ac:dyDescent="0.2">
      <c r="A344" s="12">
        <f t="shared" si="22"/>
        <v>5.0416666666666679</v>
      </c>
      <c r="B344" s="13">
        <f t="shared" si="23"/>
        <v>5.0416666666666679</v>
      </c>
      <c r="C344" s="14">
        <f>'168 Hours (speed)'!C542+'168 Hours (speed)'!C740</f>
        <v>0</v>
      </c>
      <c r="D344" s="15">
        <f>'168 Hours (speed)'!D542+'168 Hours (speed)'!D740</f>
        <v>0</v>
      </c>
      <c r="E344" s="15">
        <f>'168 Hours (speed)'!E542+'168 Hours (speed)'!E740</f>
        <v>0</v>
      </c>
      <c r="F344" s="15">
        <f>'168 Hours (speed)'!F542+'168 Hours (speed)'!F740</f>
        <v>0</v>
      </c>
      <c r="G344" s="15">
        <f>'168 Hours (speed)'!G542+'168 Hours (speed)'!G740</f>
        <v>2</v>
      </c>
      <c r="H344" s="15">
        <f>'168 Hours (speed)'!H542+'168 Hours (speed)'!H740</f>
        <v>6</v>
      </c>
      <c r="I344" s="15">
        <f>'168 Hours (speed)'!I542+'168 Hours (speed)'!I740</f>
        <v>11</v>
      </c>
      <c r="J344" s="15">
        <f>'168 Hours (speed)'!J542+'168 Hours (speed)'!J740</f>
        <v>88</v>
      </c>
      <c r="K344" s="15">
        <f>'168 Hours (speed)'!K542+'168 Hours (speed)'!K740</f>
        <v>361</v>
      </c>
      <c r="L344" s="15">
        <f>'168 Hours (speed)'!L542+'168 Hours (speed)'!L740</f>
        <v>226</v>
      </c>
      <c r="M344" s="15">
        <f>'168 Hours (speed)'!M542+'168 Hours (speed)'!M740</f>
        <v>50</v>
      </c>
      <c r="N344" s="15">
        <f>'168 Hours (speed)'!N542+'168 Hours (speed)'!N740</f>
        <v>4</v>
      </c>
      <c r="O344" s="15">
        <f>'168 Hours (speed)'!O542+'168 Hours (speed)'!O740</f>
        <v>1</v>
      </c>
      <c r="P344" s="15">
        <f>'168 Hours (speed)'!P542+'168 Hours (speed)'!P740</f>
        <v>0</v>
      </c>
      <c r="Q344" s="15">
        <f>'168 Hours (speed)'!Q542+'168 Hours (speed)'!Q740</f>
        <v>0</v>
      </c>
      <c r="R344" s="16">
        <f t="shared" si="21"/>
        <v>749</v>
      </c>
    </row>
    <row r="345" spans="1:18" x14ac:dyDescent="0.2">
      <c r="A345" s="12">
        <f t="shared" si="22"/>
        <v>5.0833333333333348</v>
      </c>
      <c r="B345" s="13">
        <f t="shared" si="23"/>
        <v>5.0833333333333348</v>
      </c>
      <c r="C345" s="14">
        <f>'168 Hours (speed)'!C543+'168 Hours (speed)'!C741</f>
        <v>0</v>
      </c>
      <c r="D345" s="15">
        <f>'168 Hours (speed)'!D543+'168 Hours (speed)'!D741</f>
        <v>0</v>
      </c>
      <c r="E345" s="15">
        <f>'168 Hours (speed)'!E543+'168 Hours (speed)'!E741</f>
        <v>0</v>
      </c>
      <c r="F345" s="15">
        <f>'168 Hours (speed)'!F543+'168 Hours (speed)'!F741</f>
        <v>0</v>
      </c>
      <c r="G345" s="15">
        <f>'168 Hours (speed)'!G543+'168 Hours (speed)'!G741</f>
        <v>2</v>
      </c>
      <c r="H345" s="15">
        <f>'168 Hours (speed)'!H543+'168 Hours (speed)'!H741</f>
        <v>8</v>
      </c>
      <c r="I345" s="15">
        <f>'168 Hours (speed)'!I543+'168 Hours (speed)'!I741</f>
        <v>8</v>
      </c>
      <c r="J345" s="15">
        <f>'168 Hours (speed)'!J543+'168 Hours (speed)'!J741</f>
        <v>55</v>
      </c>
      <c r="K345" s="15">
        <f>'168 Hours (speed)'!K543+'168 Hours (speed)'!K741</f>
        <v>222</v>
      </c>
      <c r="L345" s="15">
        <f>'168 Hours (speed)'!L543+'168 Hours (speed)'!L741</f>
        <v>168</v>
      </c>
      <c r="M345" s="15">
        <f>'168 Hours (speed)'!M543+'168 Hours (speed)'!M741</f>
        <v>33</v>
      </c>
      <c r="N345" s="15">
        <f>'168 Hours (speed)'!N543+'168 Hours (speed)'!N741</f>
        <v>2</v>
      </c>
      <c r="O345" s="15">
        <f>'168 Hours (speed)'!O543+'168 Hours (speed)'!O741</f>
        <v>0</v>
      </c>
      <c r="P345" s="15">
        <f>'168 Hours (speed)'!P543+'168 Hours (speed)'!P741</f>
        <v>0</v>
      </c>
      <c r="Q345" s="15">
        <f>'168 Hours (speed)'!Q543+'168 Hours (speed)'!Q741</f>
        <v>0</v>
      </c>
      <c r="R345" s="16">
        <f t="shared" si="21"/>
        <v>498</v>
      </c>
    </row>
    <row r="346" spans="1:18" x14ac:dyDescent="0.2">
      <c r="A346" s="12">
        <f t="shared" si="22"/>
        <v>5.1250000000000018</v>
      </c>
      <c r="B346" s="13">
        <f t="shared" si="23"/>
        <v>5.1250000000000018</v>
      </c>
      <c r="C346" s="14">
        <f>'168 Hours (speed)'!C544+'168 Hours (speed)'!C742</f>
        <v>0</v>
      </c>
      <c r="D346" s="15">
        <f>'168 Hours (speed)'!D544+'168 Hours (speed)'!D742</f>
        <v>0</v>
      </c>
      <c r="E346" s="15">
        <f>'168 Hours (speed)'!E544+'168 Hours (speed)'!E742</f>
        <v>0</v>
      </c>
      <c r="F346" s="15">
        <f>'168 Hours (speed)'!F544+'168 Hours (speed)'!F742</f>
        <v>0</v>
      </c>
      <c r="G346" s="15">
        <f>'168 Hours (speed)'!G544+'168 Hours (speed)'!G742</f>
        <v>1</v>
      </c>
      <c r="H346" s="15">
        <f>'168 Hours (speed)'!H544+'168 Hours (speed)'!H742</f>
        <v>4</v>
      </c>
      <c r="I346" s="15">
        <f>'168 Hours (speed)'!I544+'168 Hours (speed)'!I742</f>
        <v>5</v>
      </c>
      <c r="J346" s="15">
        <f>'168 Hours (speed)'!J544+'168 Hours (speed)'!J742</f>
        <v>22</v>
      </c>
      <c r="K346" s="15">
        <f>'168 Hours (speed)'!K544+'168 Hours (speed)'!K742</f>
        <v>117</v>
      </c>
      <c r="L346" s="15">
        <f>'168 Hours (speed)'!L544+'168 Hours (speed)'!L742</f>
        <v>137</v>
      </c>
      <c r="M346" s="15">
        <f>'168 Hours (speed)'!M544+'168 Hours (speed)'!M742</f>
        <v>25</v>
      </c>
      <c r="N346" s="15">
        <f>'168 Hours (speed)'!N544+'168 Hours (speed)'!N742</f>
        <v>2</v>
      </c>
      <c r="O346" s="15">
        <f>'168 Hours (speed)'!O544+'168 Hours (speed)'!O742</f>
        <v>0</v>
      </c>
      <c r="P346" s="15">
        <f>'168 Hours (speed)'!P544+'168 Hours (speed)'!P742</f>
        <v>0</v>
      </c>
      <c r="Q346" s="15">
        <f>'168 Hours (speed)'!Q544+'168 Hours (speed)'!Q742</f>
        <v>0</v>
      </c>
      <c r="R346" s="16">
        <f t="shared" si="21"/>
        <v>313</v>
      </c>
    </row>
    <row r="347" spans="1:18" x14ac:dyDescent="0.2">
      <c r="A347" s="12">
        <f t="shared" si="22"/>
        <v>5.1666666666666687</v>
      </c>
      <c r="B347" s="13">
        <f t="shared" si="23"/>
        <v>5.1666666666666687</v>
      </c>
      <c r="C347" s="14">
        <f>'168 Hours (speed)'!C545+'168 Hours (speed)'!C743</f>
        <v>0</v>
      </c>
      <c r="D347" s="15">
        <f>'168 Hours (speed)'!D545+'168 Hours (speed)'!D743</f>
        <v>0</v>
      </c>
      <c r="E347" s="15">
        <f>'168 Hours (speed)'!E545+'168 Hours (speed)'!E743</f>
        <v>0</v>
      </c>
      <c r="F347" s="15">
        <f>'168 Hours (speed)'!F545+'168 Hours (speed)'!F743</f>
        <v>0</v>
      </c>
      <c r="G347" s="15">
        <f>'168 Hours (speed)'!G545+'168 Hours (speed)'!G743</f>
        <v>0</v>
      </c>
      <c r="H347" s="15">
        <f>'168 Hours (speed)'!H545+'168 Hours (speed)'!H743</f>
        <v>5</v>
      </c>
      <c r="I347" s="15">
        <f>'168 Hours (speed)'!I545+'168 Hours (speed)'!I743</f>
        <v>5</v>
      </c>
      <c r="J347" s="15">
        <f>'168 Hours (speed)'!J545+'168 Hours (speed)'!J743</f>
        <v>36</v>
      </c>
      <c r="K347" s="15">
        <f>'168 Hours (speed)'!K545+'168 Hours (speed)'!K743</f>
        <v>78</v>
      </c>
      <c r="L347" s="15">
        <f>'168 Hours (speed)'!L545+'168 Hours (speed)'!L743</f>
        <v>63</v>
      </c>
      <c r="M347" s="15">
        <f>'168 Hours (speed)'!M545+'168 Hours (speed)'!M743</f>
        <v>19</v>
      </c>
      <c r="N347" s="15">
        <f>'168 Hours (speed)'!N545+'168 Hours (speed)'!N743</f>
        <v>1</v>
      </c>
      <c r="O347" s="15">
        <f>'168 Hours (speed)'!O545+'168 Hours (speed)'!O743</f>
        <v>0</v>
      </c>
      <c r="P347" s="15">
        <f>'168 Hours (speed)'!P545+'168 Hours (speed)'!P743</f>
        <v>0</v>
      </c>
      <c r="Q347" s="15">
        <f>'168 Hours (speed)'!Q545+'168 Hours (speed)'!Q743</f>
        <v>0</v>
      </c>
      <c r="R347" s="16">
        <f t="shared" si="21"/>
        <v>207</v>
      </c>
    </row>
    <row r="348" spans="1:18" x14ac:dyDescent="0.2">
      <c r="A348" s="12">
        <f t="shared" si="22"/>
        <v>5.2083333333333357</v>
      </c>
      <c r="B348" s="13">
        <f t="shared" si="23"/>
        <v>5.2083333333333357</v>
      </c>
      <c r="C348" s="14">
        <f>'168 Hours (speed)'!C546+'168 Hours (speed)'!C744</f>
        <v>0</v>
      </c>
      <c r="D348" s="15">
        <f>'168 Hours (speed)'!D546+'168 Hours (speed)'!D744</f>
        <v>0</v>
      </c>
      <c r="E348" s="15">
        <f>'168 Hours (speed)'!E546+'168 Hours (speed)'!E744</f>
        <v>0</v>
      </c>
      <c r="F348" s="15">
        <f>'168 Hours (speed)'!F546+'168 Hours (speed)'!F744</f>
        <v>0</v>
      </c>
      <c r="G348" s="15">
        <f>'168 Hours (speed)'!G546+'168 Hours (speed)'!G744</f>
        <v>1</v>
      </c>
      <c r="H348" s="15">
        <f>'168 Hours (speed)'!H546+'168 Hours (speed)'!H744</f>
        <v>0</v>
      </c>
      <c r="I348" s="15">
        <f>'168 Hours (speed)'!I546+'168 Hours (speed)'!I744</f>
        <v>6</v>
      </c>
      <c r="J348" s="15">
        <f>'168 Hours (speed)'!J546+'168 Hours (speed)'!J744</f>
        <v>12</v>
      </c>
      <c r="K348" s="15">
        <f>'168 Hours (speed)'!K546+'168 Hours (speed)'!K744</f>
        <v>38</v>
      </c>
      <c r="L348" s="15">
        <f>'168 Hours (speed)'!L546+'168 Hours (speed)'!L744</f>
        <v>39</v>
      </c>
      <c r="M348" s="15">
        <f>'168 Hours (speed)'!M546+'168 Hours (speed)'!M744</f>
        <v>10</v>
      </c>
      <c r="N348" s="15">
        <f>'168 Hours (speed)'!N546+'168 Hours (speed)'!N744</f>
        <v>1</v>
      </c>
      <c r="O348" s="15">
        <f>'168 Hours (speed)'!O546+'168 Hours (speed)'!O744</f>
        <v>0</v>
      </c>
      <c r="P348" s="15">
        <f>'168 Hours (speed)'!P546+'168 Hours (speed)'!P744</f>
        <v>0</v>
      </c>
      <c r="Q348" s="15">
        <f>'168 Hours (speed)'!Q546+'168 Hours (speed)'!Q744</f>
        <v>0</v>
      </c>
      <c r="R348" s="16">
        <f t="shared" si="21"/>
        <v>107</v>
      </c>
    </row>
    <row r="349" spans="1:18" x14ac:dyDescent="0.2">
      <c r="A349" s="12">
        <f t="shared" si="22"/>
        <v>5.2500000000000027</v>
      </c>
      <c r="B349" s="13">
        <f t="shared" si="23"/>
        <v>5.2500000000000027</v>
      </c>
      <c r="C349" s="14">
        <f>'168 Hours (speed)'!C547+'168 Hours (speed)'!C745</f>
        <v>0</v>
      </c>
      <c r="D349" s="15">
        <f>'168 Hours (speed)'!D547+'168 Hours (speed)'!D745</f>
        <v>0</v>
      </c>
      <c r="E349" s="15">
        <f>'168 Hours (speed)'!E547+'168 Hours (speed)'!E745</f>
        <v>0</v>
      </c>
      <c r="F349" s="15">
        <f>'168 Hours (speed)'!F547+'168 Hours (speed)'!F745</f>
        <v>0</v>
      </c>
      <c r="G349" s="15">
        <f>'168 Hours (speed)'!G547+'168 Hours (speed)'!G745</f>
        <v>0</v>
      </c>
      <c r="H349" s="15">
        <f>'168 Hours (speed)'!H547+'168 Hours (speed)'!H745</f>
        <v>0</v>
      </c>
      <c r="I349" s="15">
        <f>'168 Hours (speed)'!I547+'168 Hours (speed)'!I745</f>
        <v>0</v>
      </c>
      <c r="J349" s="15">
        <f>'168 Hours (speed)'!J547+'168 Hours (speed)'!J745</f>
        <v>13</v>
      </c>
      <c r="K349" s="15">
        <f>'168 Hours (speed)'!K547+'168 Hours (speed)'!K745</f>
        <v>24</v>
      </c>
      <c r="L349" s="15">
        <f>'168 Hours (speed)'!L547+'168 Hours (speed)'!L745</f>
        <v>21</v>
      </c>
      <c r="M349" s="15">
        <f>'168 Hours (speed)'!M547+'168 Hours (speed)'!M745</f>
        <v>1</v>
      </c>
      <c r="N349" s="15">
        <f>'168 Hours (speed)'!N547+'168 Hours (speed)'!N745</f>
        <v>0</v>
      </c>
      <c r="O349" s="15">
        <f>'168 Hours (speed)'!O547+'168 Hours (speed)'!O745</f>
        <v>0</v>
      </c>
      <c r="P349" s="15">
        <f>'168 Hours (speed)'!P547+'168 Hours (speed)'!P745</f>
        <v>0</v>
      </c>
      <c r="Q349" s="15">
        <f>'168 Hours (speed)'!Q547+'168 Hours (speed)'!Q745</f>
        <v>0</v>
      </c>
      <c r="R349" s="16">
        <f t="shared" si="21"/>
        <v>59</v>
      </c>
    </row>
    <row r="350" spans="1:18" x14ac:dyDescent="0.2">
      <c r="A350" s="12">
        <f t="shared" si="22"/>
        <v>5.2916666666666696</v>
      </c>
      <c r="B350" s="13">
        <f t="shared" si="23"/>
        <v>5.2916666666666696</v>
      </c>
      <c r="C350" s="14">
        <f>'168 Hours (speed)'!C548+'168 Hours (speed)'!C746</f>
        <v>0</v>
      </c>
      <c r="D350" s="15">
        <f>'168 Hours (speed)'!D548+'168 Hours (speed)'!D746</f>
        <v>0</v>
      </c>
      <c r="E350" s="15">
        <f>'168 Hours (speed)'!E548+'168 Hours (speed)'!E746</f>
        <v>0</v>
      </c>
      <c r="F350" s="15">
        <f>'168 Hours (speed)'!F548+'168 Hours (speed)'!F746</f>
        <v>0</v>
      </c>
      <c r="G350" s="15">
        <f>'168 Hours (speed)'!G548+'168 Hours (speed)'!G746</f>
        <v>0</v>
      </c>
      <c r="H350" s="15">
        <f>'168 Hours (speed)'!H548+'168 Hours (speed)'!H746</f>
        <v>1</v>
      </c>
      <c r="I350" s="15">
        <f>'168 Hours (speed)'!I548+'168 Hours (speed)'!I746</f>
        <v>1</v>
      </c>
      <c r="J350" s="15">
        <f>'168 Hours (speed)'!J548+'168 Hours (speed)'!J746</f>
        <v>9</v>
      </c>
      <c r="K350" s="15">
        <f>'168 Hours (speed)'!K548+'168 Hours (speed)'!K746</f>
        <v>19</v>
      </c>
      <c r="L350" s="15">
        <f>'168 Hours (speed)'!L548+'168 Hours (speed)'!L746</f>
        <v>3</v>
      </c>
      <c r="M350" s="15">
        <f>'168 Hours (speed)'!M548+'168 Hours (speed)'!M746</f>
        <v>1</v>
      </c>
      <c r="N350" s="15">
        <f>'168 Hours (speed)'!N548+'168 Hours (speed)'!N746</f>
        <v>0</v>
      </c>
      <c r="O350" s="15">
        <f>'168 Hours (speed)'!O548+'168 Hours (speed)'!O746</f>
        <v>0</v>
      </c>
      <c r="P350" s="15">
        <f>'168 Hours (speed)'!P548+'168 Hours (speed)'!P746</f>
        <v>0</v>
      </c>
      <c r="Q350" s="15">
        <f>'168 Hours (speed)'!Q548+'168 Hours (speed)'!Q746</f>
        <v>0</v>
      </c>
      <c r="R350" s="16">
        <f t="shared" si="21"/>
        <v>34</v>
      </c>
    </row>
    <row r="351" spans="1:18" x14ac:dyDescent="0.2">
      <c r="A351" s="12">
        <f t="shared" si="22"/>
        <v>5.3333333333333366</v>
      </c>
      <c r="B351" s="13">
        <f t="shared" si="23"/>
        <v>5.3333333333333366</v>
      </c>
      <c r="C351" s="14">
        <f>'168 Hours (speed)'!C549+'168 Hours (speed)'!C747</f>
        <v>0</v>
      </c>
      <c r="D351" s="15">
        <f>'168 Hours (speed)'!D549+'168 Hours (speed)'!D747</f>
        <v>0</v>
      </c>
      <c r="E351" s="15">
        <f>'168 Hours (speed)'!E549+'168 Hours (speed)'!E747</f>
        <v>0</v>
      </c>
      <c r="F351" s="15">
        <f>'168 Hours (speed)'!F549+'168 Hours (speed)'!F747</f>
        <v>0</v>
      </c>
      <c r="G351" s="15">
        <f>'168 Hours (speed)'!G549+'168 Hours (speed)'!G747</f>
        <v>0</v>
      </c>
      <c r="H351" s="15">
        <f>'168 Hours (speed)'!H549+'168 Hours (speed)'!H747</f>
        <v>2</v>
      </c>
      <c r="I351" s="15">
        <f>'168 Hours (speed)'!I549+'168 Hours (speed)'!I747</f>
        <v>1</v>
      </c>
      <c r="J351" s="15">
        <f>'168 Hours (speed)'!J549+'168 Hours (speed)'!J747</f>
        <v>5</v>
      </c>
      <c r="K351" s="15">
        <f>'168 Hours (speed)'!K549+'168 Hours (speed)'!K747</f>
        <v>9</v>
      </c>
      <c r="L351" s="15">
        <f>'168 Hours (speed)'!L549+'168 Hours (speed)'!L747</f>
        <v>5</v>
      </c>
      <c r="M351" s="15">
        <f>'168 Hours (speed)'!M549+'168 Hours (speed)'!M747</f>
        <v>2</v>
      </c>
      <c r="N351" s="15">
        <f>'168 Hours (speed)'!N549+'168 Hours (speed)'!N747</f>
        <v>0</v>
      </c>
      <c r="O351" s="15">
        <f>'168 Hours (speed)'!O549+'168 Hours (speed)'!O747</f>
        <v>0</v>
      </c>
      <c r="P351" s="15">
        <f>'168 Hours (speed)'!P549+'168 Hours (speed)'!P747</f>
        <v>0</v>
      </c>
      <c r="Q351" s="15">
        <f>'168 Hours (speed)'!Q549+'168 Hours (speed)'!Q747</f>
        <v>0</v>
      </c>
      <c r="R351" s="16">
        <f t="shared" ref="R351:R390" si="24">SUM(C351:Q351)</f>
        <v>24</v>
      </c>
    </row>
    <row r="352" spans="1:18" x14ac:dyDescent="0.2">
      <c r="A352" s="12">
        <f t="shared" ref="A352:A390" si="25">P$6+B352</f>
        <v>5.3750000000000036</v>
      </c>
      <c r="B352" s="13">
        <f t="shared" si="23"/>
        <v>5.3750000000000036</v>
      </c>
      <c r="C352" s="14">
        <f>'168 Hours (speed)'!C550+'168 Hours (speed)'!C748</f>
        <v>0</v>
      </c>
      <c r="D352" s="15">
        <f>'168 Hours (speed)'!D550+'168 Hours (speed)'!D748</f>
        <v>0</v>
      </c>
      <c r="E352" s="15">
        <f>'168 Hours (speed)'!E550+'168 Hours (speed)'!E748</f>
        <v>0</v>
      </c>
      <c r="F352" s="15">
        <f>'168 Hours (speed)'!F550+'168 Hours (speed)'!F748</f>
        <v>0</v>
      </c>
      <c r="G352" s="15">
        <f>'168 Hours (speed)'!G550+'168 Hours (speed)'!G748</f>
        <v>0</v>
      </c>
      <c r="H352" s="15">
        <f>'168 Hours (speed)'!H550+'168 Hours (speed)'!H748</f>
        <v>0</v>
      </c>
      <c r="I352" s="15">
        <f>'168 Hours (speed)'!I550+'168 Hours (speed)'!I748</f>
        <v>0</v>
      </c>
      <c r="J352" s="15">
        <f>'168 Hours (speed)'!J550+'168 Hours (speed)'!J748</f>
        <v>10</v>
      </c>
      <c r="K352" s="15">
        <f>'168 Hours (speed)'!K550+'168 Hours (speed)'!K748</f>
        <v>41</v>
      </c>
      <c r="L352" s="15">
        <f>'168 Hours (speed)'!L550+'168 Hours (speed)'!L748</f>
        <v>25</v>
      </c>
      <c r="M352" s="15">
        <f>'168 Hours (speed)'!M550+'168 Hours (speed)'!M748</f>
        <v>6</v>
      </c>
      <c r="N352" s="15">
        <f>'168 Hours (speed)'!N550+'168 Hours (speed)'!N748</f>
        <v>4</v>
      </c>
      <c r="O352" s="15">
        <f>'168 Hours (speed)'!O550+'168 Hours (speed)'!O748</f>
        <v>1</v>
      </c>
      <c r="P352" s="15">
        <f>'168 Hours (speed)'!P550+'168 Hours (speed)'!P748</f>
        <v>0</v>
      </c>
      <c r="Q352" s="15">
        <f>'168 Hours (speed)'!Q550+'168 Hours (speed)'!Q748</f>
        <v>0</v>
      </c>
      <c r="R352" s="16">
        <f t="shared" si="24"/>
        <v>87</v>
      </c>
    </row>
    <row r="353" spans="1:18" x14ac:dyDescent="0.2">
      <c r="A353" s="12">
        <f t="shared" si="25"/>
        <v>5.4166666666666705</v>
      </c>
      <c r="B353" s="13">
        <f t="shared" ref="B353:B390" si="26">B352+(1/24)</f>
        <v>5.4166666666666705</v>
      </c>
      <c r="C353" s="14">
        <f>'168 Hours (speed)'!C551+'168 Hours (speed)'!C749</f>
        <v>0</v>
      </c>
      <c r="D353" s="15">
        <f>'168 Hours (speed)'!D551+'168 Hours (speed)'!D749</f>
        <v>0</v>
      </c>
      <c r="E353" s="15">
        <f>'168 Hours (speed)'!E551+'168 Hours (speed)'!E749</f>
        <v>0</v>
      </c>
      <c r="F353" s="15">
        <f>'168 Hours (speed)'!F551+'168 Hours (speed)'!F749</f>
        <v>0</v>
      </c>
      <c r="G353" s="15">
        <f>'168 Hours (speed)'!G551+'168 Hours (speed)'!G749</f>
        <v>2</v>
      </c>
      <c r="H353" s="15">
        <f>'168 Hours (speed)'!H551+'168 Hours (speed)'!H749</f>
        <v>2</v>
      </c>
      <c r="I353" s="15">
        <f>'168 Hours (speed)'!I551+'168 Hours (speed)'!I749</f>
        <v>0</v>
      </c>
      <c r="J353" s="15">
        <f>'168 Hours (speed)'!J551+'168 Hours (speed)'!J749</f>
        <v>17</v>
      </c>
      <c r="K353" s="15">
        <f>'168 Hours (speed)'!K551+'168 Hours (speed)'!K749</f>
        <v>63</v>
      </c>
      <c r="L353" s="15">
        <f>'168 Hours (speed)'!L551+'168 Hours (speed)'!L749</f>
        <v>93</v>
      </c>
      <c r="M353" s="15">
        <f>'168 Hours (speed)'!M551+'168 Hours (speed)'!M749</f>
        <v>21</v>
      </c>
      <c r="N353" s="15">
        <f>'168 Hours (speed)'!N551+'168 Hours (speed)'!N749</f>
        <v>1</v>
      </c>
      <c r="O353" s="15">
        <f>'168 Hours (speed)'!O551+'168 Hours (speed)'!O749</f>
        <v>0</v>
      </c>
      <c r="P353" s="15">
        <f>'168 Hours (speed)'!P551+'168 Hours (speed)'!P749</f>
        <v>0</v>
      </c>
      <c r="Q353" s="15">
        <f>'168 Hours (speed)'!Q551+'168 Hours (speed)'!Q749</f>
        <v>0</v>
      </c>
      <c r="R353" s="16">
        <f t="shared" si="24"/>
        <v>199</v>
      </c>
    </row>
    <row r="354" spans="1:18" x14ac:dyDescent="0.2">
      <c r="A354" s="12">
        <f t="shared" si="25"/>
        <v>5.4583333333333375</v>
      </c>
      <c r="B354" s="13">
        <f t="shared" si="26"/>
        <v>5.4583333333333375</v>
      </c>
      <c r="C354" s="14">
        <f>'168 Hours (speed)'!C552+'168 Hours (speed)'!C750</f>
        <v>0</v>
      </c>
      <c r="D354" s="15">
        <f>'168 Hours (speed)'!D552+'168 Hours (speed)'!D750</f>
        <v>0</v>
      </c>
      <c r="E354" s="15">
        <f>'168 Hours (speed)'!E552+'168 Hours (speed)'!E750</f>
        <v>0</v>
      </c>
      <c r="F354" s="15">
        <f>'168 Hours (speed)'!F552+'168 Hours (speed)'!F750</f>
        <v>0</v>
      </c>
      <c r="G354" s="15">
        <f>'168 Hours (speed)'!G552+'168 Hours (speed)'!G750</f>
        <v>3</v>
      </c>
      <c r="H354" s="15">
        <f>'168 Hours (speed)'!H552+'168 Hours (speed)'!H750</f>
        <v>3</v>
      </c>
      <c r="I354" s="15">
        <f>'168 Hours (speed)'!I552+'168 Hours (speed)'!I750</f>
        <v>3</v>
      </c>
      <c r="J354" s="15">
        <f>'168 Hours (speed)'!J552+'168 Hours (speed)'!J750</f>
        <v>26</v>
      </c>
      <c r="K354" s="15">
        <f>'168 Hours (speed)'!K552+'168 Hours (speed)'!K750</f>
        <v>162</v>
      </c>
      <c r="L354" s="15">
        <f>'168 Hours (speed)'!L552+'168 Hours (speed)'!L750</f>
        <v>213</v>
      </c>
      <c r="M354" s="15">
        <f>'168 Hours (speed)'!M552+'168 Hours (speed)'!M750</f>
        <v>78</v>
      </c>
      <c r="N354" s="15">
        <f>'168 Hours (speed)'!N552+'168 Hours (speed)'!N750</f>
        <v>6</v>
      </c>
      <c r="O354" s="15">
        <f>'168 Hours (speed)'!O552+'168 Hours (speed)'!O750</f>
        <v>1</v>
      </c>
      <c r="P354" s="15">
        <f>'168 Hours (speed)'!P552+'168 Hours (speed)'!P750</f>
        <v>0</v>
      </c>
      <c r="Q354" s="15">
        <f>'168 Hours (speed)'!Q552+'168 Hours (speed)'!Q750</f>
        <v>0</v>
      </c>
      <c r="R354" s="16">
        <f t="shared" si="24"/>
        <v>495</v>
      </c>
    </row>
    <row r="355" spans="1:18" x14ac:dyDescent="0.2">
      <c r="A355" s="12">
        <f t="shared" si="25"/>
        <v>5.5000000000000044</v>
      </c>
      <c r="B355" s="13">
        <f t="shared" si="26"/>
        <v>5.5000000000000044</v>
      </c>
      <c r="C355" s="14">
        <f>'168 Hours (speed)'!C553+'168 Hours (speed)'!C751</f>
        <v>0</v>
      </c>
      <c r="D355" s="15">
        <f>'168 Hours (speed)'!D553+'168 Hours (speed)'!D751</f>
        <v>0</v>
      </c>
      <c r="E355" s="15">
        <f>'168 Hours (speed)'!E553+'168 Hours (speed)'!E751</f>
        <v>0</v>
      </c>
      <c r="F355" s="15">
        <f>'168 Hours (speed)'!F553+'168 Hours (speed)'!F751</f>
        <v>0</v>
      </c>
      <c r="G355" s="15">
        <f>'168 Hours (speed)'!G553+'168 Hours (speed)'!G751</f>
        <v>2</v>
      </c>
      <c r="H355" s="15">
        <f>'168 Hours (speed)'!H553+'168 Hours (speed)'!H751</f>
        <v>6</v>
      </c>
      <c r="I355" s="15">
        <f>'168 Hours (speed)'!I553+'168 Hours (speed)'!I751</f>
        <v>8</v>
      </c>
      <c r="J355" s="15">
        <f>'168 Hours (speed)'!J553+'168 Hours (speed)'!J751</f>
        <v>50</v>
      </c>
      <c r="K355" s="15">
        <f>'168 Hours (speed)'!K553+'168 Hours (speed)'!K751</f>
        <v>217</v>
      </c>
      <c r="L355" s="15">
        <f>'168 Hours (speed)'!L553+'168 Hours (speed)'!L751</f>
        <v>265</v>
      </c>
      <c r="M355" s="15">
        <f>'168 Hours (speed)'!M553+'168 Hours (speed)'!M751</f>
        <v>86</v>
      </c>
      <c r="N355" s="15">
        <f>'168 Hours (speed)'!N553+'168 Hours (speed)'!N751</f>
        <v>4</v>
      </c>
      <c r="O355" s="15">
        <f>'168 Hours (speed)'!O553+'168 Hours (speed)'!O751</f>
        <v>1</v>
      </c>
      <c r="P355" s="15">
        <f>'168 Hours (speed)'!P553+'168 Hours (speed)'!P751</f>
        <v>0</v>
      </c>
      <c r="Q355" s="15">
        <f>'168 Hours (speed)'!Q553+'168 Hours (speed)'!Q751</f>
        <v>0</v>
      </c>
      <c r="R355" s="16">
        <f t="shared" si="24"/>
        <v>639</v>
      </c>
    </row>
    <row r="356" spans="1:18" x14ac:dyDescent="0.2">
      <c r="A356" s="12">
        <f t="shared" si="25"/>
        <v>5.5416666666666714</v>
      </c>
      <c r="B356" s="13">
        <f t="shared" si="26"/>
        <v>5.5416666666666714</v>
      </c>
      <c r="C356" s="14">
        <f>'168 Hours (speed)'!C554+'168 Hours (speed)'!C752</f>
        <v>0</v>
      </c>
      <c r="D356" s="15">
        <f>'168 Hours (speed)'!D554+'168 Hours (speed)'!D752</f>
        <v>0</v>
      </c>
      <c r="E356" s="15">
        <f>'168 Hours (speed)'!E554+'168 Hours (speed)'!E752</f>
        <v>0</v>
      </c>
      <c r="F356" s="15">
        <f>'168 Hours (speed)'!F554+'168 Hours (speed)'!F752</f>
        <v>1</v>
      </c>
      <c r="G356" s="15">
        <f>'168 Hours (speed)'!G554+'168 Hours (speed)'!G752</f>
        <v>6</v>
      </c>
      <c r="H356" s="15">
        <f>'168 Hours (speed)'!H554+'168 Hours (speed)'!H752</f>
        <v>8</v>
      </c>
      <c r="I356" s="15">
        <f>'168 Hours (speed)'!I554+'168 Hours (speed)'!I752</f>
        <v>23</v>
      </c>
      <c r="J356" s="15">
        <f>'168 Hours (speed)'!J554+'168 Hours (speed)'!J752</f>
        <v>105</v>
      </c>
      <c r="K356" s="15">
        <f>'168 Hours (speed)'!K554+'168 Hours (speed)'!K752</f>
        <v>301</v>
      </c>
      <c r="L356" s="15">
        <f>'168 Hours (speed)'!L554+'168 Hours (speed)'!L752</f>
        <v>233</v>
      </c>
      <c r="M356" s="15">
        <f>'168 Hours (speed)'!M554+'168 Hours (speed)'!M752</f>
        <v>63</v>
      </c>
      <c r="N356" s="15">
        <f>'168 Hours (speed)'!N554+'168 Hours (speed)'!N752</f>
        <v>4</v>
      </c>
      <c r="O356" s="15">
        <f>'168 Hours (speed)'!O554+'168 Hours (speed)'!O752</f>
        <v>0</v>
      </c>
      <c r="P356" s="15">
        <f>'168 Hours (speed)'!P554+'168 Hours (speed)'!P752</f>
        <v>0</v>
      </c>
      <c r="Q356" s="15">
        <f>'168 Hours (speed)'!Q554+'168 Hours (speed)'!Q752</f>
        <v>0</v>
      </c>
      <c r="R356" s="16">
        <f t="shared" si="24"/>
        <v>744</v>
      </c>
    </row>
    <row r="357" spans="1:18" x14ac:dyDescent="0.2">
      <c r="A357" s="12">
        <f t="shared" si="25"/>
        <v>5.5833333333333384</v>
      </c>
      <c r="B357" s="13">
        <f t="shared" si="26"/>
        <v>5.5833333333333384</v>
      </c>
      <c r="C357" s="14">
        <f>'168 Hours (speed)'!C555+'168 Hours (speed)'!C753</f>
        <v>0</v>
      </c>
      <c r="D357" s="15">
        <f>'168 Hours (speed)'!D555+'168 Hours (speed)'!D753</f>
        <v>0</v>
      </c>
      <c r="E357" s="15">
        <f>'168 Hours (speed)'!E555+'168 Hours (speed)'!E753</f>
        <v>0</v>
      </c>
      <c r="F357" s="15">
        <f>'168 Hours (speed)'!F555+'168 Hours (speed)'!F753</f>
        <v>1</v>
      </c>
      <c r="G357" s="15">
        <f>'168 Hours (speed)'!G555+'168 Hours (speed)'!G753</f>
        <v>7</v>
      </c>
      <c r="H357" s="15">
        <f>'168 Hours (speed)'!H555+'168 Hours (speed)'!H753</f>
        <v>13</v>
      </c>
      <c r="I357" s="15">
        <f>'168 Hours (speed)'!I555+'168 Hours (speed)'!I753</f>
        <v>27</v>
      </c>
      <c r="J357" s="15">
        <f>'168 Hours (speed)'!J555+'168 Hours (speed)'!J753</f>
        <v>127</v>
      </c>
      <c r="K357" s="15">
        <f>'168 Hours (speed)'!K555+'168 Hours (speed)'!K753</f>
        <v>398</v>
      </c>
      <c r="L357" s="15">
        <f>'168 Hours (speed)'!L555+'168 Hours (speed)'!L753</f>
        <v>245</v>
      </c>
      <c r="M357" s="15">
        <f>'168 Hours (speed)'!M555+'168 Hours (speed)'!M753</f>
        <v>44</v>
      </c>
      <c r="N357" s="15">
        <f>'168 Hours (speed)'!N555+'168 Hours (speed)'!N753</f>
        <v>2</v>
      </c>
      <c r="O357" s="15">
        <f>'168 Hours (speed)'!O555+'168 Hours (speed)'!O753</f>
        <v>0</v>
      </c>
      <c r="P357" s="15">
        <f>'168 Hours (speed)'!P555+'168 Hours (speed)'!P753</f>
        <v>0</v>
      </c>
      <c r="Q357" s="15">
        <f>'168 Hours (speed)'!Q555+'168 Hours (speed)'!Q753</f>
        <v>0</v>
      </c>
      <c r="R357" s="16">
        <f t="shared" si="24"/>
        <v>864</v>
      </c>
    </row>
    <row r="358" spans="1:18" x14ac:dyDescent="0.2">
      <c r="A358" s="12">
        <f t="shared" si="25"/>
        <v>5.6250000000000053</v>
      </c>
      <c r="B358" s="13">
        <f t="shared" si="26"/>
        <v>5.6250000000000053</v>
      </c>
      <c r="C358" s="14">
        <f>'168 Hours (speed)'!C556+'168 Hours (speed)'!C754</f>
        <v>0</v>
      </c>
      <c r="D358" s="15">
        <f>'168 Hours (speed)'!D556+'168 Hours (speed)'!D754</f>
        <v>0</v>
      </c>
      <c r="E358" s="15">
        <f>'168 Hours (speed)'!E556+'168 Hours (speed)'!E754</f>
        <v>0</v>
      </c>
      <c r="F358" s="15">
        <f>'168 Hours (speed)'!F556+'168 Hours (speed)'!F754</f>
        <v>0</v>
      </c>
      <c r="G358" s="15">
        <f>'168 Hours (speed)'!G556+'168 Hours (speed)'!G754</f>
        <v>8</v>
      </c>
      <c r="H358" s="15">
        <f>'168 Hours (speed)'!H556+'168 Hours (speed)'!H754</f>
        <v>19</v>
      </c>
      <c r="I358" s="15">
        <f>'168 Hours (speed)'!I556+'168 Hours (speed)'!I754</f>
        <v>35</v>
      </c>
      <c r="J358" s="15">
        <f>'168 Hours (speed)'!J556+'168 Hours (speed)'!J754</f>
        <v>177</v>
      </c>
      <c r="K358" s="15">
        <f>'168 Hours (speed)'!K556+'168 Hours (speed)'!K754</f>
        <v>477</v>
      </c>
      <c r="L358" s="15">
        <f>'168 Hours (speed)'!L556+'168 Hours (speed)'!L754</f>
        <v>259</v>
      </c>
      <c r="M358" s="15">
        <f>'168 Hours (speed)'!M556+'168 Hours (speed)'!M754</f>
        <v>40</v>
      </c>
      <c r="N358" s="15">
        <f>'168 Hours (speed)'!N556+'168 Hours (speed)'!N754</f>
        <v>3</v>
      </c>
      <c r="O358" s="15">
        <f>'168 Hours (speed)'!O556+'168 Hours (speed)'!O754</f>
        <v>0</v>
      </c>
      <c r="P358" s="15">
        <f>'168 Hours (speed)'!P556+'168 Hours (speed)'!P754</f>
        <v>0</v>
      </c>
      <c r="Q358" s="15">
        <f>'168 Hours (speed)'!Q556+'168 Hours (speed)'!Q754</f>
        <v>0</v>
      </c>
      <c r="R358" s="16">
        <f t="shared" si="24"/>
        <v>1018</v>
      </c>
    </row>
    <row r="359" spans="1:18" x14ac:dyDescent="0.2">
      <c r="A359" s="12">
        <f t="shared" si="25"/>
        <v>5.6666666666666723</v>
      </c>
      <c r="B359" s="13">
        <f t="shared" si="26"/>
        <v>5.6666666666666723</v>
      </c>
      <c r="C359" s="14">
        <f>'168 Hours (speed)'!C557+'168 Hours (speed)'!C755</f>
        <v>0</v>
      </c>
      <c r="D359" s="15">
        <f>'168 Hours (speed)'!D557+'168 Hours (speed)'!D755</f>
        <v>0</v>
      </c>
      <c r="E359" s="15">
        <f>'168 Hours (speed)'!E557+'168 Hours (speed)'!E755</f>
        <v>0</v>
      </c>
      <c r="F359" s="15">
        <f>'168 Hours (speed)'!F557+'168 Hours (speed)'!F755</f>
        <v>2</v>
      </c>
      <c r="G359" s="15">
        <f>'168 Hours (speed)'!G557+'168 Hours (speed)'!G755</f>
        <v>6</v>
      </c>
      <c r="H359" s="15">
        <f>'168 Hours (speed)'!H557+'168 Hours (speed)'!H755</f>
        <v>11</v>
      </c>
      <c r="I359" s="15">
        <f>'168 Hours (speed)'!I557+'168 Hours (speed)'!I755</f>
        <v>20</v>
      </c>
      <c r="J359" s="15">
        <f>'168 Hours (speed)'!J557+'168 Hours (speed)'!J755</f>
        <v>203</v>
      </c>
      <c r="K359" s="15">
        <f>'168 Hours (speed)'!K557+'168 Hours (speed)'!K755</f>
        <v>474</v>
      </c>
      <c r="L359" s="15">
        <f>'168 Hours (speed)'!L557+'168 Hours (speed)'!L755</f>
        <v>309</v>
      </c>
      <c r="M359" s="15">
        <f>'168 Hours (speed)'!M557+'168 Hours (speed)'!M755</f>
        <v>31</v>
      </c>
      <c r="N359" s="15">
        <f>'168 Hours (speed)'!N557+'168 Hours (speed)'!N755</f>
        <v>5</v>
      </c>
      <c r="O359" s="15">
        <f>'168 Hours (speed)'!O557+'168 Hours (speed)'!O755</f>
        <v>0</v>
      </c>
      <c r="P359" s="15">
        <f>'168 Hours (speed)'!P557+'168 Hours (speed)'!P755</f>
        <v>0</v>
      </c>
      <c r="Q359" s="15">
        <f>'168 Hours (speed)'!Q557+'168 Hours (speed)'!Q755</f>
        <v>0</v>
      </c>
      <c r="R359" s="16">
        <f t="shared" si="24"/>
        <v>1061</v>
      </c>
    </row>
    <row r="360" spans="1:18" x14ac:dyDescent="0.2">
      <c r="A360" s="12">
        <f t="shared" si="25"/>
        <v>5.7083333333333393</v>
      </c>
      <c r="B360" s="13">
        <f t="shared" si="26"/>
        <v>5.7083333333333393</v>
      </c>
      <c r="C360" s="14">
        <f>'168 Hours (speed)'!C558+'168 Hours (speed)'!C756</f>
        <v>0</v>
      </c>
      <c r="D360" s="15">
        <f>'168 Hours (speed)'!D558+'168 Hours (speed)'!D756</f>
        <v>0</v>
      </c>
      <c r="E360" s="15">
        <f>'168 Hours (speed)'!E558+'168 Hours (speed)'!E756</f>
        <v>0</v>
      </c>
      <c r="F360" s="15">
        <f>'168 Hours (speed)'!F558+'168 Hours (speed)'!F756</f>
        <v>1</v>
      </c>
      <c r="G360" s="15">
        <f>'168 Hours (speed)'!G558+'168 Hours (speed)'!G756</f>
        <v>6</v>
      </c>
      <c r="H360" s="15">
        <f>'168 Hours (speed)'!H558+'168 Hours (speed)'!H756</f>
        <v>10</v>
      </c>
      <c r="I360" s="15">
        <f>'168 Hours (speed)'!I558+'168 Hours (speed)'!I756</f>
        <v>29</v>
      </c>
      <c r="J360" s="15">
        <f>'168 Hours (speed)'!J558+'168 Hours (speed)'!J756</f>
        <v>196</v>
      </c>
      <c r="K360" s="15">
        <f>'168 Hours (speed)'!K558+'168 Hours (speed)'!K756</f>
        <v>633</v>
      </c>
      <c r="L360" s="15">
        <f>'168 Hours (speed)'!L558+'168 Hours (speed)'!L756</f>
        <v>341</v>
      </c>
      <c r="M360" s="15">
        <f>'168 Hours (speed)'!M558+'168 Hours (speed)'!M756</f>
        <v>41</v>
      </c>
      <c r="N360" s="15">
        <f>'168 Hours (speed)'!N558+'168 Hours (speed)'!N756</f>
        <v>3</v>
      </c>
      <c r="O360" s="15">
        <f>'168 Hours (speed)'!O558+'168 Hours (speed)'!O756</f>
        <v>0</v>
      </c>
      <c r="P360" s="15">
        <f>'168 Hours (speed)'!P558+'168 Hours (speed)'!P756</f>
        <v>0</v>
      </c>
      <c r="Q360" s="15">
        <f>'168 Hours (speed)'!Q558+'168 Hours (speed)'!Q756</f>
        <v>0</v>
      </c>
      <c r="R360" s="16">
        <f t="shared" si="24"/>
        <v>1260</v>
      </c>
    </row>
    <row r="361" spans="1:18" x14ac:dyDescent="0.2">
      <c r="A361" s="12">
        <f t="shared" si="25"/>
        <v>5.7500000000000062</v>
      </c>
      <c r="B361" s="13">
        <f t="shared" si="26"/>
        <v>5.7500000000000062</v>
      </c>
      <c r="C361" s="14">
        <f>'168 Hours (speed)'!C559+'168 Hours (speed)'!C757</f>
        <v>0</v>
      </c>
      <c r="D361" s="15">
        <f>'168 Hours (speed)'!D559+'168 Hours (speed)'!D757</f>
        <v>0</v>
      </c>
      <c r="E361" s="15">
        <f>'168 Hours (speed)'!E559+'168 Hours (speed)'!E757</f>
        <v>0</v>
      </c>
      <c r="F361" s="15">
        <f>'168 Hours (speed)'!F559+'168 Hours (speed)'!F757</f>
        <v>0</v>
      </c>
      <c r="G361" s="15">
        <f>'168 Hours (speed)'!G559+'168 Hours (speed)'!G757</f>
        <v>5</v>
      </c>
      <c r="H361" s="15">
        <f>'168 Hours (speed)'!H559+'168 Hours (speed)'!H757</f>
        <v>12</v>
      </c>
      <c r="I361" s="15">
        <f>'168 Hours (speed)'!I559+'168 Hours (speed)'!I757</f>
        <v>24</v>
      </c>
      <c r="J361" s="15">
        <f>'168 Hours (speed)'!J559+'168 Hours (speed)'!J757</f>
        <v>227</v>
      </c>
      <c r="K361" s="15">
        <f>'168 Hours (speed)'!K559+'168 Hours (speed)'!K757</f>
        <v>536</v>
      </c>
      <c r="L361" s="15">
        <f>'168 Hours (speed)'!L559+'168 Hours (speed)'!L757</f>
        <v>320</v>
      </c>
      <c r="M361" s="15">
        <f>'168 Hours (speed)'!M559+'168 Hours (speed)'!M757</f>
        <v>55</v>
      </c>
      <c r="N361" s="15">
        <f>'168 Hours (speed)'!N559+'168 Hours (speed)'!N757</f>
        <v>3</v>
      </c>
      <c r="O361" s="15">
        <f>'168 Hours (speed)'!O559+'168 Hours (speed)'!O757</f>
        <v>1</v>
      </c>
      <c r="P361" s="15">
        <f>'168 Hours (speed)'!P559+'168 Hours (speed)'!P757</f>
        <v>0</v>
      </c>
      <c r="Q361" s="15">
        <f>'168 Hours (speed)'!Q559+'168 Hours (speed)'!Q757</f>
        <v>0</v>
      </c>
      <c r="R361" s="16">
        <f t="shared" si="24"/>
        <v>1183</v>
      </c>
    </row>
    <row r="362" spans="1:18" x14ac:dyDescent="0.2">
      <c r="A362" s="12">
        <f t="shared" si="25"/>
        <v>5.7916666666666732</v>
      </c>
      <c r="B362" s="13">
        <f t="shared" si="26"/>
        <v>5.7916666666666732</v>
      </c>
      <c r="C362" s="14">
        <f>'168 Hours (speed)'!C560+'168 Hours (speed)'!C758</f>
        <v>0</v>
      </c>
      <c r="D362" s="15">
        <f>'168 Hours (speed)'!D560+'168 Hours (speed)'!D758</f>
        <v>0</v>
      </c>
      <c r="E362" s="15">
        <f>'168 Hours (speed)'!E560+'168 Hours (speed)'!E758</f>
        <v>0</v>
      </c>
      <c r="F362" s="15">
        <f>'168 Hours (speed)'!F560+'168 Hours (speed)'!F758</f>
        <v>0</v>
      </c>
      <c r="G362" s="15">
        <f>'168 Hours (speed)'!G560+'168 Hours (speed)'!G758</f>
        <v>5</v>
      </c>
      <c r="H362" s="15">
        <f>'168 Hours (speed)'!H560+'168 Hours (speed)'!H758</f>
        <v>22</v>
      </c>
      <c r="I362" s="15">
        <f>'168 Hours (speed)'!I560+'168 Hours (speed)'!I758</f>
        <v>32</v>
      </c>
      <c r="J362" s="15">
        <f>'168 Hours (speed)'!J560+'168 Hours (speed)'!J758</f>
        <v>198</v>
      </c>
      <c r="K362" s="15">
        <f>'168 Hours (speed)'!K560+'168 Hours (speed)'!K758</f>
        <v>543</v>
      </c>
      <c r="L362" s="15">
        <f>'168 Hours (speed)'!L560+'168 Hours (speed)'!L758</f>
        <v>362</v>
      </c>
      <c r="M362" s="15">
        <f>'168 Hours (speed)'!M560+'168 Hours (speed)'!M758</f>
        <v>70</v>
      </c>
      <c r="N362" s="15">
        <f>'168 Hours (speed)'!N560+'168 Hours (speed)'!N758</f>
        <v>4</v>
      </c>
      <c r="O362" s="15">
        <f>'168 Hours (speed)'!O560+'168 Hours (speed)'!O758</f>
        <v>1</v>
      </c>
      <c r="P362" s="15">
        <f>'168 Hours (speed)'!P560+'168 Hours (speed)'!P758</f>
        <v>0</v>
      </c>
      <c r="Q362" s="15">
        <f>'168 Hours (speed)'!Q560+'168 Hours (speed)'!Q758</f>
        <v>0</v>
      </c>
      <c r="R362" s="16">
        <f t="shared" si="24"/>
        <v>1237</v>
      </c>
    </row>
    <row r="363" spans="1:18" x14ac:dyDescent="0.2">
      <c r="A363" s="12">
        <f t="shared" si="25"/>
        <v>5.8333333333333401</v>
      </c>
      <c r="B363" s="13">
        <f t="shared" si="26"/>
        <v>5.8333333333333401</v>
      </c>
      <c r="C363" s="14">
        <f>'168 Hours (speed)'!C561+'168 Hours (speed)'!C759</f>
        <v>0</v>
      </c>
      <c r="D363" s="15">
        <f>'168 Hours (speed)'!D561+'168 Hours (speed)'!D759</f>
        <v>0</v>
      </c>
      <c r="E363" s="15">
        <f>'168 Hours (speed)'!E561+'168 Hours (speed)'!E759</f>
        <v>0</v>
      </c>
      <c r="F363" s="15">
        <f>'168 Hours (speed)'!F561+'168 Hours (speed)'!F759</f>
        <v>3</v>
      </c>
      <c r="G363" s="15">
        <f>'168 Hours (speed)'!G561+'168 Hours (speed)'!G759</f>
        <v>9</v>
      </c>
      <c r="H363" s="15">
        <f>'168 Hours (speed)'!H561+'168 Hours (speed)'!H759</f>
        <v>20</v>
      </c>
      <c r="I363" s="15">
        <f>'168 Hours (speed)'!I561+'168 Hours (speed)'!I759</f>
        <v>29</v>
      </c>
      <c r="J363" s="15">
        <f>'168 Hours (speed)'!J561+'168 Hours (speed)'!J759</f>
        <v>218</v>
      </c>
      <c r="K363" s="15">
        <f>'168 Hours (speed)'!K561+'168 Hours (speed)'!K759</f>
        <v>631</v>
      </c>
      <c r="L363" s="15">
        <f>'168 Hours (speed)'!L561+'168 Hours (speed)'!L759</f>
        <v>384</v>
      </c>
      <c r="M363" s="15">
        <f>'168 Hours (speed)'!M561+'168 Hours (speed)'!M759</f>
        <v>42</v>
      </c>
      <c r="N363" s="15">
        <f>'168 Hours (speed)'!N561+'168 Hours (speed)'!N759</f>
        <v>5</v>
      </c>
      <c r="O363" s="15">
        <f>'168 Hours (speed)'!O561+'168 Hours (speed)'!O759</f>
        <v>0</v>
      </c>
      <c r="P363" s="15">
        <f>'168 Hours (speed)'!P561+'168 Hours (speed)'!P759</f>
        <v>0</v>
      </c>
      <c r="Q363" s="15">
        <f>'168 Hours (speed)'!Q561+'168 Hours (speed)'!Q759</f>
        <v>0</v>
      </c>
      <c r="R363" s="16">
        <f t="shared" si="24"/>
        <v>1341</v>
      </c>
    </row>
    <row r="364" spans="1:18" x14ac:dyDescent="0.2">
      <c r="A364" s="12">
        <f t="shared" si="25"/>
        <v>5.8750000000000071</v>
      </c>
      <c r="B364" s="13">
        <f t="shared" si="26"/>
        <v>5.8750000000000071</v>
      </c>
      <c r="C364" s="14">
        <f>'168 Hours (speed)'!C562+'168 Hours (speed)'!C760</f>
        <v>0</v>
      </c>
      <c r="D364" s="15">
        <f>'168 Hours (speed)'!D562+'168 Hours (speed)'!D760</f>
        <v>0</v>
      </c>
      <c r="E364" s="15">
        <f>'168 Hours (speed)'!E562+'168 Hours (speed)'!E760</f>
        <v>0</v>
      </c>
      <c r="F364" s="15">
        <f>'168 Hours (speed)'!F562+'168 Hours (speed)'!F760</f>
        <v>1</v>
      </c>
      <c r="G364" s="15">
        <f>'168 Hours (speed)'!G562+'168 Hours (speed)'!G760</f>
        <v>5</v>
      </c>
      <c r="H364" s="15">
        <f>'168 Hours (speed)'!H562+'168 Hours (speed)'!H760</f>
        <v>21</v>
      </c>
      <c r="I364" s="15">
        <f>'168 Hours (speed)'!I562+'168 Hours (speed)'!I760</f>
        <v>25</v>
      </c>
      <c r="J364" s="15">
        <f>'168 Hours (speed)'!J562+'168 Hours (speed)'!J760</f>
        <v>189</v>
      </c>
      <c r="K364" s="15">
        <f>'168 Hours (speed)'!K562+'168 Hours (speed)'!K760</f>
        <v>710</v>
      </c>
      <c r="L364" s="15">
        <f>'168 Hours (speed)'!L562+'168 Hours (speed)'!L760</f>
        <v>497</v>
      </c>
      <c r="M364" s="15">
        <f>'168 Hours (speed)'!M562+'168 Hours (speed)'!M760</f>
        <v>67</v>
      </c>
      <c r="N364" s="15">
        <f>'168 Hours (speed)'!N562+'168 Hours (speed)'!N760</f>
        <v>3</v>
      </c>
      <c r="O364" s="15">
        <f>'168 Hours (speed)'!O562+'168 Hours (speed)'!O760</f>
        <v>0</v>
      </c>
      <c r="P364" s="15">
        <f>'168 Hours (speed)'!P562+'168 Hours (speed)'!P760</f>
        <v>0</v>
      </c>
      <c r="Q364" s="15">
        <f>'168 Hours (speed)'!Q562+'168 Hours (speed)'!Q760</f>
        <v>0</v>
      </c>
      <c r="R364" s="16">
        <f t="shared" si="24"/>
        <v>1518</v>
      </c>
    </row>
    <row r="365" spans="1:18" x14ac:dyDescent="0.2">
      <c r="A365" s="12">
        <f t="shared" si="25"/>
        <v>5.9166666666666741</v>
      </c>
      <c r="B365" s="13">
        <f t="shared" si="26"/>
        <v>5.9166666666666741</v>
      </c>
      <c r="C365" s="14">
        <f>'168 Hours (speed)'!C563+'168 Hours (speed)'!C761</f>
        <v>0</v>
      </c>
      <c r="D365" s="15">
        <f>'168 Hours (speed)'!D563+'168 Hours (speed)'!D761</f>
        <v>0</v>
      </c>
      <c r="E365" s="15">
        <f>'168 Hours (speed)'!E563+'168 Hours (speed)'!E761</f>
        <v>1</v>
      </c>
      <c r="F365" s="15">
        <f>'168 Hours (speed)'!F563+'168 Hours (speed)'!F761</f>
        <v>2</v>
      </c>
      <c r="G365" s="15">
        <f>'168 Hours (speed)'!G563+'168 Hours (speed)'!G761</f>
        <v>10</v>
      </c>
      <c r="H365" s="15">
        <f>'168 Hours (speed)'!H563+'168 Hours (speed)'!H761</f>
        <v>20</v>
      </c>
      <c r="I365" s="15">
        <f>'168 Hours (speed)'!I563+'168 Hours (speed)'!I761</f>
        <v>31</v>
      </c>
      <c r="J365" s="15">
        <f>'168 Hours (speed)'!J563+'168 Hours (speed)'!J761</f>
        <v>187</v>
      </c>
      <c r="K365" s="15">
        <f>'168 Hours (speed)'!K563+'168 Hours (speed)'!K761</f>
        <v>758</v>
      </c>
      <c r="L365" s="15">
        <f>'168 Hours (speed)'!L563+'168 Hours (speed)'!L761</f>
        <v>587</v>
      </c>
      <c r="M365" s="15">
        <f>'168 Hours (speed)'!M563+'168 Hours (speed)'!M761</f>
        <v>89</v>
      </c>
      <c r="N365" s="15">
        <f>'168 Hours (speed)'!N563+'168 Hours (speed)'!N761</f>
        <v>1</v>
      </c>
      <c r="O365" s="15">
        <f>'168 Hours (speed)'!O563+'168 Hours (speed)'!O761</f>
        <v>0</v>
      </c>
      <c r="P365" s="15">
        <f>'168 Hours (speed)'!P563+'168 Hours (speed)'!P761</f>
        <v>0</v>
      </c>
      <c r="Q365" s="15">
        <f>'168 Hours (speed)'!Q563+'168 Hours (speed)'!Q761</f>
        <v>0</v>
      </c>
      <c r="R365" s="16">
        <f t="shared" si="24"/>
        <v>1686</v>
      </c>
    </row>
    <row r="366" spans="1:18" x14ac:dyDescent="0.2">
      <c r="A366" s="12">
        <f t="shared" si="25"/>
        <v>5.958333333333341</v>
      </c>
      <c r="B366" s="13">
        <f t="shared" si="26"/>
        <v>5.958333333333341</v>
      </c>
      <c r="C366" s="14">
        <f>'168 Hours (speed)'!C564+'168 Hours (speed)'!C762</f>
        <v>0</v>
      </c>
      <c r="D366" s="15">
        <f>'168 Hours (speed)'!D564+'168 Hours (speed)'!D762</f>
        <v>0</v>
      </c>
      <c r="E366" s="15">
        <f>'168 Hours (speed)'!E564+'168 Hours (speed)'!E762</f>
        <v>0</v>
      </c>
      <c r="F366" s="15">
        <f>'168 Hours (speed)'!F564+'168 Hours (speed)'!F762</f>
        <v>0</v>
      </c>
      <c r="G366" s="15">
        <f>'168 Hours (speed)'!G564+'168 Hours (speed)'!G762</f>
        <v>3</v>
      </c>
      <c r="H366" s="15">
        <f>'168 Hours (speed)'!H564+'168 Hours (speed)'!H762</f>
        <v>11</v>
      </c>
      <c r="I366" s="15">
        <f>'168 Hours (speed)'!I564+'168 Hours (speed)'!I762</f>
        <v>7</v>
      </c>
      <c r="J366" s="15">
        <f>'168 Hours (speed)'!J564+'168 Hours (speed)'!J762</f>
        <v>75</v>
      </c>
      <c r="K366" s="15">
        <f>'168 Hours (speed)'!K564+'168 Hours (speed)'!K762</f>
        <v>400</v>
      </c>
      <c r="L366" s="15">
        <f>'168 Hours (speed)'!L564+'168 Hours (speed)'!L762</f>
        <v>406</v>
      </c>
      <c r="M366" s="15">
        <f>'168 Hours (speed)'!M564+'168 Hours (speed)'!M762</f>
        <v>106</v>
      </c>
      <c r="N366" s="15">
        <f>'168 Hours (speed)'!N564+'168 Hours (speed)'!N762</f>
        <v>7</v>
      </c>
      <c r="O366" s="15">
        <f>'168 Hours (speed)'!O564+'168 Hours (speed)'!O762</f>
        <v>0</v>
      </c>
      <c r="P366" s="15">
        <f>'168 Hours (speed)'!P564+'168 Hours (speed)'!P762</f>
        <v>0</v>
      </c>
      <c r="Q366" s="15">
        <f>'168 Hours (speed)'!Q564+'168 Hours (speed)'!Q762</f>
        <v>0</v>
      </c>
      <c r="R366" s="16">
        <f t="shared" si="24"/>
        <v>1015</v>
      </c>
    </row>
    <row r="367" spans="1:18" x14ac:dyDescent="0.2">
      <c r="A367" s="12">
        <f t="shared" si="25"/>
        <v>6.000000000000008</v>
      </c>
      <c r="B367" s="13">
        <f t="shared" si="26"/>
        <v>6.000000000000008</v>
      </c>
      <c r="C367" s="14">
        <f>'168 Hours (speed)'!C565+'168 Hours (speed)'!C763</f>
        <v>0</v>
      </c>
      <c r="D367" s="15">
        <f>'168 Hours (speed)'!D565+'168 Hours (speed)'!D763</f>
        <v>0</v>
      </c>
      <c r="E367" s="15">
        <f>'168 Hours (speed)'!E565+'168 Hours (speed)'!E763</f>
        <v>0</v>
      </c>
      <c r="F367" s="15">
        <f>'168 Hours (speed)'!F565+'168 Hours (speed)'!F763</f>
        <v>0</v>
      </c>
      <c r="G367" s="15">
        <f>'168 Hours (speed)'!G565+'168 Hours (speed)'!G763</f>
        <v>1</v>
      </c>
      <c r="H367" s="15">
        <f>'168 Hours (speed)'!H565+'168 Hours (speed)'!H763</f>
        <v>3</v>
      </c>
      <c r="I367" s="15">
        <f>'168 Hours (speed)'!I565+'168 Hours (speed)'!I763</f>
        <v>15</v>
      </c>
      <c r="J367" s="15">
        <f>'168 Hours (speed)'!J565+'168 Hours (speed)'!J763</f>
        <v>64</v>
      </c>
      <c r="K367" s="15">
        <f>'168 Hours (speed)'!K565+'168 Hours (speed)'!K763</f>
        <v>297</v>
      </c>
      <c r="L367" s="15">
        <f>'168 Hours (speed)'!L565+'168 Hours (speed)'!L763</f>
        <v>332</v>
      </c>
      <c r="M367" s="15">
        <f>'168 Hours (speed)'!M565+'168 Hours (speed)'!M763</f>
        <v>78</v>
      </c>
      <c r="N367" s="15">
        <f>'168 Hours (speed)'!N565+'168 Hours (speed)'!N763</f>
        <v>5</v>
      </c>
      <c r="O367" s="15">
        <f>'168 Hours (speed)'!O565+'168 Hours (speed)'!O763</f>
        <v>0</v>
      </c>
      <c r="P367" s="15">
        <f>'168 Hours (speed)'!P565+'168 Hours (speed)'!P763</f>
        <v>0</v>
      </c>
      <c r="Q367" s="15">
        <f>'168 Hours (speed)'!Q565+'168 Hours (speed)'!Q763</f>
        <v>0</v>
      </c>
      <c r="R367" s="16">
        <f t="shared" si="24"/>
        <v>795</v>
      </c>
    </row>
    <row r="368" spans="1:18" x14ac:dyDescent="0.2">
      <c r="A368" s="12">
        <f t="shared" si="25"/>
        <v>6.041666666666675</v>
      </c>
      <c r="B368" s="13">
        <f t="shared" si="26"/>
        <v>6.041666666666675</v>
      </c>
      <c r="C368" s="14">
        <f>'168 Hours (speed)'!C566+'168 Hours (speed)'!C764</f>
        <v>0</v>
      </c>
      <c r="D368" s="15">
        <f>'168 Hours (speed)'!D566+'168 Hours (speed)'!D764</f>
        <v>0</v>
      </c>
      <c r="E368" s="15">
        <f>'168 Hours (speed)'!E566+'168 Hours (speed)'!E764</f>
        <v>0</v>
      </c>
      <c r="F368" s="15">
        <f>'168 Hours (speed)'!F566+'168 Hours (speed)'!F764</f>
        <v>0</v>
      </c>
      <c r="G368" s="15">
        <f>'168 Hours (speed)'!G566+'168 Hours (speed)'!G764</f>
        <v>4</v>
      </c>
      <c r="H368" s="15">
        <f>'168 Hours (speed)'!H566+'168 Hours (speed)'!H764</f>
        <v>11</v>
      </c>
      <c r="I368" s="15">
        <f>'168 Hours (speed)'!I566+'168 Hours (speed)'!I764</f>
        <v>17</v>
      </c>
      <c r="J368" s="15">
        <f>'168 Hours (speed)'!J566+'168 Hours (speed)'!J764</f>
        <v>89</v>
      </c>
      <c r="K368" s="15">
        <f>'168 Hours (speed)'!K566+'168 Hours (speed)'!K764</f>
        <v>313</v>
      </c>
      <c r="L368" s="15">
        <f>'168 Hours (speed)'!L566+'168 Hours (speed)'!L764</f>
        <v>242</v>
      </c>
      <c r="M368" s="15">
        <f>'168 Hours (speed)'!M566+'168 Hours (speed)'!M764</f>
        <v>35</v>
      </c>
      <c r="N368" s="15">
        <f>'168 Hours (speed)'!N566+'168 Hours (speed)'!N764</f>
        <v>2</v>
      </c>
      <c r="O368" s="15">
        <f>'168 Hours (speed)'!O566+'168 Hours (speed)'!O764</f>
        <v>0</v>
      </c>
      <c r="P368" s="15">
        <f>'168 Hours (speed)'!P566+'168 Hours (speed)'!P764</f>
        <v>0</v>
      </c>
      <c r="Q368" s="15">
        <f>'168 Hours (speed)'!Q566+'168 Hours (speed)'!Q764</f>
        <v>0</v>
      </c>
      <c r="R368" s="16">
        <f t="shared" si="24"/>
        <v>713</v>
      </c>
    </row>
    <row r="369" spans="1:18" x14ac:dyDescent="0.2">
      <c r="A369" s="12">
        <f t="shared" si="25"/>
        <v>6.0833333333333419</v>
      </c>
      <c r="B369" s="13">
        <f t="shared" si="26"/>
        <v>6.0833333333333419</v>
      </c>
      <c r="C369" s="14">
        <f>'168 Hours (speed)'!C567+'168 Hours (speed)'!C765</f>
        <v>0</v>
      </c>
      <c r="D369" s="15">
        <f>'168 Hours (speed)'!D567+'168 Hours (speed)'!D765</f>
        <v>0</v>
      </c>
      <c r="E369" s="15">
        <f>'168 Hours (speed)'!E567+'168 Hours (speed)'!E765</f>
        <v>0</v>
      </c>
      <c r="F369" s="15">
        <f>'168 Hours (speed)'!F567+'168 Hours (speed)'!F765</f>
        <v>0</v>
      </c>
      <c r="G369" s="15">
        <f>'168 Hours (speed)'!G567+'168 Hours (speed)'!G765</f>
        <v>1</v>
      </c>
      <c r="H369" s="15">
        <f>'168 Hours (speed)'!H567+'168 Hours (speed)'!H765</f>
        <v>8</v>
      </c>
      <c r="I369" s="15">
        <f>'168 Hours (speed)'!I567+'168 Hours (speed)'!I765</f>
        <v>5</v>
      </c>
      <c r="J369" s="15">
        <f>'168 Hours (speed)'!J567+'168 Hours (speed)'!J765</f>
        <v>43</v>
      </c>
      <c r="K369" s="15">
        <f>'168 Hours (speed)'!K567+'168 Hours (speed)'!K765</f>
        <v>239</v>
      </c>
      <c r="L369" s="15">
        <f>'168 Hours (speed)'!L567+'168 Hours (speed)'!L765</f>
        <v>203</v>
      </c>
      <c r="M369" s="15">
        <f>'168 Hours (speed)'!M567+'168 Hours (speed)'!M765</f>
        <v>51</v>
      </c>
      <c r="N369" s="15">
        <f>'168 Hours (speed)'!N567+'168 Hours (speed)'!N765</f>
        <v>3</v>
      </c>
      <c r="O369" s="15">
        <f>'168 Hours (speed)'!O567+'168 Hours (speed)'!O765</f>
        <v>0</v>
      </c>
      <c r="P369" s="15">
        <f>'168 Hours (speed)'!P567+'168 Hours (speed)'!P765</f>
        <v>0</v>
      </c>
      <c r="Q369" s="15">
        <f>'168 Hours (speed)'!Q567+'168 Hours (speed)'!Q765</f>
        <v>0</v>
      </c>
      <c r="R369" s="16">
        <f t="shared" si="24"/>
        <v>553</v>
      </c>
    </row>
    <row r="370" spans="1:18" x14ac:dyDescent="0.2">
      <c r="A370" s="12">
        <f t="shared" si="25"/>
        <v>6.1250000000000089</v>
      </c>
      <c r="B370" s="13">
        <f t="shared" si="26"/>
        <v>6.1250000000000089</v>
      </c>
      <c r="C370" s="14">
        <f>'168 Hours (speed)'!C568+'168 Hours (speed)'!C766</f>
        <v>0</v>
      </c>
      <c r="D370" s="15">
        <f>'168 Hours (speed)'!D568+'168 Hours (speed)'!D766</f>
        <v>0</v>
      </c>
      <c r="E370" s="15">
        <f>'168 Hours (speed)'!E568+'168 Hours (speed)'!E766</f>
        <v>0</v>
      </c>
      <c r="F370" s="15">
        <f>'168 Hours (speed)'!F568+'168 Hours (speed)'!F766</f>
        <v>0</v>
      </c>
      <c r="G370" s="15">
        <f>'168 Hours (speed)'!G568+'168 Hours (speed)'!G766</f>
        <v>1</v>
      </c>
      <c r="H370" s="15">
        <f>'168 Hours (speed)'!H568+'168 Hours (speed)'!H766</f>
        <v>1</v>
      </c>
      <c r="I370" s="15">
        <f>'168 Hours (speed)'!I568+'168 Hours (speed)'!I766</f>
        <v>6</v>
      </c>
      <c r="J370" s="15">
        <f>'168 Hours (speed)'!J568+'168 Hours (speed)'!J766</f>
        <v>26</v>
      </c>
      <c r="K370" s="15">
        <f>'168 Hours (speed)'!K568+'168 Hours (speed)'!K766</f>
        <v>143</v>
      </c>
      <c r="L370" s="15">
        <f>'168 Hours (speed)'!L568+'168 Hours (speed)'!L766</f>
        <v>125</v>
      </c>
      <c r="M370" s="15">
        <f>'168 Hours (speed)'!M568+'168 Hours (speed)'!M766</f>
        <v>25</v>
      </c>
      <c r="N370" s="15">
        <f>'168 Hours (speed)'!N568+'168 Hours (speed)'!N766</f>
        <v>2</v>
      </c>
      <c r="O370" s="15">
        <f>'168 Hours (speed)'!O568+'168 Hours (speed)'!O766</f>
        <v>0</v>
      </c>
      <c r="P370" s="15">
        <f>'168 Hours (speed)'!P568+'168 Hours (speed)'!P766</f>
        <v>0</v>
      </c>
      <c r="Q370" s="15">
        <f>'168 Hours (speed)'!Q568+'168 Hours (speed)'!Q766</f>
        <v>0</v>
      </c>
      <c r="R370" s="16">
        <f t="shared" si="24"/>
        <v>329</v>
      </c>
    </row>
    <row r="371" spans="1:18" x14ac:dyDescent="0.2">
      <c r="A371" s="12">
        <f t="shared" si="25"/>
        <v>6.1666666666666758</v>
      </c>
      <c r="B371" s="13">
        <f t="shared" si="26"/>
        <v>6.1666666666666758</v>
      </c>
      <c r="C371" s="14">
        <f>'168 Hours (speed)'!C569+'168 Hours (speed)'!C767</f>
        <v>0</v>
      </c>
      <c r="D371" s="15">
        <f>'168 Hours (speed)'!D569+'168 Hours (speed)'!D767</f>
        <v>0</v>
      </c>
      <c r="E371" s="15">
        <f>'168 Hours (speed)'!E569+'168 Hours (speed)'!E767</f>
        <v>0</v>
      </c>
      <c r="F371" s="15">
        <f>'168 Hours (speed)'!F569+'168 Hours (speed)'!F767</f>
        <v>0</v>
      </c>
      <c r="G371" s="15">
        <f>'168 Hours (speed)'!G569+'168 Hours (speed)'!G767</f>
        <v>0</v>
      </c>
      <c r="H371" s="15">
        <f>'168 Hours (speed)'!H569+'168 Hours (speed)'!H767</f>
        <v>3</v>
      </c>
      <c r="I371" s="15">
        <f>'168 Hours (speed)'!I569+'168 Hours (speed)'!I767</f>
        <v>1</v>
      </c>
      <c r="J371" s="15">
        <f>'168 Hours (speed)'!J569+'168 Hours (speed)'!J767</f>
        <v>16</v>
      </c>
      <c r="K371" s="15">
        <f>'168 Hours (speed)'!K569+'168 Hours (speed)'!K767</f>
        <v>74</v>
      </c>
      <c r="L371" s="15">
        <f>'168 Hours (speed)'!L569+'168 Hours (speed)'!L767</f>
        <v>59</v>
      </c>
      <c r="M371" s="15">
        <f>'168 Hours (speed)'!M569+'168 Hours (speed)'!M767</f>
        <v>17</v>
      </c>
      <c r="N371" s="15">
        <f>'168 Hours (speed)'!N569+'168 Hours (speed)'!N767</f>
        <v>3</v>
      </c>
      <c r="O371" s="15">
        <f>'168 Hours (speed)'!O569+'168 Hours (speed)'!O767</f>
        <v>0</v>
      </c>
      <c r="P371" s="15">
        <f>'168 Hours (speed)'!P569+'168 Hours (speed)'!P767</f>
        <v>0</v>
      </c>
      <c r="Q371" s="15">
        <f>'168 Hours (speed)'!Q569+'168 Hours (speed)'!Q767</f>
        <v>0</v>
      </c>
      <c r="R371" s="16">
        <f t="shared" si="24"/>
        <v>173</v>
      </c>
    </row>
    <row r="372" spans="1:18" x14ac:dyDescent="0.2">
      <c r="A372" s="12">
        <f t="shared" si="25"/>
        <v>6.2083333333333428</v>
      </c>
      <c r="B372" s="13">
        <f t="shared" si="26"/>
        <v>6.2083333333333428</v>
      </c>
      <c r="C372" s="14">
        <f>'168 Hours (speed)'!C570+'168 Hours (speed)'!C768</f>
        <v>0</v>
      </c>
      <c r="D372" s="15">
        <f>'168 Hours (speed)'!D570+'168 Hours (speed)'!D768</f>
        <v>0</v>
      </c>
      <c r="E372" s="15">
        <f>'168 Hours (speed)'!E570+'168 Hours (speed)'!E768</f>
        <v>0</v>
      </c>
      <c r="F372" s="15">
        <f>'168 Hours (speed)'!F570+'168 Hours (speed)'!F768</f>
        <v>0</v>
      </c>
      <c r="G372" s="15">
        <f>'168 Hours (speed)'!G570+'168 Hours (speed)'!G768</f>
        <v>2</v>
      </c>
      <c r="H372" s="15">
        <f>'168 Hours (speed)'!H570+'168 Hours (speed)'!H768</f>
        <v>0</v>
      </c>
      <c r="I372" s="15">
        <f>'168 Hours (speed)'!I570+'168 Hours (speed)'!I768</f>
        <v>5</v>
      </c>
      <c r="J372" s="15">
        <f>'168 Hours (speed)'!J570+'168 Hours (speed)'!J768</f>
        <v>15</v>
      </c>
      <c r="K372" s="15">
        <f>'168 Hours (speed)'!K570+'168 Hours (speed)'!K768</f>
        <v>46</v>
      </c>
      <c r="L372" s="15">
        <f>'168 Hours (speed)'!L570+'168 Hours (speed)'!L768</f>
        <v>25</v>
      </c>
      <c r="M372" s="15">
        <f>'168 Hours (speed)'!M570+'168 Hours (speed)'!M768</f>
        <v>10</v>
      </c>
      <c r="N372" s="15">
        <f>'168 Hours (speed)'!N570+'168 Hours (speed)'!N768</f>
        <v>1</v>
      </c>
      <c r="O372" s="15">
        <f>'168 Hours (speed)'!O570+'168 Hours (speed)'!O768</f>
        <v>0</v>
      </c>
      <c r="P372" s="15">
        <f>'168 Hours (speed)'!P570+'168 Hours (speed)'!P768</f>
        <v>0</v>
      </c>
      <c r="Q372" s="15">
        <f>'168 Hours (speed)'!Q570+'168 Hours (speed)'!Q768</f>
        <v>0</v>
      </c>
      <c r="R372" s="16">
        <f t="shared" si="24"/>
        <v>104</v>
      </c>
    </row>
    <row r="373" spans="1:18" x14ac:dyDescent="0.2">
      <c r="A373" s="12">
        <f t="shared" si="25"/>
        <v>6.2500000000000098</v>
      </c>
      <c r="B373" s="13">
        <f t="shared" si="26"/>
        <v>6.2500000000000098</v>
      </c>
      <c r="C373" s="14">
        <f>'168 Hours (speed)'!C571+'168 Hours (speed)'!C769</f>
        <v>0</v>
      </c>
      <c r="D373" s="15">
        <f>'168 Hours (speed)'!D571+'168 Hours (speed)'!D769</f>
        <v>0</v>
      </c>
      <c r="E373" s="15">
        <f>'168 Hours (speed)'!E571+'168 Hours (speed)'!E769</f>
        <v>0</v>
      </c>
      <c r="F373" s="15">
        <f>'168 Hours (speed)'!F571+'168 Hours (speed)'!F769</f>
        <v>0</v>
      </c>
      <c r="G373" s="15">
        <f>'168 Hours (speed)'!G571+'168 Hours (speed)'!G769</f>
        <v>0</v>
      </c>
      <c r="H373" s="15">
        <f>'168 Hours (speed)'!H571+'168 Hours (speed)'!H769</f>
        <v>0</v>
      </c>
      <c r="I373" s="15">
        <f>'168 Hours (speed)'!I571+'168 Hours (speed)'!I769</f>
        <v>3</v>
      </c>
      <c r="J373" s="15">
        <f>'168 Hours (speed)'!J571+'168 Hours (speed)'!J769</f>
        <v>11</v>
      </c>
      <c r="K373" s="15">
        <f>'168 Hours (speed)'!K571+'168 Hours (speed)'!K769</f>
        <v>10</v>
      </c>
      <c r="L373" s="15">
        <f>'168 Hours (speed)'!L571+'168 Hours (speed)'!L769</f>
        <v>17</v>
      </c>
      <c r="M373" s="15">
        <f>'168 Hours (speed)'!M571+'168 Hours (speed)'!M769</f>
        <v>6</v>
      </c>
      <c r="N373" s="15">
        <f>'168 Hours (speed)'!N571+'168 Hours (speed)'!N769</f>
        <v>1</v>
      </c>
      <c r="O373" s="15">
        <f>'168 Hours (speed)'!O571+'168 Hours (speed)'!O769</f>
        <v>0</v>
      </c>
      <c r="P373" s="15">
        <f>'168 Hours (speed)'!P571+'168 Hours (speed)'!P769</f>
        <v>0</v>
      </c>
      <c r="Q373" s="15">
        <f>'168 Hours (speed)'!Q571+'168 Hours (speed)'!Q769</f>
        <v>0</v>
      </c>
      <c r="R373" s="16">
        <f t="shared" si="24"/>
        <v>48</v>
      </c>
    </row>
    <row r="374" spans="1:18" x14ac:dyDescent="0.2">
      <c r="A374" s="12">
        <f t="shared" si="25"/>
        <v>6.2916666666666767</v>
      </c>
      <c r="B374" s="13">
        <f t="shared" si="26"/>
        <v>6.2916666666666767</v>
      </c>
      <c r="C374" s="14">
        <f>'168 Hours (speed)'!C572+'168 Hours (speed)'!C770</f>
        <v>0</v>
      </c>
      <c r="D374" s="15">
        <f>'168 Hours (speed)'!D572+'168 Hours (speed)'!D770</f>
        <v>0</v>
      </c>
      <c r="E374" s="15">
        <f>'168 Hours (speed)'!E572+'168 Hours (speed)'!E770</f>
        <v>0</v>
      </c>
      <c r="F374" s="15">
        <f>'168 Hours (speed)'!F572+'168 Hours (speed)'!F770</f>
        <v>0</v>
      </c>
      <c r="G374" s="15">
        <f>'168 Hours (speed)'!G572+'168 Hours (speed)'!G770</f>
        <v>0</v>
      </c>
      <c r="H374" s="15">
        <f>'168 Hours (speed)'!H572+'168 Hours (speed)'!H770</f>
        <v>1</v>
      </c>
      <c r="I374" s="15">
        <f>'168 Hours (speed)'!I572+'168 Hours (speed)'!I770</f>
        <v>2</v>
      </c>
      <c r="J374" s="15">
        <f>'168 Hours (speed)'!J572+'168 Hours (speed)'!J770</f>
        <v>0</v>
      </c>
      <c r="K374" s="15">
        <f>'168 Hours (speed)'!K572+'168 Hours (speed)'!K770</f>
        <v>22</v>
      </c>
      <c r="L374" s="15">
        <f>'168 Hours (speed)'!L572+'168 Hours (speed)'!L770</f>
        <v>17</v>
      </c>
      <c r="M374" s="15">
        <f>'168 Hours (speed)'!M572+'168 Hours (speed)'!M770</f>
        <v>4</v>
      </c>
      <c r="N374" s="15">
        <f>'168 Hours (speed)'!N572+'168 Hours (speed)'!N770</f>
        <v>1</v>
      </c>
      <c r="O374" s="15">
        <f>'168 Hours (speed)'!O572+'168 Hours (speed)'!O770</f>
        <v>0</v>
      </c>
      <c r="P374" s="15">
        <f>'168 Hours (speed)'!P572+'168 Hours (speed)'!P770</f>
        <v>0</v>
      </c>
      <c r="Q374" s="15">
        <f>'168 Hours (speed)'!Q572+'168 Hours (speed)'!Q770</f>
        <v>0</v>
      </c>
      <c r="R374" s="16">
        <f t="shared" si="24"/>
        <v>47</v>
      </c>
    </row>
    <row r="375" spans="1:18" x14ac:dyDescent="0.2">
      <c r="A375" s="12">
        <f t="shared" si="25"/>
        <v>6.3333333333333437</v>
      </c>
      <c r="B375" s="13">
        <f t="shared" si="26"/>
        <v>6.3333333333333437</v>
      </c>
      <c r="C375" s="14">
        <f>'168 Hours (speed)'!C573+'168 Hours (speed)'!C771</f>
        <v>0</v>
      </c>
      <c r="D375" s="15">
        <f>'168 Hours (speed)'!D573+'168 Hours (speed)'!D771</f>
        <v>0</v>
      </c>
      <c r="E375" s="15">
        <f>'168 Hours (speed)'!E573+'168 Hours (speed)'!E771</f>
        <v>0</v>
      </c>
      <c r="F375" s="15">
        <f>'168 Hours (speed)'!F573+'168 Hours (speed)'!F771</f>
        <v>0</v>
      </c>
      <c r="G375" s="15">
        <f>'168 Hours (speed)'!G573+'168 Hours (speed)'!G771</f>
        <v>0</v>
      </c>
      <c r="H375" s="15">
        <f>'168 Hours (speed)'!H573+'168 Hours (speed)'!H771</f>
        <v>0</v>
      </c>
      <c r="I375" s="15">
        <f>'168 Hours (speed)'!I573+'168 Hours (speed)'!I771</f>
        <v>1</v>
      </c>
      <c r="J375" s="15">
        <f>'168 Hours (speed)'!J573+'168 Hours (speed)'!J771</f>
        <v>5</v>
      </c>
      <c r="K375" s="15">
        <f>'168 Hours (speed)'!K573+'168 Hours (speed)'!K771</f>
        <v>16</v>
      </c>
      <c r="L375" s="15">
        <f>'168 Hours (speed)'!L573+'168 Hours (speed)'!L771</f>
        <v>14</v>
      </c>
      <c r="M375" s="15">
        <f>'168 Hours (speed)'!M573+'168 Hours (speed)'!M771</f>
        <v>1</v>
      </c>
      <c r="N375" s="15">
        <f>'168 Hours (speed)'!N573+'168 Hours (speed)'!N771</f>
        <v>0</v>
      </c>
      <c r="O375" s="15">
        <f>'168 Hours (speed)'!O573+'168 Hours (speed)'!O771</f>
        <v>1</v>
      </c>
      <c r="P375" s="15">
        <f>'168 Hours (speed)'!P573+'168 Hours (speed)'!P771</f>
        <v>0</v>
      </c>
      <c r="Q375" s="15">
        <f>'168 Hours (speed)'!Q573+'168 Hours (speed)'!Q771</f>
        <v>0</v>
      </c>
      <c r="R375" s="16">
        <f t="shared" si="24"/>
        <v>38</v>
      </c>
    </row>
    <row r="376" spans="1:18" x14ac:dyDescent="0.2">
      <c r="A376" s="12">
        <f t="shared" si="25"/>
        <v>6.3750000000000107</v>
      </c>
      <c r="B376" s="13">
        <f t="shared" si="26"/>
        <v>6.3750000000000107</v>
      </c>
      <c r="C376" s="14">
        <f>'168 Hours (speed)'!C574+'168 Hours (speed)'!C772</f>
        <v>0</v>
      </c>
      <c r="D376" s="15">
        <f>'168 Hours (speed)'!D574+'168 Hours (speed)'!D772</f>
        <v>0</v>
      </c>
      <c r="E376" s="15">
        <f>'168 Hours (speed)'!E574+'168 Hours (speed)'!E772</f>
        <v>0</v>
      </c>
      <c r="F376" s="15">
        <f>'168 Hours (speed)'!F574+'168 Hours (speed)'!F772</f>
        <v>0</v>
      </c>
      <c r="G376" s="15">
        <f>'168 Hours (speed)'!G574+'168 Hours (speed)'!G772</f>
        <v>1</v>
      </c>
      <c r="H376" s="15">
        <f>'168 Hours (speed)'!H574+'168 Hours (speed)'!H772</f>
        <v>0</v>
      </c>
      <c r="I376" s="15">
        <f>'168 Hours (speed)'!I574+'168 Hours (speed)'!I772</f>
        <v>3</v>
      </c>
      <c r="J376" s="15">
        <f>'168 Hours (speed)'!J574+'168 Hours (speed)'!J772</f>
        <v>5</v>
      </c>
      <c r="K376" s="15">
        <f>'168 Hours (speed)'!K574+'168 Hours (speed)'!K772</f>
        <v>19</v>
      </c>
      <c r="L376" s="15">
        <f>'168 Hours (speed)'!L574+'168 Hours (speed)'!L772</f>
        <v>22</v>
      </c>
      <c r="M376" s="15">
        <f>'168 Hours (speed)'!M574+'168 Hours (speed)'!M772</f>
        <v>12</v>
      </c>
      <c r="N376" s="15">
        <f>'168 Hours (speed)'!N574+'168 Hours (speed)'!N772</f>
        <v>2</v>
      </c>
      <c r="O376" s="15">
        <f>'168 Hours (speed)'!O574+'168 Hours (speed)'!O772</f>
        <v>0</v>
      </c>
      <c r="P376" s="15">
        <f>'168 Hours (speed)'!P574+'168 Hours (speed)'!P772</f>
        <v>0</v>
      </c>
      <c r="Q376" s="15">
        <f>'168 Hours (speed)'!Q574+'168 Hours (speed)'!Q772</f>
        <v>0</v>
      </c>
      <c r="R376" s="16">
        <f t="shared" si="24"/>
        <v>64</v>
      </c>
    </row>
    <row r="377" spans="1:18" x14ac:dyDescent="0.2">
      <c r="A377" s="12">
        <f t="shared" si="25"/>
        <v>6.4166666666666776</v>
      </c>
      <c r="B377" s="13">
        <f t="shared" si="26"/>
        <v>6.4166666666666776</v>
      </c>
      <c r="C377" s="14">
        <f>'168 Hours (speed)'!C575+'168 Hours (speed)'!C773</f>
        <v>0</v>
      </c>
      <c r="D377" s="15">
        <f>'168 Hours (speed)'!D575+'168 Hours (speed)'!D773</f>
        <v>0</v>
      </c>
      <c r="E377" s="15">
        <f>'168 Hours (speed)'!E575+'168 Hours (speed)'!E773</f>
        <v>0</v>
      </c>
      <c r="F377" s="15">
        <f>'168 Hours (speed)'!F575+'168 Hours (speed)'!F773</f>
        <v>2</v>
      </c>
      <c r="G377" s="15">
        <f>'168 Hours (speed)'!G575+'168 Hours (speed)'!G773</f>
        <v>2</v>
      </c>
      <c r="H377" s="15">
        <f>'168 Hours (speed)'!H575+'168 Hours (speed)'!H773</f>
        <v>1</v>
      </c>
      <c r="I377" s="15">
        <f>'168 Hours (speed)'!I575+'168 Hours (speed)'!I773</f>
        <v>1</v>
      </c>
      <c r="J377" s="15">
        <f>'168 Hours (speed)'!J575+'168 Hours (speed)'!J773</f>
        <v>14</v>
      </c>
      <c r="K377" s="15">
        <f>'168 Hours (speed)'!K575+'168 Hours (speed)'!K773</f>
        <v>35</v>
      </c>
      <c r="L377" s="15">
        <f>'168 Hours (speed)'!L575+'168 Hours (speed)'!L773</f>
        <v>69</v>
      </c>
      <c r="M377" s="15">
        <f>'168 Hours (speed)'!M575+'168 Hours (speed)'!M773</f>
        <v>17</v>
      </c>
      <c r="N377" s="15">
        <f>'168 Hours (speed)'!N575+'168 Hours (speed)'!N773</f>
        <v>2</v>
      </c>
      <c r="O377" s="15">
        <f>'168 Hours (speed)'!O575+'168 Hours (speed)'!O773</f>
        <v>0</v>
      </c>
      <c r="P377" s="15">
        <f>'168 Hours (speed)'!P575+'168 Hours (speed)'!P773</f>
        <v>0</v>
      </c>
      <c r="Q377" s="15">
        <f>'168 Hours (speed)'!Q575+'168 Hours (speed)'!Q773</f>
        <v>0</v>
      </c>
      <c r="R377" s="16">
        <f t="shared" si="24"/>
        <v>143</v>
      </c>
    </row>
    <row r="378" spans="1:18" x14ac:dyDescent="0.2">
      <c r="A378" s="12">
        <f t="shared" si="25"/>
        <v>6.4583333333333446</v>
      </c>
      <c r="B378" s="13">
        <f t="shared" si="26"/>
        <v>6.4583333333333446</v>
      </c>
      <c r="C378" s="14">
        <f>'168 Hours (speed)'!C576+'168 Hours (speed)'!C774</f>
        <v>0</v>
      </c>
      <c r="D378" s="15">
        <f>'168 Hours (speed)'!D576+'168 Hours (speed)'!D774</f>
        <v>0</v>
      </c>
      <c r="E378" s="15">
        <f>'168 Hours (speed)'!E576+'168 Hours (speed)'!E774</f>
        <v>0</v>
      </c>
      <c r="F378" s="15">
        <f>'168 Hours (speed)'!F576+'168 Hours (speed)'!F774</f>
        <v>0</v>
      </c>
      <c r="G378" s="15">
        <f>'168 Hours (speed)'!G576+'168 Hours (speed)'!G774</f>
        <v>4</v>
      </c>
      <c r="H378" s="15">
        <f>'168 Hours (speed)'!H576+'168 Hours (speed)'!H774</f>
        <v>5</v>
      </c>
      <c r="I378" s="15">
        <f>'168 Hours (speed)'!I576+'168 Hours (speed)'!I774</f>
        <v>5</v>
      </c>
      <c r="J378" s="15">
        <f>'168 Hours (speed)'!J576+'168 Hours (speed)'!J774</f>
        <v>21</v>
      </c>
      <c r="K378" s="15">
        <f>'168 Hours (speed)'!K576+'168 Hours (speed)'!K774</f>
        <v>104</v>
      </c>
      <c r="L378" s="15">
        <f>'168 Hours (speed)'!L576+'168 Hours (speed)'!L774</f>
        <v>194</v>
      </c>
      <c r="M378" s="15">
        <f>'168 Hours (speed)'!M576+'168 Hours (speed)'!M774</f>
        <v>80</v>
      </c>
      <c r="N378" s="15">
        <f>'168 Hours (speed)'!N576+'168 Hours (speed)'!N774</f>
        <v>11</v>
      </c>
      <c r="O378" s="15">
        <f>'168 Hours (speed)'!O576+'168 Hours (speed)'!O774</f>
        <v>0</v>
      </c>
      <c r="P378" s="15">
        <f>'168 Hours (speed)'!P576+'168 Hours (speed)'!P774</f>
        <v>0</v>
      </c>
      <c r="Q378" s="15">
        <f>'168 Hours (speed)'!Q576+'168 Hours (speed)'!Q774</f>
        <v>0</v>
      </c>
      <c r="R378" s="16">
        <f t="shared" si="24"/>
        <v>424</v>
      </c>
    </row>
    <row r="379" spans="1:18" x14ac:dyDescent="0.2">
      <c r="A379" s="12">
        <f t="shared" si="25"/>
        <v>6.5000000000000115</v>
      </c>
      <c r="B379" s="13">
        <f t="shared" si="26"/>
        <v>6.5000000000000115</v>
      </c>
      <c r="C379" s="14">
        <f>'168 Hours (speed)'!C577+'168 Hours (speed)'!C775</f>
        <v>0</v>
      </c>
      <c r="D379" s="15">
        <f>'168 Hours (speed)'!D577+'168 Hours (speed)'!D775</f>
        <v>0</v>
      </c>
      <c r="E379" s="15">
        <f>'168 Hours (speed)'!E577+'168 Hours (speed)'!E775</f>
        <v>0</v>
      </c>
      <c r="F379" s="15">
        <f>'168 Hours (speed)'!F577+'168 Hours (speed)'!F775</f>
        <v>1</v>
      </c>
      <c r="G379" s="15">
        <f>'168 Hours (speed)'!G577+'168 Hours (speed)'!G775</f>
        <v>4</v>
      </c>
      <c r="H379" s="15">
        <f>'168 Hours (speed)'!H577+'168 Hours (speed)'!H775</f>
        <v>9</v>
      </c>
      <c r="I379" s="15">
        <f>'168 Hours (speed)'!I577+'168 Hours (speed)'!I775</f>
        <v>6</v>
      </c>
      <c r="J379" s="15">
        <f>'168 Hours (speed)'!J577+'168 Hours (speed)'!J775</f>
        <v>37</v>
      </c>
      <c r="K379" s="15">
        <f>'168 Hours (speed)'!K577+'168 Hours (speed)'!K775</f>
        <v>221</v>
      </c>
      <c r="L379" s="15">
        <f>'168 Hours (speed)'!L577+'168 Hours (speed)'!L775</f>
        <v>268</v>
      </c>
      <c r="M379" s="15">
        <f>'168 Hours (speed)'!M577+'168 Hours (speed)'!M775</f>
        <v>77</v>
      </c>
      <c r="N379" s="15">
        <f>'168 Hours (speed)'!N577+'168 Hours (speed)'!N775</f>
        <v>6</v>
      </c>
      <c r="O379" s="15">
        <f>'168 Hours (speed)'!O577+'168 Hours (speed)'!O775</f>
        <v>0</v>
      </c>
      <c r="P379" s="15">
        <f>'168 Hours (speed)'!P577+'168 Hours (speed)'!P775</f>
        <v>0</v>
      </c>
      <c r="Q379" s="15">
        <f>'168 Hours (speed)'!Q577+'168 Hours (speed)'!Q775</f>
        <v>0</v>
      </c>
      <c r="R379" s="16">
        <f t="shared" si="24"/>
        <v>629</v>
      </c>
    </row>
    <row r="380" spans="1:18" x14ac:dyDescent="0.2">
      <c r="A380" s="12">
        <f t="shared" si="25"/>
        <v>6.5416666666666785</v>
      </c>
      <c r="B380" s="13">
        <f t="shared" si="26"/>
        <v>6.5416666666666785</v>
      </c>
      <c r="C380" s="14">
        <f>'168 Hours (speed)'!C578+'168 Hours (speed)'!C776</f>
        <v>0</v>
      </c>
      <c r="D380" s="15">
        <f>'168 Hours (speed)'!D578+'168 Hours (speed)'!D776</f>
        <v>0</v>
      </c>
      <c r="E380" s="15">
        <f>'168 Hours (speed)'!E578+'168 Hours (speed)'!E776</f>
        <v>0</v>
      </c>
      <c r="F380" s="15">
        <f>'168 Hours (speed)'!F578+'168 Hours (speed)'!F776</f>
        <v>2</v>
      </c>
      <c r="G380" s="15">
        <f>'168 Hours (speed)'!G578+'168 Hours (speed)'!G776</f>
        <v>6</v>
      </c>
      <c r="H380" s="15">
        <f>'168 Hours (speed)'!H578+'168 Hours (speed)'!H776</f>
        <v>14</v>
      </c>
      <c r="I380" s="15">
        <f>'168 Hours (speed)'!I578+'168 Hours (speed)'!I776</f>
        <v>16</v>
      </c>
      <c r="J380" s="15">
        <f>'168 Hours (speed)'!J578+'168 Hours (speed)'!J776</f>
        <v>74</v>
      </c>
      <c r="K380" s="15">
        <f>'168 Hours (speed)'!K578+'168 Hours (speed)'!K776</f>
        <v>237</v>
      </c>
      <c r="L380" s="15">
        <f>'168 Hours (speed)'!L578+'168 Hours (speed)'!L776</f>
        <v>251</v>
      </c>
      <c r="M380" s="15">
        <f>'168 Hours (speed)'!M578+'168 Hours (speed)'!M776</f>
        <v>46</v>
      </c>
      <c r="N380" s="15">
        <f>'168 Hours (speed)'!N578+'168 Hours (speed)'!N776</f>
        <v>1</v>
      </c>
      <c r="O380" s="15">
        <f>'168 Hours (speed)'!O578+'168 Hours (speed)'!O776</f>
        <v>0</v>
      </c>
      <c r="P380" s="15">
        <f>'168 Hours (speed)'!P578+'168 Hours (speed)'!P776</f>
        <v>0</v>
      </c>
      <c r="Q380" s="15">
        <f>'168 Hours (speed)'!Q578+'168 Hours (speed)'!Q776</f>
        <v>0</v>
      </c>
      <c r="R380" s="16">
        <f t="shared" si="24"/>
        <v>647</v>
      </c>
    </row>
    <row r="381" spans="1:18" x14ac:dyDescent="0.2">
      <c r="A381" s="12">
        <f t="shared" si="25"/>
        <v>6.5833333333333455</v>
      </c>
      <c r="B381" s="13">
        <f t="shared" si="26"/>
        <v>6.5833333333333455</v>
      </c>
      <c r="C381" s="14">
        <f>'168 Hours (speed)'!C579+'168 Hours (speed)'!C777</f>
        <v>0</v>
      </c>
      <c r="D381" s="15">
        <f>'168 Hours (speed)'!D579+'168 Hours (speed)'!D777</f>
        <v>0</v>
      </c>
      <c r="E381" s="15">
        <f>'168 Hours (speed)'!E579+'168 Hours (speed)'!E777</f>
        <v>0</v>
      </c>
      <c r="F381" s="15">
        <f>'168 Hours (speed)'!F579+'168 Hours (speed)'!F777</f>
        <v>2</v>
      </c>
      <c r="G381" s="15">
        <f>'168 Hours (speed)'!G579+'168 Hours (speed)'!G777</f>
        <v>4</v>
      </c>
      <c r="H381" s="15">
        <f>'168 Hours (speed)'!H579+'168 Hours (speed)'!H777</f>
        <v>18</v>
      </c>
      <c r="I381" s="15">
        <f>'168 Hours (speed)'!I579+'168 Hours (speed)'!I777</f>
        <v>27</v>
      </c>
      <c r="J381" s="15">
        <f>'168 Hours (speed)'!J579+'168 Hours (speed)'!J777</f>
        <v>128</v>
      </c>
      <c r="K381" s="15">
        <f>'168 Hours (speed)'!K579+'168 Hours (speed)'!K777</f>
        <v>325</v>
      </c>
      <c r="L381" s="15">
        <f>'168 Hours (speed)'!L579+'168 Hours (speed)'!L777</f>
        <v>218</v>
      </c>
      <c r="M381" s="15">
        <f>'168 Hours (speed)'!M579+'168 Hours (speed)'!M777</f>
        <v>29</v>
      </c>
      <c r="N381" s="15">
        <f>'168 Hours (speed)'!N579+'168 Hours (speed)'!N777</f>
        <v>1</v>
      </c>
      <c r="O381" s="15">
        <f>'168 Hours (speed)'!O579+'168 Hours (speed)'!O777</f>
        <v>0</v>
      </c>
      <c r="P381" s="15">
        <f>'168 Hours (speed)'!P579+'168 Hours (speed)'!P777</f>
        <v>0</v>
      </c>
      <c r="Q381" s="15">
        <f>'168 Hours (speed)'!Q579+'168 Hours (speed)'!Q777</f>
        <v>0</v>
      </c>
      <c r="R381" s="16">
        <f t="shared" si="24"/>
        <v>752</v>
      </c>
    </row>
    <row r="382" spans="1:18" x14ac:dyDescent="0.2">
      <c r="A382" s="12">
        <f t="shared" si="25"/>
        <v>6.6250000000000124</v>
      </c>
      <c r="B382" s="13">
        <f t="shared" si="26"/>
        <v>6.6250000000000124</v>
      </c>
      <c r="C382" s="14">
        <f>'168 Hours (speed)'!C580+'168 Hours (speed)'!C778</f>
        <v>0</v>
      </c>
      <c r="D382" s="15">
        <f>'168 Hours (speed)'!D580+'168 Hours (speed)'!D778</f>
        <v>0</v>
      </c>
      <c r="E382" s="15">
        <f>'168 Hours (speed)'!E580+'168 Hours (speed)'!E778</f>
        <v>0</v>
      </c>
      <c r="F382" s="15">
        <f>'168 Hours (speed)'!F580+'168 Hours (speed)'!F778</f>
        <v>0</v>
      </c>
      <c r="G382" s="15">
        <f>'168 Hours (speed)'!G580+'168 Hours (speed)'!G778</f>
        <v>11</v>
      </c>
      <c r="H382" s="15">
        <f>'168 Hours (speed)'!H580+'168 Hours (speed)'!H778</f>
        <v>24</v>
      </c>
      <c r="I382" s="15">
        <f>'168 Hours (speed)'!I580+'168 Hours (speed)'!I778</f>
        <v>22</v>
      </c>
      <c r="J382" s="15">
        <f>'168 Hours (speed)'!J580+'168 Hours (speed)'!J778</f>
        <v>150</v>
      </c>
      <c r="K382" s="15">
        <f>'168 Hours (speed)'!K580+'168 Hours (speed)'!K778</f>
        <v>407</v>
      </c>
      <c r="L382" s="15">
        <f>'168 Hours (speed)'!L580+'168 Hours (speed)'!L778</f>
        <v>251</v>
      </c>
      <c r="M382" s="15">
        <f>'168 Hours (speed)'!M580+'168 Hours (speed)'!M778</f>
        <v>41</v>
      </c>
      <c r="N382" s="15">
        <f>'168 Hours (speed)'!N580+'168 Hours (speed)'!N778</f>
        <v>5</v>
      </c>
      <c r="O382" s="15">
        <f>'168 Hours (speed)'!O580+'168 Hours (speed)'!O778</f>
        <v>0</v>
      </c>
      <c r="P382" s="15">
        <f>'168 Hours (speed)'!P580+'168 Hours (speed)'!P778</f>
        <v>0</v>
      </c>
      <c r="Q382" s="15">
        <f>'168 Hours (speed)'!Q580+'168 Hours (speed)'!Q778</f>
        <v>0</v>
      </c>
      <c r="R382" s="16">
        <f t="shared" si="24"/>
        <v>911</v>
      </c>
    </row>
    <row r="383" spans="1:18" x14ac:dyDescent="0.2">
      <c r="A383" s="12">
        <f t="shared" si="25"/>
        <v>6.6666666666666794</v>
      </c>
      <c r="B383" s="13">
        <f t="shared" si="26"/>
        <v>6.6666666666666794</v>
      </c>
      <c r="C383" s="14">
        <f>'168 Hours (speed)'!C581+'168 Hours (speed)'!C779</f>
        <v>0</v>
      </c>
      <c r="D383" s="15">
        <f>'168 Hours (speed)'!D581+'168 Hours (speed)'!D779</f>
        <v>0</v>
      </c>
      <c r="E383" s="15">
        <f>'168 Hours (speed)'!E581+'168 Hours (speed)'!E779</f>
        <v>0</v>
      </c>
      <c r="F383" s="15">
        <f>'168 Hours (speed)'!F581+'168 Hours (speed)'!F779</f>
        <v>1</v>
      </c>
      <c r="G383" s="15">
        <f>'168 Hours (speed)'!G581+'168 Hours (speed)'!G779</f>
        <v>6</v>
      </c>
      <c r="H383" s="15">
        <f>'168 Hours (speed)'!H581+'168 Hours (speed)'!H779</f>
        <v>13</v>
      </c>
      <c r="I383" s="15">
        <f>'168 Hours (speed)'!I581+'168 Hours (speed)'!I779</f>
        <v>25</v>
      </c>
      <c r="J383" s="15">
        <f>'168 Hours (speed)'!J581+'168 Hours (speed)'!J779</f>
        <v>204</v>
      </c>
      <c r="K383" s="15">
        <f>'168 Hours (speed)'!K581+'168 Hours (speed)'!K779</f>
        <v>463</v>
      </c>
      <c r="L383" s="15">
        <f>'168 Hours (speed)'!L581+'168 Hours (speed)'!L779</f>
        <v>252</v>
      </c>
      <c r="M383" s="15">
        <f>'168 Hours (speed)'!M581+'168 Hours (speed)'!M779</f>
        <v>46</v>
      </c>
      <c r="N383" s="15">
        <f>'168 Hours (speed)'!N581+'168 Hours (speed)'!N779</f>
        <v>4</v>
      </c>
      <c r="O383" s="15">
        <f>'168 Hours (speed)'!O581+'168 Hours (speed)'!O779</f>
        <v>0</v>
      </c>
      <c r="P383" s="15">
        <f>'168 Hours (speed)'!P581+'168 Hours (speed)'!P779</f>
        <v>0</v>
      </c>
      <c r="Q383" s="15">
        <f>'168 Hours (speed)'!Q581+'168 Hours (speed)'!Q779</f>
        <v>0</v>
      </c>
      <c r="R383" s="16">
        <f t="shared" si="24"/>
        <v>1014</v>
      </c>
    </row>
    <row r="384" spans="1:18" x14ac:dyDescent="0.2">
      <c r="A384" s="12">
        <f t="shared" si="25"/>
        <v>6.7083333333333464</v>
      </c>
      <c r="B384" s="13">
        <f t="shared" si="26"/>
        <v>6.7083333333333464</v>
      </c>
      <c r="C384" s="14">
        <f>'168 Hours (speed)'!C582+'168 Hours (speed)'!C780</f>
        <v>0</v>
      </c>
      <c r="D384" s="15">
        <f>'168 Hours (speed)'!D582+'168 Hours (speed)'!D780</f>
        <v>0</v>
      </c>
      <c r="E384" s="15">
        <f>'168 Hours (speed)'!E582+'168 Hours (speed)'!E780</f>
        <v>0</v>
      </c>
      <c r="F384" s="15">
        <f>'168 Hours (speed)'!F582+'168 Hours (speed)'!F780</f>
        <v>2</v>
      </c>
      <c r="G384" s="15">
        <f>'168 Hours (speed)'!G582+'168 Hours (speed)'!G780</f>
        <v>4</v>
      </c>
      <c r="H384" s="15">
        <f>'168 Hours (speed)'!H582+'168 Hours (speed)'!H780</f>
        <v>8</v>
      </c>
      <c r="I384" s="15">
        <f>'168 Hours (speed)'!I582+'168 Hours (speed)'!I780</f>
        <v>31</v>
      </c>
      <c r="J384" s="15">
        <f>'168 Hours (speed)'!J582+'168 Hours (speed)'!J780</f>
        <v>183</v>
      </c>
      <c r="K384" s="15">
        <f>'168 Hours (speed)'!K582+'168 Hours (speed)'!K780</f>
        <v>536</v>
      </c>
      <c r="L384" s="15">
        <f>'168 Hours (speed)'!L582+'168 Hours (speed)'!L780</f>
        <v>291</v>
      </c>
      <c r="M384" s="15">
        <f>'168 Hours (speed)'!M582+'168 Hours (speed)'!M780</f>
        <v>51</v>
      </c>
      <c r="N384" s="15">
        <f>'168 Hours (speed)'!N582+'168 Hours (speed)'!N780</f>
        <v>2</v>
      </c>
      <c r="O384" s="15">
        <f>'168 Hours (speed)'!O582+'168 Hours (speed)'!O780</f>
        <v>0</v>
      </c>
      <c r="P384" s="15">
        <f>'168 Hours (speed)'!P582+'168 Hours (speed)'!P780</f>
        <v>0</v>
      </c>
      <c r="Q384" s="15">
        <f>'168 Hours (speed)'!Q582+'168 Hours (speed)'!Q780</f>
        <v>1</v>
      </c>
      <c r="R384" s="16">
        <f t="shared" si="24"/>
        <v>1109</v>
      </c>
    </row>
    <row r="385" spans="1:18" x14ac:dyDescent="0.2">
      <c r="A385" s="12">
        <f t="shared" si="25"/>
        <v>6.7500000000000133</v>
      </c>
      <c r="B385" s="13">
        <f t="shared" si="26"/>
        <v>6.7500000000000133</v>
      </c>
      <c r="C385" s="14">
        <f>'168 Hours (speed)'!C583+'168 Hours (speed)'!C781</f>
        <v>0</v>
      </c>
      <c r="D385" s="15">
        <f>'168 Hours (speed)'!D583+'168 Hours (speed)'!D781</f>
        <v>0</v>
      </c>
      <c r="E385" s="15">
        <f>'168 Hours (speed)'!E583+'168 Hours (speed)'!E781</f>
        <v>0</v>
      </c>
      <c r="F385" s="15">
        <f>'168 Hours (speed)'!F583+'168 Hours (speed)'!F781</f>
        <v>0</v>
      </c>
      <c r="G385" s="15">
        <f>'168 Hours (speed)'!G583+'168 Hours (speed)'!G781</f>
        <v>4</v>
      </c>
      <c r="H385" s="15">
        <f>'168 Hours (speed)'!H583+'168 Hours (speed)'!H781</f>
        <v>19</v>
      </c>
      <c r="I385" s="15">
        <f>'168 Hours (speed)'!I583+'168 Hours (speed)'!I781</f>
        <v>24</v>
      </c>
      <c r="J385" s="15">
        <f>'168 Hours (speed)'!J583+'168 Hours (speed)'!J781</f>
        <v>174</v>
      </c>
      <c r="K385" s="15">
        <f>'168 Hours (speed)'!K583+'168 Hours (speed)'!K781</f>
        <v>594</v>
      </c>
      <c r="L385" s="15">
        <f>'168 Hours (speed)'!L583+'168 Hours (speed)'!L781</f>
        <v>326</v>
      </c>
      <c r="M385" s="15">
        <f>'168 Hours (speed)'!M583+'168 Hours (speed)'!M781</f>
        <v>55</v>
      </c>
      <c r="N385" s="15">
        <f>'168 Hours (speed)'!N583+'168 Hours (speed)'!N781</f>
        <v>1</v>
      </c>
      <c r="O385" s="15">
        <f>'168 Hours (speed)'!O583+'168 Hours (speed)'!O781</f>
        <v>0</v>
      </c>
      <c r="P385" s="15">
        <f>'168 Hours (speed)'!P583+'168 Hours (speed)'!P781</f>
        <v>0</v>
      </c>
      <c r="Q385" s="15">
        <f>'168 Hours (speed)'!Q583+'168 Hours (speed)'!Q781</f>
        <v>0</v>
      </c>
      <c r="R385" s="16">
        <f t="shared" si="24"/>
        <v>1197</v>
      </c>
    </row>
    <row r="386" spans="1:18" x14ac:dyDescent="0.2">
      <c r="A386" s="12">
        <f t="shared" si="25"/>
        <v>6.7916666666666803</v>
      </c>
      <c r="B386" s="13">
        <f t="shared" si="26"/>
        <v>6.7916666666666803</v>
      </c>
      <c r="C386" s="14">
        <f>'168 Hours (speed)'!C584+'168 Hours (speed)'!C782</f>
        <v>0</v>
      </c>
      <c r="D386" s="15">
        <f>'168 Hours (speed)'!D584+'168 Hours (speed)'!D782</f>
        <v>0</v>
      </c>
      <c r="E386" s="15">
        <f>'168 Hours (speed)'!E584+'168 Hours (speed)'!E782</f>
        <v>0</v>
      </c>
      <c r="F386" s="15">
        <f>'168 Hours (speed)'!F584+'168 Hours (speed)'!F782</f>
        <v>1</v>
      </c>
      <c r="G386" s="15">
        <f>'168 Hours (speed)'!G584+'168 Hours (speed)'!G782</f>
        <v>8</v>
      </c>
      <c r="H386" s="15">
        <f>'168 Hours (speed)'!H584+'168 Hours (speed)'!H782</f>
        <v>15</v>
      </c>
      <c r="I386" s="15">
        <f>'168 Hours (speed)'!I584+'168 Hours (speed)'!I782</f>
        <v>41</v>
      </c>
      <c r="J386" s="15">
        <f>'168 Hours (speed)'!J584+'168 Hours (speed)'!J782</f>
        <v>219</v>
      </c>
      <c r="K386" s="15">
        <f>'168 Hours (speed)'!K584+'168 Hours (speed)'!K782</f>
        <v>583</v>
      </c>
      <c r="L386" s="15">
        <f>'168 Hours (speed)'!L584+'168 Hours (speed)'!L782</f>
        <v>332</v>
      </c>
      <c r="M386" s="15">
        <f>'168 Hours (speed)'!M584+'168 Hours (speed)'!M782</f>
        <v>49</v>
      </c>
      <c r="N386" s="15">
        <f>'168 Hours (speed)'!N584+'168 Hours (speed)'!N782</f>
        <v>0</v>
      </c>
      <c r="O386" s="15">
        <f>'168 Hours (speed)'!O584+'168 Hours (speed)'!O782</f>
        <v>0</v>
      </c>
      <c r="P386" s="15">
        <f>'168 Hours (speed)'!P584+'168 Hours (speed)'!P782</f>
        <v>0</v>
      </c>
      <c r="Q386" s="15">
        <f>'168 Hours (speed)'!Q584+'168 Hours (speed)'!Q782</f>
        <v>0</v>
      </c>
      <c r="R386" s="16">
        <f t="shared" si="24"/>
        <v>1248</v>
      </c>
    </row>
    <row r="387" spans="1:18" x14ac:dyDescent="0.2">
      <c r="A387" s="12">
        <f t="shared" si="25"/>
        <v>6.8333333333333472</v>
      </c>
      <c r="B387" s="13">
        <f t="shared" si="26"/>
        <v>6.8333333333333472</v>
      </c>
      <c r="C387" s="14">
        <f>'168 Hours (speed)'!C585+'168 Hours (speed)'!C783</f>
        <v>0</v>
      </c>
      <c r="D387" s="15">
        <f>'168 Hours (speed)'!D585+'168 Hours (speed)'!D783</f>
        <v>0</v>
      </c>
      <c r="E387" s="15">
        <f>'168 Hours (speed)'!E585+'168 Hours (speed)'!E783</f>
        <v>0</v>
      </c>
      <c r="F387" s="15">
        <f>'168 Hours (speed)'!F585+'168 Hours (speed)'!F783</f>
        <v>0</v>
      </c>
      <c r="G387" s="15">
        <f>'168 Hours (speed)'!G585+'168 Hours (speed)'!G783</f>
        <v>6</v>
      </c>
      <c r="H387" s="15">
        <f>'168 Hours (speed)'!H585+'168 Hours (speed)'!H783</f>
        <v>19</v>
      </c>
      <c r="I387" s="15">
        <f>'168 Hours (speed)'!I585+'168 Hours (speed)'!I783</f>
        <v>37</v>
      </c>
      <c r="J387" s="15">
        <f>'168 Hours (speed)'!J585+'168 Hours (speed)'!J783</f>
        <v>175</v>
      </c>
      <c r="K387" s="15">
        <f>'168 Hours (speed)'!K585+'168 Hours (speed)'!K783</f>
        <v>637</v>
      </c>
      <c r="L387" s="15">
        <f>'168 Hours (speed)'!L585+'168 Hours (speed)'!L783</f>
        <v>402</v>
      </c>
      <c r="M387" s="15">
        <f>'168 Hours (speed)'!M585+'168 Hours (speed)'!M783</f>
        <v>75</v>
      </c>
      <c r="N387" s="15">
        <f>'168 Hours (speed)'!N585+'168 Hours (speed)'!N783</f>
        <v>3</v>
      </c>
      <c r="O387" s="15">
        <f>'168 Hours (speed)'!O585+'168 Hours (speed)'!O783</f>
        <v>0</v>
      </c>
      <c r="P387" s="15">
        <f>'168 Hours (speed)'!P585+'168 Hours (speed)'!P783</f>
        <v>0</v>
      </c>
      <c r="Q387" s="15">
        <f>'168 Hours (speed)'!Q585+'168 Hours (speed)'!Q783</f>
        <v>0</v>
      </c>
      <c r="R387" s="16">
        <f t="shared" si="24"/>
        <v>1354</v>
      </c>
    </row>
    <row r="388" spans="1:18" x14ac:dyDescent="0.2">
      <c r="A388" s="12">
        <f t="shared" si="25"/>
        <v>6.8750000000000142</v>
      </c>
      <c r="B388" s="13">
        <f t="shared" si="26"/>
        <v>6.8750000000000142</v>
      </c>
      <c r="C388" s="14">
        <f>'168 Hours (speed)'!C586+'168 Hours (speed)'!C784</f>
        <v>0</v>
      </c>
      <c r="D388" s="15">
        <f>'168 Hours (speed)'!D586+'168 Hours (speed)'!D784</f>
        <v>0</v>
      </c>
      <c r="E388" s="15">
        <f>'168 Hours (speed)'!E586+'168 Hours (speed)'!E784</f>
        <v>1</v>
      </c>
      <c r="F388" s="15">
        <f>'168 Hours (speed)'!F586+'168 Hours (speed)'!F784</f>
        <v>1</v>
      </c>
      <c r="G388" s="15">
        <f>'168 Hours (speed)'!G586+'168 Hours (speed)'!G784</f>
        <v>6</v>
      </c>
      <c r="H388" s="15">
        <f>'168 Hours (speed)'!H586+'168 Hours (speed)'!H784</f>
        <v>20</v>
      </c>
      <c r="I388" s="15">
        <f>'168 Hours (speed)'!I586+'168 Hours (speed)'!I784</f>
        <v>29</v>
      </c>
      <c r="J388" s="15">
        <f>'168 Hours (speed)'!J586+'168 Hours (speed)'!J784</f>
        <v>200</v>
      </c>
      <c r="K388" s="15">
        <f>'168 Hours (speed)'!K586+'168 Hours (speed)'!K784</f>
        <v>646</v>
      </c>
      <c r="L388" s="15">
        <f>'168 Hours (speed)'!L586+'168 Hours (speed)'!L784</f>
        <v>489</v>
      </c>
      <c r="M388" s="15">
        <f>'168 Hours (speed)'!M586+'168 Hours (speed)'!M784</f>
        <v>88</v>
      </c>
      <c r="N388" s="15">
        <f>'168 Hours (speed)'!N586+'168 Hours (speed)'!N784</f>
        <v>5</v>
      </c>
      <c r="O388" s="15">
        <f>'168 Hours (speed)'!O586+'168 Hours (speed)'!O784</f>
        <v>0</v>
      </c>
      <c r="P388" s="15">
        <f>'168 Hours (speed)'!P586+'168 Hours (speed)'!P784</f>
        <v>0</v>
      </c>
      <c r="Q388" s="15">
        <f>'168 Hours (speed)'!Q586+'168 Hours (speed)'!Q784</f>
        <v>0</v>
      </c>
      <c r="R388" s="16">
        <f t="shared" si="24"/>
        <v>1485</v>
      </c>
    </row>
    <row r="389" spans="1:18" x14ac:dyDescent="0.2">
      <c r="A389" s="12">
        <f t="shared" si="25"/>
        <v>6.9166666666666812</v>
      </c>
      <c r="B389" s="13">
        <f t="shared" si="26"/>
        <v>6.9166666666666812</v>
      </c>
      <c r="C389" s="14">
        <f>'168 Hours (speed)'!C587+'168 Hours (speed)'!C785</f>
        <v>0</v>
      </c>
      <c r="D389" s="15">
        <f>'168 Hours (speed)'!D587+'168 Hours (speed)'!D785</f>
        <v>0</v>
      </c>
      <c r="E389" s="15">
        <f>'168 Hours (speed)'!E587+'168 Hours (speed)'!E785</f>
        <v>2</v>
      </c>
      <c r="F389" s="15">
        <f>'168 Hours (speed)'!F587+'168 Hours (speed)'!F785</f>
        <v>0</v>
      </c>
      <c r="G389" s="15">
        <f>'168 Hours (speed)'!G587+'168 Hours (speed)'!G785</f>
        <v>5</v>
      </c>
      <c r="H389" s="15">
        <f>'168 Hours (speed)'!H587+'168 Hours (speed)'!H785</f>
        <v>30</v>
      </c>
      <c r="I389" s="15">
        <f>'168 Hours (speed)'!I587+'168 Hours (speed)'!I785</f>
        <v>24</v>
      </c>
      <c r="J389" s="15">
        <f>'168 Hours (speed)'!J587+'168 Hours (speed)'!J785</f>
        <v>132</v>
      </c>
      <c r="K389" s="15">
        <f>'168 Hours (speed)'!K587+'168 Hours (speed)'!K785</f>
        <v>729</v>
      </c>
      <c r="L389" s="15">
        <f>'168 Hours (speed)'!L587+'168 Hours (speed)'!L785</f>
        <v>621</v>
      </c>
      <c r="M389" s="15">
        <f>'168 Hours (speed)'!M587+'168 Hours (speed)'!M785</f>
        <v>110</v>
      </c>
      <c r="N389" s="15">
        <f>'168 Hours (speed)'!N587+'168 Hours (speed)'!N785</f>
        <v>3</v>
      </c>
      <c r="O389" s="15">
        <f>'168 Hours (speed)'!O587+'168 Hours (speed)'!O785</f>
        <v>0</v>
      </c>
      <c r="P389" s="15">
        <f>'168 Hours (speed)'!P587+'168 Hours (speed)'!P785</f>
        <v>0</v>
      </c>
      <c r="Q389" s="15">
        <f>'168 Hours (speed)'!Q587+'168 Hours (speed)'!Q785</f>
        <v>0</v>
      </c>
      <c r="R389" s="16">
        <f t="shared" si="24"/>
        <v>1656</v>
      </c>
    </row>
    <row r="390" spans="1:18" ht="13.5" thickBot="1" x14ac:dyDescent="0.25">
      <c r="A390" s="78">
        <f t="shared" si="25"/>
        <v>6.9583333333333481</v>
      </c>
      <c r="B390" s="79">
        <f t="shared" si="26"/>
        <v>6.9583333333333481</v>
      </c>
      <c r="C390" s="70">
        <f>'168 Hours (speed)'!C588+'168 Hours (speed)'!C786</f>
        <v>0</v>
      </c>
      <c r="D390" s="71">
        <f>'168 Hours (speed)'!D588+'168 Hours (speed)'!D786</f>
        <v>0</v>
      </c>
      <c r="E390" s="71">
        <f>'168 Hours (speed)'!E588+'168 Hours (speed)'!E786</f>
        <v>0</v>
      </c>
      <c r="F390" s="71">
        <f>'168 Hours (speed)'!F588+'168 Hours (speed)'!F786</f>
        <v>0</v>
      </c>
      <c r="G390" s="71">
        <f>'168 Hours (speed)'!G588+'168 Hours (speed)'!G786</f>
        <v>1</v>
      </c>
      <c r="H390" s="71">
        <f>'168 Hours (speed)'!H588+'168 Hours (speed)'!H786</f>
        <v>7</v>
      </c>
      <c r="I390" s="71">
        <f>'168 Hours (speed)'!I588+'168 Hours (speed)'!I786</f>
        <v>16</v>
      </c>
      <c r="J390" s="71">
        <f>'168 Hours (speed)'!J588+'168 Hours (speed)'!J786</f>
        <v>97</v>
      </c>
      <c r="K390" s="71">
        <f>'168 Hours (speed)'!K588+'168 Hours (speed)'!K786</f>
        <v>347</v>
      </c>
      <c r="L390" s="71">
        <f>'168 Hours (speed)'!L588+'168 Hours (speed)'!L786</f>
        <v>438</v>
      </c>
      <c r="M390" s="71">
        <f>'168 Hours (speed)'!M588+'168 Hours (speed)'!M786</f>
        <v>107</v>
      </c>
      <c r="N390" s="71">
        <f>'168 Hours (speed)'!N588+'168 Hours (speed)'!N786</f>
        <v>8</v>
      </c>
      <c r="O390" s="71">
        <f>'168 Hours (speed)'!O588+'168 Hours (speed)'!O786</f>
        <v>0</v>
      </c>
      <c r="P390" s="71">
        <f>'168 Hours (speed)'!P588+'168 Hours (speed)'!P786</f>
        <v>0</v>
      </c>
      <c r="Q390" s="71">
        <f>'168 Hours (speed)'!Q588+'168 Hours (speed)'!Q786</f>
        <v>0</v>
      </c>
      <c r="R390" s="80">
        <f t="shared" si="24"/>
        <v>1021</v>
      </c>
    </row>
    <row r="391" spans="1:18" s="20" customFormat="1" x14ac:dyDescent="0.2">
      <c r="A391" s="17"/>
      <c r="B391" s="18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</row>
    <row r="392" spans="1:18" s="22" customFormat="1" x14ac:dyDescent="0.2">
      <c r="A392" s="81" t="s">
        <v>5</v>
      </c>
      <c r="B392" s="82"/>
      <c r="C392" s="21">
        <f>SUM(C223:C390)</f>
        <v>2</v>
      </c>
      <c r="D392" s="21">
        <f t="shared" ref="D392:R392" si="27">SUM(D223:D390)</f>
        <v>0</v>
      </c>
      <c r="E392" s="21">
        <f t="shared" si="27"/>
        <v>18</v>
      </c>
      <c r="F392" s="21">
        <f t="shared" si="27"/>
        <v>86</v>
      </c>
      <c r="G392" s="21">
        <f t="shared" si="27"/>
        <v>556</v>
      </c>
      <c r="H392" s="21">
        <f t="shared" si="27"/>
        <v>1465</v>
      </c>
      <c r="I392" s="21">
        <f t="shared" si="27"/>
        <v>2419</v>
      </c>
      <c r="J392" s="21">
        <f t="shared" si="27"/>
        <v>16201</v>
      </c>
      <c r="K392" s="21">
        <f t="shared" si="27"/>
        <v>54413</v>
      </c>
      <c r="L392" s="21">
        <f t="shared" si="27"/>
        <v>38887</v>
      </c>
      <c r="M392" s="21">
        <f t="shared" si="27"/>
        <v>7161</v>
      </c>
      <c r="N392" s="21">
        <f t="shared" si="27"/>
        <v>460</v>
      </c>
      <c r="O392" s="21">
        <f t="shared" si="27"/>
        <v>28</v>
      </c>
      <c r="P392" s="21">
        <f t="shared" si="27"/>
        <v>8</v>
      </c>
      <c r="Q392" s="21">
        <f t="shared" si="27"/>
        <v>4</v>
      </c>
      <c r="R392" s="21">
        <f t="shared" si="27"/>
        <v>121708</v>
      </c>
    </row>
    <row r="393" spans="1:18" s="22" customFormat="1" x14ac:dyDescent="0.2">
      <c r="A393" s="81" t="s">
        <v>6</v>
      </c>
      <c r="B393" s="82"/>
      <c r="C393" s="23">
        <f>C392/R392</f>
        <v>1.6432773523515299E-5</v>
      </c>
      <c r="D393" s="23">
        <f>D392/R392</f>
        <v>0</v>
      </c>
      <c r="E393" s="23">
        <f>E392/R392</f>
        <v>1.4789496171163768E-4</v>
      </c>
      <c r="F393" s="23">
        <f>F392/R392</f>
        <v>7.0660926151115786E-4</v>
      </c>
      <c r="G393" s="23">
        <f>G392/R392</f>
        <v>4.5683110395372531E-3</v>
      </c>
      <c r="H393" s="23">
        <f>H392/R392</f>
        <v>1.2037006605974957E-2</v>
      </c>
      <c r="I393" s="23">
        <f>I392/R392</f>
        <v>1.9875439576691755E-2</v>
      </c>
      <c r="J393" s="23">
        <f>J392/R392</f>
        <v>0.13311368192723569</v>
      </c>
      <c r="K393" s="23">
        <f>K392/R392</f>
        <v>0.44707825286751895</v>
      </c>
      <c r="L393" s="23">
        <f>L392/R392</f>
        <v>0.31951063200446972</v>
      </c>
      <c r="M393" s="23">
        <f>M392/R392</f>
        <v>5.8837545600946527E-2</v>
      </c>
      <c r="N393" s="23">
        <f>N392/R392</f>
        <v>3.7795379104085189E-3</v>
      </c>
      <c r="O393" s="23">
        <f>O392/R392</f>
        <v>2.3005882932921419E-4</v>
      </c>
      <c r="P393" s="23">
        <f>P392/R392</f>
        <v>6.5731094094061195E-5</v>
      </c>
      <c r="Q393" s="23">
        <f>Q392/R392</f>
        <v>3.2865547047030597E-5</v>
      </c>
      <c r="R393" s="24"/>
    </row>
    <row r="394" spans="1:18" s="25" customFormat="1" x14ac:dyDescent="0.2"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7"/>
    </row>
    <row r="395" spans="1:18" s="22" customFormat="1" x14ac:dyDescent="0.2">
      <c r="A395" s="81" t="s">
        <v>15</v>
      </c>
      <c r="B395" s="82"/>
      <c r="C395" s="21">
        <f>SUM(C223:C246)</f>
        <v>0</v>
      </c>
      <c r="D395" s="21">
        <f t="shared" ref="D395:R395" si="28">SUM(D223:D246)</f>
        <v>0</v>
      </c>
      <c r="E395" s="21">
        <f t="shared" si="28"/>
        <v>2</v>
      </c>
      <c r="F395" s="21">
        <f t="shared" si="28"/>
        <v>19</v>
      </c>
      <c r="G395" s="21">
        <f t="shared" si="28"/>
        <v>90</v>
      </c>
      <c r="H395" s="21">
        <f t="shared" si="28"/>
        <v>214</v>
      </c>
      <c r="I395" s="21">
        <f t="shared" si="28"/>
        <v>354</v>
      </c>
      <c r="J395" s="21">
        <f t="shared" si="28"/>
        <v>2119</v>
      </c>
      <c r="K395" s="21">
        <f t="shared" si="28"/>
        <v>7495</v>
      </c>
      <c r="L395" s="21">
        <f t="shared" si="28"/>
        <v>5562</v>
      </c>
      <c r="M395" s="21">
        <f t="shared" si="28"/>
        <v>1015</v>
      </c>
      <c r="N395" s="21">
        <f t="shared" si="28"/>
        <v>74</v>
      </c>
      <c r="O395" s="21">
        <f t="shared" si="28"/>
        <v>6</v>
      </c>
      <c r="P395" s="21">
        <f t="shared" si="28"/>
        <v>1</v>
      </c>
      <c r="Q395" s="21">
        <f t="shared" si="28"/>
        <v>0</v>
      </c>
      <c r="R395" s="21">
        <f t="shared" si="28"/>
        <v>16951</v>
      </c>
    </row>
    <row r="396" spans="1:18" s="22" customFormat="1" x14ac:dyDescent="0.2">
      <c r="A396" s="81" t="s">
        <v>6</v>
      </c>
      <c r="B396" s="82"/>
      <c r="C396" s="23">
        <f>C395/R395</f>
        <v>0</v>
      </c>
      <c r="D396" s="23">
        <f>D395/R395</f>
        <v>0</v>
      </c>
      <c r="E396" s="23">
        <f>E395/R395</f>
        <v>1.179871394018052E-4</v>
      </c>
      <c r="F396" s="23">
        <f>F395/R395</f>
        <v>1.1208778243171494E-3</v>
      </c>
      <c r="G396" s="23">
        <f>G395/R395</f>
        <v>5.3094212730812338E-3</v>
      </c>
      <c r="H396" s="23">
        <f>H395/R395</f>
        <v>1.2624623915993156E-2</v>
      </c>
      <c r="I396" s="23">
        <f>I395/R395</f>
        <v>2.088372367411952E-2</v>
      </c>
      <c r="J396" s="23">
        <f>J395/R395</f>
        <v>0.12500737419621261</v>
      </c>
      <c r="K396" s="23">
        <f>K395/R395</f>
        <v>0.44215680490826498</v>
      </c>
      <c r="L396" s="23">
        <f>L395/R395</f>
        <v>0.32812223467642027</v>
      </c>
      <c r="M396" s="23">
        <f>M395/R395</f>
        <v>5.9878473246416139E-2</v>
      </c>
      <c r="N396" s="23">
        <f>N395/R395</f>
        <v>4.3655241578667925E-3</v>
      </c>
      <c r="O396" s="23">
        <f>O395/R395</f>
        <v>3.5396141820541563E-4</v>
      </c>
      <c r="P396" s="23">
        <f>P395/R395</f>
        <v>5.8993569700902599E-5</v>
      </c>
      <c r="Q396" s="23">
        <f>Q395/R395</f>
        <v>0</v>
      </c>
      <c r="R396" s="24"/>
    </row>
    <row r="397" spans="1:18" s="25" customFormat="1" x14ac:dyDescent="0.2"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7"/>
    </row>
    <row r="398" spans="1:18" s="22" customFormat="1" x14ac:dyDescent="0.2">
      <c r="A398" s="81" t="s">
        <v>16</v>
      </c>
      <c r="B398" s="82"/>
      <c r="C398" s="21">
        <f>SUM(C247:C270)</f>
        <v>2</v>
      </c>
      <c r="D398" s="21">
        <f t="shared" ref="D398:R398" si="29">SUM(D247:D270)</f>
        <v>0</v>
      </c>
      <c r="E398" s="21">
        <f t="shared" si="29"/>
        <v>1</v>
      </c>
      <c r="F398" s="21">
        <f t="shared" si="29"/>
        <v>11</v>
      </c>
      <c r="G398" s="21">
        <f t="shared" si="29"/>
        <v>82</v>
      </c>
      <c r="H398" s="21">
        <f t="shared" si="29"/>
        <v>193</v>
      </c>
      <c r="I398" s="21">
        <f t="shared" si="29"/>
        <v>313</v>
      </c>
      <c r="J398" s="21">
        <f t="shared" si="29"/>
        <v>2170</v>
      </c>
      <c r="K398" s="21">
        <f t="shared" si="29"/>
        <v>7564</v>
      </c>
      <c r="L398" s="21">
        <f t="shared" si="29"/>
        <v>5704</v>
      </c>
      <c r="M398" s="21">
        <f t="shared" si="29"/>
        <v>1138</v>
      </c>
      <c r="N398" s="21">
        <f t="shared" si="29"/>
        <v>61</v>
      </c>
      <c r="O398" s="21">
        <f t="shared" si="29"/>
        <v>8</v>
      </c>
      <c r="P398" s="21">
        <f t="shared" si="29"/>
        <v>1</v>
      </c>
      <c r="Q398" s="21">
        <f t="shared" si="29"/>
        <v>2</v>
      </c>
      <c r="R398" s="21">
        <f t="shared" si="29"/>
        <v>17250</v>
      </c>
    </row>
    <row r="399" spans="1:18" s="22" customFormat="1" x14ac:dyDescent="0.2">
      <c r="A399" s="81" t="s">
        <v>6</v>
      </c>
      <c r="B399" s="82"/>
      <c r="C399" s="23">
        <f>C398/R398</f>
        <v>1.1594202898550724E-4</v>
      </c>
      <c r="D399" s="23">
        <f>D398/R398</f>
        <v>0</v>
      </c>
      <c r="E399" s="23">
        <f>E398/R398</f>
        <v>5.797101449275362E-5</v>
      </c>
      <c r="F399" s="23">
        <f>F398/R398</f>
        <v>6.3768115942028987E-4</v>
      </c>
      <c r="G399" s="23">
        <f>G398/R398</f>
        <v>4.7536231884057973E-3</v>
      </c>
      <c r="H399" s="23">
        <f>H398/R398</f>
        <v>1.1188405797101449E-2</v>
      </c>
      <c r="I399" s="23">
        <f>I398/R398</f>
        <v>1.8144927536231883E-2</v>
      </c>
      <c r="J399" s="23">
        <f>J398/R398</f>
        <v>0.12579710144927536</v>
      </c>
      <c r="K399" s="23">
        <f>K398/R398</f>
        <v>0.4384927536231884</v>
      </c>
      <c r="L399" s="23">
        <f>L398/R398</f>
        <v>0.33066666666666666</v>
      </c>
      <c r="M399" s="23">
        <f>M398/R398</f>
        <v>6.5971014492753624E-2</v>
      </c>
      <c r="N399" s="23">
        <f>N398/R398</f>
        <v>3.5362318840579708E-3</v>
      </c>
      <c r="O399" s="23">
        <f>O398/R398</f>
        <v>4.6376811594202896E-4</v>
      </c>
      <c r="P399" s="23">
        <f>P398/R398</f>
        <v>5.797101449275362E-5</v>
      </c>
      <c r="Q399" s="23">
        <f>Q398/R398</f>
        <v>1.1594202898550724E-4</v>
      </c>
      <c r="R399" s="24"/>
    </row>
    <row r="400" spans="1:18" s="25" customFormat="1" x14ac:dyDescent="0.2"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7"/>
    </row>
    <row r="401" spans="1:18" s="22" customFormat="1" x14ac:dyDescent="0.2">
      <c r="A401" s="81" t="s">
        <v>53</v>
      </c>
      <c r="B401" s="82"/>
      <c r="C401" s="21">
        <f>SUM(C271:C294)</f>
        <v>0</v>
      </c>
      <c r="D401" s="21">
        <f t="shared" ref="D401:R401" si="30">SUM(D271:D294)</f>
        <v>0</v>
      </c>
      <c r="E401" s="21">
        <f t="shared" si="30"/>
        <v>3</v>
      </c>
      <c r="F401" s="21">
        <f t="shared" si="30"/>
        <v>15</v>
      </c>
      <c r="G401" s="21">
        <f t="shared" si="30"/>
        <v>91</v>
      </c>
      <c r="H401" s="21">
        <f t="shared" si="30"/>
        <v>275</v>
      </c>
      <c r="I401" s="21">
        <f t="shared" si="30"/>
        <v>459</v>
      </c>
      <c r="J401" s="21">
        <f t="shared" si="30"/>
        <v>2689</v>
      </c>
      <c r="K401" s="21">
        <f t="shared" si="30"/>
        <v>8135</v>
      </c>
      <c r="L401" s="21">
        <f t="shared" si="30"/>
        <v>5496</v>
      </c>
      <c r="M401" s="21">
        <f t="shared" si="30"/>
        <v>1011</v>
      </c>
      <c r="N401" s="21">
        <f t="shared" si="30"/>
        <v>55</v>
      </c>
      <c r="O401" s="21">
        <f t="shared" si="30"/>
        <v>4</v>
      </c>
      <c r="P401" s="21">
        <f t="shared" si="30"/>
        <v>0</v>
      </c>
      <c r="Q401" s="21">
        <f t="shared" si="30"/>
        <v>0</v>
      </c>
      <c r="R401" s="21">
        <f t="shared" si="30"/>
        <v>18233</v>
      </c>
    </row>
    <row r="402" spans="1:18" s="22" customFormat="1" x14ac:dyDescent="0.2">
      <c r="A402" s="81" t="s">
        <v>6</v>
      </c>
      <c r="B402" s="82"/>
      <c r="C402" s="23">
        <f>C401/R401</f>
        <v>0</v>
      </c>
      <c r="D402" s="23">
        <f>D401/R401</f>
        <v>0</v>
      </c>
      <c r="E402" s="23">
        <f>E401/R401</f>
        <v>1.645368288268524E-4</v>
      </c>
      <c r="F402" s="23">
        <f>F401/R401</f>
        <v>8.226841441342621E-4</v>
      </c>
      <c r="G402" s="23">
        <f>G401/R401</f>
        <v>4.9909504744145234E-3</v>
      </c>
      <c r="H402" s="23">
        <f>H401/R401</f>
        <v>1.508254264246147E-2</v>
      </c>
      <c r="I402" s="23">
        <f>I401/R401</f>
        <v>2.5174134810508418E-2</v>
      </c>
      <c r="J402" s="23">
        <f>J401/R401</f>
        <v>0.14747984423846872</v>
      </c>
      <c r="K402" s="23">
        <f>K401/R401</f>
        <v>0.44616903416881476</v>
      </c>
      <c r="L402" s="23">
        <f>L401/R401</f>
        <v>0.3014314704107936</v>
      </c>
      <c r="M402" s="23">
        <f>M401/R401</f>
        <v>5.5448911314649262E-2</v>
      </c>
      <c r="N402" s="23">
        <f>N401/R401</f>
        <v>3.0165085284922944E-3</v>
      </c>
      <c r="O402" s="23">
        <f>O401/R401</f>
        <v>2.1938243843580321E-4</v>
      </c>
      <c r="P402" s="23">
        <f>P401/R401</f>
        <v>0</v>
      </c>
      <c r="Q402" s="23">
        <f>Q401/R401</f>
        <v>0</v>
      </c>
      <c r="R402" s="24"/>
    </row>
    <row r="403" spans="1:18" s="25" customFormat="1" x14ac:dyDescent="0.2"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7"/>
    </row>
    <row r="404" spans="1:18" s="22" customFormat="1" x14ac:dyDescent="0.2">
      <c r="A404" s="81" t="s">
        <v>54</v>
      </c>
      <c r="B404" s="82"/>
      <c r="C404" s="21">
        <f>SUM(C295:C318)</f>
        <v>0</v>
      </c>
      <c r="D404" s="21">
        <f t="shared" ref="D404:R404" si="31">SUM(D295:D318)</f>
        <v>0</v>
      </c>
      <c r="E404" s="21">
        <f t="shared" si="31"/>
        <v>1</v>
      </c>
      <c r="F404" s="21">
        <f t="shared" si="31"/>
        <v>9</v>
      </c>
      <c r="G404" s="21">
        <f t="shared" si="31"/>
        <v>56</v>
      </c>
      <c r="H404" s="21">
        <f t="shared" si="31"/>
        <v>184</v>
      </c>
      <c r="I404" s="21">
        <f t="shared" si="31"/>
        <v>345</v>
      </c>
      <c r="J404" s="21">
        <f t="shared" si="31"/>
        <v>2468</v>
      </c>
      <c r="K404" s="21">
        <f t="shared" si="31"/>
        <v>8056</v>
      </c>
      <c r="L404" s="21">
        <f t="shared" si="31"/>
        <v>5413</v>
      </c>
      <c r="M404" s="21">
        <f t="shared" si="31"/>
        <v>935</v>
      </c>
      <c r="N404" s="21">
        <f t="shared" si="31"/>
        <v>67</v>
      </c>
      <c r="O404" s="21">
        <f t="shared" si="31"/>
        <v>1</v>
      </c>
      <c r="P404" s="21">
        <f t="shared" si="31"/>
        <v>1</v>
      </c>
      <c r="Q404" s="21">
        <f t="shared" si="31"/>
        <v>0</v>
      </c>
      <c r="R404" s="21">
        <f t="shared" si="31"/>
        <v>17536</v>
      </c>
    </row>
    <row r="405" spans="1:18" s="22" customFormat="1" x14ac:dyDescent="0.2">
      <c r="A405" s="81" t="s">
        <v>6</v>
      </c>
      <c r="B405" s="82"/>
      <c r="C405" s="23">
        <f>C404/R404</f>
        <v>0</v>
      </c>
      <c r="D405" s="23">
        <f>D404/R404</f>
        <v>0</v>
      </c>
      <c r="E405" s="23">
        <f>E404/R404</f>
        <v>5.7025547445255473E-5</v>
      </c>
      <c r="F405" s="23">
        <f>F404/R404</f>
        <v>5.1322992700729929E-4</v>
      </c>
      <c r="G405" s="23">
        <f>G404/R404</f>
        <v>3.1934306569343066E-3</v>
      </c>
      <c r="H405" s="23">
        <f>H404/R404</f>
        <v>1.0492700729927007E-2</v>
      </c>
      <c r="I405" s="23">
        <f>I404/R404</f>
        <v>1.9673813868613138E-2</v>
      </c>
      <c r="J405" s="23">
        <f>J404/R404</f>
        <v>0.14073905109489052</v>
      </c>
      <c r="K405" s="23">
        <f>K404/R404</f>
        <v>0.45939781021897808</v>
      </c>
      <c r="L405" s="23">
        <f>L404/R404</f>
        <v>0.30867928832116787</v>
      </c>
      <c r="M405" s="23">
        <f>M404/R404</f>
        <v>5.331888686131387E-2</v>
      </c>
      <c r="N405" s="23">
        <f>N404/R404</f>
        <v>3.8207116788321169E-3</v>
      </c>
      <c r="O405" s="23">
        <f>O404/R404</f>
        <v>5.7025547445255473E-5</v>
      </c>
      <c r="P405" s="23">
        <f>P404/R404</f>
        <v>5.7025547445255473E-5</v>
      </c>
      <c r="Q405" s="23">
        <f>Q404/R404</f>
        <v>0</v>
      </c>
      <c r="R405" s="24"/>
    </row>
    <row r="406" spans="1:18" s="25" customFormat="1" x14ac:dyDescent="0.2"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7"/>
    </row>
    <row r="407" spans="1:18" s="22" customFormat="1" x14ac:dyDescent="0.2">
      <c r="A407" s="81" t="s">
        <v>55</v>
      </c>
      <c r="B407" s="82"/>
      <c r="C407" s="21">
        <f>SUM(C319:C342)</f>
        <v>0</v>
      </c>
      <c r="D407" s="21">
        <f t="shared" ref="D407:R407" si="32">SUM(D319:D342)</f>
        <v>0</v>
      </c>
      <c r="E407" s="21">
        <f t="shared" si="32"/>
        <v>7</v>
      </c>
      <c r="F407" s="21">
        <f t="shared" si="32"/>
        <v>9</v>
      </c>
      <c r="G407" s="21">
        <f t="shared" si="32"/>
        <v>72</v>
      </c>
      <c r="H407" s="21">
        <f t="shared" si="32"/>
        <v>159</v>
      </c>
      <c r="I407" s="21">
        <f t="shared" si="32"/>
        <v>250</v>
      </c>
      <c r="J407" s="21">
        <f t="shared" si="32"/>
        <v>2357</v>
      </c>
      <c r="K407" s="21">
        <f t="shared" si="32"/>
        <v>8540</v>
      </c>
      <c r="L407" s="21">
        <f t="shared" si="32"/>
        <v>5704</v>
      </c>
      <c r="M407" s="21">
        <f t="shared" si="32"/>
        <v>902</v>
      </c>
      <c r="N407" s="21">
        <f t="shared" si="32"/>
        <v>62</v>
      </c>
      <c r="O407" s="21">
        <f t="shared" si="32"/>
        <v>2</v>
      </c>
      <c r="P407" s="21">
        <f t="shared" si="32"/>
        <v>5</v>
      </c>
      <c r="Q407" s="21">
        <f t="shared" si="32"/>
        <v>1</v>
      </c>
      <c r="R407" s="21">
        <f t="shared" si="32"/>
        <v>18070</v>
      </c>
    </row>
    <row r="408" spans="1:18" s="22" customFormat="1" x14ac:dyDescent="0.2">
      <c r="A408" s="81" t="s">
        <v>6</v>
      </c>
      <c r="B408" s="82"/>
      <c r="C408" s="23">
        <f>C407/R407</f>
        <v>0</v>
      </c>
      <c r="D408" s="23">
        <f>D407/R407</f>
        <v>0</v>
      </c>
      <c r="E408" s="23">
        <f>E407/R407</f>
        <v>3.87382401770891E-4</v>
      </c>
      <c r="F408" s="23">
        <f>F407/R407</f>
        <v>4.980630879911456E-4</v>
      </c>
      <c r="G408" s="23">
        <f>G407/R407</f>
        <v>3.9845047039291648E-3</v>
      </c>
      <c r="H408" s="23">
        <f>H407/R407</f>
        <v>8.7991145545102383E-3</v>
      </c>
      <c r="I408" s="23">
        <f>I407/R407</f>
        <v>1.3835085777531821E-2</v>
      </c>
      <c r="J408" s="23">
        <f>J407/R407</f>
        <v>0.13043718871057</v>
      </c>
      <c r="K408" s="23">
        <f>K407/R407</f>
        <v>0.47260653016048698</v>
      </c>
      <c r="L408" s="23">
        <f>L407/R407</f>
        <v>0.31566131710016604</v>
      </c>
      <c r="M408" s="23">
        <f>M407/R407</f>
        <v>4.9916989485334809E-2</v>
      </c>
      <c r="N408" s="23">
        <f>N407/R407</f>
        <v>3.4311012728278916E-3</v>
      </c>
      <c r="O408" s="23">
        <f>O407/R407</f>
        <v>1.1068068622025456E-4</v>
      </c>
      <c r="P408" s="23">
        <f>P407/R407</f>
        <v>2.7670171555063639E-4</v>
      </c>
      <c r="Q408" s="23">
        <f>Q407/R407</f>
        <v>5.534034311012728E-5</v>
      </c>
      <c r="R408" s="24"/>
    </row>
    <row r="409" spans="1:18" s="25" customFormat="1" x14ac:dyDescent="0.2"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7"/>
    </row>
    <row r="410" spans="1:18" s="22" customFormat="1" x14ac:dyDescent="0.2">
      <c r="A410" s="81" t="s">
        <v>56</v>
      </c>
      <c r="B410" s="82"/>
      <c r="C410" s="21">
        <f>SUM(C343:C366)</f>
        <v>0</v>
      </c>
      <c r="D410" s="21">
        <f t="shared" ref="D410:R410" si="33">SUM(D343:D366)</f>
        <v>0</v>
      </c>
      <c r="E410" s="21">
        <f t="shared" si="33"/>
        <v>1</v>
      </c>
      <c r="F410" s="21">
        <f t="shared" si="33"/>
        <v>11</v>
      </c>
      <c r="G410" s="21">
        <f t="shared" si="33"/>
        <v>84</v>
      </c>
      <c r="H410" s="21">
        <f t="shared" si="33"/>
        <v>211</v>
      </c>
      <c r="I410" s="21">
        <f t="shared" si="33"/>
        <v>336</v>
      </c>
      <c r="J410" s="21">
        <f t="shared" si="33"/>
        <v>2316</v>
      </c>
      <c r="K410" s="21">
        <f t="shared" si="33"/>
        <v>7580</v>
      </c>
      <c r="L410" s="21">
        <f t="shared" si="33"/>
        <v>5550</v>
      </c>
      <c r="M410" s="21">
        <f t="shared" si="33"/>
        <v>1050</v>
      </c>
      <c r="N410" s="21">
        <f t="shared" si="33"/>
        <v>69</v>
      </c>
      <c r="O410" s="21">
        <f t="shared" si="33"/>
        <v>6</v>
      </c>
      <c r="P410" s="21">
        <f t="shared" si="33"/>
        <v>0</v>
      </c>
      <c r="Q410" s="21">
        <f t="shared" si="33"/>
        <v>0</v>
      </c>
      <c r="R410" s="21">
        <f t="shared" si="33"/>
        <v>17214</v>
      </c>
    </row>
    <row r="411" spans="1:18" s="22" customFormat="1" x14ac:dyDescent="0.2">
      <c r="A411" s="81" t="s">
        <v>6</v>
      </c>
      <c r="B411" s="82"/>
      <c r="C411" s="23">
        <f>C410/R410</f>
        <v>0</v>
      </c>
      <c r="D411" s="23">
        <f>D410/R410</f>
        <v>0</v>
      </c>
      <c r="E411" s="23">
        <f>E410/R410</f>
        <v>5.8092250493784127E-5</v>
      </c>
      <c r="F411" s="23">
        <f>F410/R410</f>
        <v>6.3901475543162538E-4</v>
      </c>
      <c r="G411" s="23">
        <f>G410/R410</f>
        <v>4.8797490414778672E-3</v>
      </c>
      <c r="H411" s="23">
        <f>H410/R410</f>
        <v>1.2257464854188452E-2</v>
      </c>
      <c r="I411" s="23">
        <f>I410/R410</f>
        <v>1.9518996165911469E-2</v>
      </c>
      <c r="J411" s="23">
        <f>J410/R410</f>
        <v>0.13454165214360406</v>
      </c>
      <c r="K411" s="23">
        <f>K410/R410</f>
        <v>0.44033925874288371</v>
      </c>
      <c r="L411" s="23">
        <f>L410/R410</f>
        <v>0.32241199024050193</v>
      </c>
      <c r="M411" s="23">
        <f>M410/R410</f>
        <v>6.0996863018473332E-2</v>
      </c>
      <c r="N411" s="23">
        <f>N410/R410</f>
        <v>4.008365284071105E-3</v>
      </c>
      <c r="O411" s="23">
        <f>O410/R410</f>
        <v>3.4855350296270478E-4</v>
      </c>
      <c r="P411" s="23">
        <f>P410/R410</f>
        <v>0</v>
      </c>
      <c r="Q411" s="23">
        <f>Q410/R410</f>
        <v>0</v>
      </c>
      <c r="R411" s="24"/>
    </row>
    <row r="412" spans="1:18" s="25" customFormat="1" x14ac:dyDescent="0.2"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7"/>
    </row>
    <row r="413" spans="1:18" s="22" customFormat="1" x14ac:dyDescent="0.2">
      <c r="A413" s="81" t="s">
        <v>57</v>
      </c>
      <c r="B413" s="82"/>
      <c r="C413" s="21">
        <f>SUM(C367:C390)</f>
        <v>0</v>
      </c>
      <c r="D413" s="21">
        <f t="shared" ref="D413:R413" si="34">SUM(D367:D390)</f>
        <v>0</v>
      </c>
      <c r="E413" s="21">
        <f t="shared" si="34"/>
        <v>3</v>
      </c>
      <c r="F413" s="21">
        <f t="shared" si="34"/>
        <v>12</v>
      </c>
      <c r="G413" s="21">
        <f t="shared" si="34"/>
        <v>81</v>
      </c>
      <c r="H413" s="21">
        <f t="shared" si="34"/>
        <v>229</v>
      </c>
      <c r="I413" s="21">
        <f t="shared" si="34"/>
        <v>362</v>
      </c>
      <c r="J413" s="21">
        <f t="shared" si="34"/>
        <v>2082</v>
      </c>
      <c r="K413" s="21">
        <f t="shared" si="34"/>
        <v>7043</v>
      </c>
      <c r="L413" s="21">
        <f t="shared" si="34"/>
        <v>5458</v>
      </c>
      <c r="M413" s="21">
        <f t="shared" si="34"/>
        <v>1110</v>
      </c>
      <c r="N413" s="21">
        <f t="shared" si="34"/>
        <v>72</v>
      </c>
      <c r="O413" s="21">
        <f t="shared" si="34"/>
        <v>1</v>
      </c>
      <c r="P413" s="21">
        <f t="shared" si="34"/>
        <v>0</v>
      </c>
      <c r="Q413" s="21">
        <f t="shared" si="34"/>
        <v>1</v>
      </c>
      <c r="R413" s="21">
        <f t="shared" si="34"/>
        <v>16454</v>
      </c>
    </row>
    <row r="414" spans="1:18" s="22" customFormat="1" x14ac:dyDescent="0.2">
      <c r="A414" s="81" t="s">
        <v>6</v>
      </c>
      <c r="B414" s="82"/>
      <c r="C414" s="23">
        <f>C413/R413</f>
        <v>0</v>
      </c>
      <c r="D414" s="23">
        <f>D413/R413</f>
        <v>0</v>
      </c>
      <c r="E414" s="23">
        <f>E413/R413</f>
        <v>1.8232648596086057E-4</v>
      </c>
      <c r="F414" s="23">
        <f>F413/R413</f>
        <v>7.2930594384344228E-4</v>
      </c>
      <c r="G414" s="23">
        <f>G413/R413</f>
        <v>4.922815120943236E-3</v>
      </c>
      <c r="H414" s="23">
        <f>H413/R413</f>
        <v>1.391758842834569E-2</v>
      </c>
      <c r="I414" s="23">
        <f>I413/R413</f>
        <v>2.2000729305943843E-2</v>
      </c>
      <c r="J414" s="23">
        <f>J413/R413</f>
        <v>0.12653458125683725</v>
      </c>
      <c r="K414" s="23">
        <f>K413/R413</f>
        <v>0.42804181354078036</v>
      </c>
      <c r="L414" s="23">
        <f>L413/R413</f>
        <v>0.33171265345812567</v>
      </c>
      <c r="M414" s="23">
        <f>M413/R413</f>
        <v>6.7460799805518418E-2</v>
      </c>
      <c r="N414" s="23">
        <f>N413/R413</f>
        <v>4.3758356630606539E-3</v>
      </c>
      <c r="O414" s="23">
        <f>O413/R413</f>
        <v>6.0775495320286862E-5</v>
      </c>
      <c r="P414" s="23">
        <f>P413/R413</f>
        <v>0</v>
      </c>
      <c r="Q414" s="23">
        <f>Q413/R413</f>
        <v>6.0775495320286862E-5</v>
      </c>
      <c r="R414" s="24"/>
    </row>
    <row r="415" spans="1:18" s="25" customFormat="1" x14ac:dyDescent="0.2"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7"/>
    </row>
    <row r="416" spans="1:18" s="22" customFormat="1" x14ac:dyDescent="0.2">
      <c r="A416" s="81" t="s">
        <v>17</v>
      </c>
      <c r="B416" s="82"/>
      <c r="C416" s="21">
        <f>C392/7</f>
        <v>0.2857142857142857</v>
      </c>
      <c r="D416" s="21">
        <f t="shared" ref="D416:R416" si="35">D392/7</f>
        <v>0</v>
      </c>
      <c r="E416" s="21">
        <f t="shared" si="35"/>
        <v>2.5714285714285716</v>
      </c>
      <c r="F416" s="21">
        <f t="shared" si="35"/>
        <v>12.285714285714286</v>
      </c>
      <c r="G416" s="21">
        <f t="shared" si="35"/>
        <v>79.428571428571431</v>
      </c>
      <c r="H416" s="21">
        <f t="shared" si="35"/>
        <v>209.28571428571428</v>
      </c>
      <c r="I416" s="21">
        <f t="shared" si="35"/>
        <v>345.57142857142856</v>
      </c>
      <c r="J416" s="21">
        <f t="shared" si="35"/>
        <v>2314.4285714285716</v>
      </c>
      <c r="K416" s="21">
        <f t="shared" si="35"/>
        <v>7773.2857142857147</v>
      </c>
      <c r="L416" s="21">
        <f t="shared" si="35"/>
        <v>5555.2857142857147</v>
      </c>
      <c r="M416" s="21">
        <f t="shared" si="35"/>
        <v>1023</v>
      </c>
      <c r="N416" s="21">
        <f t="shared" si="35"/>
        <v>65.714285714285708</v>
      </c>
      <c r="O416" s="21">
        <f t="shared" si="35"/>
        <v>4</v>
      </c>
      <c r="P416" s="21">
        <f t="shared" si="35"/>
        <v>1.1428571428571428</v>
      </c>
      <c r="Q416" s="21">
        <f t="shared" si="35"/>
        <v>0.5714285714285714</v>
      </c>
      <c r="R416" s="21">
        <f t="shared" si="35"/>
        <v>17386.857142857141</v>
      </c>
    </row>
    <row r="417" spans="1:18" s="22" customFormat="1" x14ac:dyDescent="0.2">
      <c r="A417" s="81" t="s">
        <v>6</v>
      </c>
      <c r="B417" s="82"/>
      <c r="C417" s="23">
        <f>C416/R416</f>
        <v>1.6432773523515299E-5</v>
      </c>
      <c r="D417" s="23">
        <f>D416/R416</f>
        <v>0</v>
      </c>
      <c r="E417" s="23">
        <f>E416/R416</f>
        <v>1.4789496171163771E-4</v>
      </c>
      <c r="F417" s="23">
        <f>F416/R416</f>
        <v>7.0660926151115797E-4</v>
      </c>
      <c r="G417" s="23">
        <f>G416/R416</f>
        <v>4.5683110395372539E-3</v>
      </c>
      <c r="H417" s="23">
        <f>H416/R416</f>
        <v>1.2037006605974957E-2</v>
      </c>
      <c r="I417" s="23">
        <f>I416/R416</f>
        <v>1.9875439576691755E-2</v>
      </c>
      <c r="J417" s="23">
        <f>J416/R416</f>
        <v>0.13311368192723569</v>
      </c>
      <c r="K417" s="23">
        <f>K416/R416</f>
        <v>0.44707825286751907</v>
      </c>
      <c r="L417" s="23">
        <f>L416/R416</f>
        <v>0.31951063200446977</v>
      </c>
      <c r="M417" s="23">
        <f>M416/R416</f>
        <v>5.8837545600946534E-2</v>
      </c>
      <c r="N417" s="23">
        <f>N416/R416</f>
        <v>3.7795379104085189E-3</v>
      </c>
      <c r="O417" s="23">
        <f>O416/R416</f>
        <v>2.3005882932921421E-4</v>
      </c>
      <c r="P417" s="23">
        <f>P416/R416</f>
        <v>6.5731094094061195E-5</v>
      </c>
      <c r="Q417" s="23">
        <f>Q416/R416</f>
        <v>3.2865547047030597E-5</v>
      </c>
      <c r="R417" s="24"/>
    </row>
    <row r="418" spans="1:18" s="22" customFormat="1" x14ac:dyDescent="0.2">
      <c r="A418" s="64"/>
      <c r="B418" s="64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</row>
    <row r="419" spans="1:18" s="22" customFormat="1" x14ac:dyDescent="0.2">
      <c r="A419" s="64"/>
      <c r="B419" s="64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</row>
    <row r="420" spans="1:18" s="22" customFormat="1" ht="13.5" thickBot="1" x14ac:dyDescent="0.25">
      <c r="A420" s="64"/>
      <c r="B420" s="64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</row>
    <row r="421" spans="1:18" s="22" customFormat="1" x14ac:dyDescent="0.2">
      <c r="A421" s="83" t="s">
        <v>14</v>
      </c>
      <c r="B421" s="85" t="s">
        <v>18</v>
      </c>
      <c r="C421" s="93" t="s">
        <v>5</v>
      </c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4"/>
      <c r="O421" s="94"/>
      <c r="P421" s="94"/>
      <c r="Q421" s="94"/>
      <c r="R421" s="95"/>
    </row>
    <row r="422" spans="1:18" ht="25.5" x14ac:dyDescent="0.2">
      <c r="A422" s="84"/>
      <c r="B422" s="86"/>
      <c r="C422" s="8" t="s">
        <v>20</v>
      </c>
      <c r="D422" s="9" t="s">
        <v>21</v>
      </c>
      <c r="E422" s="10" t="s">
        <v>22</v>
      </c>
      <c r="F422" s="10" t="s">
        <v>23</v>
      </c>
      <c r="G422" s="10" t="s">
        <v>24</v>
      </c>
      <c r="H422" s="10" t="s">
        <v>33</v>
      </c>
      <c r="I422" s="10" t="s">
        <v>34</v>
      </c>
      <c r="J422" s="10" t="s">
        <v>25</v>
      </c>
      <c r="K422" s="10" t="s">
        <v>26</v>
      </c>
      <c r="L422" s="10" t="s">
        <v>27</v>
      </c>
      <c r="M422" s="10" t="s">
        <v>28</v>
      </c>
      <c r="N422" s="10" t="s">
        <v>29</v>
      </c>
      <c r="O422" s="10" t="s">
        <v>30</v>
      </c>
      <c r="P422" s="10" t="s">
        <v>31</v>
      </c>
      <c r="Q422" s="10" t="s">
        <v>32</v>
      </c>
      <c r="R422" s="65" t="s">
        <v>5</v>
      </c>
    </row>
    <row r="423" spans="1:18" x14ac:dyDescent="0.2">
      <c r="A423" s="12">
        <f>P$6+B423</f>
        <v>0</v>
      </c>
      <c r="B423" s="13">
        <f>P$7</f>
        <v>0</v>
      </c>
      <c r="C423" s="14">
        <f>C23+C223</f>
        <v>1</v>
      </c>
      <c r="D423" s="15">
        <f t="shared" ref="D423:Q423" si="36">D23+D223</f>
        <v>0</v>
      </c>
      <c r="E423" s="15">
        <f t="shared" si="36"/>
        <v>9</v>
      </c>
      <c r="F423" s="15">
        <f t="shared" si="36"/>
        <v>7</v>
      </c>
      <c r="G423" s="15">
        <f t="shared" si="36"/>
        <v>4</v>
      </c>
      <c r="H423" s="15">
        <f t="shared" si="36"/>
        <v>12</v>
      </c>
      <c r="I423" s="15">
        <f t="shared" si="36"/>
        <v>25</v>
      </c>
      <c r="J423" s="15">
        <f t="shared" si="36"/>
        <v>133</v>
      </c>
      <c r="K423" s="15">
        <f t="shared" si="36"/>
        <v>537</v>
      </c>
      <c r="L423" s="15">
        <f t="shared" si="36"/>
        <v>475</v>
      </c>
      <c r="M423" s="15">
        <f t="shared" si="36"/>
        <v>138</v>
      </c>
      <c r="N423" s="15">
        <f t="shared" si="36"/>
        <v>13</v>
      </c>
      <c r="O423" s="15">
        <f t="shared" si="36"/>
        <v>0</v>
      </c>
      <c r="P423" s="15">
        <f t="shared" si="36"/>
        <v>0</v>
      </c>
      <c r="Q423" s="15">
        <f t="shared" si="36"/>
        <v>0</v>
      </c>
      <c r="R423" s="16">
        <f t="shared" ref="R423:R486" si="37">SUM(C423:Q423)</f>
        <v>1354</v>
      </c>
    </row>
    <row r="424" spans="1:18" x14ac:dyDescent="0.2">
      <c r="A424" s="12">
        <f t="shared" ref="A424:A487" si="38">P$6+B424</f>
        <v>4.1666666666666664E-2</v>
      </c>
      <c r="B424" s="13">
        <f>B423+(1/24)</f>
        <v>4.1666666666666664E-2</v>
      </c>
      <c r="C424" s="14">
        <f t="shared" ref="C424:Q424" si="39">C24+C224</f>
        <v>0</v>
      </c>
      <c r="D424" s="15">
        <f t="shared" si="39"/>
        <v>0</v>
      </c>
      <c r="E424" s="15">
        <f t="shared" si="39"/>
        <v>7</v>
      </c>
      <c r="F424" s="15">
        <f t="shared" si="39"/>
        <v>19</v>
      </c>
      <c r="G424" s="15">
        <f t="shared" si="39"/>
        <v>6</v>
      </c>
      <c r="H424" s="15">
        <f t="shared" si="39"/>
        <v>13</v>
      </c>
      <c r="I424" s="15">
        <f t="shared" si="39"/>
        <v>25</v>
      </c>
      <c r="J424" s="15">
        <f t="shared" si="39"/>
        <v>159</v>
      </c>
      <c r="K424" s="15">
        <f t="shared" si="39"/>
        <v>551</v>
      </c>
      <c r="L424" s="15">
        <f t="shared" si="39"/>
        <v>412</v>
      </c>
      <c r="M424" s="15">
        <f t="shared" si="39"/>
        <v>93</v>
      </c>
      <c r="N424" s="15">
        <f t="shared" si="39"/>
        <v>10</v>
      </c>
      <c r="O424" s="15">
        <f t="shared" si="39"/>
        <v>2</v>
      </c>
      <c r="P424" s="15">
        <f t="shared" si="39"/>
        <v>0</v>
      </c>
      <c r="Q424" s="15">
        <f t="shared" si="39"/>
        <v>0</v>
      </c>
      <c r="R424" s="16">
        <f t="shared" si="37"/>
        <v>1297</v>
      </c>
    </row>
    <row r="425" spans="1:18" x14ac:dyDescent="0.2">
      <c r="A425" s="12">
        <f t="shared" si="38"/>
        <v>8.3333333333333329E-2</v>
      </c>
      <c r="B425" s="13">
        <f t="shared" ref="B425:B488" si="40">B424+(1/24)</f>
        <v>8.3333333333333329E-2</v>
      </c>
      <c r="C425" s="14">
        <f t="shared" ref="C425:Q425" si="41">C25+C225</f>
        <v>0</v>
      </c>
      <c r="D425" s="15">
        <f t="shared" si="41"/>
        <v>0</v>
      </c>
      <c r="E425" s="15">
        <f t="shared" si="41"/>
        <v>2</v>
      </c>
      <c r="F425" s="15">
        <f t="shared" si="41"/>
        <v>2</v>
      </c>
      <c r="G425" s="15">
        <f t="shared" si="41"/>
        <v>2</v>
      </c>
      <c r="H425" s="15">
        <f t="shared" si="41"/>
        <v>5</v>
      </c>
      <c r="I425" s="15">
        <f t="shared" si="41"/>
        <v>19</v>
      </c>
      <c r="J425" s="15">
        <f t="shared" si="41"/>
        <v>92</v>
      </c>
      <c r="K425" s="15">
        <f t="shared" si="41"/>
        <v>318</v>
      </c>
      <c r="L425" s="15">
        <f t="shared" si="41"/>
        <v>298</v>
      </c>
      <c r="M425" s="15">
        <f t="shared" si="41"/>
        <v>77</v>
      </c>
      <c r="N425" s="15">
        <f t="shared" si="41"/>
        <v>11</v>
      </c>
      <c r="O425" s="15">
        <f t="shared" si="41"/>
        <v>1</v>
      </c>
      <c r="P425" s="15">
        <f t="shared" si="41"/>
        <v>0</v>
      </c>
      <c r="Q425" s="15">
        <f t="shared" si="41"/>
        <v>0</v>
      </c>
      <c r="R425" s="16">
        <f t="shared" si="37"/>
        <v>827</v>
      </c>
    </row>
    <row r="426" spans="1:18" x14ac:dyDescent="0.2">
      <c r="A426" s="12">
        <f t="shared" si="38"/>
        <v>0.125</v>
      </c>
      <c r="B426" s="13">
        <f t="shared" si="40"/>
        <v>0.125</v>
      </c>
      <c r="C426" s="14">
        <f t="shared" ref="C426:Q426" si="42">C26+C226</f>
        <v>0</v>
      </c>
      <c r="D426" s="15">
        <f t="shared" si="42"/>
        <v>0</v>
      </c>
      <c r="E426" s="15">
        <f t="shared" si="42"/>
        <v>2</v>
      </c>
      <c r="F426" s="15">
        <f t="shared" si="42"/>
        <v>0</v>
      </c>
      <c r="G426" s="15">
        <f t="shared" si="42"/>
        <v>0</v>
      </c>
      <c r="H426" s="15">
        <f t="shared" si="42"/>
        <v>4</v>
      </c>
      <c r="I426" s="15">
        <f t="shared" si="42"/>
        <v>8</v>
      </c>
      <c r="J426" s="15">
        <f t="shared" si="42"/>
        <v>81</v>
      </c>
      <c r="K426" s="15">
        <f t="shared" si="42"/>
        <v>245</v>
      </c>
      <c r="L426" s="15">
        <f t="shared" si="42"/>
        <v>224</v>
      </c>
      <c r="M426" s="15">
        <f t="shared" si="42"/>
        <v>63</v>
      </c>
      <c r="N426" s="15">
        <f t="shared" si="42"/>
        <v>7</v>
      </c>
      <c r="O426" s="15">
        <f t="shared" si="42"/>
        <v>0</v>
      </c>
      <c r="P426" s="15">
        <f t="shared" si="42"/>
        <v>1</v>
      </c>
      <c r="Q426" s="15">
        <f t="shared" si="42"/>
        <v>0</v>
      </c>
      <c r="R426" s="16">
        <f t="shared" si="37"/>
        <v>635</v>
      </c>
    </row>
    <row r="427" spans="1:18" x14ac:dyDescent="0.2">
      <c r="A427" s="12">
        <f t="shared" si="38"/>
        <v>0.16666666666666666</v>
      </c>
      <c r="B427" s="13">
        <f t="shared" si="40"/>
        <v>0.16666666666666666</v>
      </c>
      <c r="C427" s="14">
        <f t="shared" ref="C427:Q427" si="43">C27+C227</f>
        <v>0</v>
      </c>
      <c r="D427" s="15">
        <f t="shared" si="43"/>
        <v>0</v>
      </c>
      <c r="E427" s="15">
        <f t="shared" si="43"/>
        <v>2</v>
      </c>
      <c r="F427" s="15">
        <f t="shared" si="43"/>
        <v>1</v>
      </c>
      <c r="G427" s="15">
        <f t="shared" si="43"/>
        <v>1</v>
      </c>
      <c r="H427" s="15">
        <f t="shared" si="43"/>
        <v>0</v>
      </c>
      <c r="I427" s="15">
        <f t="shared" si="43"/>
        <v>4</v>
      </c>
      <c r="J427" s="15">
        <f t="shared" si="43"/>
        <v>30</v>
      </c>
      <c r="K427" s="15">
        <f t="shared" si="43"/>
        <v>100</v>
      </c>
      <c r="L427" s="15">
        <f t="shared" si="43"/>
        <v>115</v>
      </c>
      <c r="M427" s="15">
        <f t="shared" si="43"/>
        <v>43</v>
      </c>
      <c r="N427" s="15">
        <f t="shared" si="43"/>
        <v>7</v>
      </c>
      <c r="O427" s="15">
        <f t="shared" si="43"/>
        <v>0</v>
      </c>
      <c r="P427" s="15">
        <f t="shared" si="43"/>
        <v>0</v>
      </c>
      <c r="Q427" s="15">
        <f t="shared" si="43"/>
        <v>0</v>
      </c>
      <c r="R427" s="16">
        <f t="shared" si="37"/>
        <v>303</v>
      </c>
    </row>
    <row r="428" spans="1:18" x14ac:dyDescent="0.2">
      <c r="A428" s="12">
        <f t="shared" si="38"/>
        <v>0.20833333333333331</v>
      </c>
      <c r="B428" s="13">
        <f t="shared" si="40"/>
        <v>0.20833333333333331</v>
      </c>
      <c r="C428" s="14">
        <f t="shared" ref="C428:Q428" si="44">C28+C228</f>
        <v>0</v>
      </c>
      <c r="D428" s="15">
        <f t="shared" si="44"/>
        <v>0</v>
      </c>
      <c r="E428" s="15">
        <f t="shared" si="44"/>
        <v>1</v>
      </c>
      <c r="F428" s="15">
        <f t="shared" si="44"/>
        <v>0</v>
      </c>
      <c r="G428" s="15">
        <f t="shared" si="44"/>
        <v>1</v>
      </c>
      <c r="H428" s="15">
        <f t="shared" si="44"/>
        <v>0</v>
      </c>
      <c r="I428" s="15">
        <f t="shared" si="44"/>
        <v>5</v>
      </c>
      <c r="J428" s="15">
        <f t="shared" si="44"/>
        <v>21</v>
      </c>
      <c r="K428" s="15">
        <f t="shared" si="44"/>
        <v>71</v>
      </c>
      <c r="L428" s="15">
        <f t="shared" si="44"/>
        <v>60</v>
      </c>
      <c r="M428" s="15">
        <f t="shared" si="44"/>
        <v>21</v>
      </c>
      <c r="N428" s="15">
        <f t="shared" si="44"/>
        <v>1</v>
      </c>
      <c r="O428" s="15">
        <f t="shared" si="44"/>
        <v>1</v>
      </c>
      <c r="P428" s="15">
        <f t="shared" si="44"/>
        <v>0</v>
      </c>
      <c r="Q428" s="15">
        <f t="shared" si="44"/>
        <v>0</v>
      </c>
      <c r="R428" s="16">
        <f t="shared" si="37"/>
        <v>182</v>
      </c>
    </row>
    <row r="429" spans="1:18" x14ac:dyDescent="0.2">
      <c r="A429" s="12">
        <f t="shared" si="38"/>
        <v>0.24999999999999997</v>
      </c>
      <c r="B429" s="13">
        <f t="shared" si="40"/>
        <v>0.24999999999999997</v>
      </c>
      <c r="C429" s="14">
        <f t="shared" ref="C429:Q429" si="45">C29+C229</f>
        <v>0</v>
      </c>
      <c r="D429" s="15">
        <f t="shared" si="45"/>
        <v>0</v>
      </c>
      <c r="E429" s="15">
        <f t="shared" si="45"/>
        <v>1</v>
      </c>
      <c r="F429" s="15">
        <f t="shared" si="45"/>
        <v>0</v>
      </c>
      <c r="G429" s="15">
        <f t="shared" si="45"/>
        <v>1</v>
      </c>
      <c r="H429" s="15">
        <f t="shared" si="45"/>
        <v>1</v>
      </c>
      <c r="I429" s="15">
        <f t="shared" si="45"/>
        <v>2</v>
      </c>
      <c r="J429" s="15">
        <f t="shared" si="45"/>
        <v>21</v>
      </c>
      <c r="K429" s="15">
        <f t="shared" si="45"/>
        <v>43</v>
      </c>
      <c r="L429" s="15">
        <f t="shared" si="45"/>
        <v>25</v>
      </c>
      <c r="M429" s="15">
        <f t="shared" si="45"/>
        <v>12</v>
      </c>
      <c r="N429" s="15">
        <f t="shared" si="45"/>
        <v>2</v>
      </c>
      <c r="O429" s="15">
        <f t="shared" si="45"/>
        <v>0</v>
      </c>
      <c r="P429" s="15">
        <f t="shared" si="45"/>
        <v>0</v>
      </c>
      <c r="Q429" s="15">
        <f t="shared" si="45"/>
        <v>0</v>
      </c>
      <c r="R429" s="16">
        <f t="shared" si="37"/>
        <v>108</v>
      </c>
    </row>
    <row r="430" spans="1:18" x14ac:dyDescent="0.2">
      <c r="A430" s="12">
        <f t="shared" si="38"/>
        <v>0.29166666666666663</v>
      </c>
      <c r="B430" s="13">
        <f t="shared" si="40"/>
        <v>0.29166666666666663</v>
      </c>
      <c r="C430" s="14">
        <f t="shared" ref="C430:Q430" si="46">C30+C230</f>
        <v>0</v>
      </c>
      <c r="D430" s="15">
        <f t="shared" si="46"/>
        <v>0</v>
      </c>
      <c r="E430" s="15">
        <f t="shared" si="46"/>
        <v>0</v>
      </c>
      <c r="F430" s="15">
        <f t="shared" si="46"/>
        <v>0</v>
      </c>
      <c r="G430" s="15">
        <f t="shared" si="46"/>
        <v>0</v>
      </c>
      <c r="H430" s="15">
        <f t="shared" si="46"/>
        <v>1</v>
      </c>
      <c r="I430" s="15">
        <f t="shared" si="46"/>
        <v>4</v>
      </c>
      <c r="J430" s="15">
        <f t="shared" si="46"/>
        <v>9</v>
      </c>
      <c r="K430" s="15">
        <f t="shared" si="46"/>
        <v>41</v>
      </c>
      <c r="L430" s="15">
        <f t="shared" si="46"/>
        <v>34</v>
      </c>
      <c r="M430" s="15">
        <f t="shared" si="46"/>
        <v>7</v>
      </c>
      <c r="N430" s="15">
        <f t="shared" si="46"/>
        <v>1</v>
      </c>
      <c r="O430" s="15">
        <f t="shared" si="46"/>
        <v>0</v>
      </c>
      <c r="P430" s="15">
        <f t="shared" si="46"/>
        <v>0</v>
      </c>
      <c r="Q430" s="15">
        <f t="shared" si="46"/>
        <v>0</v>
      </c>
      <c r="R430" s="16">
        <f t="shared" si="37"/>
        <v>97</v>
      </c>
    </row>
    <row r="431" spans="1:18" x14ac:dyDescent="0.2">
      <c r="A431" s="12">
        <f t="shared" si="38"/>
        <v>0.33333333333333331</v>
      </c>
      <c r="B431" s="13">
        <f t="shared" si="40"/>
        <v>0.33333333333333331</v>
      </c>
      <c r="C431" s="14">
        <f t="shared" ref="C431:Q431" si="47">C31+C231</f>
        <v>0</v>
      </c>
      <c r="D431" s="15">
        <f t="shared" si="47"/>
        <v>0</v>
      </c>
      <c r="E431" s="15">
        <f t="shared" si="47"/>
        <v>0</v>
      </c>
      <c r="F431" s="15">
        <f t="shared" si="47"/>
        <v>0</v>
      </c>
      <c r="G431" s="15">
        <f t="shared" si="47"/>
        <v>0</v>
      </c>
      <c r="H431" s="15">
        <f t="shared" si="47"/>
        <v>0</v>
      </c>
      <c r="I431" s="15">
        <f t="shared" si="47"/>
        <v>1</v>
      </c>
      <c r="J431" s="15">
        <f t="shared" si="47"/>
        <v>9</v>
      </c>
      <c r="K431" s="15">
        <f t="shared" si="47"/>
        <v>31</v>
      </c>
      <c r="L431" s="15">
        <f t="shared" si="47"/>
        <v>16</v>
      </c>
      <c r="M431" s="15">
        <f t="shared" si="47"/>
        <v>5</v>
      </c>
      <c r="N431" s="15">
        <f t="shared" si="47"/>
        <v>1</v>
      </c>
      <c r="O431" s="15">
        <f t="shared" si="47"/>
        <v>0</v>
      </c>
      <c r="P431" s="15">
        <f t="shared" si="47"/>
        <v>0</v>
      </c>
      <c r="Q431" s="15">
        <f t="shared" si="47"/>
        <v>0</v>
      </c>
      <c r="R431" s="16">
        <f t="shared" si="37"/>
        <v>63</v>
      </c>
    </row>
    <row r="432" spans="1:18" x14ac:dyDescent="0.2">
      <c r="A432" s="12">
        <f t="shared" si="38"/>
        <v>0.375</v>
      </c>
      <c r="B432" s="13">
        <f t="shared" si="40"/>
        <v>0.375</v>
      </c>
      <c r="C432" s="14">
        <f t="shared" ref="C432:Q432" si="48">C32+C232</f>
        <v>0</v>
      </c>
      <c r="D432" s="15">
        <f t="shared" si="48"/>
        <v>0</v>
      </c>
      <c r="E432" s="15">
        <f t="shared" si="48"/>
        <v>0</v>
      </c>
      <c r="F432" s="15">
        <f t="shared" si="48"/>
        <v>0</v>
      </c>
      <c r="G432" s="15">
        <f t="shared" si="48"/>
        <v>1</v>
      </c>
      <c r="H432" s="15">
        <f t="shared" si="48"/>
        <v>0</v>
      </c>
      <c r="I432" s="15">
        <f t="shared" si="48"/>
        <v>2</v>
      </c>
      <c r="J432" s="15">
        <f t="shared" si="48"/>
        <v>27</v>
      </c>
      <c r="K432" s="15">
        <f t="shared" si="48"/>
        <v>64</v>
      </c>
      <c r="L432" s="15">
        <f t="shared" si="48"/>
        <v>47</v>
      </c>
      <c r="M432" s="15">
        <f t="shared" si="48"/>
        <v>26</v>
      </c>
      <c r="N432" s="15">
        <f t="shared" si="48"/>
        <v>3</v>
      </c>
      <c r="O432" s="15">
        <f t="shared" si="48"/>
        <v>1</v>
      </c>
      <c r="P432" s="15">
        <f t="shared" si="48"/>
        <v>0</v>
      </c>
      <c r="Q432" s="15">
        <f t="shared" si="48"/>
        <v>0</v>
      </c>
      <c r="R432" s="16">
        <f t="shared" si="37"/>
        <v>171</v>
      </c>
    </row>
    <row r="433" spans="1:18" x14ac:dyDescent="0.2">
      <c r="A433" s="12">
        <f t="shared" si="38"/>
        <v>0.41666666666666669</v>
      </c>
      <c r="B433" s="13">
        <f t="shared" si="40"/>
        <v>0.41666666666666669</v>
      </c>
      <c r="C433" s="14">
        <f t="shared" ref="C433:Q433" si="49">C33+C233</f>
        <v>0</v>
      </c>
      <c r="D433" s="15">
        <f t="shared" si="49"/>
        <v>0</v>
      </c>
      <c r="E433" s="15">
        <f t="shared" si="49"/>
        <v>0</v>
      </c>
      <c r="F433" s="15">
        <f t="shared" si="49"/>
        <v>1</v>
      </c>
      <c r="G433" s="15">
        <f t="shared" si="49"/>
        <v>2</v>
      </c>
      <c r="H433" s="15">
        <f t="shared" si="49"/>
        <v>3</v>
      </c>
      <c r="I433" s="15">
        <f t="shared" si="49"/>
        <v>6</v>
      </c>
      <c r="J433" s="15">
        <f t="shared" si="49"/>
        <v>38</v>
      </c>
      <c r="K433" s="15">
        <f t="shared" si="49"/>
        <v>142</v>
      </c>
      <c r="L433" s="15">
        <f t="shared" si="49"/>
        <v>159</v>
      </c>
      <c r="M433" s="15">
        <f t="shared" si="49"/>
        <v>50</v>
      </c>
      <c r="N433" s="15">
        <f t="shared" si="49"/>
        <v>2</v>
      </c>
      <c r="O433" s="15">
        <f t="shared" si="49"/>
        <v>0</v>
      </c>
      <c r="P433" s="15">
        <f t="shared" si="49"/>
        <v>0</v>
      </c>
      <c r="Q433" s="15">
        <f t="shared" si="49"/>
        <v>0</v>
      </c>
      <c r="R433" s="16">
        <f t="shared" si="37"/>
        <v>403</v>
      </c>
    </row>
    <row r="434" spans="1:18" x14ac:dyDescent="0.2">
      <c r="A434" s="12">
        <f t="shared" si="38"/>
        <v>0.45833333333333337</v>
      </c>
      <c r="B434" s="13">
        <f t="shared" si="40"/>
        <v>0.45833333333333337</v>
      </c>
      <c r="C434" s="14">
        <f t="shared" ref="C434:Q434" si="50">C34+C234</f>
        <v>0</v>
      </c>
      <c r="D434" s="15">
        <f t="shared" si="50"/>
        <v>1</v>
      </c>
      <c r="E434" s="15">
        <f t="shared" si="50"/>
        <v>3</v>
      </c>
      <c r="F434" s="15">
        <f t="shared" si="50"/>
        <v>1</v>
      </c>
      <c r="G434" s="15">
        <f t="shared" si="50"/>
        <v>7</v>
      </c>
      <c r="H434" s="15">
        <f t="shared" si="50"/>
        <v>10</v>
      </c>
      <c r="I434" s="15">
        <f t="shared" si="50"/>
        <v>7</v>
      </c>
      <c r="J434" s="15">
        <f t="shared" si="50"/>
        <v>54</v>
      </c>
      <c r="K434" s="15">
        <f t="shared" si="50"/>
        <v>299</v>
      </c>
      <c r="L434" s="15">
        <f t="shared" si="50"/>
        <v>412</v>
      </c>
      <c r="M434" s="15">
        <f t="shared" si="50"/>
        <v>205</v>
      </c>
      <c r="N434" s="15">
        <f t="shared" si="50"/>
        <v>27</v>
      </c>
      <c r="O434" s="15">
        <f t="shared" si="50"/>
        <v>0</v>
      </c>
      <c r="P434" s="15">
        <f t="shared" si="50"/>
        <v>1</v>
      </c>
      <c r="Q434" s="15">
        <f t="shared" si="50"/>
        <v>0</v>
      </c>
      <c r="R434" s="16">
        <f t="shared" si="37"/>
        <v>1027</v>
      </c>
    </row>
    <row r="435" spans="1:18" x14ac:dyDescent="0.2">
      <c r="A435" s="12">
        <f t="shared" si="38"/>
        <v>0.5</v>
      </c>
      <c r="B435" s="13">
        <f t="shared" si="40"/>
        <v>0.5</v>
      </c>
      <c r="C435" s="14">
        <f t="shared" ref="C435:Q435" si="51">C35+C235</f>
        <v>0</v>
      </c>
      <c r="D435" s="15">
        <f t="shared" si="51"/>
        <v>0</v>
      </c>
      <c r="E435" s="15">
        <f t="shared" si="51"/>
        <v>2</v>
      </c>
      <c r="F435" s="15">
        <f t="shared" si="51"/>
        <v>4</v>
      </c>
      <c r="G435" s="15">
        <f t="shared" si="51"/>
        <v>7</v>
      </c>
      <c r="H435" s="15">
        <f t="shared" si="51"/>
        <v>7</v>
      </c>
      <c r="I435" s="15">
        <f t="shared" si="51"/>
        <v>28</v>
      </c>
      <c r="J435" s="15">
        <f t="shared" si="51"/>
        <v>165</v>
      </c>
      <c r="K435" s="15">
        <f t="shared" si="51"/>
        <v>583</v>
      </c>
      <c r="L435" s="15">
        <f t="shared" si="51"/>
        <v>764</v>
      </c>
      <c r="M435" s="15">
        <f t="shared" si="51"/>
        <v>332</v>
      </c>
      <c r="N435" s="15">
        <f t="shared" si="51"/>
        <v>40</v>
      </c>
      <c r="O435" s="15">
        <f t="shared" si="51"/>
        <v>3</v>
      </c>
      <c r="P435" s="15">
        <f t="shared" si="51"/>
        <v>0</v>
      </c>
      <c r="Q435" s="15">
        <f t="shared" si="51"/>
        <v>0</v>
      </c>
      <c r="R435" s="16">
        <f t="shared" si="37"/>
        <v>1935</v>
      </c>
    </row>
    <row r="436" spans="1:18" x14ac:dyDescent="0.2">
      <c r="A436" s="12">
        <f t="shared" si="38"/>
        <v>0.54166666666666663</v>
      </c>
      <c r="B436" s="13">
        <f t="shared" si="40"/>
        <v>0.54166666666666663</v>
      </c>
      <c r="C436" s="14">
        <f t="shared" ref="C436:Q436" si="52">C36+C236</f>
        <v>0</v>
      </c>
      <c r="D436" s="15">
        <f t="shared" si="52"/>
        <v>1</v>
      </c>
      <c r="E436" s="15">
        <f t="shared" si="52"/>
        <v>11</v>
      </c>
      <c r="F436" s="15">
        <f t="shared" si="52"/>
        <v>15</v>
      </c>
      <c r="G436" s="15">
        <f t="shared" si="52"/>
        <v>8</v>
      </c>
      <c r="H436" s="15">
        <f t="shared" si="52"/>
        <v>11</v>
      </c>
      <c r="I436" s="15">
        <f t="shared" si="52"/>
        <v>30</v>
      </c>
      <c r="J436" s="15">
        <f t="shared" si="52"/>
        <v>216</v>
      </c>
      <c r="K436" s="15">
        <f t="shared" si="52"/>
        <v>699</v>
      </c>
      <c r="L436" s="15">
        <f t="shared" si="52"/>
        <v>657</v>
      </c>
      <c r="M436" s="15">
        <f t="shared" si="52"/>
        <v>229</v>
      </c>
      <c r="N436" s="15">
        <f t="shared" si="52"/>
        <v>15</v>
      </c>
      <c r="O436" s="15">
        <f t="shared" si="52"/>
        <v>0</v>
      </c>
      <c r="P436" s="15">
        <f t="shared" si="52"/>
        <v>0</v>
      </c>
      <c r="Q436" s="15">
        <f t="shared" si="52"/>
        <v>0</v>
      </c>
      <c r="R436" s="16">
        <f t="shared" si="37"/>
        <v>1892</v>
      </c>
    </row>
    <row r="437" spans="1:18" x14ac:dyDescent="0.2">
      <c r="A437" s="12">
        <f t="shared" si="38"/>
        <v>0.58333333333333326</v>
      </c>
      <c r="B437" s="13">
        <f t="shared" si="40"/>
        <v>0.58333333333333326</v>
      </c>
      <c r="C437" s="14">
        <f t="shared" ref="C437:Q437" si="53">C37+C237</f>
        <v>0</v>
      </c>
      <c r="D437" s="15">
        <f t="shared" si="53"/>
        <v>0</v>
      </c>
      <c r="E437" s="15">
        <f t="shared" si="53"/>
        <v>11</v>
      </c>
      <c r="F437" s="15">
        <f t="shared" si="53"/>
        <v>23</v>
      </c>
      <c r="G437" s="15">
        <f t="shared" si="53"/>
        <v>5</v>
      </c>
      <c r="H437" s="15">
        <f t="shared" si="53"/>
        <v>14</v>
      </c>
      <c r="I437" s="15">
        <f t="shared" si="53"/>
        <v>45</v>
      </c>
      <c r="J437" s="15">
        <f t="shared" si="53"/>
        <v>306</v>
      </c>
      <c r="K437" s="15">
        <f t="shared" si="53"/>
        <v>758</v>
      </c>
      <c r="L437" s="15">
        <f t="shared" si="53"/>
        <v>635</v>
      </c>
      <c r="M437" s="15">
        <f t="shared" si="53"/>
        <v>152</v>
      </c>
      <c r="N437" s="15">
        <f t="shared" si="53"/>
        <v>20</v>
      </c>
      <c r="O437" s="15">
        <f t="shared" si="53"/>
        <v>0</v>
      </c>
      <c r="P437" s="15">
        <f t="shared" si="53"/>
        <v>0</v>
      </c>
      <c r="Q437" s="15">
        <f t="shared" si="53"/>
        <v>0</v>
      </c>
      <c r="R437" s="16">
        <f t="shared" si="37"/>
        <v>1969</v>
      </c>
    </row>
    <row r="438" spans="1:18" x14ac:dyDescent="0.2">
      <c r="A438" s="12">
        <f t="shared" si="38"/>
        <v>0.62499999999999989</v>
      </c>
      <c r="B438" s="13">
        <f t="shared" si="40"/>
        <v>0.62499999999999989</v>
      </c>
      <c r="C438" s="14">
        <f t="shared" ref="C438:Q438" si="54">C38+C238</f>
        <v>0</v>
      </c>
      <c r="D438" s="15">
        <f t="shared" si="54"/>
        <v>3</v>
      </c>
      <c r="E438" s="15">
        <f t="shared" si="54"/>
        <v>24</v>
      </c>
      <c r="F438" s="15">
        <f t="shared" si="54"/>
        <v>25</v>
      </c>
      <c r="G438" s="15">
        <f t="shared" si="54"/>
        <v>9</v>
      </c>
      <c r="H438" s="15">
        <f t="shared" si="54"/>
        <v>20</v>
      </c>
      <c r="I438" s="15">
        <f t="shared" si="54"/>
        <v>81</v>
      </c>
      <c r="J438" s="15">
        <f t="shared" si="54"/>
        <v>384</v>
      </c>
      <c r="K438" s="15">
        <f t="shared" si="54"/>
        <v>792</v>
      </c>
      <c r="L438" s="15">
        <f t="shared" si="54"/>
        <v>625</v>
      </c>
      <c r="M438" s="15">
        <f t="shared" si="54"/>
        <v>203</v>
      </c>
      <c r="N438" s="15">
        <f t="shared" si="54"/>
        <v>25</v>
      </c>
      <c r="O438" s="15">
        <f t="shared" si="54"/>
        <v>1</v>
      </c>
      <c r="P438" s="15">
        <f t="shared" si="54"/>
        <v>0</v>
      </c>
      <c r="Q438" s="15">
        <f t="shared" si="54"/>
        <v>0</v>
      </c>
      <c r="R438" s="16">
        <f t="shared" si="37"/>
        <v>2192</v>
      </c>
    </row>
    <row r="439" spans="1:18" x14ac:dyDescent="0.2">
      <c r="A439" s="12">
        <f t="shared" si="38"/>
        <v>0.66666666666666652</v>
      </c>
      <c r="B439" s="13">
        <f t="shared" si="40"/>
        <v>0.66666666666666652</v>
      </c>
      <c r="C439" s="14">
        <f t="shared" ref="C439:Q439" si="55">C39+C239</f>
        <v>0</v>
      </c>
      <c r="D439" s="15">
        <f t="shared" si="55"/>
        <v>2</v>
      </c>
      <c r="E439" s="15">
        <f t="shared" si="55"/>
        <v>24</v>
      </c>
      <c r="F439" s="15">
        <f t="shared" si="55"/>
        <v>30</v>
      </c>
      <c r="G439" s="15">
        <f t="shared" si="55"/>
        <v>15</v>
      </c>
      <c r="H439" s="15">
        <f t="shared" si="55"/>
        <v>37</v>
      </c>
      <c r="I439" s="15">
        <f t="shared" si="55"/>
        <v>88</v>
      </c>
      <c r="J439" s="15">
        <f t="shared" si="55"/>
        <v>390</v>
      </c>
      <c r="K439" s="15">
        <f t="shared" si="55"/>
        <v>840</v>
      </c>
      <c r="L439" s="15">
        <f t="shared" si="55"/>
        <v>621</v>
      </c>
      <c r="M439" s="15">
        <f t="shared" si="55"/>
        <v>139</v>
      </c>
      <c r="N439" s="15">
        <f t="shared" si="55"/>
        <v>7</v>
      </c>
      <c r="O439" s="15">
        <f t="shared" si="55"/>
        <v>0</v>
      </c>
      <c r="P439" s="15">
        <f t="shared" si="55"/>
        <v>0</v>
      </c>
      <c r="Q439" s="15">
        <f t="shared" si="55"/>
        <v>0</v>
      </c>
      <c r="R439" s="16">
        <f t="shared" si="37"/>
        <v>2193</v>
      </c>
    </row>
    <row r="440" spans="1:18" x14ac:dyDescent="0.2">
      <c r="A440" s="12">
        <f t="shared" si="38"/>
        <v>0.70833333333333315</v>
      </c>
      <c r="B440" s="13">
        <f t="shared" si="40"/>
        <v>0.70833333333333315</v>
      </c>
      <c r="C440" s="14">
        <f t="shared" ref="C440:Q440" si="56">C40+C240</f>
        <v>0</v>
      </c>
      <c r="D440" s="15">
        <f t="shared" si="56"/>
        <v>0</v>
      </c>
      <c r="E440" s="15">
        <f t="shared" si="56"/>
        <v>31</v>
      </c>
      <c r="F440" s="15">
        <f t="shared" si="56"/>
        <v>45</v>
      </c>
      <c r="G440" s="15">
        <f t="shared" si="56"/>
        <v>14</v>
      </c>
      <c r="H440" s="15">
        <f t="shared" si="56"/>
        <v>32</v>
      </c>
      <c r="I440" s="15">
        <f t="shared" si="56"/>
        <v>110</v>
      </c>
      <c r="J440" s="15">
        <f t="shared" si="56"/>
        <v>464</v>
      </c>
      <c r="K440" s="15">
        <f t="shared" si="56"/>
        <v>973</v>
      </c>
      <c r="L440" s="15">
        <f t="shared" si="56"/>
        <v>666</v>
      </c>
      <c r="M440" s="15">
        <f t="shared" si="56"/>
        <v>156</v>
      </c>
      <c r="N440" s="15">
        <f t="shared" si="56"/>
        <v>12</v>
      </c>
      <c r="O440" s="15">
        <f t="shared" si="56"/>
        <v>0</v>
      </c>
      <c r="P440" s="15">
        <f t="shared" si="56"/>
        <v>0</v>
      </c>
      <c r="Q440" s="15">
        <f t="shared" si="56"/>
        <v>0</v>
      </c>
      <c r="R440" s="16">
        <f t="shared" si="37"/>
        <v>2503</v>
      </c>
    </row>
    <row r="441" spans="1:18" x14ac:dyDescent="0.2">
      <c r="A441" s="12">
        <f t="shared" si="38"/>
        <v>0.74999999999999978</v>
      </c>
      <c r="B441" s="13">
        <f t="shared" si="40"/>
        <v>0.74999999999999978</v>
      </c>
      <c r="C441" s="14">
        <f t="shared" ref="C441:Q441" si="57">C41+C241</f>
        <v>0</v>
      </c>
      <c r="D441" s="15">
        <f t="shared" si="57"/>
        <v>0</v>
      </c>
      <c r="E441" s="15">
        <f t="shared" si="57"/>
        <v>19</v>
      </c>
      <c r="F441" s="15">
        <f t="shared" si="57"/>
        <v>22</v>
      </c>
      <c r="G441" s="15">
        <f t="shared" si="57"/>
        <v>14</v>
      </c>
      <c r="H441" s="15">
        <f t="shared" si="57"/>
        <v>18</v>
      </c>
      <c r="I441" s="15">
        <f t="shared" si="57"/>
        <v>73</v>
      </c>
      <c r="J441" s="15">
        <f t="shared" si="57"/>
        <v>413</v>
      </c>
      <c r="K441" s="15">
        <f t="shared" si="57"/>
        <v>1007</v>
      </c>
      <c r="L441" s="15">
        <f t="shared" si="57"/>
        <v>706</v>
      </c>
      <c r="M441" s="15">
        <f t="shared" si="57"/>
        <v>154</v>
      </c>
      <c r="N441" s="15">
        <f t="shared" si="57"/>
        <v>18</v>
      </c>
      <c r="O441" s="15">
        <f t="shared" si="57"/>
        <v>0</v>
      </c>
      <c r="P441" s="15">
        <f t="shared" si="57"/>
        <v>0</v>
      </c>
      <c r="Q441" s="15">
        <f t="shared" si="57"/>
        <v>0</v>
      </c>
      <c r="R441" s="16">
        <f t="shared" si="37"/>
        <v>2444</v>
      </c>
    </row>
    <row r="442" spans="1:18" x14ac:dyDescent="0.2">
      <c r="A442" s="12">
        <f t="shared" si="38"/>
        <v>0.79166666666666641</v>
      </c>
      <c r="B442" s="13">
        <f t="shared" si="40"/>
        <v>0.79166666666666641</v>
      </c>
      <c r="C442" s="14">
        <f t="shared" ref="C442:Q442" si="58">C42+C242</f>
        <v>0</v>
      </c>
      <c r="D442" s="15">
        <f t="shared" si="58"/>
        <v>1</v>
      </c>
      <c r="E442" s="15">
        <f t="shared" si="58"/>
        <v>20</v>
      </c>
      <c r="F442" s="15">
        <f t="shared" si="58"/>
        <v>20</v>
      </c>
      <c r="G442" s="15">
        <f t="shared" si="58"/>
        <v>18</v>
      </c>
      <c r="H442" s="15">
        <f t="shared" si="58"/>
        <v>18</v>
      </c>
      <c r="I442" s="15">
        <f t="shared" si="58"/>
        <v>86</v>
      </c>
      <c r="J442" s="15">
        <f t="shared" si="58"/>
        <v>345</v>
      </c>
      <c r="K442" s="15">
        <f t="shared" si="58"/>
        <v>986</v>
      </c>
      <c r="L442" s="15">
        <f t="shared" si="58"/>
        <v>730</v>
      </c>
      <c r="M442" s="15">
        <f t="shared" si="58"/>
        <v>172</v>
      </c>
      <c r="N442" s="15">
        <f t="shared" si="58"/>
        <v>25</v>
      </c>
      <c r="O442" s="15">
        <f t="shared" si="58"/>
        <v>1</v>
      </c>
      <c r="P442" s="15">
        <f t="shared" si="58"/>
        <v>0</v>
      </c>
      <c r="Q442" s="15">
        <f t="shared" si="58"/>
        <v>0</v>
      </c>
      <c r="R442" s="16">
        <f t="shared" si="37"/>
        <v>2422</v>
      </c>
    </row>
    <row r="443" spans="1:18" x14ac:dyDescent="0.2">
      <c r="A443" s="12">
        <f t="shared" si="38"/>
        <v>0.83333333333333304</v>
      </c>
      <c r="B443" s="13">
        <f t="shared" si="40"/>
        <v>0.83333333333333304</v>
      </c>
      <c r="C443" s="14">
        <f t="shared" ref="C443:Q443" si="59">C43+C243</f>
        <v>0</v>
      </c>
      <c r="D443" s="15">
        <f t="shared" si="59"/>
        <v>1</v>
      </c>
      <c r="E443" s="15">
        <f t="shared" si="59"/>
        <v>14</v>
      </c>
      <c r="F443" s="15">
        <f t="shared" si="59"/>
        <v>19</v>
      </c>
      <c r="G443" s="15">
        <f t="shared" si="59"/>
        <v>10</v>
      </c>
      <c r="H443" s="15">
        <f t="shared" si="59"/>
        <v>18</v>
      </c>
      <c r="I443" s="15">
        <f t="shared" si="59"/>
        <v>52</v>
      </c>
      <c r="J443" s="15">
        <f t="shared" si="59"/>
        <v>381</v>
      </c>
      <c r="K443" s="15">
        <f t="shared" si="59"/>
        <v>1045</v>
      </c>
      <c r="L443" s="15">
        <f t="shared" si="59"/>
        <v>812</v>
      </c>
      <c r="M443" s="15">
        <f t="shared" si="59"/>
        <v>229</v>
      </c>
      <c r="N443" s="15">
        <f t="shared" si="59"/>
        <v>14</v>
      </c>
      <c r="O443" s="15">
        <f t="shared" si="59"/>
        <v>0</v>
      </c>
      <c r="P443" s="15">
        <f t="shared" si="59"/>
        <v>0</v>
      </c>
      <c r="Q443" s="15">
        <f t="shared" si="59"/>
        <v>0</v>
      </c>
      <c r="R443" s="16">
        <f t="shared" si="37"/>
        <v>2595</v>
      </c>
    </row>
    <row r="444" spans="1:18" x14ac:dyDescent="0.2">
      <c r="A444" s="12">
        <f t="shared" si="38"/>
        <v>0.87499999999999967</v>
      </c>
      <c r="B444" s="13">
        <f t="shared" si="40"/>
        <v>0.87499999999999967</v>
      </c>
      <c r="C444" s="14">
        <f t="shared" ref="C444:Q444" si="60">C44+C244</f>
        <v>0</v>
      </c>
      <c r="D444" s="15">
        <f t="shared" si="60"/>
        <v>0</v>
      </c>
      <c r="E444" s="15">
        <f t="shared" si="60"/>
        <v>7</v>
      </c>
      <c r="F444" s="15">
        <f t="shared" si="60"/>
        <v>29</v>
      </c>
      <c r="G444" s="15">
        <f t="shared" si="60"/>
        <v>10</v>
      </c>
      <c r="H444" s="15">
        <f t="shared" si="60"/>
        <v>32</v>
      </c>
      <c r="I444" s="15">
        <f t="shared" si="60"/>
        <v>53</v>
      </c>
      <c r="J444" s="15">
        <f t="shared" si="60"/>
        <v>339</v>
      </c>
      <c r="K444" s="15">
        <f t="shared" si="60"/>
        <v>1163</v>
      </c>
      <c r="L444" s="15">
        <f t="shared" si="60"/>
        <v>875</v>
      </c>
      <c r="M444" s="15">
        <f t="shared" si="60"/>
        <v>200</v>
      </c>
      <c r="N444" s="15">
        <f t="shared" si="60"/>
        <v>25</v>
      </c>
      <c r="O444" s="15">
        <f t="shared" si="60"/>
        <v>1</v>
      </c>
      <c r="P444" s="15">
        <f t="shared" si="60"/>
        <v>0</v>
      </c>
      <c r="Q444" s="15">
        <f t="shared" si="60"/>
        <v>0</v>
      </c>
      <c r="R444" s="16">
        <f t="shared" si="37"/>
        <v>2734</v>
      </c>
    </row>
    <row r="445" spans="1:18" x14ac:dyDescent="0.2">
      <c r="A445" s="12">
        <f t="shared" si="38"/>
        <v>0.9166666666666663</v>
      </c>
      <c r="B445" s="13">
        <f t="shared" si="40"/>
        <v>0.9166666666666663</v>
      </c>
      <c r="C445" s="14">
        <f t="shared" ref="C445:Q445" si="61">C45+C245</f>
        <v>0</v>
      </c>
      <c r="D445" s="15">
        <f t="shared" si="61"/>
        <v>3</v>
      </c>
      <c r="E445" s="15">
        <f t="shared" si="61"/>
        <v>17</v>
      </c>
      <c r="F445" s="15">
        <f t="shared" si="61"/>
        <v>22</v>
      </c>
      <c r="G445" s="15">
        <f t="shared" si="61"/>
        <v>12</v>
      </c>
      <c r="H445" s="15">
        <f t="shared" si="61"/>
        <v>23</v>
      </c>
      <c r="I445" s="15">
        <f t="shared" si="61"/>
        <v>63</v>
      </c>
      <c r="J445" s="15">
        <f t="shared" si="61"/>
        <v>313</v>
      </c>
      <c r="K445" s="15">
        <f t="shared" si="61"/>
        <v>1214</v>
      </c>
      <c r="L445" s="15">
        <f t="shared" si="61"/>
        <v>936</v>
      </c>
      <c r="M445" s="15">
        <f t="shared" si="61"/>
        <v>207</v>
      </c>
      <c r="N445" s="15">
        <f t="shared" si="61"/>
        <v>27</v>
      </c>
      <c r="O445" s="15">
        <f t="shared" si="61"/>
        <v>2</v>
      </c>
      <c r="P445" s="15">
        <f t="shared" si="61"/>
        <v>0</v>
      </c>
      <c r="Q445" s="15">
        <f t="shared" si="61"/>
        <v>0</v>
      </c>
      <c r="R445" s="16">
        <f t="shared" si="37"/>
        <v>2839</v>
      </c>
    </row>
    <row r="446" spans="1:18" x14ac:dyDescent="0.2">
      <c r="A446" s="12">
        <f t="shared" si="38"/>
        <v>0.95833333333333293</v>
      </c>
      <c r="B446" s="13">
        <f t="shared" si="40"/>
        <v>0.95833333333333293</v>
      </c>
      <c r="C446" s="14">
        <f t="shared" ref="C446:Q446" si="62">C46+C246</f>
        <v>0</v>
      </c>
      <c r="D446" s="15">
        <f t="shared" si="62"/>
        <v>0</v>
      </c>
      <c r="E446" s="15">
        <f t="shared" si="62"/>
        <v>10</v>
      </c>
      <c r="F446" s="15">
        <f t="shared" si="62"/>
        <v>21</v>
      </c>
      <c r="G446" s="15">
        <f t="shared" si="62"/>
        <v>4</v>
      </c>
      <c r="H446" s="15">
        <f t="shared" si="62"/>
        <v>7</v>
      </c>
      <c r="I446" s="15">
        <f t="shared" si="62"/>
        <v>23</v>
      </c>
      <c r="J446" s="15">
        <f t="shared" si="62"/>
        <v>171</v>
      </c>
      <c r="K446" s="15">
        <f t="shared" si="62"/>
        <v>701</v>
      </c>
      <c r="L446" s="15">
        <f t="shared" si="62"/>
        <v>760</v>
      </c>
      <c r="M446" s="15">
        <f t="shared" si="62"/>
        <v>249</v>
      </c>
      <c r="N446" s="15">
        <f t="shared" si="62"/>
        <v>25</v>
      </c>
      <c r="O446" s="15">
        <f t="shared" si="62"/>
        <v>2</v>
      </c>
      <c r="P446" s="15">
        <f t="shared" si="62"/>
        <v>0</v>
      </c>
      <c r="Q446" s="15">
        <f t="shared" si="62"/>
        <v>0</v>
      </c>
      <c r="R446" s="16">
        <f t="shared" si="37"/>
        <v>1973</v>
      </c>
    </row>
    <row r="447" spans="1:18" x14ac:dyDescent="0.2">
      <c r="A447" s="12">
        <f t="shared" si="38"/>
        <v>0.99999999999999956</v>
      </c>
      <c r="B447" s="13">
        <f t="shared" si="40"/>
        <v>0.99999999999999956</v>
      </c>
      <c r="C447" s="14">
        <f t="shared" ref="C447:Q447" si="63">C47+C247</f>
        <v>0</v>
      </c>
      <c r="D447" s="15">
        <f t="shared" si="63"/>
        <v>0</v>
      </c>
      <c r="E447" s="15">
        <f t="shared" si="63"/>
        <v>10</v>
      </c>
      <c r="F447" s="15">
        <f t="shared" si="63"/>
        <v>6</v>
      </c>
      <c r="G447" s="15">
        <f t="shared" si="63"/>
        <v>5</v>
      </c>
      <c r="H447" s="15">
        <f t="shared" si="63"/>
        <v>9</v>
      </c>
      <c r="I447" s="15">
        <f t="shared" si="63"/>
        <v>25</v>
      </c>
      <c r="J447" s="15">
        <f t="shared" si="63"/>
        <v>138</v>
      </c>
      <c r="K447" s="15">
        <f t="shared" si="63"/>
        <v>525</v>
      </c>
      <c r="L447" s="15">
        <f t="shared" si="63"/>
        <v>585</v>
      </c>
      <c r="M447" s="15">
        <f t="shared" si="63"/>
        <v>187</v>
      </c>
      <c r="N447" s="15">
        <f t="shared" si="63"/>
        <v>28</v>
      </c>
      <c r="O447" s="15">
        <f t="shared" si="63"/>
        <v>3</v>
      </c>
      <c r="P447" s="15">
        <f t="shared" si="63"/>
        <v>0</v>
      </c>
      <c r="Q447" s="15">
        <f t="shared" si="63"/>
        <v>0</v>
      </c>
      <c r="R447" s="16">
        <f t="shared" si="37"/>
        <v>1521</v>
      </c>
    </row>
    <row r="448" spans="1:18" x14ac:dyDescent="0.2">
      <c r="A448" s="12">
        <f t="shared" si="38"/>
        <v>1.0416666666666663</v>
      </c>
      <c r="B448" s="13">
        <f t="shared" si="40"/>
        <v>1.0416666666666663</v>
      </c>
      <c r="C448" s="14">
        <f t="shared" ref="C448:Q448" si="64">C48+C248</f>
        <v>0</v>
      </c>
      <c r="D448" s="15">
        <f t="shared" si="64"/>
        <v>0</v>
      </c>
      <c r="E448" s="15">
        <f t="shared" si="64"/>
        <v>3</v>
      </c>
      <c r="F448" s="15">
        <f t="shared" si="64"/>
        <v>9</v>
      </c>
      <c r="G448" s="15">
        <f t="shared" si="64"/>
        <v>5</v>
      </c>
      <c r="H448" s="15">
        <f t="shared" si="64"/>
        <v>5</v>
      </c>
      <c r="I448" s="15">
        <f t="shared" si="64"/>
        <v>15</v>
      </c>
      <c r="J448" s="15">
        <f t="shared" si="64"/>
        <v>129</v>
      </c>
      <c r="K448" s="15">
        <f t="shared" si="64"/>
        <v>495</v>
      </c>
      <c r="L448" s="15">
        <f t="shared" si="64"/>
        <v>383</v>
      </c>
      <c r="M448" s="15">
        <f t="shared" si="64"/>
        <v>95</v>
      </c>
      <c r="N448" s="15">
        <f t="shared" si="64"/>
        <v>6</v>
      </c>
      <c r="O448" s="15">
        <f t="shared" si="64"/>
        <v>2</v>
      </c>
      <c r="P448" s="15">
        <f t="shared" si="64"/>
        <v>0</v>
      </c>
      <c r="Q448" s="15">
        <f t="shared" si="64"/>
        <v>2</v>
      </c>
      <c r="R448" s="16">
        <f t="shared" si="37"/>
        <v>1149</v>
      </c>
    </row>
    <row r="449" spans="1:18" x14ac:dyDescent="0.2">
      <c r="A449" s="12">
        <f t="shared" si="38"/>
        <v>1.083333333333333</v>
      </c>
      <c r="B449" s="13">
        <f t="shared" si="40"/>
        <v>1.083333333333333</v>
      </c>
      <c r="C449" s="14">
        <f t="shared" ref="C449:Q449" si="65">C49+C249</f>
        <v>0</v>
      </c>
      <c r="D449" s="15">
        <f t="shared" si="65"/>
        <v>0</v>
      </c>
      <c r="E449" s="15">
        <f t="shared" si="65"/>
        <v>2</v>
      </c>
      <c r="F449" s="15">
        <f t="shared" si="65"/>
        <v>0</v>
      </c>
      <c r="G449" s="15">
        <f t="shared" si="65"/>
        <v>2</v>
      </c>
      <c r="H449" s="15">
        <f t="shared" si="65"/>
        <v>6</v>
      </c>
      <c r="I449" s="15">
        <f t="shared" si="65"/>
        <v>14</v>
      </c>
      <c r="J449" s="15">
        <f t="shared" si="65"/>
        <v>114</v>
      </c>
      <c r="K449" s="15">
        <f t="shared" si="65"/>
        <v>381</v>
      </c>
      <c r="L449" s="15">
        <f t="shared" si="65"/>
        <v>270</v>
      </c>
      <c r="M449" s="15">
        <f t="shared" si="65"/>
        <v>89</v>
      </c>
      <c r="N449" s="15">
        <f t="shared" si="65"/>
        <v>11</v>
      </c>
      <c r="O449" s="15">
        <f t="shared" si="65"/>
        <v>1</v>
      </c>
      <c r="P449" s="15">
        <f t="shared" si="65"/>
        <v>0</v>
      </c>
      <c r="Q449" s="15">
        <f t="shared" si="65"/>
        <v>0</v>
      </c>
      <c r="R449" s="16">
        <f t="shared" si="37"/>
        <v>890</v>
      </c>
    </row>
    <row r="450" spans="1:18" x14ac:dyDescent="0.2">
      <c r="A450" s="12">
        <f t="shared" si="38"/>
        <v>1.1249999999999998</v>
      </c>
      <c r="B450" s="13">
        <f t="shared" si="40"/>
        <v>1.1249999999999998</v>
      </c>
      <c r="C450" s="14">
        <f t="shared" ref="C450:Q450" si="66">C50+C250</f>
        <v>0</v>
      </c>
      <c r="D450" s="15">
        <f t="shared" si="66"/>
        <v>0</v>
      </c>
      <c r="E450" s="15">
        <f t="shared" si="66"/>
        <v>3</v>
      </c>
      <c r="F450" s="15">
        <f t="shared" si="66"/>
        <v>0</v>
      </c>
      <c r="G450" s="15">
        <f t="shared" si="66"/>
        <v>0</v>
      </c>
      <c r="H450" s="15">
        <f t="shared" si="66"/>
        <v>4</v>
      </c>
      <c r="I450" s="15">
        <f t="shared" si="66"/>
        <v>7</v>
      </c>
      <c r="J450" s="15">
        <f t="shared" si="66"/>
        <v>67</v>
      </c>
      <c r="K450" s="15">
        <f t="shared" si="66"/>
        <v>253</v>
      </c>
      <c r="L450" s="15">
        <f t="shared" si="66"/>
        <v>212</v>
      </c>
      <c r="M450" s="15">
        <f t="shared" si="66"/>
        <v>55</v>
      </c>
      <c r="N450" s="15">
        <f t="shared" si="66"/>
        <v>7</v>
      </c>
      <c r="O450" s="15">
        <f t="shared" si="66"/>
        <v>0</v>
      </c>
      <c r="P450" s="15">
        <f t="shared" si="66"/>
        <v>0</v>
      </c>
      <c r="Q450" s="15">
        <f t="shared" si="66"/>
        <v>0</v>
      </c>
      <c r="R450" s="16">
        <f t="shared" si="37"/>
        <v>608</v>
      </c>
    </row>
    <row r="451" spans="1:18" x14ac:dyDescent="0.2">
      <c r="A451" s="12">
        <f t="shared" si="38"/>
        <v>1.1666666666666665</v>
      </c>
      <c r="B451" s="13">
        <f t="shared" si="40"/>
        <v>1.1666666666666665</v>
      </c>
      <c r="C451" s="14">
        <f t="shared" ref="C451:Q451" si="67">C51+C251</f>
        <v>0</v>
      </c>
      <c r="D451" s="15">
        <f t="shared" si="67"/>
        <v>0</v>
      </c>
      <c r="E451" s="15">
        <f t="shared" si="67"/>
        <v>0</v>
      </c>
      <c r="F451" s="15">
        <f t="shared" si="67"/>
        <v>1</v>
      </c>
      <c r="G451" s="15">
        <f t="shared" si="67"/>
        <v>1</v>
      </c>
      <c r="H451" s="15">
        <f t="shared" si="67"/>
        <v>2</v>
      </c>
      <c r="I451" s="15">
        <f t="shared" si="67"/>
        <v>4</v>
      </c>
      <c r="J451" s="15">
        <f t="shared" si="67"/>
        <v>33</v>
      </c>
      <c r="K451" s="15">
        <f t="shared" si="67"/>
        <v>119</v>
      </c>
      <c r="L451" s="15">
        <f t="shared" si="67"/>
        <v>125</v>
      </c>
      <c r="M451" s="15">
        <f t="shared" si="67"/>
        <v>33</v>
      </c>
      <c r="N451" s="15">
        <f t="shared" si="67"/>
        <v>4</v>
      </c>
      <c r="O451" s="15">
        <f t="shared" si="67"/>
        <v>0</v>
      </c>
      <c r="P451" s="15">
        <f t="shared" si="67"/>
        <v>0</v>
      </c>
      <c r="Q451" s="15">
        <f t="shared" si="67"/>
        <v>0</v>
      </c>
      <c r="R451" s="16">
        <f t="shared" si="37"/>
        <v>322</v>
      </c>
    </row>
    <row r="452" spans="1:18" x14ac:dyDescent="0.2">
      <c r="A452" s="12">
        <f t="shared" si="38"/>
        <v>1.2083333333333333</v>
      </c>
      <c r="B452" s="13">
        <f t="shared" si="40"/>
        <v>1.2083333333333333</v>
      </c>
      <c r="C452" s="14">
        <f t="shared" ref="C452:Q452" si="68">C52+C252</f>
        <v>0</v>
      </c>
      <c r="D452" s="15">
        <f t="shared" si="68"/>
        <v>0</v>
      </c>
      <c r="E452" s="15">
        <f t="shared" si="68"/>
        <v>0</v>
      </c>
      <c r="F452" s="15">
        <f t="shared" si="68"/>
        <v>0</v>
      </c>
      <c r="G452" s="15">
        <f t="shared" si="68"/>
        <v>0</v>
      </c>
      <c r="H452" s="15">
        <f t="shared" si="68"/>
        <v>1</v>
      </c>
      <c r="I452" s="15">
        <f t="shared" si="68"/>
        <v>4</v>
      </c>
      <c r="J452" s="15">
        <f t="shared" si="68"/>
        <v>32</v>
      </c>
      <c r="K452" s="15">
        <f t="shared" si="68"/>
        <v>85</v>
      </c>
      <c r="L452" s="15">
        <f t="shared" si="68"/>
        <v>42</v>
      </c>
      <c r="M452" s="15">
        <f t="shared" si="68"/>
        <v>17</v>
      </c>
      <c r="N452" s="15">
        <f t="shared" si="68"/>
        <v>3</v>
      </c>
      <c r="O452" s="15">
        <f t="shared" si="68"/>
        <v>0</v>
      </c>
      <c r="P452" s="15">
        <f t="shared" si="68"/>
        <v>1</v>
      </c>
      <c r="Q452" s="15">
        <f t="shared" si="68"/>
        <v>0</v>
      </c>
      <c r="R452" s="16">
        <f t="shared" si="37"/>
        <v>185</v>
      </c>
    </row>
    <row r="453" spans="1:18" x14ac:dyDescent="0.2">
      <c r="A453" s="12">
        <f t="shared" si="38"/>
        <v>1.25</v>
      </c>
      <c r="B453" s="13">
        <f t="shared" si="40"/>
        <v>1.25</v>
      </c>
      <c r="C453" s="14">
        <f t="shared" ref="C453:Q453" si="69">C53+C253</f>
        <v>0</v>
      </c>
      <c r="D453" s="15">
        <f t="shared" si="69"/>
        <v>0</v>
      </c>
      <c r="E453" s="15">
        <f t="shared" si="69"/>
        <v>0</v>
      </c>
      <c r="F453" s="15">
        <f t="shared" si="69"/>
        <v>0</v>
      </c>
      <c r="G453" s="15">
        <f t="shared" si="69"/>
        <v>0</v>
      </c>
      <c r="H453" s="15">
        <f t="shared" si="69"/>
        <v>3</v>
      </c>
      <c r="I453" s="15">
        <f t="shared" si="69"/>
        <v>3</v>
      </c>
      <c r="J453" s="15">
        <f t="shared" si="69"/>
        <v>17</v>
      </c>
      <c r="K453" s="15">
        <f t="shared" si="69"/>
        <v>61</v>
      </c>
      <c r="L453" s="15">
        <f t="shared" si="69"/>
        <v>28</v>
      </c>
      <c r="M453" s="15">
        <f t="shared" si="69"/>
        <v>9</v>
      </c>
      <c r="N453" s="15">
        <f t="shared" si="69"/>
        <v>2</v>
      </c>
      <c r="O453" s="15">
        <f t="shared" si="69"/>
        <v>1</v>
      </c>
      <c r="P453" s="15">
        <f t="shared" si="69"/>
        <v>0</v>
      </c>
      <c r="Q453" s="15">
        <f t="shared" si="69"/>
        <v>1</v>
      </c>
      <c r="R453" s="16">
        <f t="shared" si="37"/>
        <v>125</v>
      </c>
    </row>
    <row r="454" spans="1:18" x14ac:dyDescent="0.2">
      <c r="A454" s="12">
        <f t="shared" si="38"/>
        <v>1.2916666666666667</v>
      </c>
      <c r="B454" s="13">
        <f t="shared" si="40"/>
        <v>1.2916666666666667</v>
      </c>
      <c r="C454" s="14">
        <f t="shared" ref="C454:Q454" si="70">C54+C254</f>
        <v>0</v>
      </c>
      <c r="D454" s="15">
        <f t="shared" si="70"/>
        <v>0</v>
      </c>
      <c r="E454" s="15">
        <f t="shared" si="70"/>
        <v>0</v>
      </c>
      <c r="F454" s="15">
        <f t="shared" si="70"/>
        <v>0</v>
      </c>
      <c r="G454" s="15">
        <f t="shared" si="70"/>
        <v>0</v>
      </c>
      <c r="H454" s="15">
        <f t="shared" si="70"/>
        <v>1</v>
      </c>
      <c r="I454" s="15">
        <f t="shared" si="70"/>
        <v>3</v>
      </c>
      <c r="J454" s="15">
        <f t="shared" si="70"/>
        <v>16</v>
      </c>
      <c r="K454" s="15">
        <f t="shared" si="70"/>
        <v>40</v>
      </c>
      <c r="L454" s="15">
        <f t="shared" si="70"/>
        <v>23</v>
      </c>
      <c r="M454" s="15">
        <f t="shared" si="70"/>
        <v>7</v>
      </c>
      <c r="N454" s="15">
        <f t="shared" si="70"/>
        <v>0</v>
      </c>
      <c r="O454" s="15">
        <f t="shared" si="70"/>
        <v>2</v>
      </c>
      <c r="P454" s="15">
        <f t="shared" si="70"/>
        <v>1</v>
      </c>
      <c r="Q454" s="15">
        <f t="shared" si="70"/>
        <v>0</v>
      </c>
      <c r="R454" s="16">
        <f t="shared" si="37"/>
        <v>93</v>
      </c>
    </row>
    <row r="455" spans="1:18" x14ac:dyDescent="0.2">
      <c r="A455" s="12">
        <f t="shared" si="38"/>
        <v>1.3333333333333335</v>
      </c>
      <c r="B455" s="13">
        <f t="shared" si="40"/>
        <v>1.3333333333333335</v>
      </c>
      <c r="C455" s="14">
        <f t="shared" ref="C455:Q455" si="71">C55+C255</f>
        <v>0</v>
      </c>
      <c r="D455" s="15">
        <f t="shared" si="71"/>
        <v>0</v>
      </c>
      <c r="E455" s="15">
        <f t="shared" si="71"/>
        <v>0</v>
      </c>
      <c r="F455" s="15">
        <f t="shared" si="71"/>
        <v>0</v>
      </c>
      <c r="G455" s="15">
        <f t="shared" si="71"/>
        <v>1</v>
      </c>
      <c r="H455" s="15">
        <f t="shared" si="71"/>
        <v>0</v>
      </c>
      <c r="I455" s="15">
        <f t="shared" si="71"/>
        <v>3</v>
      </c>
      <c r="J455" s="15">
        <f t="shared" si="71"/>
        <v>12</v>
      </c>
      <c r="K455" s="15">
        <f t="shared" si="71"/>
        <v>30</v>
      </c>
      <c r="L455" s="15">
        <f t="shared" si="71"/>
        <v>18</v>
      </c>
      <c r="M455" s="15">
        <f t="shared" si="71"/>
        <v>13</v>
      </c>
      <c r="N455" s="15">
        <f t="shared" si="71"/>
        <v>3</v>
      </c>
      <c r="O455" s="15">
        <f t="shared" si="71"/>
        <v>0</v>
      </c>
      <c r="P455" s="15">
        <f t="shared" si="71"/>
        <v>0</v>
      </c>
      <c r="Q455" s="15">
        <f t="shared" si="71"/>
        <v>0</v>
      </c>
      <c r="R455" s="16">
        <f t="shared" si="37"/>
        <v>80</v>
      </c>
    </row>
    <row r="456" spans="1:18" x14ac:dyDescent="0.2">
      <c r="A456" s="12">
        <f t="shared" si="38"/>
        <v>1.3750000000000002</v>
      </c>
      <c r="B456" s="13">
        <f t="shared" si="40"/>
        <v>1.3750000000000002</v>
      </c>
      <c r="C456" s="14">
        <f t="shared" ref="C456:Q456" si="72">C56+C256</f>
        <v>0</v>
      </c>
      <c r="D456" s="15">
        <f t="shared" si="72"/>
        <v>0</v>
      </c>
      <c r="E456" s="15">
        <f t="shared" si="72"/>
        <v>0</v>
      </c>
      <c r="F456" s="15">
        <f t="shared" si="72"/>
        <v>0</v>
      </c>
      <c r="G456" s="15">
        <f t="shared" si="72"/>
        <v>0</v>
      </c>
      <c r="H456" s="15">
        <f t="shared" si="72"/>
        <v>0</v>
      </c>
      <c r="I456" s="15">
        <f t="shared" si="72"/>
        <v>4</v>
      </c>
      <c r="J456" s="15">
        <f t="shared" si="72"/>
        <v>26</v>
      </c>
      <c r="K456" s="15">
        <f t="shared" si="72"/>
        <v>42</v>
      </c>
      <c r="L456" s="15">
        <f t="shared" si="72"/>
        <v>47</v>
      </c>
      <c r="M456" s="15">
        <f t="shared" si="72"/>
        <v>18</v>
      </c>
      <c r="N456" s="15">
        <f t="shared" si="72"/>
        <v>4</v>
      </c>
      <c r="O456" s="15">
        <f t="shared" si="72"/>
        <v>1</v>
      </c>
      <c r="P456" s="15">
        <f t="shared" si="72"/>
        <v>0</v>
      </c>
      <c r="Q456" s="15">
        <f t="shared" si="72"/>
        <v>0</v>
      </c>
      <c r="R456" s="16">
        <f t="shared" si="37"/>
        <v>142</v>
      </c>
    </row>
    <row r="457" spans="1:18" x14ac:dyDescent="0.2">
      <c r="A457" s="12">
        <f t="shared" si="38"/>
        <v>1.416666666666667</v>
      </c>
      <c r="B457" s="13">
        <f t="shared" si="40"/>
        <v>1.416666666666667</v>
      </c>
      <c r="C457" s="14">
        <f t="shared" ref="C457:Q457" si="73">C57+C257</f>
        <v>0</v>
      </c>
      <c r="D457" s="15">
        <f t="shared" si="73"/>
        <v>0</v>
      </c>
      <c r="E457" s="15">
        <f t="shared" si="73"/>
        <v>1</v>
      </c>
      <c r="F457" s="15">
        <f t="shared" si="73"/>
        <v>0</v>
      </c>
      <c r="G457" s="15">
        <f t="shared" si="73"/>
        <v>5</v>
      </c>
      <c r="H457" s="15">
        <f t="shared" si="73"/>
        <v>3</v>
      </c>
      <c r="I457" s="15">
        <f t="shared" si="73"/>
        <v>3</v>
      </c>
      <c r="J457" s="15">
        <f t="shared" si="73"/>
        <v>43</v>
      </c>
      <c r="K457" s="15">
        <f t="shared" si="73"/>
        <v>131</v>
      </c>
      <c r="L457" s="15">
        <f t="shared" si="73"/>
        <v>156</v>
      </c>
      <c r="M457" s="15">
        <f t="shared" si="73"/>
        <v>47</v>
      </c>
      <c r="N457" s="15">
        <f t="shared" si="73"/>
        <v>5</v>
      </c>
      <c r="O457" s="15">
        <f t="shared" si="73"/>
        <v>1</v>
      </c>
      <c r="P457" s="15">
        <f t="shared" si="73"/>
        <v>0</v>
      </c>
      <c r="Q457" s="15">
        <f t="shared" si="73"/>
        <v>0</v>
      </c>
      <c r="R457" s="16">
        <f t="shared" si="37"/>
        <v>395</v>
      </c>
    </row>
    <row r="458" spans="1:18" x14ac:dyDescent="0.2">
      <c r="A458" s="12">
        <f t="shared" si="38"/>
        <v>1.4583333333333337</v>
      </c>
      <c r="B458" s="13">
        <f t="shared" si="40"/>
        <v>1.4583333333333337</v>
      </c>
      <c r="C458" s="14">
        <f t="shared" ref="C458:Q458" si="74">C58+C258</f>
        <v>0</v>
      </c>
      <c r="D458" s="15">
        <f t="shared" si="74"/>
        <v>0</v>
      </c>
      <c r="E458" s="15">
        <f t="shared" si="74"/>
        <v>4</v>
      </c>
      <c r="F458" s="15">
        <f t="shared" si="74"/>
        <v>5</v>
      </c>
      <c r="G458" s="15">
        <f t="shared" si="74"/>
        <v>6</v>
      </c>
      <c r="H458" s="15">
        <f t="shared" si="74"/>
        <v>5</v>
      </c>
      <c r="I458" s="15">
        <f t="shared" si="74"/>
        <v>13</v>
      </c>
      <c r="J458" s="15">
        <f t="shared" si="74"/>
        <v>66</v>
      </c>
      <c r="K458" s="15">
        <f t="shared" si="74"/>
        <v>291</v>
      </c>
      <c r="L458" s="15">
        <f t="shared" si="74"/>
        <v>445</v>
      </c>
      <c r="M458" s="15">
        <f t="shared" si="74"/>
        <v>220</v>
      </c>
      <c r="N458" s="15">
        <f t="shared" si="74"/>
        <v>23</v>
      </c>
      <c r="O458" s="15">
        <f t="shared" si="74"/>
        <v>1</v>
      </c>
      <c r="P458" s="15">
        <f t="shared" si="74"/>
        <v>0</v>
      </c>
      <c r="Q458" s="15">
        <f t="shared" si="74"/>
        <v>0</v>
      </c>
      <c r="R458" s="16">
        <f t="shared" si="37"/>
        <v>1079</v>
      </c>
    </row>
    <row r="459" spans="1:18" x14ac:dyDescent="0.2">
      <c r="A459" s="12">
        <f t="shared" si="38"/>
        <v>1.5000000000000004</v>
      </c>
      <c r="B459" s="13">
        <f t="shared" si="40"/>
        <v>1.5000000000000004</v>
      </c>
      <c r="C459" s="14">
        <f t="shared" ref="C459:Q459" si="75">C59+C259</f>
        <v>0</v>
      </c>
      <c r="D459" s="15">
        <f t="shared" si="75"/>
        <v>1</v>
      </c>
      <c r="E459" s="15">
        <f t="shared" si="75"/>
        <v>6</v>
      </c>
      <c r="F459" s="15">
        <f t="shared" si="75"/>
        <v>4</v>
      </c>
      <c r="G459" s="15">
        <f t="shared" si="75"/>
        <v>2</v>
      </c>
      <c r="H459" s="15">
        <f t="shared" si="75"/>
        <v>9</v>
      </c>
      <c r="I459" s="15">
        <f t="shared" si="75"/>
        <v>28</v>
      </c>
      <c r="J459" s="15">
        <f t="shared" si="75"/>
        <v>170</v>
      </c>
      <c r="K459" s="15">
        <f t="shared" si="75"/>
        <v>619</v>
      </c>
      <c r="L459" s="15">
        <f t="shared" si="75"/>
        <v>751</v>
      </c>
      <c r="M459" s="15">
        <f t="shared" si="75"/>
        <v>303</v>
      </c>
      <c r="N459" s="15">
        <f t="shared" si="75"/>
        <v>34</v>
      </c>
      <c r="O459" s="15">
        <f t="shared" si="75"/>
        <v>3</v>
      </c>
      <c r="P459" s="15">
        <f t="shared" si="75"/>
        <v>0</v>
      </c>
      <c r="Q459" s="15">
        <f t="shared" si="75"/>
        <v>0</v>
      </c>
      <c r="R459" s="16">
        <f t="shared" si="37"/>
        <v>1930</v>
      </c>
    </row>
    <row r="460" spans="1:18" x14ac:dyDescent="0.2">
      <c r="A460" s="12">
        <f t="shared" si="38"/>
        <v>1.5416666666666672</v>
      </c>
      <c r="B460" s="13">
        <f t="shared" si="40"/>
        <v>1.5416666666666672</v>
      </c>
      <c r="C460" s="14">
        <f t="shared" ref="C460:Q460" si="76">C60+C260</f>
        <v>0</v>
      </c>
      <c r="D460" s="15">
        <f t="shared" si="76"/>
        <v>0</v>
      </c>
      <c r="E460" s="15">
        <f t="shared" si="76"/>
        <v>12</v>
      </c>
      <c r="F460" s="15">
        <f t="shared" si="76"/>
        <v>10</v>
      </c>
      <c r="G460" s="15">
        <f t="shared" si="76"/>
        <v>12</v>
      </c>
      <c r="H460" s="15">
        <f t="shared" si="76"/>
        <v>18</v>
      </c>
      <c r="I460" s="15">
        <f t="shared" si="76"/>
        <v>56</v>
      </c>
      <c r="J460" s="15">
        <f t="shared" si="76"/>
        <v>241</v>
      </c>
      <c r="K460" s="15">
        <f t="shared" si="76"/>
        <v>694</v>
      </c>
      <c r="L460" s="15">
        <f t="shared" si="76"/>
        <v>633</v>
      </c>
      <c r="M460" s="15">
        <f t="shared" si="76"/>
        <v>217</v>
      </c>
      <c r="N460" s="15">
        <f t="shared" si="76"/>
        <v>23</v>
      </c>
      <c r="O460" s="15">
        <f t="shared" si="76"/>
        <v>1</v>
      </c>
      <c r="P460" s="15">
        <f t="shared" si="76"/>
        <v>0</v>
      </c>
      <c r="Q460" s="15">
        <f t="shared" si="76"/>
        <v>0</v>
      </c>
      <c r="R460" s="16">
        <f t="shared" si="37"/>
        <v>1917</v>
      </c>
    </row>
    <row r="461" spans="1:18" x14ac:dyDescent="0.2">
      <c r="A461" s="12">
        <f t="shared" si="38"/>
        <v>1.5833333333333339</v>
      </c>
      <c r="B461" s="13">
        <f t="shared" si="40"/>
        <v>1.5833333333333339</v>
      </c>
      <c r="C461" s="14">
        <f t="shared" ref="C461:Q461" si="77">C61+C261</f>
        <v>0</v>
      </c>
      <c r="D461" s="15">
        <f t="shared" si="77"/>
        <v>3</v>
      </c>
      <c r="E461" s="15">
        <f t="shared" si="77"/>
        <v>5</v>
      </c>
      <c r="F461" s="15">
        <f t="shared" si="77"/>
        <v>19</v>
      </c>
      <c r="G461" s="15">
        <f t="shared" si="77"/>
        <v>4</v>
      </c>
      <c r="H461" s="15">
        <f t="shared" si="77"/>
        <v>12</v>
      </c>
      <c r="I461" s="15">
        <f t="shared" si="77"/>
        <v>71</v>
      </c>
      <c r="J461" s="15">
        <f t="shared" si="77"/>
        <v>255</v>
      </c>
      <c r="K461" s="15">
        <f t="shared" si="77"/>
        <v>735</v>
      </c>
      <c r="L461" s="15">
        <f t="shared" si="77"/>
        <v>617</v>
      </c>
      <c r="M461" s="15">
        <f t="shared" si="77"/>
        <v>177</v>
      </c>
      <c r="N461" s="15">
        <f t="shared" si="77"/>
        <v>26</v>
      </c>
      <c r="O461" s="15">
        <f t="shared" si="77"/>
        <v>0</v>
      </c>
      <c r="P461" s="15">
        <f t="shared" si="77"/>
        <v>0</v>
      </c>
      <c r="Q461" s="15">
        <f t="shared" si="77"/>
        <v>0</v>
      </c>
      <c r="R461" s="16">
        <f t="shared" si="37"/>
        <v>1924</v>
      </c>
    </row>
    <row r="462" spans="1:18" x14ac:dyDescent="0.2">
      <c r="A462" s="12">
        <f t="shared" si="38"/>
        <v>1.6250000000000007</v>
      </c>
      <c r="B462" s="13">
        <f t="shared" si="40"/>
        <v>1.6250000000000007</v>
      </c>
      <c r="C462" s="14">
        <f t="shared" ref="C462:Q462" si="78">C62+C262</f>
        <v>0</v>
      </c>
      <c r="D462" s="15">
        <f t="shared" si="78"/>
        <v>0</v>
      </c>
      <c r="E462" s="15">
        <f t="shared" si="78"/>
        <v>11</v>
      </c>
      <c r="F462" s="15">
        <f t="shared" si="78"/>
        <v>26</v>
      </c>
      <c r="G462" s="15">
        <f t="shared" si="78"/>
        <v>6</v>
      </c>
      <c r="H462" s="15">
        <f t="shared" si="78"/>
        <v>24</v>
      </c>
      <c r="I462" s="15">
        <f t="shared" si="78"/>
        <v>71</v>
      </c>
      <c r="J462" s="15">
        <f t="shared" si="78"/>
        <v>383</v>
      </c>
      <c r="K462" s="15">
        <f t="shared" si="78"/>
        <v>864</v>
      </c>
      <c r="L462" s="15">
        <f t="shared" si="78"/>
        <v>587</v>
      </c>
      <c r="M462" s="15">
        <f t="shared" si="78"/>
        <v>173</v>
      </c>
      <c r="N462" s="15">
        <f t="shared" si="78"/>
        <v>16</v>
      </c>
      <c r="O462" s="15">
        <f t="shared" si="78"/>
        <v>0</v>
      </c>
      <c r="P462" s="15">
        <f t="shared" si="78"/>
        <v>0</v>
      </c>
      <c r="Q462" s="15">
        <f t="shared" si="78"/>
        <v>0</v>
      </c>
      <c r="R462" s="16">
        <f t="shared" si="37"/>
        <v>2161</v>
      </c>
    </row>
    <row r="463" spans="1:18" x14ac:dyDescent="0.2">
      <c r="A463" s="12">
        <f t="shared" si="38"/>
        <v>1.6666666666666674</v>
      </c>
      <c r="B463" s="13">
        <f t="shared" si="40"/>
        <v>1.6666666666666674</v>
      </c>
      <c r="C463" s="14">
        <f t="shared" ref="C463:Q463" si="79">C63+C263</f>
        <v>0</v>
      </c>
      <c r="D463" s="15">
        <f t="shared" si="79"/>
        <v>0</v>
      </c>
      <c r="E463" s="15">
        <f t="shared" si="79"/>
        <v>16</v>
      </c>
      <c r="F463" s="15">
        <f t="shared" si="79"/>
        <v>24</v>
      </c>
      <c r="G463" s="15">
        <f t="shared" si="79"/>
        <v>11</v>
      </c>
      <c r="H463" s="15">
        <f t="shared" si="79"/>
        <v>18</v>
      </c>
      <c r="I463" s="15">
        <f t="shared" si="79"/>
        <v>84</v>
      </c>
      <c r="J463" s="15">
        <f t="shared" si="79"/>
        <v>415</v>
      </c>
      <c r="K463" s="15">
        <f t="shared" si="79"/>
        <v>922</v>
      </c>
      <c r="L463" s="15">
        <f t="shared" si="79"/>
        <v>680</v>
      </c>
      <c r="M463" s="15">
        <f t="shared" si="79"/>
        <v>192</v>
      </c>
      <c r="N463" s="15">
        <f t="shared" si="79"/>
        <v>14</v>
      </c>
      <c r="O463" s="15">
        <f t="shared" si="79"/>
        <v>1</v>
      </c>
      <c r="P463" s="15">
        <f t="shared" si="79"/>
        <v>0</v>
      </c>
      <c r="Q463" s="15">
        <f t="shared" si="79"/>
        <v>0</v>
      </c>
      <c r="R463" s="16">
        <f t="shared" si="37"/>
        <v>2377</v>
      </c>
    </row>
    <row r="464" spans="1:18" x14ac:dyDescent="0.2">
      <c r="A464" s="12">
        <f t="shared" si="38"/>
        <v>1.7083333333333341</v>
      </c>
      <c r="B464" s="13">
        <f t="shared" si="40"/>
        <v>1.7083333333333341</v>
      </c>
      <c r="C464" s="14">
        <f t="shared" ref="C464:Q464" si="80">C64+C264</f>
        <v>0</v>
      </c>
      <c r="D464" s="15">
        <f t="shared" si="80"/>
        <v>3</v>
      </c>
      <c r="E464" s="15">
        <f t="shared" si="80"/>
        <v>17</v>
      </c>
      <c r="F464" s="15">
        <f t="shared" si="80"/>
        <v>29</v>
      </c>
      <c r="G464" s="15">
        <f t="shared" si="80"/>
        <v>15</v>
      </c>
      <c r="H464" s="15">
        <f t="shared" si="80"/>
        <v>25</v>
      </c>
      <c r="I464" s="15">
        <f t="shared" si="80"/>
        <v>79</v>
      </c>
      <c r="J464" s="15">
        <f t="shared" si="80"/>
        <v>474</v>
      </c>
      <c r="K464" s="15">
        <f t="shared" si="80"/>
        <v>1000</v>
      </c>
      <c r="L464" s="15">
        <f t="shared" si="80"/>
        <v>730</v>
      </c>
      <c r="M464" s="15">
        <f t="shared" si="80"/>
        <v>163</v>
      </c>
      <c r="N464" s="15">
        <f t="shared" si="80"/>
        <v>17</v>
      </c>
      <c r="O464" s="15">
        <f t="shared" si="80"/>
        <v>1</v>
      </c>
      <c r="P464" s="15">
        <f t="shared" si="80"/>
        <v>0</v>
      </c>
      <c r="Q464" s="15">
        <f t="shared" si="80"/>
        <v>0</v>
      </c>
      <c r="R464" s="16">
        <f t="shared" si="37"/>
        <v>2553</v>
      </c>
    </row>
    <row r="465" spans="1:18" x14ac:dyDescent="0.2">
      <c r="A465" s="12">
        <f t="shared" si="38"/>
        <v>1.7500000000000009</v>
      </c>
      <c r="B465" s="13">
        <f t="shared" si="40"/>
        <v>1.7500000000000009</v>
      </c>
      <c r="C465" s="14">
        <f t="shared" ref="C465:Q465" si="81">C65+C265</f>
        <v>1</v>
      </c>
      <c r="D465" s="15">
        <f t="shared" si="81"/>
        <v>1</v>
      </c>
      <c r="E465" s="15">
        <f t="shared" si="81"/>
        <v>19</v>
      </c>
      <c r="F465" s="15">
        <f t="shared" si="81"/>
        <v>31</v>
      </c>
      <c r="G465" s="15">
        <f t="shared" si="81"/>
        <v>19</v>
      </c>
      <c r="H465" s="15">
        <f t="shared" si="81"/>
        <v>23</v>
      </c>
      <c r="I465" s="15">
        <f t="shared" si="81"/>
        <v>69</v>
      </c>
      <c r="J465" s="15">
        <f t="shared" si="81"/>
        <v>405</v>
      </c>
      <c r="K465" s="15">
        <f t="shared" si="81"/>
        <v>1029</v>
      </c>
      <c r="L465" s="15">
        <f t="shared" si="81"/>
        <v>708</v>
      </c>
      <c r="M465" s="15">
        <f t="shared" si="81"/>
        <v>216</v>
      </c>
      <c r="N465" s="15">
        <f t="shared" si="81"/>
        <v>17</v>
      </c>
      <c r="O465" s="15">
        <f t="shared" si="81"/>
        <v>2</v>
      </c>
      <c r="P465" s="15">
        <f t="shared" si="81"/>
        <v>0</v>
      </c>
      <c r="Q465" s="15">
        <f t="shared" si="81"/>
        <v>0</v>
      </c>
      <c r="R465" s="16">
        <f t="shared" si="37"/>
        <v>2540</v>
      </c>
    </row>
    <row r="466" spans="1:18" x14ac:dyDescent="0.2">
      <c r="A466" s="12">
        <f t="shared" si="38"/>
        <v>1.7916666666666676</v>
      </c>
      <c r="B466" s="13">
        <f t="shared" si="40"/>
        <v>1.7916666666666676</v>
      </c>
      <c r="C466" s="14">
        <f t="shared" ref="C466:Q466" si="82">C66+C266</f>
        <v>0</v>
      </c>
      <c r="D466" s="15">
        <f t="shared" si="82"/>
        <v>0</v>
      </c>
      <c r="E466" s="15">
        <f t="shared" si="82"/>
        <v>8</v>
      </c>
      <c r="F466" s="15">
        <f t="shared" si="82"/>
        <v>31</v>
      </c>
      <c r="G466" s="15">
        <f t="shared" si="82"/>
        <v>12</v>
      </c>
      <c r="H466" s="15">
        <f t="shared" si="82"/>
        <v>18</v>
      </c>
      <c r="I466" s="15">
        <f t="shared" si="82"/>
        <v>40</v>
      </c>
      <c r="J466" s="15">
        <f t="shared" si="82"/>
        <v>342</v>
      </c>
      <c r="K466" s="15">
        <f t="shared" si="82"/>
        <v>986</v>
      </c>
      <c r="L466" s="15">
        <f t="shared" si="82"/>
        <v>773</v>
      </c>
      <c r="M466" s="15">
        <f t="shared" si="82"/>
        <v>215</v>
      </c>
      <c r="N466" s="15">
        <f t="shared" si="82"/>
        <v>26</v>
      </c>
      <c r="O466" s="15">
        <f t="shared" si="82"/>
        <v>2</v>
      </c>
      <c r="P466" s="15">
        <f t="shared" si="82"/>
        <v>1</v>
      </c>
      <c r="Q466" s="15">
        <f t="shared" si="82"/>
        <v>0</v>
      </c>
      <c r="R466" s="16">
        <f t="shared" si="37"/>
        <v>2454</v>
      </c>
    </row>
    <row r="467" spans="1:18" x14ac:dyDescent="0.2">
      <c r="A467" s="12">
        <f t="shared" si="38"/>
        <v>1.8333333333333344</v>
      </c>
      <c r="B467" s="13">
        <f t="shared" si="40"/>
        <v>1.8333333333333344</v>
      </c>
      <c r="C467" s="14">
        <f t="shared" ref="C467:Q467" si="83">C67+C267</f>
        <v>0</v>
      </c>
      <c r="D467" s="15">
        <f t="shared" si="83"/>
        <v>0</v>
      </c>
      <c r="E467" s="15">
        <f t="shared" si="83"/>
        <v>17</v>
      </c>
      <c r="F467" s="15">
        <f t="shared" si="83"/>
        <v>25</v>
      </c>
      <c r="G467" s="15">
        <f t="shared" si="83"/>
        <v>8</v>
      </c>
      <c r="H467" s="15">
        <f t="shared" si="83"/>
        <v>38</v>
      </c>
      <c r="I467" s="15">
        <f t="shared" si="83"/>
        <v>87</v>
      </c>
      <c r="J467" s="15">
        <f t="shared" si="83"/>
        <v>418</v>
      </c>
      <c r="K467" s="15">
        <f t="shared" si="83"/>
        <v>1053</v>
      </c>
      <c r="L467" s="15">
        <f t="shared" si="83"/>
        <v>856</v>
      </c>
      <c r="M467" s="15">
        <f t="shared" si="83"/>
        <v>240</v>
      </c>
      <c r="N467" s="15">
        <f t="shared" si="83"/>
        <v>28</v>
      </c>
      <c r="O467" s="15">
        <f t="shared" si="83"/>
        <v>0</v>
      </c>
      <c r="P467" s="15">
        <f t="shared" si="83"/>
        <v>0</v>
      </c>
      <c r="Q467" s="15">
        <f t="shared" si="83"/>
        <v>0</v>
      </c>
      <c r="R467" s="16">
        <f t="shared" si="37"/>
        <v>2770</v>
      </c>
    </row>
    <row r="468" spans="1:18" x14ac:dyDescent="0.2">
      <c r="A468" s="12">
        <f t="shared" si="38"/>
        <v>1.8750000000000011</v>
      </c>
      <c r="B468" s="13">
        <f t="shared" si="40"/>
        <v>1.8750000000000011</v>
      </c>
      <c r="C468" s="14">
        <f t="shared" ref="C468:Q468" si="84">C68+C268</f>
        <v>2</v>
      </c>
      <c r="D468" s="15">
        <f t="shared" si="84"/>
        <v>0</v>
      </c>
      <c r="E468" s="15">
        <f t="shared" si="84"/>
        <v>10</v>
      </c>
      <c r="F468" s="15">
        <f t="shared" si="84"/>
        <v>30</v>
      </c>
      <c r="G468" s="15">
        <f t="shared" si="84"/>
        <v>15</v>
      </c>
      <c r="H468" s="15">
        <f t="shared" si="84"/>
        <v>33</v>
      </c>
      <c r="I468" s="15">
        <f t="shared" si="84"/>
        <v>73</v>
      </c>
      <c r="J468" s="15">
        <f t="shared" si="84"/>
        <v>352</v>
      </c>
      <c r="K468" s="15">
        <f t="shared" si="84"/>
        <v>1120</v>
      </c>
      <c r="L468" s="15">
        <f t="shared" si="84"/>
        <v>964</v>
      </c>
      <c r="M468" s="15">
        <f t="shared" si="84"/>
        <v>262</v>
      </c>
      <c r="N468" s="15">
        <f t="shared" si="84"/>
        <v>25</v>
      </c>
      <c r="O468" s="15">
        <f t="shared" si="84"/>
        <v>2</v>
      </c>
      <c r="P468" s="15">
        <f t="shared" si="84"/>
        <v>0</v>
      </c>
      <c r="Q468" s="15">
        <f t="shared" si="84"/>
        <v>0</v>
      </c>
      <c r="R468" s="16">
        <f t="shared" si="37"/>
        <v>2888</v>
      </c>
    </row>
    <row r="469" spans="1:18" x14ac:dyDescent="0.2">
      <c r="A469" s="12">
        <f t="shared" si="38"/>
        <v>1.9166666666666679</v>
      </c>
      <c r="B469" s="13">
        <f t="shared" si="40"/>
        <v>1.9166666666666679</v>
      </c>
      <c r="C469" s="14">
        <f t="shared" ref="C469:Q469" si="85">C69+C269</f>
        <v>0</v>
      </c>
      <c r="D469" s="15">
        <f t="shared" si="85"/>
        <v>0</v>
      </c>
      <c r="E469" s="15">
        <f t="shared" si="85"/>
        <v>19</v>
      </c>
      <c r="F469" s="15">
        <f t="shared" si="85"/>
        <v>29</v>
      </c>
      <c r="G469" s="15">
        <f t="shared" si="85"/>
        <v>8</v>
      </c>
      <c r="H469" s="15">
        <f t="shared" si="85"/>
        <v>29</v>
      </c>
      <c r="I469" s="15">
        <f t="shared" si="85"/>
        <v>69</v>
      </c>
      <c r="J469" s="15">
        <f t="shared" si="85"/>
        <v>400</v>
      </c>
      <c r="K469" s="15">
        <f t="shared" si="85"/>
        <v>1223</v>
      </c>
      <c r="L469" s="15">
        <f t="shared" si="85"/>
        <v>983</v>
      </c>
      <c r="M469" s="15">
        <f t="shared" si="85"/>
        <v>263</v>
      </c>
      <c r="N469" s="15">
        <f t="shared" si="85"/>
        <v>18</v>
      </c>
      <c r="O469" s="15">
        <f t="shared" si="85"/>
        <v>0</v>
      </c>
      <c r="P469" s="15">
        <f t="shared" si="85"/>
        <v>0</v>
      </c>
      <c r="Q469" s="15">
        <f t="shared" si="85"/>
        <v>0</v>
      </c>
      <c r="R469" s="16">
        <f t="shared" si="37"/>
        <v>3041</v>
      </c>
    </row>
    <row r="470" spans="1:18" x14ac:dyDescent="0.2">
      <c r="A470" s="12">
        <f t="shared" si="38"/>
        <v>1.9583333333333346</v>
      </c>
      <c r="B470" s="13">
        <f t="shared" si="40"/>
        <v>1.9583333333333346</v>
      </c>
      <c r="C470" s="14">
        <f t="shared" ref="C470:Q470" si="86">C70+C270</f>
        <v>0</v>
      </c>
      <c r="D470" s="15">
        <f t="shared" si="86"/>
        <v>0</v>
      </c>
      <c r="E470" s="15">
        <f t="shared" si="86"/>
        <v>9</v>
      </c>
      <c r="F470" s="15">
        <f t="shared" si="86"/>
        <v>22</v>
      </c>
      <c r="G470" s="15">
        <f t="shared" si="86"/>
        <v>7</v>
      </c>
      <c r="H470" s="15">
        <f t="shared" si="86"/>
        <v>5</v>
      </c>
      <c r="I470" s="15">
        <f t="shared" si="86"/>
        <v>22</v>
      </c>
      <c r="J470" s="15">
        <f t="shared" si="86"/>
        <v>201</v>
      </c>
      <c r="K470" s="15">
        <f t="shared" si="86"/>
        <v>801</v>
      </c>
      <c r="L470" s="15">
        <f t="shared" si="86"/>
        <v>746</v>
      </c>
      <c r="M470" s="15">
        <f t="shared" si="86"/>
        <v>254</v>
      </c>
      <c r="N470" s="15">
        <f t="shared" si="86"/>
        <v>32</v>
      </c>
      <c r="O470" s="15">
        <f t="shared" si="86"/>
        <v>1</v>
      </c>
      <c r="P470" s="15">
        <f t="shared" si="86"/>
        <v>1</v>
      </c>
      <c r="Q470" s="15">
        <f t="shared" si="86"/>
        <v>0</v>
      </c>
      <c r="R470" s="16">
        <f t="shared" si="37"/>
        <v>2101</v>
      </c>
    </row>
    <row r="471" spans="1:18" x14ac:dyDescent="0.2">
      <c r="A471" s="12">
        <f t="shared" si="38"/>
        <v>2.0000000000000013</v>
      </c>
      <c r="B471" s="13">
        <f t="shared" si="40"/>
        <v>2.0000000000000013</v>
      </c>
      <c r="C471" s="14">
        <f t="shared" ref="C471:Q471" si="87">C71+C271</f>
        <v>0</v>
      </c>
      <c r="D471" s="15">
        <f t="shared" si="87"/>
        <v>0</v>
      </c>
      <c r="E471" s="15">
        <f t="shared" si="87"/>
        <v>14</v>
      </c>
      <c r="F471" s="15">
        <f t="shared" si="87"/>
        <v>18</v>
      </c>
      <c r="G471" s="15">
        <f t="shared" si="87"/>
        <v>7</v>
      </c>
      <c r="H471" s="15">
        <f t="shared" si="87"/>
        <v>7</v>
      </c>
      <c r="I471" s="15">
        <f t="shared" si="87"/>
        <v>23</v>
      </c>
      <c r="J471" s="15">
        <f t="shared" si="87"/>
        <v>124</v>
      </c>
      <c r="K471" s="15">
        <f t="shared" si="87"/>
        <v>634</v>
      </c>
      <c r="L471" s="15">
        <f t="shared" si="87"/>
        <v>566</v>
      </c>
      <c r="M471" s="15">
        <f t="shared" si="87"/>
        <v>240</v>
      </c>
      <c r="N471" s="15">
        <f t="shared" si="87"/>
        <v>29</v>
      </c>
      <c r="O471" s="15">
        <f t="shared" si="87"/>
        <v>2</v>
      </c>
      <c r="P471" s="15">
        <f t="shared" si="87"/>
        <v>0</v>
      </c>
      <c r="Q471" s="15">
        <f t="shared" si="87"/>
        <v>0</v>
      </c>
      <c r="R471" s="16">
        <f t="shared" si="37"/>
        <v>1664</v>
      </c>
    </row>
    <row r="472" spans="1:18" x14ac:dyDescent="0.2">
      <c r="A472" s="12">
        <f t="shared" si="38"/>
        <v>2.0416666666666679</v>
      </c>
      <c r="B472" s="13">
        <f t="shared" si="40"/>
        <v>2.0416666666666679</v>
      </c>
      <c r="C472" s="14">
        <f t="shared" ref="C472:Q472" si="88">C72+C272</f>
        <v>0</v>
      </c>
      <c r="D472" s="15">
        <f t="shared" si="88"/>
        <v>0</v>
      </c>
      <c r="E472" s="15">
        <f t="shared" si="88"/>
        <v>4</v>
      </c>
      <c r="F472" s="15">
        <f t="shared" si="88"/>
        <v>8</v>
      </c>
      <c r="G472" s="15">
        <f t="shared" si="88"/>
        <v>7</v>
      </c>
      <c r="H472" s="15">
        <f t="shared" si="88"/>
        <v>7</v>
      </c>
      <c r="I472" s="15">
        <f t="shared" si="88"/>
        <v>22</v>
      </c>
      <c r="J472" s="15">
        <f t="shared" si="88"/>
        <v>176</v>
      </c>
      <c r="K472" s="15">
        <f t="shared" si="88"/>
        <v>542</v>
      </c>
      <c r="L472" s="15">
        <f t="shared" si="88"/>
        <v>483</v>
      </c>
      <c r="M472" s="15">
        <f t="shared" si="88"/>
        <v>130</v>
      </c>
      <c r="N472" s="15">
        <f t="shared" si="88"/>
        <v>12</v>
      </c>
      <c r="O472" s="15">
        <f t="shared" si="88"/>
        <v>2</v>
      </c>
      <c r="P472" s="15">
        <f t="shared" si="88"/>
        <v>1</v>
      </c>
      <c r="Q472" s="15">
        <f t="shared" si="88"/>
        <v>0</v>
      </c>
      <c r="R472" s="16">
        <f t="shared" si="37"/>
        <v>1394</v>
      </c>
    </row>
    <row r="473" spans="1:18" x14ac:dyDescent="0.2">
      <c r="A473" s="12">
        <f t="shared" si="38"/>
        <v>2.0833333333333344</v>
      </c>
      <c r="B473" s="13">
        <f t="shared" si="40"/>
        <v>2.0833333333333344</v>
      </c>
      <c r="C473" s="14">
        <f t="shared" ref="C473:Q473" si="89">C73+C273</f>
        <v>0</v>
      </c>
      <c r="D473" s="15">
        <f t="shared" si="89"/>
        <v>0</v>
      </c>
      <c r="E473" s="15">
        <f t="shared" si="89"/>
        <v>2</v>
      </c>
      <c r="F473" s="15">
        <f t="shared" si="89"/>
        <v>3</v>
      </c>
      <c r="G473" s="15">
        <f t="shared" si="89"/>
        <v>3</v>
      </c>
      <c r="H473" s="15">
        <f t="shared" si="89"/>
        <v>4</v>
      </c>
      <c r="I473" s="15">
        <f t="shared" si="89"/>
        <v>6</v>
      </c>
      <c r="J473" s="15">
        <f t="shared" si="89"/>
        <v>111</v>
      </c>
      <c r="K473" s="15">
        <f t="shared" si="89"/>
        <v>376</v>
      </c>
      <c r="L473" s="15">
        <f t="shared" si="89"/>
        <v>362</v>
      </c>
      <c r="M473" s="15">
        <f t="shared" si="89"/>
        <v>90</v>
      </c>
      <c r="N473" s="15">
        <f t="shared" si="89"/>
        <v>16</v>
      </c>
      <c r="O473" s="15">
        <f t="shared" si="89"/>
        <v>1</v>
      </c>
      <c r="P473" s="15">
        <f t="shared" si="89"/>
        <v>0</v>
      </c>
      <c r="Q473" s="15">
        <f t="shared" si="89"/>
        <v>0</v>
      </c>
      <c r="R473" s="16">
        <f t="shared" si="37"/>
        <v>974</v>
      </c>
    </row>
    <row r="474" spans="1:18" x14ac:dyDescent="0.2">
      <c r="A474" s="12">
        <f t="shared" si="38"/>
        <v>2.1250000000000009</v>
      </c>
      <c r="B474" s="13">
        <f t="shared" si="40"/>
        <v>2.1250000000000009</v>
      </c>
      <c r="C474" s="14">
        <f t="shared" ref="C474:Q474" si="90">C74+C274</f>
        <v>0</v>
      </c>
      <c r="D474" s="15">
        <f t="shared" si="90"/>
        <v>1</v>
      </c>
      <c r="E474" s="15">
        <f t="shared" si="90"/>
        <v>0</v>
      </c>
      <c r="F474" s="15">
        <f t="shared" si="90"/>
        <v>2</v>
      </c>
      <c r="G474" s="15">
        <f t="shared" si="90"/>
        <v>2</v>
      </c>
      <c r="H474" s="15">
        <f t="shared" si="90"/>
        <v>3</v>
      </c>
      <c r="I474" s="15">
        <f t="shared" si="90"/>
        <v>10</v>
      </c>
      <c r="J474" s="15">
        <f t="shared" si="90"/>
        <v>62</v>
      </c>
      <c r="K474" s="15">
        <f t="shared" si="90"/>
        <v>252</v>
      </c>
      <c r="L474" s="15">
        <f t="shared" si="90"/>
        <v>213</v>
      </c>
      <c r="M474" s="15">
        <f t="shared" si="90"/>
        <v>67</v>
      </c>
      <c r="N474" s="15">
        <f t="shared" si="90"/>
        <v>10</v>
      </c>
      <c r="O474" s="15">
        <f t="shared" si="90"/>
        <v>0</v>
      </c>
      <c r="P474" s="15">
        <f t="shared" si="90"/>
        <v>0</v>
      </c>
      <c r="Q474" s="15">
        <f t="shared" si="90"/>
        <v>0</v>
      </c>
      <c r="R474" s="16">
        <f t="shared" si="37"/>
        <v>622</v>
      </c>
    </row>
    <row r="475" spans="1:18" x14ac:dyDescent="0.2">
      <c r="A475" s="12">
        <f t="shared" si="38"/>
        <v>2.1666666666666674</v>
      </c>
      <c r="B475" s="13">
        <f t="shared" si="40"/>
        <v>2.1666666666666674</v>
      </c>
      <c r="C475" s="14">
        <f t="shared" ref="C475:Q475" si="91">C75+C275</f>
        <v>0</v>
      </c>
      <c r="D475" s="15">
        <f t="shared" si="91"/>
        <v>0</v>
      </c>
      <c r="E475" s="15">
        <f t="shared" si="91"/>
        <v>0</v>
      </c>
      <c r="F475" s="15">
        <f t="shared" si="91"/>
        <v>1</v>
      </c>
      <c r="G475" s="15">
        <f t="shared" si="91"/>
        <v>0</v>
      </c>
      <c r="H475" s="15">
        <f t="shared" si="91"/>
        <v>4</v>
      </c>
      <c r="I475" s="15">
        <f t="shared" si="91"/>
        <v>7</v>
      </c>
      <c r="J475" s="15">
        <f t="shared" si="91"/>
        <v>33</v>
      </c>
      <c r="K475" s="15">
        <f t="shared" si="91"/>
        <v>135</v>
      </c>
      <c r="L475" s="15">
        <f t="shared" si="91"/>
        <v>135</v>
      </c>
      <c r="M475" s="15">
        <f t="shared" si="91"/>
        <v>43</v>
      </c>
      <c r="N475" s="15">
        <f t="shared" si="91"/>
        <v>5</v>
      </c>
      <c r="O475" s="15">
        <f t="shared" si="91"/>
        <v>1</v>
      </c>
      <c r="P475" s="15">
        <f t="shared" si="91"/>
        <v>0</v>
      </c>
      <c r="Q475" s="15">
        <f t="shared" si="91"/>
        <v>0</v>
      </c>
      <c r="R475" s="16">
        <f t="shared" si="37"/>
        <v>364</v>
      </c>
    </row>
    <row r="476" spans="1:18" x14ac:dyDescent="0.2">
      <c r="A476" s="12">
        <f t="shared" si="38"/>
        <v>2.2083333333333339</v>
      </c>
      <c r="B476" s="13">
        <f t="shared" si="40"/>
        <v>2.2083333333333339</v>
      </c>
      <c r="C476" s="14">
        <f t="shared" ref="C476:Q476" si="92">C76+C276</f>
        <v>0</v>
      </c>
      <c r="D476" s="15">
        <f t="shared" si="92"/>
        <v>0</v>
      </c>
      <c r="E476" s="15">
        <f t="shared" si="92"/>
        <v>0</v>
      </c>
      <c r="F476" s="15">
        <f t="shared" si="92"/>
        <v>1</v>
      </c>
      <c r="G476" s="15">
        <f t="shared" si="92"/>
        <v>1</v>
      </c>
      <c r="H476" s="15">
        <f t="shared" si="92"/>
        <v>2</v>
      </c>
      <c r="I476" s="15">
        <f t="shared" si="92"/>
        <v>4</v>
      </c>
      <c r="J476" s="15">
        <f t="shared" si="92"/>
        <v>32</v>
      </c>
      <c r="K476" s="15">
        <f t="shared" si="92"/>
        <v>77</v>
      </c>
      <c r="L476" s="15">
        <f t="shared" si="92"/>
        <v>62</v>
      </c>
      <c r="M476" s="15">
        <f t="shared" si="92"/>
        <v>28</v>
      </c>
      <c r="N476" s="15">
        <f t="shared" si="92"/>
        <v>2</v>
      </c>
      <c r="O476" s="15">
        <f t="shared" si="92"/>
        <v>0</v>
      </c>
      <c r="P476" s="15">
        <f t="shared" si="92"/>
        <v>0</v>
      </c>
      <c r="Q476" s="15">
        <f t="shared" si="92"/>
        <v>0</v>
      </c>
      <c r="R476" s="16">
        <f t="shared" si="37"/>
        <v>209</v>
      </c>
    </row>
    <row r="477" spans="1:18" x14ac:dyDescent="0.2">
      <c r="A477" s="12">
        <f t="shared" si="38"/>
        <v>2.2500000000000004</v>
      </c>
      <c r="B477" s="13">
        <f t="shared" si="40"/>
        <v>2.2500000000000004</v>
      </c>
      <c r="C477" s="14">
        <f t="shared" ref="C477:Q477" si="93">C77+C277</f>
        <v>0</v>
      </c>
      <c r="D477" s="15">
        <f t="shared" si="93"/>
        <v>0</v>
      </c>
      <c r="E477" s="15">
        <f t="shared" si="93"/>
        <v>0</v>
      </c>
      <c r="F477" s="15">
        <f t="shared" si="93"/>
        <v>0</v>
      </c>
      <c r="G477" s="15">
        <f t="shared" si="93"/>
        <v>2</v>
      </c>
      <c r="H477" s="15">
        <f t="shared" si="93"/>
        <v>0</v>
      </c>
      <c r="I477" s="15">
        <f t="shared" si="93"/>
        <v>4</v>
      </c>
      <c r="J477" s="15">
        <f t="shared" si="93"/>
        <v>19</v>
      </c>
      <c r="K477" s="15">
        <f t="shared" si="93"/>
        <v>48</v>
      </c>
      <c r="L477" s="15">
        <f t="shared" si="93"/>
        <v>32</v>
      </c>
      <c r="M477" s="15">
        <f t="shared" si="93"/>
        <v>10</v>
      </c>
      <c r="N477" s="15">
        <f t="shared" si="93"/>
        <v>1</v>
      </c>
      <c r="O477" s="15">
        <f t="shared" si="93"/>
        <v>0</v>
      </c>
      <c r="P477" s="15">
        <f t="shared" si="93"/>
        <v>0</v>
      </c>
      <c r="Q477" s="15">
        <f t="shared" si="93"/>
        <v>0</v>
      </c>
      <c r="R477" s="16">
        <f t="shared" si="37"/>
        <v>116</v>
      </c>
    </row>
    <row r="478" spans="1:18" x14ac:dyDescent="0.2">
      <c r="A478" s="12">
        <f t="shared" si="38"/>
        <v>2.291666666666667</v>
      </c>
      <c r="B478" s="13">
        <f t="shared" si="40"/>
        <v>2.291666666666667</v>
      </c>
      <c r="C478" s="14">
        <f t="shared" ref="C478:Q478" si="94">C78+C278</f>
        <v>0</v>
      </c>
      <c r="D478" s="15">
        <f t="shared" si="94"/>
        <v>0</v>
      </c>
      <c r="E478" s="15">
        <f t="shared" si="94"/>
        <v>0</v>
      </c>
      <c r="F478" s="15">
        <f t="shared" si="94"/>
        <v>0</v>
      </c>
      <c r="G478" s="15">
        <f t="shared" si="94"/>
        <v>0</v>
      </c>
      <c r="H478" s="15">
        <f t="shared" si="94"/>
        <v>1</v>
      </c>
      <c r="I478" s="15">
        <f t="shared" si="94"/>
        <v>4</v>
      </c>
      <c r="J478" s="15">
        <f t="shared" si="94"/>
        <v>13</v>
      </c>
      <c r="K478" s="15">
        <f t="shared" si="94"/>
        <v>37</v>
      </c>
      <c r="L478" s="15">
        <f t="shared" si="94"/>
        <v>39</v>
      </c>
      <c r="M478" s="15">
        <f t="shared" si="94"/>
        <v>8</v>
      </c>
      <c r="N478" s="15">
        <f t="shared" si="94"/>
        <v>0</v>
      </c>
      <c r="O478" s="15">
        <f t="shared" si="94"/>
        <v>0</v>
      </c>
      <c r="P478" s="15">
        <f t="shared" si="94"/>
        <v>0</v>
      </c>
      <c r="Q478" s="15">
        <f t="shared" si="94"/>
        <v>0</v>
      </c>
      <c r="R478" s="16">
        <f t="shared" si="37"/>
        <v>102</v>
      </c>
    </row>
    <row r="479" spans="1:18" x14ac:dyDescent="0.2">
      <c r="A479" s="12">
        <f t="shared" si="38"/>
        <v>2.3333333333333335</v>
      </c>
      <c r="B479" s="13">
        <f t="shared" si="40"/>
        <v>2.3333333333333335</v>
      </c>
      <c r="C479" s="14">
        <f t="shared" ref="C479:Q479" si="95">C79+C279</f>
        <v>0</v>
      </c>
      <c r="D479" s="15">
        <f t="shared" si="95"/>
        <v>0</v>
      </c>
      <c r="E479" s="15">
        <f t="shared" si="95"/>
        <v>0</v>
      </c>
      <c r="F479" s="15">
        <f t="shared" si="95"/>
        <v>0</v>
      </c>
      <c r="G479" s="15">
        <f t="shared" si="95"/>
        <v>0</v>
      </c>
      <c r="H479" s="15">
        <f t="shared" si="95"/>
        <v>1</v>
      </c>
      <c r="I479" s="15">
        <f t="shared" si="95"/>
        <v>4</v>
      </c>
      <c r="J479" s="15">
        <f t="shared" si="95"/>
        <v>12</v>
      </c>
      <c r="K479" s="15">
        <f t="shared" si="95"/>
        <v>33</v>
      </c>
      <c r="L479" s="15">
        <f t="shared" si="95"/>
        <v>20</v>
      </c>
      <c r="M479" s="15">
        <f t="shared" si="95"/>
        <v>8</v>
      </c>
      <c r="N479" s="15">
        <f t="shared" si="95"/>
        <v>0</v>
      </c>
      <c r="O479" s="15">
        <f t="shared" si="95"/>
        <v>0</v>
      </c>
      <c r="P479" s="15">
        <f t="shared" si="95"/>
        <v>0</v>
      </c>
      <c r="Q479" s="15">
        <f t="shared" si="95"/>
        <v>0</v>
      </c>
      <c r="R479" s="16">
        <f t="shared" si="37"/>
        <v>78</v>
      </c>
    </row>
    <row r="480" spans="1:18" x14ac:dyDescent="0.2">
      <c r="A480" s="12">
        <f t="shared" si="38"/>
        <v>2.375</v>
      </c>
      <c r="B480" s="13">
        <f t="shared" si="40"/>
        <v>2.375</v>
      </c>
      <c r="C480" s="14">
        <f t="shared" ref="C480:Q480" si="96">C80+C280</f>
        <v>0</v>
      </c>
      <c r="D480" s="15">
        <f t="shared" si="96"/>
        <v>0</v>
      </c>
      <c r="E480" s="15">
        <f t="shared" si="96"/>
        <v>0</v>
      </c>
      <c r="F480" s="15">
        <f t="shared" si="96"/>
        <v>0</v>
      </c>
      <c r="G480" s="15">
        <f t="shared" si="96"/>
        <v>0</v>
      </c>
      <c r="H480" s="15">
        <f t="shared" si="96"/>
        <v>0</v>
      </c>
      <c r="I480" s="15">
        <f t="shared" si="96"/>
        <v>2</v>
      </c>
      <c r="J480" s="15">
        <f t="shared" si="96"/>
        <v>31</v>
      </c>
      <c r="K480" s="15">
        <f t="shared" si="96"/>
        <v>55</v>
      </c>
      <c r="L480" s="15">
        <f t="shared" si="96"/>
        <v>48</v>
      </c>
      <c r="M480" s="15">
        <f t="shared" si="96"/>
        <v>20</v>
      </c>
      <c r="N480" s="15">
        <f t="shared" si="96"/>
        <v>5</v>
      </c>
      <c r="O480" s="15">
        <f t="shared" si="96"/>
        <v>0</v>
      </c>
      <c r="P480" s="15">
        <f t="shared" si="96"/>
        <v>0</v>
      </c>
      <c r="Q480" s="15">
        <f t="shared" si="96"/>
        <v>0</v>
      </c>
      <c r="R480" s="16">
        <f t="shared" si="37"/>
        <v>161</v>
      </c>
    </row>
    <row r="481" spans="1:18" x14ac:dyDescent="0.2">
      <c r="A481" s="12">
        <f t="shared" si="38"/>
        <v>2.4166666666666665</v>
      </c>
      <c r="B481" s="13">
        <f t="shared" si="40"/>
        <v>2.4166666666666665</v>
      </c>
      <c r="C481" s="14">
        <f t="shared" ref="C481:Q481" si="97">C81+C281</f>
        <v>0</v>
      </c>
      <c r="D481" s="15">
        <f t="shared" si="97"/>
        <v>0</v>
      </c>
      <c r="E481" s="15">
        <f t="shared" si="97"/>
        <v>2</v>
      </c>
      <c r="F481" s="15">
        <f t="shared" si="97"/>
        <v>1</v>
      </c>
      <c r="G481" s="15">
        <f t="shared" si="97"/>
        <v>1</v>
      </c>
      <c r="H481" s="15">
        <f t="shared" si="97"/>
        <v>2</v>
      </c>
      <c r="I481" s="15">
        <f t="shared" si="97"/>
        <v>8</v>
      </c>
      <c r="J481" s="15">
        <f t="shared" si="97"/>
        <v>31</v>
      </c>
      <c r="K481" s="15">
        <f t="shared" si="97"/>
        <v>123</v>
      </c>
      <c r="L481" s="15">
        <f t="shared" si="97"/>
        <v>142</v>
      </c>
      <c r="M481" s="15">
        <f t="shared" si="97"/>
        <v>48</v>
      </c>
      <c r="N481" s="15">
        <f t="shared" si="97"/>
        <v>7</v>
      </c>
      <c r="O481" s="15">
        <f t="shared" si="97"/>
        <v>0</v>
      </c>
      <c r="P481" s="15">
        <f t="shared" si="97"/>
        <v>0</v>
      </c>
      <c r="Q481" s="15">
        <f t="shared" si="97"/>
        <v>0</v>
      </c>
      <c r="R481" s="16">
        <f t="shared" si="37"/>
        <v>365</v>
      </c>
    </row>
    <row r="482" spans="1:18" x14ac:dyDescent="0.2">
      <c r="A482" s="12">
        <f t="shared" si="38"/>
        <v>2.458333333333333</v>
      </c>
      <c r="B482" s="13">
        <f t="shared" si="40"/>
        <v>2.458333333333333</v>
      </c>
      <c r="C482" s="14">
        <f t="shared" ref="C482:Q482" si="98">C82+C282</f>
        <v>0</v>
      </c>
      <c r="D482" s="15">
        <f t="shared" si="98"/>
        <v>0</v>
      </c>
      <c r="E482" s="15">
        <f t="shared" si="98"/>
        <v>3</v>
      </c>
      <c r="F482" s="15">
        <f t="shared" si="98"/>
        <v>2</v>
      </c>
      <c r="G482" s="15">
        <f t="shared" si="98"/>
        <v>7</v>
      </c>
      <c r="H482" s="15">
        <f t="shared" si="98"/>
        <v>3</v>
      </c>
      <c r="I482" s="15">
        <f t="shared" si="98"/>
        <v>12</v>
      </c>
      <c r="J482" s="15">
        <f t="shared" si="98"/>
        <v>65</v>
      </c>
      <c r="K482" s="15">
        <f t="shared" si="98"/>
        <v>299</v>
      </c>
      <c r="L482" s="15">
        <f t="shared" si="98"/>
        <v>414</v>
      </c>
      <c r="M482" s="15">
        <f t="shared" si="98"/>
        <v>192</v>
      </c>
      <c r="N482" s="15">
        <f t="shared" si="98"/>
        <v>29</v>
      </c>
      <c r="O482" s="15">
        <f t="shared" si="98"/>
        <v>3</v>
      </c>
      <c r="P482" s="15">
        <f t="shared" si="98"/>
        <v>0</v>
      </c>
      <c r="Q482" s="15">
        <f t="shared" si="98"/>
        <v>0</v>
      </c>
      <c r="R482" s="16">
        <f t="shared" si="37"/>
        <v>1029</v>
      </c>
    </row>
    <row r="483" spans="1:18" x14ac:dyDescent="0.2">
      <c r="A483" s="12">
        <f t="shared" si="38"/>
        <v>2.4999999999999996</v>
      </c>
      <c r="B483" s="13">
        <f t="shared" si="40"/>
        <v>2.4999999999999996</v>
      </c>
      <c r="C483" s="14">
        <f t="shared" ref="C483:Q483" si="99">C83+C283</f>
        <v>0</v>
      </c>
      <c r="D483" s="15">
        <f t="shared" si="99"/>
        <v>2</v>
      </c>
      <c r="E483" s="15">
        <f t="shared" si="99"/>
        <v>3</v>
      </c>
      <c r="F483" s="15">
        <f t="shared" si="99"/>
        <v>5</v>
      </c>
      <c r="G483" s="15">
        <f t="shared" si="99"/>
        <v>3</v>
      </c>
      <c r="H483" s="15">
        <f t="shared" si="99"/>
        <v>9</v>
      </c>
      <c r="I483" s="15">
        <f t="shared" si="99"/>
        <v>32</v>
      </c>
      <c r="J483" s="15">
        <f t="shared" si="99"/>
        <v>172</v>
      </c>
      <c r="K483" s="15">
        <f t="shared" si="99"/>
        <v>603</v>
      </c>
      <c r="L483" s="15">
        <f t="shared" si="99"/>
        <v>667</v>
      </c>
      <c r="M483" s="15">
        <f t="shared" si="99"/>
        <v>254</v>
      </c>
      <c r="N483" s="15">
        <f t="shared" si="99"/>
        <v>35</v>
      </c>
      <c r="O483" s="15">
        <f t="shared" si="99"/>
        <v>2</v>
      </c>
      <c r="P483" s="15">
        <f t="shared" si="99"/>
        <v>0</v>
      </c>
      <c r="Q483" s="15">
        <f t="shared" si="99"/>
        <v>0</v>
      </c>
      <c r="R483" s="16">
        <f t="shared" si="37"/>
        <v>1787</v>
      </c>
    </row>
    <row r="484" spans="1:18" x14ac:dyDescent="0.2">
      <c r="A484" s="12">
        <f t="shared" si="38"/>
        <v>2.5416666666666661</v>
      </c>
      <c r="B484" s="13">
        <f t="shared" si="40"/>
        <v>2.5416666666666661</v>
      </c>
      <c r="C484" s="14">
        <f t="shared" ref="C484:Q484" si="100">C84+C284</f>
        <v>0</v>
      </c>
      <c r="D484" s="15">
        <f t="shared" si="100"/>
        <v>0</v>
      </c>
      <c r="E484" s="15">
        <f t="shared" si="100"/>
        <v>7</v>
      </c>
      <c r="F484" s="15">
        <f t="shared" si="100"/>
        <v>24</v>
      </c>
      <c r="G484" s="15">
        <f t="shared" si="100"/>
        <v>6</v>
      </c>
      <c r="H484" s="15">
        <f t="shared" si="100"/>
        <v>26</v>
      </c>
      <c r="I484" s="15">
        <f t="shared" si="100"/>
        <v>62</v>
      </c>
      <c r="J484" s="15">
        <f t="shared" si="100"/>
        <v>251</v>
      </c>
      <c r="K484" s="15">
        <f t="shared" si="100"/>
        <v>709</v>
      </c>
      <c r="L484" s="15">
        <f t="shared" si="100"/>
        <v>681</v>
      </c>
      <c r="M484" s="15">
        <f t="shared" si="100"/>
        <v>229</v>
      </c>
      <c r="N484" s="15">
        <f t="shared" si="100"/>
        <v>24</v>
      </c>
      <c r="O484" s="15">
        <f t="shared" si="100"/>
        <v>2</v>
      </c>
      <c r="P484" s="15">
        <f t="shared" si="100"/>
        <v>0</v>
      </c>
      <c r="Q484" s="15">
        <f t="shared" si="100"/>
        <v>0</v>
      </c>
      <c r="R484" s="16">
        <f t="shared" si="37"/>
        <v>2021</v>
      </c>
    </row>
    <row r="485" spans="1:18" x14ac:dyDescent="0.2">
      <c r="A485" s="12">
        <f t="shared" si="38"/>
        <v>2.5833333333333326</v>
      </c>
      <c r="B485" s="13">
        <f t="shared" si="40"/>
        <v>2.5833333333333326</v>
      </c>
      <c r="C485" s="14">
        <f t="shared" ref="C485:Q485" si="101">C85+C285</f>
        <v>0</v>
      </c>
      <c r="D485" s="15">
        <f t="shared" si="101"/>
        <v>0</v>
      </c>
      <c r="E485" s="15">
        <f t="shared" si="101"/>
        <v>17</v>
      </c>
      <c r="F485" s="15">
        <f t="shared" si="101"/>
        <v>25</v>
      </c>
      <c r="G485" s="15">
        <f t="shared" si="101"/>
        <v>12</v>
      </c>
      <c r="H485" s="15">
        <f t="shared" si="101"/>
        <v>29</v>
      </c>
      <c r="I485" s="15">
        <f t="shared" si="101"/>
        <v>46</v>
      </c>
      <c r="J485" s="15">
        <f t="shared" si="101"/>
        <v>327</v>
      </c>
      <c r="K485" s="15">
        <f t="shared" si="101"/>
        <v>833</v>
      </c>
      <c r="L485" s="15">
        <f t="shared" si="101"/>
        <v>605</v>
      </c>
      <c r="M485" s="15">
        <f t="shared" si="101"/>
        <v>154</v>
      </c>
      <c r="N485" s="15">
        <f t="shared" si="101"/>
        <v>15</v>
      </c>
      <c r="O485" s="15">
        <f t="shared" si="101"/>
        <v>2</v>
      </c>
      <c r="P485" s="15">
        <f t="shared" si="101"/>
        <v>0</v>
      </c>
      <c r="Q485" s="15">
        <f t="shared" si="101"/>
        <v>0</v>
      </c>
      <c r="R485" s="16">
        <f t="shared" si="37"/>
        <v>2065</v>
      </c>
    </row>
    <row r="486" spans="1:18" x14ac:dyDescent="0.2">
      <c r="A486" s="12">
        <f t="shared" si="38"/>
        <v>2.6249999999999991</v>
      </c>
      <c r="B486" s="13">
        <f t="shared" si="40"/>
        <v>2.6249999999999991</v>
      </c>
      <c r="C486" s="14">
        <f t="shared" ref="C486:Q486" si="102">C86+C286</f>
        <v>0</v>
      </c>
      <c r="D486" s="15">
        <f t="shared" si="102"/>
        <v>0</v>
      </c>
      <c r="E486" s="15">
        <f t="shared" si="102"/>
        <v>24</v>
      </c>
      <c r="F486" s="15">
        <f t="shared" si="102"/>
        <v>27</v>
      </c>
      <c r="G486" s="15">
        <f t="shared" si="102"/>
        <v>12</v>
      </c>
      <c r="H486" s="15">
        <f t="shared" si="102"/>
        <v>38</v>
      </c>
      <c r="I486" s="15">
        <f t="shared" si="102"/>
        <v>79</v>
      </c>
      <c r="J486" s="15">
        <f t="shared" si="102"/>
        <v>429</v>
      </c>
      <c r="K486" s="15">
        <f t="shared" si="102"/>
        <v>885</v>
      </c>
      <c r="L486" s="15">
        <f t="shared" si="102"/>
        <v>663</v>
      </c>
      <c r="M486" s="15">
        <f t="shared" si="102"/>
        <v>186</v>
      </c>
      <c r="N486" s="15">
        <f t="shared" si="102"/>
        <v>22</v>
      </c>
      <c r="O486" s="15">
        <f t="shared" si="102"/>
        <v>0</v>
      </c>
      <c r="P486" s="15">
        <f t="shared" si="102"/>
        <v>0</v>
      </c>
      <c r="Q486" s="15">
        <f t="shared" si="102"/>
        <v>0</v>
      </c>
      <c r="R486" s="16">
        <f t="shared" si="37"/>
        <v>2365</v>
      </c>
    </row>
    <row r="487" spans="1:18" x14ac:dyDescent="0.2">
      <c r="A487" s="12">
        <f t="shared" si="38"/>
        <v>2.6666666666666656</v>
      </c>
      <c r="B487" s="13">
        <f t="shared" si="40"/>
        <v>2.6666666666666656</v>
      </c>
      <c r="C487" s="14">
        <f t="shared" ref="C487:Q487" si="103">C87+C287</f>
        <v>0</v>
      </c>
      <c r="D487" s="15">
        <f t="shared" si="103"/>
        <v>0</v>
      </c>
      <c r="E487" s="15">
        <f t="shared" si="103"/>
        <v>21</v>
      </c>
      <c r="F487" s="15">
        <f t="shared" si="103"/>
        <v>47</v>
      </c>
      <c r="G487" s="15">
        <f t="shared" si="103"/>
        <v>15</v>
      </c>
      <c r="H487" s="15">
        <f t="shared" si="103"/>
        <v>36</v>
      </c>
      <c r="I487" s="15">
        <f t="shared" si="103"/>
        <v>169</v>
      </c>
      <c r="J487" s="15">
        <f t="shared" si="103"/>
        <v>534</v>
      </c>
      <c r="K487" s="15">
        <f t="shared" si="103"/>
        <v>978</v>
      </c>
      <c r="L487" s="15">
        <f t="shared" si="103"/>
        <v>674</v>
      </c>
      <c r="M487" s="15">
        <f t="shared" si="103"/>
        <v>163</v>
      </c>
      <c r="N487" s="15">
        <f t="shared" si="103"/>
        <v>12</v>
      </c>
      <c r="O487" s="15">
        <f t="shared" si="103"/>
        <v>0</v>
      </c>
      <c r="P487" s="15">
        <f t="shared" si="103"/>
        <v>0</v>
      </c>
      <c r="Q487" s="15">
        <f t="shared" si="103"/>
        <v>0</v>
      </c>
      <c r="R487" s="16">
        <f t="shared" ref="R487:R550" si="104">SUM(C487:Q487)</f>
        <v>2649</v>
      </c>
    </row>
    <row r="488" spans="1:18" x14ac:dyDescent="0.2">
      <c r="A488" s="12">
        <f t="shared" ref="A488:A551" si="105">P$6+B488</f>
        <v>2.7083333333333321</v>
      </c>
      <c r="B488" s="13">
        <f t="shared" si="40"/>
        <v>2.7083333333333321</v>
      </c>
      <c r="C488" s="14">
        <f t="shared" ref="C488:Q488" si="106">C88+C288</f>
        <v>0</v>
      </c>
      <c r="D488" s="15">
        <f t="shared" si="106"/>
        <v>0</v>
      </c>
      <c r="E488" s="15">
        <f t="shared" si="106"/>
        <v>26</v>
      </c>
      <c r="F488" s="15">
        <f t="shared" si="106"/>
        <v>40</v>
      </c>
      <c r="G488" s="15">
        <f t="shared" si="106"/>
        <v>20</v>
      </c>
      <c r="H488" s="15">
        <f t="shared" si="106"/>
        <v>38</v>
      </c>
      <c r="I488" s="15">
        <f t="shared" si="106"/>
        <v>99</v>
      </c>
      <c r="J488" s="15">
        <f t="shared" si="106"/>
        <v>523</v>
      </c>
      <c r="K488" s="15">
        <f t="shared" si="106"/>
        <v>1101</v>
      </c>
      <c r="L488" s="15">
        <f t="shared" si="106"/>
        <v>774</v>
      </c>
      <c r="M488" s="15">
        <f t="shared" si="106"/>
        <v>213</v>
      </c>
      <c r="N488" s="15">
        <f t="shared" si="106"/>
        <v>20</v>
      </c>
      <c r="O488" s="15">
        <f t="shared" si="106"/>
        <v>0</v>
      </c>
      <c r="P488" s="15">
        <f t="shared" si="106"/>
        <v>0</v>
      </c>
      <c r="Q488" s="15">
        <f t="shared" si="106"/>
        <v>0</v>
      </c>
      <c r="R488" s="16">
        <f t="shared" si="104"/>
        <v>2854</v>
      </c>
    </row>
    <row r="489" spans="1:18" x14ac:dyDescent="0.2">
      <c r="A489" s="12">
        <f t="shared" si="105"/>
        <v>2.7499999999999987</v>
      </c>
      <c r="B489" s="13">
        <f t="shared" ref="B489:B552" si="107">B488+(1/24)</f>
        <v>2.7499999999999987</v>
      </c>
      <c r="C489" s="14">
        <f t="shared" ref="C489:Q489" si="108">C89+C289</f>
        <v>0</v>
      </c>
      <c r="D489" s="15">
        <f t="shared" si="108"/>
        <v>0</v>
      </c>
      <c r="E489" s="15">
        <f t="shared" si="108"/>
        <v>14</v>
      </c>
      <c r="F489" s="15">
        <f t="shared" si="108"/>
        <v>36</v>
      </c>
      <c r="G489" s="15">
        <f t="shared" si="108"/>
        <v>16</v>
      </c>
      <c r="H489" s="15">
        <f t="shared" si="108"/>
        <v>40</v>
      </c>
      <c r="I489" s="15">
        <f t="shared" si="108"/>
        <v>94</v>
      </c>
      <c r="J489" s="15">
        <f t="shared" si="108"/>
        <v>506</v>
      </c>
      <c r="K489" s="15">
        <f t="shared" si="108"/>
        <v>1102</v>
      </c>
      <c r="L489" s="15">
        <f t="shared" si="108"/>
        <v>761</v>
      </c>
      <c r="M489" s="15">
        <f t="shared" si="108"/>
        <v>234</v>
      </c>
      <c r="N489" s="15">
        <f t="shared" si="108"/>
        <v>20</v>
      </c>
      <c r="O489" s="15">
        <f t="shared" si="108"/>
        <v>3</v>
      </c>
      <c r="P489" s="15">
        <f t="shared" si="108"/>
        <v>0</v>
      </c>
      <c r="Q489" s="15">
        <f t="shared" si="108"/>
        <v>0</v>
      </c>
      <c r="R489" s="16">
        <f t="shared" si="104"/>
        <v>2826</v>
      </c>
    </row>
    <row r="490" spans="1:18" x14ac:dyDescent="0.2">
      <c r="A490" s="12">
        <f t="shared" si="105"/>
        <v>2.7916666666666652</v>
      </c>
      <c r="B490" s="13">
        <f t="shared" si="107"/>
        <v>2.7916666666666652</v>
      </c>
      <c r="C490" s="14">
        <f t="shared" ref="C490:Q490" si="109">C90+C290</f>
        <v>0</v>
      </c>
      <c r="D490" s="15">
        <f t="shared" si="109"/>
        <v>0</v>
      </c>
      <c r="E490" s="15">
        <f t="shared" si="109"/>
        <v>16</v>
      </c>
      <c r="F490" s="15">
        <f t="shared" si="109"/>
        <v>39</v>
      </c>
      <c r="G490" s="15">
        <f t="shared" si="109"/>
        <v>20</v>
      </c>
      <c r="H490" s="15">
        <f t="shared" si="109"/>
        <v>35</v>
      </c>
      <c r="I490" s="15">
        <f t="shared" si="109"/>
        <v>95</v>
      </c>
      <c r="J490" s="15">
        <f t="shared" si="109"/>
        <v>529</v>
      </c>
      <c r="K490" s="15">
        <f t="shared" si="109"/>
        <v>1205</v>
      </c>
      <c r="L490" s="15">
        <f t="shared" si="109"/>
        <v>744</v>
      </c>
      <c r="M490" s="15">
        <f t="shared" si="109"/>
        <v>180</v>
      </c>
      <c r="N490" s="15">
        <f t="shared" si="109"/>
        <v>20</v>
      </c>
      <c r="O490" s="15">
        <f t="shared" si="109"/>
        <v>0</v>
      </c>
      <c r="P490" s="15">
        <f t="shared" si="109"/>
        <v>0</v>
      </c>
      <c r="Q490" s="15">
        <f t="shared" si="109"/>
        <v>0</v>
      </c>
      <c r="R490" s="16">
        <f t="shared" si="104"/>
        <v>2883</v>
      </c>
    </row>
    <row r="491" spans="1:18" x14ac:dyDescent="0.2">
      <c r="A491" s="12">
        <f t="shared" si="105"/>
        <v>2.8333333333333317</v>
      </c>
      <c r="B491" s="13">
        <f t="shared" si="107"/>
        <v>2.8333333333333317</v>
      </c>
      <c r="C491" s="14">
        <f t="shared" ref="C491:Q491" si="110">C91+C291</f>
        <v>0</v>
      </c>
      <c r="D491" s="15">
        <f t="shared" si="110"/>
        <v>0</v>
      </c>
      <c r="E491" s="15">
        <f t="shared" si="110"/>
        <v>19</v>
      </c>
      <c r="F491" s="15">
        <f t="shared" si="110"/>
        <v>29</v>
      </c>
      <c r="G491" s="15">
        <f t="shared" si="110"/>
        <v>15</v>
      </c>
      <c r="H491" s="15">
        <f t="shared" si="110"/>
        <v>39</v>
      </c>
      <c r="I491" s="15">
        <f t="shared" si="110"/>
        <v>94</v>
      </c>
      <c r="J491" s="15">
        <f t="shared" si="110"/>
        <v>485</v>
      </c>
      <c r="K491" s="15">
        <f t="shared" si="110"/>
        <v>1328</v>
      </c>
      <c r="L491" s="15">
        <f t="shared" si="110"/>
        <v>872</v>
      </c>
      <c r="M491" s="15">
        <f t="shared" si="110"/>
        <v>185</v>
      </c>
      <c r="N491" s="15">
        <f t="shared" si="110"/>
        <v>17</v>
      </c>
      <c r="O491" s="15">
        <f t="shared" si="110"/>
        <v>1</v>
      </c>
      <c r="P491" s="15">
        <f t="shared" si="110"/>
        <v>0</v>
      </c>
      <c r="Q491" s="15">
        <f t="shared" si="110"/>
        <v>0</v>
      </c>
      <c r="R491" s="16">
        <f t="shared" si="104"/>
        <v>3084</v>
      </c>
    </row>
    <row r="492" spans="1:18" x14ac:dyDescent="0.2">
      <c r="A492" s="12">
        <f t="shared" si="105"/>
        <v>2.8749999999999982</v>
      </c>
      <c r="B492" s="13">
        <f t="shared" si="107"/>
        <v>2.8749999999999982</v>
      </c>
      <c r="C492" s="14">
        <f t="shared" ref="C492:Q492" si="111">C92+C292</f>
        <v>0</v>
      </c>
      <c r="D492" s="15">
        <f t="shared" si="111"/>
        <v>0</v>
      </c>
      <c r="E492" s="15">
        <f t="shared" si="111"/>
        <v>14</v>
      </c>
      <c r="F492" s="15">
        <f t="shared" si="111"/>
        <v>32</v>
      </c>
      <c r="G492" s="15">
        <f t="shared" si="111"/>
        <v>16</v>
      </c>
      <c r="H492" s="15">
        <f t="shared" si="111"/>
        <v>29</v>
      </c>
      <c r="I492" s="15">
        <f t="shared" si="111"/>
        <v>92</v>
      </c>
      <c r="J492" s="15">
        <f t="shared" si="111"/>
        <v>504</v>
      </c>
      <c r="K492" s="15">
        <f t="shared" si="111"/>
        <v>1267</v>
      </c>
      <c r="L492" s="15">
        <f t="shared" si="111"/>
        <v>972</v>
      </c>
      <c r="M492" s="15">
        <f t="shared" si="111"/>
        <v>212</v>
      </c>
      <c r="N492" s="15">
        <f t="shared" si="111"/>
        <v>19</v>
      </c>
      <c r="O492" s="15">
        <f t="shared" si="111"/>
        <v>0</v>
      </c>
      <c r="P492" s="15">
        <f t="shared" si="111"/>
        <v>0</v>
      </c>
      <c r="Q492" s="15">
        <f t="shared" si="111"/>
        <v>0</v>
      </c>
      <c r="R492" s="16">
        <f t="shared" si="104"/>
        <v>3157</v>
      </c>
    </row>
    <row r="493" spans="1:18" x14ac:dyDescent="0.2">
      <c r="A493" s="12">
        <f t="shared" si="105"/>
        <v>2.9166666666666647</v>
      </c>
      <c r="B493" s="13">
        <f t="shared" si="107"/>
        <v>2.9166666666666647</v>
      </c>
      <c r="C493" s="14">
        <f t="shared" ref="C493:Q493" si="112">C93+C293</f>
        <v>0</v>
      </c>
      <c r="D493" s="15">
        <f t="shared" si="112"/>
        <v>0</v>
      </c>
      <c r="E493" s="15">
        <f t="shared" si="112"/>
        <v>20</v>
      </c>
      <c r="F493" s="15">
        <f t="shared" si="112"/>
        <v>37</v>
      </c>
      <c r="G493" s="15">
        <f t="shared" si="112"/>
        <v>13</v>
      </c>
      <c r="H493" s="15">
        <f t="shared" si="112"/>
        <v>32</v>
      </c>
      <c r="I493" s="15">
        <f t="shared" si="112"/>
        <v>97</v>
      </c>
      <c r="J493" s="15">
        <f t="shared" si="112"/>
        <v>422</v>
      </c>
      <c r="K493" s="15">
        <f t="shared" si="112"/>
        <v>1289</v>
      </c>
      <c r="L493" s="15">
        <f t="shared" si="112"/>
        <v>972</v>
      </c>
      <c r="M493" s="15">
        <f t="shared" si="112"/>
        <v>235</v>
      </c>
      <c r="N493" s="15">
        <f t="shared" si="112"/>
        <v>16</v>
      </c>
      <c r="O493" s="15">
        <f t="shared" si="112"/>
        <v>0</v>
      </c>
      <c r="P493" s="15">
        <f t="shared" si="112"/>
        <v>0</v>
      </c>
      <c r="Q493" s="15">
        <f t="shared" si="112"/>
        <v>0</v>
      </c>
      <c r="R493" s="16">
        <f t="shared" si="104"/>
        <v>3133</v>
      </c>
    </row>
    <row r="494" spans="1:18" x14ac:dyDescent="0.2">
      <c r="A494" s="12">
        <f t="shared" si="105"/>
        <v>2.9583333333333313</v>
      </c>
      <c r="B494" s="13">
        <f t="shared" si="107"/>
        <v>2.9583333333333313</v>
      </c>
      <c r="C494" s="14">
        <f t="shared" ref="C494:Q494" si="113">C94+C294</f>
        <v>0</v>
      </c>
      <c r="D494" s="15">
        <f t="shared" si="113"/>
        <v>1</v>
      </c>
      <c r="E494" s="15">
        <f t="shared" si="113"/>
        <v>11</v>
      </c>
      <c r="F494" s="15">
        <f t="shared" si="113"/>
        <v>21</v>
      </c>
      <c r="G494" s="15">
        <f t="shared" si="113"/>
        <v>9</v>
      </c>
      <c r="H494" s="15">
        <f t="shared" si="113"/>
        <v>15</v>
      </c>
      <c r="I494" s="15">
        <f t="shared" si="113"/>
        <v>44</v>
      </c>
      <c r="J494" s="15">
        <f t="shared" si="113"/>
        <v>285</v>
      </c>
      <c r="K494" s="15">
        <f t="shared" si="113"/>
        <v>872</v>
      </c>
      <c r="L494" s="15">
        <f t="shared" si="113"/>
        <v>911</v>
      </c>
      <c r="M494" s="15">
        <f t="shared" si="113"/>
        <v>256</v>
      </c>
      <c r="N494" s="15">
        <f t="shared" si="113"/>
        <v>28</v>
      </c>
      <c r="O494" s="15">
        <f t="shared" si="113"/>
        <v>2</v>
      </c>
      <c r="P494" s="15">
        <f t="shared" si="113"/>
        <v>0</v>
      </c>
      <c r="Q494" s="15">
        <f t="shared" si="113"/>
        <v>0</v>
      </c>
      <c r="R494" s="16">
        <f t="shared" si="104"/>
        <v>2455</v>
      </c>
    </row>
    <row r="495" spans="1:18" x14ac:dyDescent="0.2">
      <c r="A495" s="12">
        <f t="shared" si="105"/>
        <v>2.9999999999999978</v>
      </c>
      <c r="B495" s="13">
        <f t="shared" si="107"/>
        <v>2.9999999999999978</v>
      </c>
      <c r="C495" s="14">
        <f t="shared" ref="C495:Q495" si="114">C95+C295</f>
        <v>0</v>
      </c>
      <c r="D495" s="15">
        <f t="shared" si="114"/>
        <v>1</v>
      </c>
      <c r="E495" s="15">
        <f t="shared" si="114"/>
        <v>22</v>
      </c>
      <c r="F495" s="15">
        <f t="shared" si="114"/>
        <v>18</v>
      </c>
      <c r="G495" s="15">
        <f t="shared" si="114"/>
        <v>7</v>
      </c>
      <c r="H495" s="15">
        <f t="shared" si="114"/>
        <v>15</v>
      </c>
      <c r="I495" s="15">
        <f t="shared" si="114"/>
        <v>28</v>
      </c>
      <c r="J495" s="15">
        <f t="shared" si="114"/>
        <v>219</v>
      </c>
      <c r="K495" s="15">
        <f t="shared" si="114"/>
        <v>823</v>
      </c>
      <c r="L495" s="15">
        <f t="shared" si="114"/>
        <v>699</v>
      </c>
      <c r="M495" s="15">
        <f t="shared" si="114"/>
        <v>246</v>
      </c>
      <c r="N495" s="15">
        <f t="shared" si="114"/>
        <v>42</v>
      </c>
      <c r="O495" s="15">
        <f t="shared" si="114"/>
        <v>2</v>
      </c>
      <c r="P495" s="15">
        <f t="shared" si="114"/>
        <v>0</v>
      </c>
      <c r="Q495" s="15">
        <f t="shared" si="114"/>
        <v>0</v>
      </c>
      <c r="R495" s="16">
        <f t="shared" si="104"/>
        <v>2122</v>
      </c>
    </row>
    <row r="496" spans="1:18" x14ac:dyDescent="0.2">
      <c r="A496" s="12">
        <f t="shared" si="105"/>
        <v>3.0416666666666643</v>
      </c>
      <c r="B496" s="13">
        <f t="shared" si="107"/>
        <v>3.0416666666666643</v>
      </c>
      <c r="C496" s="14">
        <f t="shared" ref="C496:Q496" si="115">C96+C296</f>
        <v>0</v>
      </c>
      <c r="D496" s="15">
        <f t="shared" si="115"/>
        <v>1</v>
      </c>
      <c r="E496" s="15">
        <f t="shared" si="115"/>
        <v>5</v>
      </c>
      <c r="F496" s="15">
        <f t="shared" si="115"/>
        <v>6</v>
      </c>
      <c r="G496" s="15">
        <f t="shared" si="115"/>
        <v>2</v>
      </c>
      <c r="H496" s="15">
        <f t="shared" si="115"/>
        <v>6</v>
      </c>
      <c r="I496" s="15">
        <f t="shared" si="115"/>
        <v>37</v>
      </c>
      <c r="J496" s="15">
        <f t="shared" si="115"/>
        <v>237</v>
      </c>
      <c r="K496" s="15">
        <f t="shared" si="115"/>
        <v>750</v>
      </c>
      <c r="L496" s="15">
        <f t="shared" si="115"/>
        <v>573</v>
      </c>
      <c r="M496" s="15">
        <f t="shared" si="115"/>
        <v>143</v>
      </c>
      <c r="N496" s="15">
        <f t="shared" si="115"/>
        <v>16</v>
      </c>
      <c r="O496" s="15">
        <f t="shared" si="115"/>
        <v>0</v>
      </c>
      <c r="P496" s="15">
        <f t="shared" si="115"/>
        <v>0</v>
      </c>
      <c r="Q496" s="15">
        <f t="shared" si="115"/>
        <v>0</v>
      </c>
      <c r="R496" s="16">
        <f t="shared" si="104"/>
        <v>1776</v>
      </c>
    </row>
    <row r="497" spans="1:18" x14ac:dyDescent="0.2">
      <c r="A497" s="12">
        <f t="shared" si="105"/>
        <v>3.0833333333333308</v>
      </c>
      <c r="B497" s="13">
        <f t="shared" si="107"/>
        <v>3.0833333333333308</v>
      </c>
      <c r="C497" s="14">
        <f t="shared" ref="C497:Q497" si="116">C97+C297</f>
        <v>0</v>
      </c>
      <c r="D497" s="15">
        <f t="shared" si="116"/>
        <v>0</v>
      </c>
      <c r="E497" s="15">
        <f t="shared" si="116"/>
        <v>6</v>
      </c>
      <c r="F497" s="15">
        <f t="shared" si="116"/>
        <v>1</v>
      </c>
      <c r="G497" s="15">
        <f t="shared" si="116"/>
        <v>2</v>
      </c>
      <c r="H497" s="15">
        <f t="shared" si="116"/>
        <v>5</v>
      </c>
      <c r="I497" s="15">
        <f t="shared" si="116"/>
        <v>23</v>
      </c>
      <c r="J497" s="15">
        <f t="shared" si="116"/>
        <v>159</v>
      </c>
      <c r="K497" s="15">
        <f t="shared" si="116"/>
        <v>574</v>
      </c>
      <c r="L497" s="15">
        <f t="shared" si="116"/>
        <v>444</v>
      </c>
      <c r="M497" s="15">
        <f t="shared" si="116"/>
        <v>132</v>
      </c>
      <c r="N497" s="15">
        <f t="shared" si="116"/>
        <v>12</v>
      </c>
      <c r="O497" s="15">
        <f t="shared" si="116"/>
        <v>2</v>
      </c>
      <c r="P497" s="15">
        <f t="shared" si="116"/>
        <v>1</v>
      </c>
      <c r="Q497" s="15">
        <f t="shared" si="116"/>
        <v>0</v>
      </c>
      <c r="R497" s="16">
        <f t="shared" si="104"/>
        <v>1361</v>
      </c>
    </row>
    <row r="498" spans="1:18" x14ac:dyDescent="0.2">
      <c r="A498" s="12">
        <f t="shared" si="105"/>
        <v>3.1249999999999973</v>
      </c>
      <c r="B498" s="13">
        <f t="shared" si="107"/>
        <v>3.1249999999999973</v>
      </c>
      <c r="C498" s="14">
        <f t="shared" ref="C498:Q498" si="117">C98+C298</f>
        <v>0</v>
      </c>
      <c r="D498" s="15">
        <f t="shared" si="117"/>
        <v>0</v>
      </c>
      <c r="E498" s="15">
        <f t="shared" si="117"/>
        <v>2</v>
      </c>
      <c r="F498" s="15">
        <f t="shared" si="117"/>
        <v>1</v>
      </c>
      <c r="G498" s="15">
        <f t="shared" si="117"/>
        <v>0</v>
      </c>
      <c r="H498" s="15">
        <f t="shared" si="117"/>
        <v>5</v>
      </c>
      <c r="I498" s="15">
        <f t="shared" si="117"/>
        <v>10</v>
      </c>
      <c r="J498" s="15">
        <f t="shared" si="117"/>
        <v>121</v>
      </c>
      <c r="K498" s="15">
        <f t="shared" si="117"/>
        <v>387</v>
      </c>
      <c r="L498" s="15">
        <f t="shared" si="117"/>
        <v>367</v>
      </c>
      <c r="M498" s="15">
        <f t="shared" si="117"/>
        <v>99</v>
      </c>
      <c r="N498" s="15">
        <f t="shared" si="117"/>
        <v>5</v>
      </c>
      <c r="O498" s="15">
        <f t="shared" si="117"/>
        <v>0</v>
      </c>
      <c r="P498" s="15">
        <f t="shared" si="117"/>
        <v>0</v>
      </c>
      <c r="Q498" s="15">
        <f t="shared" si="117"/>
        <v>0</v>
      </c>
      <c r="R498" s="16">
        <f t="shared" si="104"/>
        <v>997</v>
      </c>
    </row>
    <row r="499" spans="1:18" x14ac:dyDescent="0.2">
      <c r="A499" s="12">
        <f t="shared" si="105"/>
        <v>3.1666666666666639</v>
      </c>
      <c r="B499" s="13">
        <f t="shared" si="107"/>
        <v>3.1666666666666639</v>
      </c>
      <c r="C499" s="14">
        <f t="shared" ref="C499:Q499" si="118">C99+C299</f>
        <v>0</v>
      </c>
      <c r="D499" s="15">
        <f t="shared" si="118"/>
        <v>0</v>
      </c>
      <c r="E499" s="15">
        <f t="shared" si="118"/>
        <v>2</v>
      </c>
      <c r="F499" s="15">
        <f t="shared" si="118"/>
        <v>0</v>
      </c>
      <c r="G499" s="15">
        <f t="shared" si="118"/>
        <v>1</v>
      </c>
      <c r="H499" s="15">
        <f t="shared" si="118"/>
        <v>4</v>
      </c>
      <c r="I499" s="15">
        <f t="shared" si="118"/>
        <v>10</v>
      </c>
      <c r="J499" s="15">
        <f t="shared" si="118"/>
        <v>67</v>
      </c>
      <c r="K499" s="15">
        <f t="shared" si="118"/>
        <v>186</v>
      </c>
      <c r="L499" s="15">
        <f t="shared" si="118"/>
        <v>202</v>
      </c>
      <c r="M499" s="15">
        <f t="shared" si="118"/>
        <v>77</v>
      </c>
      <c r="N499" s="15">
        <f t="shared" si="118"/>
        <v>9</v>
      </c>
      <c r="O499" s="15">
        <f t="shared" si="118"/>
        <v>0</v>
      </c>
      <c r="P499" s="15">
        <f t="shared" si="118"/>
        <v>0</v>
      </c>
      <c r="Q499" s="15">
        <f t="shared" si="118"/>
        <v>0</v>
      </c>
      <c r="R499" s="16">
        <f t="shared" si="104"/>
        <v>558</v>
      </c>
    </row>
    <row r="500" spans="1:18" x14ac:dyDescent="0.2">
      <c r="A500" s="12">
        <f t="shared" si="105"/>
        <v>3.2083333333333304</v>
      </c>
      <c r="B500" s="13">
        <f t="shared" si="107"/>
        <v>3.2083333333333304</v>
      </c>
      <c r="C500" s="14">
        <f t="shared" ref="C500:Q500" si="119">C100+C300</f>
        <v>0</v>
      </c>
      <c r="D500" s="15">
        <f t="shared" si="119"/>
        <v>0</v>
      </c>
      <c r="E500" s="15">
        <f t="shared" si="119"/>
        <v>1</v>
      </c>
      <c r="F500" s="15">
        <f t="shared" si="119"/>
        <v>1</v>
      </c>
      <c r="G500" s="15">
        <f t="shared" si="119"/>
        <v>2</v>
      </c>
      <c r="H500" s="15">
        <f t="shared" si="119"/>
        <v>0</v>
      </c>
      <c r="I500" s="15">
        <f t="shared" si="119"/>
        <v>1</v>
      </c>
      <c r="J500" s="15">
        <f t="shared" si="119"/>
        <v>51</v>
      </c>
      <c r="K500" s="15">
        <f t="shared" si="119"/>
        <v>119</v>
      </c>
      <c r="L500" s="15">
        <f t="shared" si="119"/>
        <v>125</v>
      </c>
      <c r="M500" s="15">
        <f t="shared" si="119"/>
        <v>37</v>
      </c>
      <c r="N500" s="15">
        <f t="shared" si="119"/>
        <v>4</v>
      </c>
      <c r="O500" s="15">
        <f t="shared" si="119"/>
        <v>1</v>
      </c>
      <c r="P500" s="15">
        <f t="shared" si="119"/>
        <v>0</v>
      </c>
      <c r="Q500" s="15">
        <f t="shared" si="119"/>
        <v>0</v>
      </c>
      <c r="R500" s="16">
        <f t="shared" si="104"/>
        <v>342</v>
      </c>
    </row>
    <row r="501" spans="1:18" x14ac:dyDescent="0.2">
      <c r="A501" s="12">
        <f t="shared" si="105"/>
        <v>3.2499999999999969</v>
      </c>
      <c r="B501" s="13">
        <f t="shared" si="107"/>
        <v>3.2499999999999969</v>
      </c>
      <c r="C501" s="14">
        <f t="shared" ref="C501:Q501" si="120">C101+C301</f>
        <v>0</v>
      </c>
      <c r="D501" s="15">
        <f t="shared" si="120"/>
        <v>1</v>
      </c>
      <c r="E501" s="15">
        <f t="shared" si="120"/>
        <v>0</v>
      </c>
      <c r="F501" s="15">
        <f t="shared" si="120"/>
        <v>0</v>
      </c>
      <c r="G501" s="15">
        <f t="shared" si="120"/>
        <v>0</v>
      </c>
      <c r="H501" s="15">
        <f t="shared" si="120"/>
        <v>1</v>
      </c>
      <c r="I501" s="15">
        <f t="shared" si="120"/>
        <v>3</v>
      </c>
      <c r="J501" s="15">
        <f t="shared" si="120"/>
        <v>33</v>
      </c>
      <c r="K501" s="15">
        <f t="shared" si="120"/>
        <v>85</v>
      </c>
      <c r="L501" s="15">
        <f t="shared" si="120"/>
        <v>59</v>
      </c>
      <c r="M501" s="15">
        <f t="shared" si="120"/>
        <v>24</v>
      </c>
      <c r="N501" s="15">
        <f t="shared" si="120"/>
        <v>3</v>
      </c>
      <c r="O501" s="15">
        <f t="shared" si="120"/>
        <v>0</v>
      </c>
      <c r="P501" s="15">
        <f t="shared" si="120"/>
        <v>0</v>
      </c>
      <c r="Q501" s="15">
        <f t="shared" si="120"/>
        <v>0</v>
      </c>
      <c r="R501" s="16">
        <f t="shared" si="104"/>
        <v>209</v>
      </c>
    </row>
    <row r="502" spans="1:18" x14ac:dyDescent="0.2">
      <c r="A502" s="12">
        <f t="shared" si="105"/>
        <v>3.2916666666666634</v>
      </c>
      <c r="B502" s="13">
        <f t="shared" si="107"/>
        <v>3.2916666666666634</v>
      </c>
      <c r="C502" s="14">
        <f t="shared" ref="C502:Q502" si="121">C102+C302</f>
        <v>0</v>
      </c>
      <c r="D502" s="15">
        <f t="shared" si="121"/>
        <v>0</v>
      </c>
      <c r="E502" s="15">
        <f t="shared" si="121"/>
        <v>0</v>
      </c>
      <c r="F502" s="15">
        <f t="shared" si="121"/>
        <v>0</v>
      </c>
      <c r="G502" s="15">
        <f t="shared" si="121"/>
        <v>0</v>
      </c>
      <c r="H502" s="15">
        <f t="shared" si="121"/>
        <v>1</v>
      </c>
      <c r="I502" s="15">
        <f t="shared" si="121"/>
        <v>6</v>
      </c>
      <c r="J502" s="15">
        <f t="shared" si="121"/>
        <v>22</v>
      </c>
      <c r="K502" s="15">
        <f t="shared" si="121"/>
        <v>66</v>
      </c>
      <c r="L502" s="15">
        <f t="shared" si="121"/>
        <v>38</v>
      </c>
      <c r="M502" s="15">
        <f t="shared" si="121"/>
        <v>7</v>
      </c>
      <c r="N502" s="15">
        <f t="shared" si="121"/>
        <v>1</v>
      </c>
      <c r="O502" s="15">
        <f t="shared" si="121"/>
        <v>0</v>
      </c>
      <c r="P502" s="15">
        <f t="shared" si="121"/>
        <v>0</v>
      </c>
      <c r="Q502" s="15">
        <f t="shared" si="121"/>
        <v>0</v>
      </c>
      <c r="R502" s="16">
        <f t="shared" si="104"/>
        <v>141</v>
      </c>
    </row>
    <row r="503" spans="1:18" x14ac:dyDescent="0.2">
      <c r="A503" s="12">
        <f t="shared" si="105"/>
        <v>3.3333333333333299</v>
      </c>
      <c r="B503" s="13">
        <f t="shared" si="107"/>
        <v>3.3333333333333299</v>
      </c>
      <c r="C503" s="14">
        <f t="shared" ref="C503:Q503" si="122">C103+C303</f>
        <v>0</v>
      </c>
      <c r="D503" s="15">
        <f t="shared" si="122"/>
        <v>1</v>
      </c>
      <c r="E503" s="15">
        <f t="shared" si="122"/>
        <v>0</v>
      </c>
      <c r="F503" s="15">
        <f t="shared" si="122"/>
        <v>2</v>
      </c>
      <c r="G503" s="15">
        <f t="shared" si="122"/>
        <v>0</v>
      </c>
      <c r="H503" s="15">
        <f t="shared" si="122"/>
        <v>1</v>
      </c>
      <c r="I503" s="15">
        <f t="shared" si="122"/>
        <v>2</v>
      </c>
      <c r="J503" s="15">
        <f t="shared" si="122"/>
        <v>16</v>
      </c>
      <c r="K503" s="15">
        <f t="shared" si="122"/>
        <v>53</v>
      </c>
      <c r="L503" s="15">
        <f t="shared" si="122"/>
        <v>27</v>
      </c>
      <c r="M503" s="15">
        <f t="shared" si="122"/>
        <v>8</v>
      </c>
      <c r="N503" s="15">
        <f t="shared" si="122"/>
        <v>0</v>
      </c>
      <c r="O503" s="15">
        <f t="shared" si="122"/>
        <v>1</v>
      </c>
      <c r="P503" s="15">
        <f t="shared" si="122"/>
        <v>0</v>
      </c>
      <c r="Q503" s="15">
        <f t="shared" si="122"/>
        <v>0</v>
      </c>
      <c r="R503" s="16">
        <f t="shared" si="104"/>
        <v>111</v>
      </c>
    </row>
    <row r="504" spans="1:18" x14ac:dyDescent="0.2">
      <c r="A504" s="12">
        <f t="shared" si="105"/>
        <v>3.3749999999999964</v>
      </c>
      <c r="B504" s="13">
        <f t="shared" si="107"/>
        <v>3.3749999999999964</v>
      </c>
      <c r="C504" s="14">
        <f t="shared" ref="C504:Q504" si="123">C104+C304</f>
        <v>0</v>
      </c>
      <c r="D504" s="15">
        <f t="shared" si="123"/>
        <v>0</v>
      </c>
      <c r="E504" s="15">
        <f t="shared" si="123"/>
        <v>0</v>
      </c>
      <c r="F504" s="15">
        <f t="shared" si="123"/>
        <v>0</v>
      </c>
      <c r="G504" s="15">
        <f t="shared" si="123"/>
        <v>1</v>
      </c>
      <c r="H504" s="15">
        <f t="shared" si="123"/>
        <v>0</v>
      </c>
      <c r="I504" s="15">
        <f t="shared" si="123"/>
        <v>0</v>
      </c>
      <c r="J504" s="15">
        <f t="shared" si="123"/>
        <v>15</v>
      </c>
      <c r="K504" s="15">
        <f t="shared" si="123"/>
        <v>56</v>
      </c>
      <c r="L504" s="15">
        <f t="shared" si="123"/>
        <v>44</v>
      </c>
      <c r="M504" s="15">
        <f t="shared" si="123"/>
        <v>11</v>
      </c>
      <c r="N504" s="15">
        <f t="shared" si="123"/>
        <v>4</v>
      </c>
      <c r="O504" s="15">
        <f t="shared" si="123"/>
        <v>0</v>
      </c>
      <c r="P504" s="15">
        <f t="shared" si="123"/>
        <v>0</v>
      </c>
      <c r="Q504" s="15">
        <f t="shared" si="123"/>
        <v>0</v>
      </c>
      <c r="R504" s="16">
        <f t="shared" si="104"/>
        <v>131</v>
      </c>
    </row>
    <row r="505" spans="1:18" x14ac:dyDescent="0.2">
      <c r="A505" s="12">
        <f t="shared" si="105"/>
        <v>3.416666666666663</v>
      </c>
      <c r="B505" s="13">
        <f t="shared" si="107"/>
        <v>3.416666666666663</v>
      </c>
      <c r="C505" s="14">
        <f t="shared" ref="C505:Q505" si="124">C105+C305</f>
        <v>0</v>
      </c>
      <c r="D505" s="15">
        <f t="shared" si="124"/>
        <v>0</v>
      </c>
      <c r="E505" s="15">
        <f t="shared" si="124"/>
        <v>0</v>
      </c>
      <c r="F505" s="15">
        <f t="shared" si="124"/>
        <v>0</v>
      </c>
      <c r="G505" s="15">
        <f t="shared" si="124"/>
        <v>0</v>
      </c>
      <c r="H505" s="15">
        <f t="shared" si="124"/>
        <v>1</v>
      </c>
      <c r="I505" s="15">
        <f t="shared" si="124"/>
        <v>5</v>
      </c>
      <c r="J505" s="15">
        <f t="shared" si="124"/>
        <v>39</v>
      </c>
      <c r="K505" s="15">
        <f t="shared" si="124"/>
        <v>107</v>
      </c>
      <c r="L505" s="15">
        <f t="shared" si="124"/>
        <v>107</v>
      </c>
      <c r="M505" s="15">
        <f t="shared" si="124"/>
        <v>33</v>
      </c>
      <c r="N505" s="15">
        <f t="shared" si="124"/>
        <v>7</v>
      </c>
      <c r="O505" s="15">
        <f t="shared" si="124"/>
        <v>2</v>
      </c>
      <c r="P505" s="15">
        <f t="shared" si="124"/>
        <v>0</v>
      </c>
      <c r="Q505" s="15">
        <f t="shared" si="124"/>
        <v>0</v>
      </c>
      <c r="R505" s="16">
        <f t="shared" si="104"/>
        <v>301</v>
      </c>
    </row>
    <row r="506" spans="1:18" x14ac:dyDescent="0.2">
      <c r="A506" s="12">
        <f t="shared" si="105"/>
        <v>3.4583333333333295</v>
      </c>
      <c r="B506" s="13">
        <f t="shared" si="107"/>
        <v>3.4583333333333295</v>
      </c>
      <c r="C506" s="14">
        <f t="shared" ref="C506:Q506" si="125">C106+C306</f>
        <v>0</v>
      </c>
      <c r="D506" s="15">
        <f t="shared" si="125"/>
        <v>1</v>
      </c>
      <c r="E506" s="15">
        <f t="shared" si="125"/>
        <v>7</v>
      </c>
      <c r="F506" s="15">
        <f t="shared" si="125"/>
        <v>2</v>
      </c>
      <c r="G506" s="15">
        <f t="shared" si="125"/>
        <v>2</v>
      </c>
      <c r="H506" s="15">
        <f t="shared" si="125"/>
        <v>5</v>
      </c>
      <c r="I506" s="15">
        <f t="shared" si="125"/>
        <v>8</v>
      </c>
      <c r="J506" s="15">
        <f t="shared" si="125"/>
        <v>45</v>
      </c>
      <c r="K506" s="15">
        <f t="shared" si="125"/>
        <v>184</v>
      </c>
      <c r="L506" s="15">
        <f t="shared" si="125"/>
        <v>196</v>
      </c>
      <c r="M506" s="15">
        <f t="shared" si="125"/>
        <v>83</v>
      </c>
      <c r="N506" s="15">
        <f t="shared" si="125"/>
        <v>14</v>
      </c>
      <c r="O506" s="15">
        <f t="shared" si="125"/>
        <v>1</v>
      </c>
      <c r="P506" s="15">
        <f t="shared" si="125"/>
        <v>0</v>
      </c>
      <c r="Q506" s="15">
        <f t="shared" si="125"/>
        <v>0</v>
      </c>
      <c r="R506" s="16">
        <f t="shared" si="104"/>
        <v>548</v>
      </c>
    </row>
    <row r="507" spans="1:18" x14ac:dyDescent="0.2">
      <c r="A507" s="12">
        <f t="shared" si="105"/>
        <v>3.499999999999996</v>
      </c>
      <c r="B507" s="13">
        <f t="shared" si="107"/>
        <v>3.499999999999996</v>
      </c>
      <c r="C507" s="14">
        <f t="shared" ref="C507:Q507" si="126">C107+C307</f>
        <v>0</v>
      </c>
      <c r="D507" s="15">
        <f t="shared" si="126"/>
        <v>1</v>
      </c>
      <c r="E507" s="15">
        <f t="shared" si="126"/>
        <v>4</v>
      </c>
      <c r="F507" s="15">
        <f t="shared" si="126"/>
        <v>3</v>
      </c>
      <c r="G507" s="15">
        <f t="shared" si="126"/>
        <v>3</v>
      </c>
      <c r="H507" s="15">
        <f t="shared" si="126"/>
        <v>8</v>
      </c>
      <c r="I507" s="15">
        <f t="shared" si="126"/>
        <v>23</v>
      </c>
      <c r="J507" s="15">
        <f t="shared" si="126"/>
        <v>85</v>
      </c>
      <c r="K507" s="15">
        <f t="shared" si="126"/>
        <v>318</v>
      </c>
      <c r="L507" s="15">
        <f t="shared" si="126"/>
        <v>342</v>
      </c>
      <c r="M507" s="15">
        <f t="shared" si="126"/>
        <v>170</v>
      </c>
      <c r="N507" s="15">
        <f t="shared" si="126"/>
        <v>40</v>
      </c>
      <c r="O507" s="15">
        <f t="shared" si="126"/>
        <v>3</v>
      </c>
      <c r="P507" s="15">
        <f t="shared" si="126"/>
        <v>0</v>
      </c>
      <c r="Q507" s="15">
        <f t="shared" si="126"/>
        <v>0</v>
      </c>
      <c r="R507" s="16">
        <f t="shared" si="104"/>
        <v>1000</v>
      </c>
    </row>
    <row r="508" spans="1:18" x14ac:dyDescent="0.2">
      <c r="A508" s="12">
        <f t="shared" si="105"/>
        <v>3.5416666666666625</v>
      </c>
      <c r="B508" s="13">
        <f t="shared" si="107"/>
        <v>3.5416666666666625</v>
      </c>
      <c r="C508" s="14">
        <f t="shared" ref="C508:Q508" si="127">C108+C308</f>
        <v>0</v>
      </c>
      <c r="D508" s="15">
        <f t="shared" si="127"/>
        <v>0</v>
      </c>
      <c r="E508" s="15">
        <f t="shared" si="127"/>
        <v>13</v>
      </c>
      <c r="F508" s="15">
        <f t="shared" si="127"/>
        <v>10</v>
      </c>
      <c r="G508" s="15">
        <f t="shared" si="127"/>
        <v>2</v>
      </c>
      <c r="H508" s="15">
        <f t="shared" si="127"/>
        <v>9</v>
      </c>
      <c r="I508" s="15">
        <f t="shared" si="127"/>
        <v>26</v>
      </c>
      <c r="J508" s="15">
        <f t="shared" si="127"/>
        <v>182</v>
      </c>
      <c r="K508" s="15">
        <f t="shared" si="127"/>
        <v>524</v>
      </c>
      <c r="L508" s="15">
        <f t="shared" si="127"/>
        <v>523</v>
      </c>
      <c r="M508" s="15">
        <f t="shared" si="127"/>
        <v>218</v>
      </c>
      <c r="N508" s="15">
        <f t="shared" si="127"/>
        <v>38</v>
      </c>
      <c r="O508" s="15">
        <f t="shared" si="127"/>
        <v>2</v>
      </c>
      <c r="P508" s="15">
        <f t="shared" si="127"/>
        <v>0</v>
      </c>
      <c r="Q508" s="15">
        <f t="shared" si="127"/>
        <v>0</v>
      </c>
      <c r="R508" s="16">
        <f t="shared" si="104"/>
        <v>1547</v>
      </c>
    </row>
    <row r="509" spans="1:18" x14ac:dyDescent="0.2">
      <c r="A509" s="12">
        <f t="shared" si="105"/>
        <v>3.583333333333329</v>
      </c>
      <c r="B509" s="13">
        <f t="shared" si="107"/>
        <v>3.583333333333329</v>
      </c>
      <c r="C509" s="14">
        <f t="shared" ref="C509:Q509" si="128">C109+C309</f>
        <v>0</v>
      </c>
      <c r="D509" s="15">
        <f t="shared" si="128"/>
        <v>1</v>
      </c>
      <c r="E509" s="15">
        <f t="shared" si="128"/>
        <v>17</v>
      </c>
      <c r="F509" s="15">
        <f t="shared" si="128"/>
        <v>16</v>
      </c>
      <c r="G509" s="15">
        <f t="shared" si="128"/>
        <v>10</v>
      </c>
      <c r="H509" s="15">
        <f t="shared" si="128"/>
        <v>18</v>
      </c>
      <c r="I509" s="15">
        <f t="shared" si="128"/>
        <v>64</v>
      </c>
      <c r="J509" s="15">
        <f t="shared" si="128"/>
        <v>300</v>
      </c>
      <c r="K509" s="15">
        <f t="shared" si="128"/>
        <v>854</v>
      </c>
      <c r="L509" s="15">
        <f t="shared" si="128"/>
        <v>640</v>
      </c>
      <c r="M509" s="15">
        <f t="shared" si="128"/>
        <v>200</v>
      </c>
      <c r="N509" s="15">
        <f t="shared" si="128"/>
        <v>35</v>
      </c>
      <c r="O509" s="15">
        <f t="shared" si="128"/>
        <v>1</v>
      </c>
      <c r="P509" s="15">
        <f t="shared" si="128"/>
        <v>0</v>
      </c>
      <c r="Q509" s="15">
        <f t="shared" si="128"/>
        <v>0</v>
      </c>
      <c r="R509" s="16">
        <f t="shared" si="104"/>
        <v>2156</v>
      </c>
    </row>
    <row r="510" spans="1:18" x14ac:dyDescent="0.2">
      <c r="A510" s="12">
        <f t="shared" si="105"/>
        <v>3.6249999999999956</v>
      </c>
      <c r="B510" s="13">
        <f t="shared" si="107"/>
        <v>3.6249999999999956</v>
      </c>
      <c r="C510" s="14">
        <f t="shared" ref="C510:Q510" si="129">C110+C310</f>
        <v>0</v>
      </c>
      <c r="D510" s="15">
        <f t="shared" si="129"/>
        <v>0</v>
      </c>
      <c r="E510" s="15">
        <f t="shared" si="129"/>
        <v>14</v>
      </c>
      <c r="F510" s="15">
        <f t="shared" si="129"/>
        <v>27</v>
      </c>
      <c r="G510" s="15">
        <f t="shared" si="129"/>
        <v>11</v>
      </c>
      <c r="H510" s="15">
        <f t="shared" si="129"/>
        <v>18</v>
      </c>
      <c r="I510" s="15">
        <f t="shared" si="129"/>
        <v>63</v>
      </c>
      <c r="J510" s="15">
        <f t="shared" si="129"/>
        <v>482</v>
      </c>
      <c r="K510" s="15">
        <f t="shared" si="129"/>
        <v>1059</v>
      </c>
      <c r="L510" s="15">
        <f t="shared" si="129"/>
        <v>695</v>
      </c>
      <c r="M510" s="15">
        <f t="shared" si="129"/>
        <v>210</v>
      </c>
      <c r="N510" s="15">
        <f t="shared" si="129"/>
        <v>22</v>
      </c>
      <c r="O510" s="15">
        <f t="shared" si="129"/>
        <v>1</v>
      </c>
      <c r="P510" s="15">
        <f t="shared" si="129"/>
        <v>0</v>
      </c>
      <c r="Q510" s="15">
        <f t="shared" si="129"/>
        <v>0</v>
      </c>
      <c r="R510" s="16">
        <f t="shared" si="104"/>
        <v>2602</v>
      </c>
    </row>
    <row r="511" spans="1:18" x14ac:dyDescent="0.2">
      <c r="A511" s="12">
        <f t="shared" si="105"/>
        <v>3.6666666666666621</v>
      </c>
      <c r="B511" s="13">
        <f t="shared" si="107"/>
        <v>3.6666666666666621</v>
      </c>
      <c r="C511" s="14">
        <f t="shared" ref="C511:Q511" si="130">C111+C311</f>
        <v>0</v>
      </c>
      <c r="D511" s="15">
        <f t="shared" si="130"/>
        <v>1</v>
      </c>
      <c r="E511" s="15">
        <f t="shared" si="130"/>
        <v>17</v>
      </c>
      <c r="F511" s="15">
        <f t="shared" si="130"/>
        <v>33</v>
      </c>
      <c r="G511" s="15">
        <f t="shared" si="130"/>
        <v>26</v>
      </c>
      <c r="H511" s="15">
        <f t="shared" si="130"/>
        <v>38</v>
      </c>
      <c r="I511" s="15">
        <f t="shared" si="130"/>
        <v>106</v>
      </c>
      <c r="J511" s="15">
        <f t="shared" si="130"/>
        <v>512</v>
      </c>
      <c r="K511" s="15">
        <f t="shared" si="130"/>
        <v>1084</v>
      </c>
      <c r="L511" s="15">
        <f t="shared" si="130"/>
        <v>772</v>
      </c>
      <c r="M511" s="15">
        <f t="shared" si="130"/>
        <v>225</v>
      </c>
      <c r="N511" s="15">
        <f t="shared" si="130"/>
        <v>28</v>
      </c>
      <c r="O511" s="15">
        <f t="shared" si="130"/>
        <v>1</v>
      </c>
      <c r="P511" s="15">
        <f t="shared" si="130"/>
        <v>0</v>
      </c>
      <c r="Q511" s="15">
        <f t="shared" si="130"/>
        <v>0</v>
      </c>
      <c r="R511" s="16">
        <f t="shared" si="104"/>
        <v>2843</v>
      </c>
    </row>
    <row r="512" spans="1:18" x14ac:dyDescent="0.2">
      <c r="A512" s="12">
        <f t="shared" si="105"/>
        <v>3.7083333333333286</v>
      </c>
      <c r="B512" s="13">
        <f t="shared" si="107"/>
        <v>3.7083333333333286</v>
      </c>
      <c r="C512" s="14">
        <f t="shared" ref="C512:Q512" si="131">C112+C312</f>
        <v>0</v>
      </c>
      <c r="D512" s="15">
        <f t="shared" si="131"/>
        <v>0</v>
      </c>
      <c r="E512" s="15">
        <f t="shared" si="131"/>
        <v>4</v>
      </c>
      <c r="F512" s="15">
        <f t="shared" si="131"/>
        <v>25</v>
      </c>
      <c r="G512" s="15">
        <f t="shared" si="131"/>
        <v>11</v>
      </c>
      <c r="H512" s="15">
        <f t="shared" si="131"/>
        <v>14</v>
      </c>
      <c r="I512" s="15">
        <f t="shared" si="131"/>
        <v>80</v>
      </c>
      <c r="J512" s="15">
        <f t="shared" si="131"/>
        <v>486</v>
      </c>
      <c r="K512" s="15">
        <f t="shared" si="131"/>
        <v>1041</v>
      </c>
      <c r="L512" s="15">
        <f t="shared" si="131"/>
        <v>780</v>
      </c>
      <c r="M512" s="15">
        <f t="shared" si="131"/>
        <v>213</v>
      </c>
      <c r="N512" s="15">
        <f t="shared" si="131"/>
        <v>25</v>
      </c>
      <c r="O512" s="15">
        <f t="shared" si="131"/>
        <v>0</v>
      </c>
      <c r="P512" s="15">
        <f t="shared" si="131"/>
        <v>0</v>
      </c>
      <c r="Q512" s="15">
        <f t="shared" si="131"/>
        <v>0</v>
      </c>
      <c r="R512" s="16">
        <f t="shared" si="104"/>
        <v>2679</v>
      </c>
    </row>
    <row r="513" spans="1:18" x14ac:dyDescent="0.2">
      <c r="A513" s="12">
        <f t="shared" si="105"/>
        <v>3.7499999999999951</v>
      </c>
      <c r="B513" s="13">
        <f t="shared" si="107"/>
        <v>3.7499999999999951</v>
      </c>
      <c r="C513" s="14">
        <f t="shared" ref="C513:Q513" si="132">C113+C313</f>
        <v>0</v>
      </c>
      <c r="D513" s="15">
        <f t="shared" si="132"/>
        <v>0</v>
      </c>
      <c r="E513" s="15">
        <f t="shared" si="132"/>
        <v>21</v>
      </c>
      <c r="F513" s="15">
        <f t="shared" si="132"/>
        <v>25</v>
      </c>
      <c r="G513" s="15">
        <f t="shared" si="132"/>
        <v>8</v>
      </c>
      <c r="H513" s="15">
        <f t="shared" si="132"/>
        <v>19</v>
      </c>
      <c r="I513" s="15">
        <f t="shared" si="132"/>
        <v>99</v>
      </c>
      <c r="J513" s="15">
        <f t="shared" si="132"/>
        <v>391</v>
      </c>
      <c r="K513" s="15">
        <f t="shared" si="132"/>
        <v>1004</v>
      </c>
      <c r="L513" s="15">
        <f t="shared" si="132"/>
        <v>787</v>
      </c>
      <c r="M513" s="15">
        <f t="shared" si="132"/>
        <v>244</v>
      </c>
      <c r="N513" s="15">
        <f t="shared" si="132"/>
        <v>30</v>
      </c>
      <c r="O513" s="15">
        <f t="shared" si="132"/>
        <v>2</v>
      </c>
      <c r="P513" s="15">
        <f t="shared" si="132"/>
        <v>0</v>
      </c>
      <c r="Q513" s="15">
        <f t="shared" si="132"/>
        <v>0</v>
      </c>
      <c r="R513" s="16">
        <f t="shared" si="104"/>
        <v>2630</v>
      </c>
    </row>
    <row r="514" spans="1:18" x14ac:dyDescent="0.2">
      <c r="A514" s="12">
        <f t="shared" si="105"/>
        <v>3.7916666666666616</v>
      </c>
      <c r="B514" s="13">
        <f t="shared" si="107"/>
        <v>3.7916666666666616</v>
      </c>
      <c r="C514" s="14">
        <f t="shared" ref="C514:Q514" si="133">C114+C314</f>
        <v>0</v>
      </c>
      <c r="D514" s="15">
        <f t="shared" si="133"/>
        <v>0</v>
      </c>
      <c r="E514" s="15">
        <f t="shared" si="133"/>
        <v>14</v>
      </c>
      <c r="F514" s="15">
        <f t="shared" si="133"/>
        <v>23</v>
      </c>
      <c r="G514" s="15">
        <f t="shared" si="133"/>
        <v>6</v>
      </c>
      <c r="H514" s="15">
        <f t="shared" si="133"/>
        <v>18</v>
      </c>
      <c r="I514" s="15">
        <f t="shared" si="133"/>
        <v>67</v>
      </c>
      <c r="J514" s="15">
        <f t="shared" si="133"/>
        <v>363</v>
      </c>
      <c r="K514" s="15">
        <f t="shared" si="133"/>
        <v>1041</v>
      </c>
      <c r="L514" s="15">
        <f t="shared" si="133"/>
        <v>802</v>
      </c>
      <c r="M514" s="15">
        <f t="shared" si="133"/>
        <v>252</v>
      </c>
      <c r="N514" s="15">
        <f t="shared" si="133"/>
        <v>26</v>
      </c>
      <c r="O514" s="15">
        <f t="shared" si="133"/>
        <v>1</v>
      </c>
      <c r="P514" s="15">
        <f t="shared" si="133"/>
        <v>0</v>
      </c>
      <c r="Q514" s="15">
        <f t="shared" si="133"/>
        <v>0</v>
      </c>
      <c r="R514" s="16">
        <f t="shared" si="104"/>
        <v>2613</v>
      </c>
    </row>
    <row r="515" spans="1:18" x14ac:dyDescent="0.2">
      <c r="A515" s="12">
        <f t="shared" si="105"/>
        <v>3.8333333333333282</v>
      </c>
      <c r="B515" s="13">
        <f t="shared" si="107"/>
        <v>3.8333333333333282</v>
      </c>
      <c r="C515" s="14">
        <f t="shared" ref="C515:Q515" si="134">C115+C315</f>
        <v>0</v>
      </c>
      <c r="D515" s="15">
        <f t="shared" si="134"/>
        <v>0</v>
      </c>
      <c r="E515" s="15">
        <f t="shared" si="134"/>
        <v>13</v>
      </c>
      <c r="F515" s="15">
        <f t="shared" si="134"/>
        <v>13</v>
      </c>
      <c r="G515" s="15">
        <f t="shared" si="134"/>
        <v>7</v>
      </c>
      <c r="H515" s="15">
        <f t="shared" si="134"/>
        <v>24</v>
      </c>
      <c r="I515" s="15">
        <f t="shared" si="134"/>
        <v>62</v>
      </c>
      <c r="J515" s="15">
        <f t="shared" si="134"/>
        <v>343</v>
      </c>
      <c r="K515" s="15">
        <f t="shared" si="134"/>
        <v>1018</v>
      </c>
      <c r="L515" s="15">
        <f t="shared" si="134"/>
        <v>886</v>
      </c>
      <c r="M515" s="15">
        <f t="shared" si="134"/>
        <v>212</v>
      </c>
      <c r="N515" s="15">
        <f t="shared" si="134"/>
        <v>38</v>
      </c>
      <c r="O515" s="15">
        <f t="shared" si="134"/>
        <v>1</v>
      </c>
      <c r="P515" s="15">
        <f t="shared" si="134"/>
        <v>0</v>
      </c>
      <c r="Q515" s="15">
        <f t="shared" si="134"/>
        <v>0</v>
      </c>
      <c r="R515" s="16">
        <f t="shared" si="104"/>
        <v>2617</v>
      </c>
    </row>
    <row r="516" spans="1:18" x14ac:dyDescent="0.2">
      <c r="A516" s="12">
        <f t="shared" si="105"/>
        <v>3.8749999999999947</v>
      </c>
      <c r="B516" s="13">
        <f t="shared" si="107"/>
        <v>3.8749999999999947</v>
      </c>
      <c r="C516" s="14">
        <f t="shared" ref="C516:Q516" si="135">C116+C316</f>
        <v>0</v>
      </c>
      <c r="D516" s="15">
        <f t="shared" si="135"/>
        <v>0</v>
      </c>
      <c r="E516" s="15">
        <f t="shared" si="135"/>
        <v>9</v>
      </c>
      <c r="F516" s="15">
        <f t="shared" si="135"/>
        <v>19</v>
      </c>
      <c r="G516" s="15">
        <f t="shared" si="135"/>
        <v>5</v>
      </c>
      <c r="H516" s="15">
        <f t="shared" si="135"/>
        <v>24</v>
      </c>
      <c r="I516" s="15">
        <f t="shared" si="135"/>
        <v>48</v>
      </c>
      <c r="J516" s="15">
        <f t="shared" si="135"/>
        <v>317</v>
      </c>
      <c r="K516" s="15">
        <f t="shared" si="135"/>
        <v>1091</v>
      </c>
      <c r="L516" s="15">
        <f t="shared" si="135"/>
        <v>858</v>
      </c>
      <c r="M516" s="15">
        <f t="shared" si="135"/>
        <v>269</v>
      </c>
      <c r="N516" s="15">
        <f t="shared" si="135"/>
        <v>41</v>
      </c>
      <c r="O516" s="15">
        <f t="shared" si="135"/>
        <v>0</v>
      </c>
      <c r="P516" s="15">
        <f t="shared" si="135"/>
        <v>1</v>
      </c>
      <c r="Q516" s="15">
        <f t="shared" si="135"/>
        <v>0</v>
      </c>
      <c r="R516" s="16">
        <f t="shared" si="104"/>
        <v>2682</v>
      </c>
    </row>
    <row r="517" spans="1:18" x14ac:dyDescent="0.2">
      <c r="A517" s="12">
        <f t="shared" si="105"/>
        <v>3.9166666666666612</v>
      </c>
      <c r="B517" s="13">
        <f t="shared" si="107"/>
        <v>3.9166666666666612</v>
      </c>
      <c r="C517" s="14">
        <f t="shared" ref="C517:Q517" si="136">C117+C317</f>
        <v>0</v>
      </c>
      <c r="D517" s="15">
        <f t="shared" si="136"/>
        <v>0</v>
      </c>
      <c r="E517" s="15">
        <f t="shared" si="136"/>
        <v>6</v>
      </c>
      <c r="F517" s="15">
        <f t="shared" si="136"/>
        <v>14</v>
      </c>
      <c r="G517" s="15">
        <f t="shared" si="136"/>
        <v>4</v>
      </c>
      <c r="H517" s="15">
        <f t="shared" si="136"/>
        <v>14</v>
      </c>
      <c r="I517" s="15">
        <f t="shared" si="136"/>
        <v>45</v>
      </c>
      <c r="J517" s="15">
        <f t="shared" si="136"/>
        <v>259</v>
      </c>
      <c r="K517" s="15">
        <f t="shared" si="136"/>
        <v>895</v>
      </c>
      <c r="L517" s="15">
        <f t="shared" si="136"/>
        <v>848</v>
      </c>
      <c r="M517" s="15">
        <f t="shared" si="136"/>
        <v>243</v>
      </c>
      <c r="N517" s="15">
        <f t="shared" si="136"/>
        <v>23</v>
      </c>
      <c r="O517" s="15">
        <f t="shared" si="136"/>
        <v>2</v>
      </c>
      <c r="P517" s="15">
        <f t="shared" si="136"/>
        <v>0</v>
      </c>
      <c r="Q517" s="15">
        <f t="shared" si="136"/>
        <v>0</v>
      </c>
      <c r="R517" s="16">
        <f t="shared" si="104"/>
        <v>2353</v>
      </c>
    </row>
    <row r="518" spans="1:18" x14ac:dyDescent="0.2">
      <c r="A518" s="12">
        <f t="shared" si="105"/>
        <v>3.9583333333333277</v>
      </c>
      <c r="B518" s="13">
        <f t="shared" si="107"/>
        <v>3.9583333333333277</v>
      </c>
      <c r="C518" s="14">
        <f t="shared" ref="C518:Q518" si="137">C118+C318</f>
        <v>0</v>
      </c>
      <c r="D518" s="15">
        <f t="shared" si="137"/>
        <v>1</v>
      </c>
      <c r="E518" s="15">
        <f t="shared" si="137"/>
        <v>7</v>
      </c>
      <c r="F518" s="15">
        <f t="shared" si="137"/>
        <v>11</v>
      </c>
      <c r="G518" s="15">
        <f t="shared" si="137"/>
        <v>8</v>
      </c>
      <c r="H518" s="15">
        <f t="shared" si="137"/>
        <v>8</v>
      </c>
      <c r="I518" s="15">
        <f t="shared" si="137"/>
        <v>25</v>
      </c>
      <c r="J518" s="15">
        <f t="shared" si="137"/>
        <v>233</v>
      </c>
      <c r="K518" s="15">
        <f t="shared" si="137"/>
        <v>730</v>
      </c>
      <c r="L518" s="15">
        <f t="shared" si="137"/>
        <v>736</v>
      </c>
      <c r="M518" s="15">
        <f t="shared" si="137"/>
        <v>262</v>
      </c>
      <c r="N518" s="15">
        <f t="shared" si="137"/>
        <v>26</v>
      </c>
      <c r="O518" s="15">
        <f t="shared" si="137"/>
        <v>4</v>
      </c>
      <c r="P518" s="15">
        <f t="shared" si="137"/>
        <v>0</v>
      </c>
      <c r="Q518" s="15">
        <f t="shared" si="137"/>
        <v>0</v>
      </c>
      <c r="R518" s="16">
        <f t="shared" si="104"/>
        <v>2051</v>
      </c>
    </row>
    <row r="519" spans="1:18" x14ac:dyDescent="0.2">
      <c r="A519" s="12">
        <f t="shared" si="105"/>
        <v>3.9999999999999942</v>
      </c>
      <c r="B519" s="13">
        <f t="shared" si="107"/>
        <v>3.9999999999999942</v>
      </c>
      <c r="C519" s="14">
        <f t="shared" ref="C519:Q519" si="138">C119+C319</f>
        <v>0</v>
      </c>
      <c r="D519" s="15">
        <f t="shared" si="138"/>
        <v>1</v>
      </c>
      <c r="E519" s="15">
        <f t="shared" si="138"/>
        <v>13</v>
      </c>
      <c r="F519" s="15">
        <f t="shared" si="138"/>
        <v>8</v>
      </c>
      <c r="G519" s="15">
        <f t="shared" si="138"/>
        <v>5</v>
      </c>
      <c r="H519" s="15">
        <f t="shared" si="138"/>
        <v>9</v>
      </c>
      <c r="I519" s="15">
        <f t="shared" si="138"/>
        <v>30</v>
      </c>
      <c r="J519" s="15">
        <f t="shared" si="138"/>
        <v>200</v>
      </c>
      <c r="K519" s="15">
        <f t="shared" si="138"/>
        <v>730</v>
      </c>
      <c r="L519" s="15">
        <f t="shared" si="138"/>
        <v>599</v>
      </c>
      <c r="M519" s="15">
        <f t="shared" si="138"/>
        <v>176</v>
      </c>
      <c r="N519" s="15">
        <f t="shared" si="138"/>
        <v>32</v>
      </c>
      <c r="O519" s="15">
        <f t="shared" si="138"/>
        <v>2</v>
      </c>
      <c r="P519" s="15">
        <f t="shared" si="138"/>
        <v>0</v>
      </c>
      <c r="Q519" s="15">
        <f t="shared" si="138"/>
        <v>0</v>
      </c>
      <c r="R519" s="16">
        <f t="shared" si="104"/>
        <v>1805</v>
      </c>
    </row>
    <row r="520" spans="1:18" x14ac:dyDescent="0.2">
      <c r="A520" s="12">
        <f t="shared" si="105"/>
        <v>4.0416666666666607</v>
      </c>
      <c r="B520" s="13">
        <f t="shared" si="107"/>
        <v>4.0416666666666607</v>
      </c>
      <c r="C520" s="14">
        <f t="shared" ref="C520:Q520" si="139">C120+C320</f>
        <v>0</v>
      </c>
      <c r="D520" s="15">
        <f t="shared" si="139"/>
        <v>0</v>
      </c>
      <c r="E520" s="15">
        <f t="shared" si="139"/>
        <v>7</v>
      </c>
      <c r="F520" s="15">
        <f t="shared" si="139"/>
        <v>4</v>
      </c>
      <c r="G520" s="15">
        <f t="shared" si="139"/>
        <v>3</v>
      </c>
      <c r="H520" s="15">
        <f t="shared" si="139"/>
        <v>7</v>
      </c>
      <c r="I520" s="15">
        <f t="shared" si="139"/>
        <v>12</v>
      </c>
      <c r="J520" s="15">
        <f t="shared" si="139"/>
        <v>244</v>
      </c>
      <c r="K520" s="15">
        <f t="shared" si="139"/>
        <v>719</v>
      </c>
      <c r="L520" s="15">
        <f t="shared" si="139"/>
        <v>399</v>
      </c>
      <c r="M520" s="15">
        <f t="shared" si="139"/>
        <v>79</v>
      </c>
      <c r="N520" s="15">
        <f t="shared" si="139"/>
        <v>14</v>
      </c>
      <c r="O520" s="15">
        <f t="shared" si="139"/>
        <v>0</v>
      </c>
      <c r="P520" s="15">
        <f t="shared" si="139"/>
        <v>0</v>
      </c>
      <c r="Q520" s="15">
        <f t="shared" si="139"/>
        <v>1</v>
      </c>
      <c r="R520" s="16">
        <f t="shared" si="104"/>
        <v>1489</v>
      </c>
    </row>
    <row r="521" spans="1:18" x14ac:dyDescent="0.2">
      <c r="A521" s="12">
        <f t="shared" si="105"/>
        <v>4.0833333333333277</v>
      </c>
      <c r="B521" s="13">
        <f t="shared" si="107"/>
        <v>4.0833333333333277</v>
      </c>
      <c r="C521" s="14">
        <f t="shared" ref="C521:Q521" si="140">C121+C321</f>
        <v>0</v>
      </c>
      <c r="D521" s="15">
        <f t="shared" si="140"/>
        <v>1</v>
      </c>
      <c r="E521" s="15">
        <f t="shared" si="140"/>
        <v>5</v>
      </c>
      <c r="F521" s="15">
        <f t="shared" si="140"/>
        <v>2</v>
      </c>
      <c r="G521" s="15">
        <f t="shared" si="140"/>
        <v>1</v>
      </c>
      <c r="H521" s="15">
        <f t="shared" si="140"/>
        <v>8</v>
      </c>
      <c r="I521" s="15">
        <f t="shared" si="140"/>
        <v>31</v>
      </c>
      <c r="J521" s="15">
        <f t="shared" si="140"/>
        <v>211</v>
      </c>
      <c r="K521" s="15">
        <f t="shared" si="140"/>
        <v>557</v>
      </c>
      <c r="L521" s="15">
        <f t="shared" si="140"/>
        <v>311</v>
      </c>
      <c r="M521" s="15">
        <f t="shared" si="140"/>
        <v>67</v>
      </c>
      <c r="N521" s="15">
        <f t="shared" si="140"/>
        <v>10</v>
      </c>
      <c r="O521" s="15">
        <f t="shared" si="140"/>
        <v>0</v>
      </c>
      <c r="P521" s="15">
        <f t="shared" si="140"/>
        <v>0</v>
      </c>
      <c r="Q521" s="15">
        <f t="shared" si="140"/>
        <v>0</v>
      </c>
      <c r="R521" s="16">
        <f t="shared" si="104"/>
        <v>1204</v>
      </c>
    </row>
    <row r="522" spans="1:18" x14ac:dyDescent="0.2">
      <c r="A522" s="12">
        <f t="shared" si="105"/>
        <v>4.1249999999999947</v>
      </c>
      <c r="B522" s="13">
        <f t="shared" si="107"/>
        <v>4.1249999999999947</v>
      </c>
      <c r="C522" s="14">
        <f t="shared" ref="C522:Q522" si="141">C122+C322</f>
        <v>0</v>
      </c>
      <c r="D522" s="15">
        <f t="shared" si="141"/>
        <v>0</v>
      </c>
      <c r="E522" s="15">
        <f t="shared" si="141"/>
        <v>0</v>
      </c>
      <c r="F522" s="15">
        <f t="shared" si="141"/>
        <v>0</v>
      </c>
      <c r="G522" s="15">
        <f t="shared" si="141"/>
        <v>1</v>
      </c>
      <c r="H522" s="15">
        <f t="shared" si="141"/>
        <v>8</v>
      </c>
      <c r="I522" s="15">
        <f t="shared" si="141"/>
        <v>17</v>
      </c>
      <c r="J522" s="15">
        <f t="shared" si="141"/>
        <v>98</v>
      </c>
      <c r="K522" s="15">
        <f t="shared" si="141"/>
        <v>314</v>
      </c>
      <c r="L522" s="15">
        <f t="shared" si="141"/>
        <v>285</v>
      </c>
      <c r="M522" s="15">
        <f t="shared" si="141"/>
        <v>86</v>
      </c>
      <c r="N522" s="15">
        <f t="shared" si="141"/>
        <v>8</v>
      </c>
      <c r="O522" s="15">
        <f t="shared" si="141"/>
        <v>0</v>
      </c>
      <c r="P522" s="15">
        <f t="shared" si="141"/>
        <v>0</v>
      </c>
      <c r="Q522" s="15">
        <f t="shared" si="141"/>
        <v>0</v>
      </c>
      <c r="R522" s="16">
        <f t="shared" si="104"/>
        <v>817</v>
      </c>
    </row>
    <row r="523" spans="1:18" x14ac:dyDescent="0.2">
      <c r="A523" s="12">
        <f t="shared" si="105"/>
        <v>4.1666666666666616</v>
      </c>
      <c r="B523" s="13">
        <f t="shared" si="107"/>
        <v>4.1666666666666616</v>
      </c>
      <c r="C523" s="14">
        <f t="shared" ref="C523:Q523" si="142">C123+C323</f>
        <v>0</v>
      </c>
      <c r="D523" s="15">
        <f t="shared" si="142"/>
        <v>0</v>
      </c>
      <c r="E523" s="15">
        <f t="shared" si="142"/>
        <v>1</v>
      </c>
      <c r="F523" s="15">
        <f t="shared" si="142"/>
        <v>3</v>
      </c>
      <c r="G523" s="15">
        <f t="shared" si="142"/>
        <v>3</v>
      </c>
      <c r="H523" s="15">
        <f t="shared" si="142"/>
        <v>1</v>
      </c>
      <c r="I523" s="15">
        <f t="shared" si="142"/>
        <v>7</v>
      </c>
      <c r="J523" s="15">
        <f t="shared" si="142"/>
        <v>51</v>
      </c>
      <c r="K523" s="15">
        <f t="shared" si="142"/>
        <v>225</v>
      </c>
      <c r="L523" s="15">
        <f t="shared" si="142"/>
        <v>197</v>
      </c>
      <c r="M523" s="15">
        <f t="shared" si="142"/>
        <v>55</v>
      </c>
      <c r="N523" s="15">
        <f t="shared" si="142"/>
        <v>13</v>
      </c>
      <c r="O523" s="15">
        <f t="shared" si="142"/>
        <v>0</v>
      </c>
      <c r="P523" s="15">
        <f t="shared" si="142"/>
        <v>0</v>
      </c>
      <c r="Q523" s="15">
        <f t="shared" si="142"/>
        <v>0</v>
      </c>
      <c r="R523" s="16">
        <f t="shared" si="104"/>
        <v>556</v>
      </c>
    </row>
    <row r="524" spans="1:18" x14ac:dyDescent="0.2">
      <c r="A524" s="12">
        <f t="shared" si="105"/>
        <v>4.2083333333333286</v>
      </c>
      <c r="B524" s="13">
        <f t="shared" si="107"/>
        <v>4.2083333333333286</v>
      </c>
      <c r="C524" s="14">
        <f t="shared" ref="C524:Q524" si="143">C124+C324</f>
        <v>0</v>
      </c>
      <c r="D524" s="15">
        <f t="shared" si="143"/>
        <v>0</v>
      </c>
      <c r="E524" s="15">
        <f t="shared" si="143"/>
        <v>0</v>
      </c>
      <c r="F524" s="15">
        <f t="shared" si="143"/>
        <v>0</v>
      </c>
      <c r="G524" s="15">
        <f t="shared" si="143"/>
        <v>4</v>
      </c>
      <c r="H524" s="15">
        <f t="shared" si="143"/>
        <v>4</v>
      </c>
      <c r="I524" s="15">
        <f t="shared" si="143"/>
        <v>7</v>
      </c>
      <c r="J524" s="15">
        <f t="shared" si="143"/>
        <v>62</v>
      </c>
      <c r="K524" s="15">
        <f t="shared" si="143"/>
        <v>144</v>
      </c>
      <c r="L524" s="15">
        <f t="shared" si="143"/>
        <v>120</v>
      </c>
      <c r="M524" s="15">
        <f t="shared" si="143"/>
        <v>38</v>
      </c>
      <c r="N524" s="15">
        <f t="shared" si="143"/>
        <v>2</v>
      </c>
      <c r="O524" s="15">
        <f t="shared" si="143"/>
        <v>0</v>
      </c>
      <c r="P524" s="15">
        <f t="shared" si="143"/>
        <v>0</v>
      </c>
      <c r="Q524" s="15">
        <f t="shared" si="143"/>
        <v>0</v>
      </c>
      <c r="R524" s="16">
        <f t="shared" si="104"/>
        <v>381</v>
      </c>
    </row>
    <row r="525" spans="1:18" x14ac:dyDescent="0.2">
      <c r="A525" s="12">
        <f t="shared" si="105"/>
        <v>4.2499999999999956</v>
      </c>
      <c r="B525" s="13">
        <f t="shared" si="107"/>
        <v>4.2499999999999956</v>
      </c>
      <c r="C525" s="14">
        <f t="shared" ref="C525:Q525" si="144">C125+C325</f>
        <v>0</v>
      </c>
      <c r="D525" s="15">
        <f t="shared" si="144"/>
        <v>0</v>
      </c>
      <c r="E525" s="15">
        <f t="shared" si="144"/>
        <v>4</v>
      </c>
      <c r="F525" s="15">
        <f t="shared" si="144"/>
        <v>0</v>
      </c>
      <c r="G525" s="15">
        <f t="shared" si="144"/>
        <v>4</v>
      </c>
      <c r="H525" s="15">
        <f t="shared" si="144"/>
        <v>3</v>
      </c>
      <c r="I525" s="15">
        <f t="shared" si="144"/>
        <v>2</v>
      </c>
      <c r="J525" s="15">
        <f t="shared" si="144"/>
        <v>38</v>
      </c>
      <c r="K525" s="15">
        <f t="shared" si="144"/>
        <v>100</v>
      </c>
      <c r="L525" s="15">
        <f t="shared" si="144"/>
        <v>49</v>
      </c>
      <c r="M525" s="15">
        <f t="shared" si="144"/>
        <v>17</v>
      </c>
      <c r="N525" s="15">
        <f t="shared" si="144"/>
        <v>2</v>
      </c>
      <c r="O525" s="15">
        <f t="shared" si="144"/>
        <v>0</v>
      </c>
      <c r="P525" s="15">
        <f t="shared" si="144"/>
        <v>1</v>
      </c>
      <c r="Q525" s="15">
        <f t="shared" si="144"/>
        <v>0</v>
      </c>
      <c r="R525" s="16">
        <f t="shared" si="104"/>
        <v>220</v>
      </c>
    </row>
    <row r="526" spans="1:18" x14ac:dyDescent="0.2">
      <c r="A526" s="12">
        <f t="shared" si="105"/>
        <v>4.2916666666666625</v>
      </c>
      <c r="B526" s="13">
        <f t="shared" si="107"/>
        <v>4.2916666666666625</v>
      </c>
      <c r="C526" s="14">
        <f t="shared" ref="C526:Q526" si="145">C126+C326</f>
        <v>0</v>
      </c>
      <c r="D526" s="15">
        <f t="shared" si="145"/>
        <v>0</v>
      </c>
      <c r="E526" s="15">
        <f t="shared" si="145"/>
        <v>0</v>
      </c>
      <c r="F526" s="15">
        <f t="shared" si="145"/>
        <v>0</v>
      </c>
      <c r="G526" s="15">
        <f t="shared" si="145"/>
        <v>2</v>
      </c>
      <c r="H526" s="15">
        <f t="shared" si="145"/>
        <v>1</v>
      </c>
      <c r="I526" s="15">
        <f t="shared" si="145"/>
        <v>3</v>
      </c>
      <c r="J526" s="15">
        <f t="shared" si="145"/>
        <v>16</v>
      </c>
      <c r="K526" s="15">
        <f t="shared" si="145"/>
        <v>53</v>
      </c>
      <c r="L526" s="15">
        <f t="shared" si="145"/>
        <v>40</v>
      </c>
      <c r="M526" s="15">
        <f t="shared" si="145"/>
        <v>12</v>
      </c>
      <c r="N526" s="15">
        <f t="shared" si="145"/>
        <v>2</v>
      </c>
      <c r="O526" s="15">
        <f t="shared" si="145"/>
        <v>1</v>
      </c>
      <c r="P526" s="15">
        <f t="shared" si="145"/>
        <v>1</v>
      </c>
      <c r="Q526" s="15">
        <f t="shared" si="145"/>
        <v>0</v>
      </c>
      <c r="R526" s="16">
        <f t="shared" si="104"/>
        <v>131</v>
      </c>
    </row>
    <row r="527" spans="1:18" x14ac:dyDescent="0.2">
      <c r="A527" s="12">
        <f t="shared" si="105"/>
        <v>4.3333333333333295</v>
      </c>
      <c r="B527" s="13">
        <f t="shared" si="107"/>
        <v>4.3333333333333295</v>
      </c>
      <c r="C527" s="14">
        <f t="shared" ref="C527:Q527" si="146">C127+C327</f>
        <v>0</v>
      </c>
      <c r="D527" s="15">
        <f t="shared" si="146"/>
        <v>0</v>
      </c>
      <c r="E527" s="15">
        <f t="shared" si="146"/>
        <v>1</v>
      </c>
      <c r="F527" s="15">
        <f t="shared" si="146"/>
        <v>0</v>
      </c>
      <c r="G527" s="15">
        <f t="shared" si="146"/>
        <v>0</v>
      </c>
      <c r="H527" s="15">
        <f t="shared" si="146"/>
        <v>1</v>
      </c>
      <c r="I527" s="15">
        <f t="shared" si="146"/>
        <v>3</v>
      </c>
      <c r="J527" s="15">
        <f t="shared" si="146"/>
        <v>23</v>
      </c>
      <c r="K527" s="15">
        <f t="shared" si="146"/>
        <v>41</v>
      </c>
      <c r="L527" s="15">
        <f t="shared" si="146"/>
        <v>25</v>
      </c>
      <c r="M527" s="15">
        <f t="shared" si="146"/>
        <v>8</v>
      </c>
      <c r="N527" s="15">
        <f t="shared" si="146"/>
        <v>2</v>
      </c>
      <c r="O527" s="15">
        <f t="shared" si="146"/>
        <v>1</v>
      </c>
      <c r="P527" s="15">
        <f t="shared" si="146"/>
        <v>1</v>
      </c>
      <c r="Q527" s="15">
        <f t="shared" si="146"/>
        <v>0</v>
      </c>
      <c r="R527" s="16">
        <f t="shared" si="104"/>
        <v>106</v>
      </c>
    </row>
    <row r="528" spans="1:18" x14ac:dyDescent="0.2">
      <c r="A528" s="12">
        <f t="shared" si="105"/>
        <v>4.3749999999999964</v>
      </c>
      <c r="B528" s="13">
        <f t="shared" si="107"/>
        <v>4.3749999999999964</v>
      </c>
      <c r="C528" s="14">
        <f t="shared" ref="C528:Q528" si="147">C128+C328</f>
        <v>0</v>
      </c>
      <c r="D528" s="15">
        <f t="shared" si="147"/>
        <v>0</v>
      </c>
      <c r="E528" s="15">
        <f t="shared" si="147"/>
        <v>1</v>
      </c>
      <c r="F528" s="15">
        <f t="shared" si="147"/>
        <v>0</v>
      </c>
      <c r="G528" s="15">
        <f t="shared" si="147"/>
        <v>0</v>
      </c>
      <c r="H528" s="15">
        <f t="shared" si="147"/>
        <v>2</v>
      </c>
      <c r="I528" s="15">
        <f t="shared" si="147"/>
        <v>2</v>
      </c>
      <c r="J528" s="15">
        <f t="shared" si="147"/>
        <v>9</v>
      </c>
      <c r="K528" s="15">
        <f t="shared" si="147"/>
        <v>45</v>
      </c>
      <c r="L528" s="15">
        <f t="shared" si="147"/>
        <v>31</v>
      </c>
      <c r="M528" s="15">
        <f t="shared" si="147"/>
        <v>16</v>
      </c>
      <c r="N528" s="15">
        <f t="shared" si="147"/>
        <v>2</v>
      </c>
      <c r="O528" s="15">
        <f t="shared" si="147"/>
        <v>0</v>
      </c>
      <c r="P528" s="15">
        <f t="shared" si="147"/>
        <v>0</v>
      </c>
      <c r="Q528" s="15">
        <f t="shared" si="147"/>
        <v>0</v>
      </c>
      <c r="R528" s="16">
        <f t="shared" si="104"/>
        <v>108</v>
      </c>
    </row>
    <row r="529" spans="1:18" x14ac:dyDescent="0.2">
      <c r="A529" s="12">
        <f t="shared" si="105"/>
        <v>4.4166666666666634</v>
      </c>
      <c r="B529" s="13">
        <f t="shared" si="107"/>
        <v>4.4166666666666634</v>
      </c>
      <c r="C529" s="14">
        <f t="shared" ref="C529:Q529" si="148">C129+C329</f>
        <v>0</v>
      </c>
      <c r="D529" s="15">
        <f t="shared" si="148"/>
        <v>0</v>
      </c>
      <c r="E529" s="15">
        <f t="shared" si="148"/>
        <v>0</v>
      </c>
      <c r="F529" s="15">
        <f t="shared" si="148"/>
        <v>0</v>
      </c>
      <c r="G529" s="15">
        <f t="shared" si="148"/>
        <v>0</v>
      </c>
      <c r="H529" s="15">
        <f t="shared" si="148"/>
        <v>1</v>
      </c>
      <c r="I529" s="15">
        <f t="shared" si="148"/>
        <v>3</v>
      </c>
      <c r="J529" s="15">
        <f t="shared" si="148"/>
        <v>27</v>
      </c>
      <c r="K529" s="15">
        <f t="shared" si="148"/>
        <v>63</v>
      </c>
      <c r="L529" s="15">
        <f t="shared" si="148"/>
        <v>59</v>
      </c>
      <c r="M529" s="15">
        <f t="shared" si="148"/>
        <v>23</v>
      </c>
      <c r="N529" s="15">
        <f t="shared" si="148"/>
        <v>4</v>
      </c>
      <c r="O529" s="15">
        <f t="shared" si="148"/>
        <v>1</v>
      </c>
      <c r="P529" s="15">
        <f t="shared" si="148"/>
        <v>1</v>
      </c>
      <c r="Q529" s="15">
        <f t="shared" si="148"/>
        <v>0</v>
      </c>
      <c r="R529" s="16">
        <f t="shared" si="104"/>
        <v>182</v>
      </c>
    </row>
    <row r="530" spans="1:18" x14ac:dyDescent="0.2">
      <c r="A530" s="12">
        <f t="shared" si="105"/>
        <v>4.4583333333333304</v>
      </c>
      <c r="B530" s="13">
        <f t="shared" si="107"/>
        <v>4.4583333333333304</v>
      </c>
      <c r="C530" s="14">
        <f t="shared" ref="C530:Q530" si="149">C130+C330</f>
        <v>0</v>
      </c>
      <c r="D530" s="15">
        <f t="shared" si="149"/>
        <v>0</v>
      </c>
      <c r="E530" s="15">
        <f t="shared" si="149"/>
        <v>1</v>
      </c>
      <c r="F530" s="15">
        <f t="shared" si="149"/>
        <v>2</v>
      </c>
      <c r="G530" s="15">
        <f t="shared" si="149"/>
        <v>1</v>
      </c>
      <c r="H530" s="15">
        <f t="shared" si="149"/>
        <v>4</v>
      </c>
      <c r="I530" s="15">
        <f t="shared" si="149"/>
        <v>7</v>
      </c>
      <c r="J530" s="15">
        <f t="shared" si="149"/>
        <v>37</v>
      </c>
      <c r="K530" s="15">
        <f t="shared" si="149"/>
        <v>116</v>
      </c>
      <c r="L530" s="15">
        <f t="shared" si="149"/>
        <v>133</v>
      </c>
      <c r="M530" s="15">
        <f t="shared" si="149"/>
        <v>57</v>
      </c>
      <c r="N530" s="15">
        <f t="shared" si="149"/>
        <v>13</v>
      </c>
      <c r="O530" s="15">
        <f t="shared" si="149"/>
        <v>0</v>
      </c>
      <c r="P530" s="15">
        <f t="shared" si="149"/>
        <v>2</v>
      </c>
      <c r="Q530" s="15">
        <f t="shared" si="149"/>
        <v>0</v>
      </c>
      <c r="R530" s="16">
        <f t="shared" si="104"/>
        <v>373</v>
      </c>
    </row>
    <row r="531" spans="1:18" x14ac:dyDescent="0.2">
      <c r="A531" s="12">
        <f t="shared" si="105"/>
        <v>4.4999999999999973</v>
      </c>
      <c r="B531" s="13">
        <f t="shared" si="107"/>
        <v>4.4999999999999973</v>
      </c>
      <c r="C531" s="14">
        <f t="shared" ref="C531:Q531" si="150">C131+C331</f>
        <v>0</v>
      </c>
      <c r="D531" s="15">
        <f t="shared" si="150"/>
        <v>1</v>
      </c>
      <c r="E531" s="15">
        <f t="shared" si="150"/>
        <v>1</v>
      </c>
      <c r="F531" s="15">
        <f t="shared" si="150"/>
        <v>2</v>
      </c>
      <c r="G531" s="15">
        <f t="shared" si="150"/>
        <v>1</v>
      </c>
      <c r="H531" s="15">
        <f t="shared" si="150"/>
        <v>6</v>
      </c>
      <c r="I531" s="15">
        <f t="shared" si="150"/>
        <v>11</v>
      </c>
      <c r="J531" s="15">
        <f t="shared" si="150"/>
        <v>57</v>
      </c>
      <c r="K531" s="15">
        <f t="shared" si="150"/>
        <v>208</v>
      </c>
      <c r="L531" s="15">
        <f t="shared" si="150"/>
        <v>225</v>
      </c>
      <c r="M531" s="15">
        <f t="shared" si="150"/>
        <v>97</v>
      </c>
      <c r="N531" s="15">
        <f t="shared" si="150"/>
        <v>14</v>
      </c>
      <c r="O531" s="15">
        <f t="shared" si="150"/>
        <v>2</v>
      </c>
      <c r="P531" s="15">
        <f t="shared" si="150"/>
        <v>0</v>
      </c>
      <c r="Q531" s="15">
        <f t="shared" si="150"/>
        <v>0</v>
      </c>
      <c r="R531" s="16">
        <f t="shared" si="104"/>
        <v>625</v>
      </c>
    </row>
    <row r="532" spans="1:18" x14ac:dyDescent="0.2">
      <c r="A532" s="12">
        <f t="shared" si="105"/>
        <v>4.5416666666666643</v>
      </c>
      <c r="B532" s="13">
        <f t="shared" si="107"/>
        <v>4.5416666666666643</v>
      </c>
      <c r="C532" s="14">
        <f t="shared" ref="C532:Q532" si="151">C132+C332</f>
        <v>0</v>
      </c>
      <c r="D532" s="15">
        <f t="shared" si="151"/>
        <v>1</v>
      </c>
      <c r="E532" s="15">
        <f t="shared" si="151"/>
        <v>5</v>
      </c>
      <c r="F532" s="15">
        <f t="shared" si="151"/>
        <v>6</v>
      </c>
      <c r="G532" s="15">
        <f t="shared" si="151"/>
        <v>3</v>
      </c>
      <c r="H532" s="15">
        <f t="shared" si="151"/>
        <v>9</v>
      </c>
      <c r="I532" s="15">
        <f t="shared" si="151"/>
        <v>25</v>
      </c>
      <c r="J532" s="15">
        <f t="shared" si="151"/>
        <v>113</v>
      </c>
      <c r="K532" s="15">
        <f t="shared" si="151"/>
        <v>338</v>
      </c>
      <c r="L532" s="15">
        <f t="shared" si="151"/>
        <v>369</v>
      </c>
      <c r="M532" s="15">
        <f t="shared" si="151"/>
        <v>130</v>
      </c>
      <c r="N532" s="15">
        <f t="shared" si="151"/>
        <v>26</v>
      </c>
      <c r="O532" s="15">
        <f t="shared" si="151"/>
        <v>2</v>
      </c>
      <c r="P532" s="15">
        <f t="shared" si="151"/>
        <v>0</v>
      </c>
      <c r="Q532" s="15">
        <f t="shared" si="151"/>
        <v>0</v>
      </c>
      <c r="R532" s="16">
        <f t="shared" si="104"/>
        <v>1027</v>
      </c>
    </row>
    <row r="533" spans="1:18" x14ac:dyDescent="0.2">
      <c r="A533" s="12">
        <f t="shared" si="105"/>
        <v>4.5833333333333313</v>
      </c>
      <c r="B533" s="13">
        <f t="shared" si="107"/>
        <v>4.5833333333333313</v>
      </c>
      <c r="C533" s="14">
        <f t="shared" ref="C533:Q533" si="152">C133+C333</f>
        <v>0</v>
      </c>
      <c r="D533" s="15">
        <f t="shared" si="152"/>
        <v>0</v>
      </c>
      <c r="E533" s="15">
        <f t="shared" si="152"/>
        <v>6</v>
      </c>
      <c r="F533" s="15">
        <f t="shared" si="152"/>
        <v>16</v>
      </c>
      <c r="G533" s="15">
        <f t="shared" si="152"/>
        <v>7</v>
      </c>
      <c r="H533" s="15">
        <f t="shared" si="152"/>
        <v>16</v>
      </c>
      <c r="I533" s="15">
        <f t="shared" si="152"/>
        <v>40</v>
      </c>
      <c r="J533" s="15">
        <f t="shared" si="152"/>
        <v>211</v>
      </c>
      <c r="K533" s="15">
        <f t="shared" si="152"/>
        <v>718</v>
      </c>
      <c r="L533" s="15">
        <f t="shared" si="152"/>
        <v>537</v>
      </c>
      <c r="M533" s="15">
        <f t="shared" si="152"/>
        <v>180</v>
      </c>
      <c r="N533" s="15">
        <f t="shared" si="152"/>
        <v>20</v>
      </c>
      <c r="O533" s="15">
        <f t="shared" si="152"/>
        <v>1</v>
      </c>
      <c r="P533" s="15">
        <f t="shared" si="152"/>
        <v>0</v>
      </c>
      <c r="Q533" s="15">
        <f t="shared" si="152"/>
        <v>0</v>
      </c>
      <c r="R533" s="16">
        <f t="shared" si="104"/>
        <v>1752</v>
      </c>
    </row>
    <row r="534" spans="1:18" x14ac:dyDescent="0.2">
      <c r="A534" s="12">
        <f t="shared" si="105"/>
        <v>4.6249999999999982</v>
      </c>
      <c r="B534" s="13">
        <f t="shared" si="107"/>
        <v>4.6249999999999982</v>
      </c>
      <c r="C534" s="14">
        <f t="shared" ref="C534:Q534" si="153">C134+C334</f>
        <v>0</v>
      </c>
      <c r="D534" s="15">
        <f t="shared" si="153"/>
        <v>0</v>
      </c>
      <c r="E534" s="15">
        <f t="shared" si="153"/>
        <v>12</v>
      </c>
      <c r="F534" s="15">
        <f t="shared" si="153"/>
        <v>15</v>
      </c>
      <c r="G534" s="15">
        <f t="shared" si="153"/>
        <v>8</v>
      </c>
      <c r="H534" s="15">
        <f t="shared" si="153"/>
        <v>18</v>
      </c>
      <c r="I534" s="15">
        <f t="shared" si="153"/>
        <v>33</v>
      </c>
      <c r="J534" s="15">
        <f t="shared" si="153"/>
        <v>254</v>
      </c>
      <c r="K534" s="15">
        <f t="shared" si="153"/>
        <v>866</v>
      </c>
      <c r="L534" s="15">
        <f t="shared" si="153"/>
        <v>732</v>
      </c>
      <c r="M534" s="15">
        <f t="shared" si="153"/>
        <v>229</v>
      </c>
      <c r="N534" s="15">
        <f t="shared" si="153"/>
        <v>32</v>
      </c>
      <c r="O534" s="15">
        <f t="shared" si="153"/>
        <v>1</v>
      </c>
      <c r="P534" s="15">
        <f t="shared" si="153"/>
        <v>0</v>
      </c>
      <c r="Q534" s="15">
        <f t="shared" si="153"/>
        <v>0</v>
      </c>
      <c r="R534" s="16">
        <f t="shared" si="104"/>
        <v>2200</v>
      </c>
    </row>
    <row r="535" spans="1:18" x14ac:dyDescent="0.2">
      <c r="A535" s="12">
        <f t="shared" si="105"/>
        <v>4.6666666666666652</v>
      </c>
      <c r="B535" s="13">
        <f t="shared" si="107"/>
        <v>4.6666666666666652</v>
      </c>
      <c r="C535" s="14">
        <f t="shared" ref="C535:Q535" si="154">C135+C335</f>
        <v>0</v>
      </c>
      <c r="D535" s="15">
        <f t="shared" si="154"/>
        <v>1</v>
      </c>
      <c r="E535" s="15">
        <f t="shared" si="154"/>
        <v>12</v>
      </c>
      <c r="F535" s="15">
        <f t="shared" si="154"/>
        <v>14</v>
      </c>
      <c r="G535" s="15">
        <f t="shared" si="154"/>
        <v>12</v>
      </c>
      <c r="H535" s="15">
        <f t="shared" si="154"/>
        <v>11</v>
      </c>
      <c r="I535" s="15">
        <f t="shared" si="154"/>
        <v>44</v>
      </c>
      <c r="J535" s="15">
        <f t="shared" si="154"/>
        <v>309</v>
      </c>
      <c r="K535" s="15">
        <f t="shared" si="154"/>
        <v>915</v>
      </c>
      <c r="L535" s="15">
        <f t="shared" si="154"/>
        <v>697</v>
      </c>
      <c r="M535" s="15">
        <f t="shared" si="154"/>
        <v>199</v>
      </c>
      <c r="N535" s="15">
        <f t="shared" si="154"/>
        <v>39</v>
      </c>
      <c r="O535" s="15">
        <f t="shared" si="154"/>
        <v>2</v>
      </c>
      <c r="P535" s="15">
        <f t="shared" si="154"/>
        <v>0</v>
      </c>
      <c r="Q535" s="15">
        <f t="shared" si="154"/>
        <v>0</v>
      </c>
      <c r="R535" s="16">
        <f t="shared" si="104"/>
        <v>2255</v>
      </c>
    </row>
    <row r="536" spans="1:18" x14ac:dyDescent="0.2">
      <c r="A536" s="12">
        <f t="shared" si="105"/>
        <v>4.7083333333333321</v>
      </c>
      <c r="B536" s="13">
        <f t="shared" si="107"/>
        <v>4.7083333333333321</v>
      </c>
      <c r="C536" s="14">
        <f t="shared" ref="C536:Q536" si="155">C136+C336</f>
        <v>0</v>
      </c>
      <c r="D536" s="15">
        <f t="shared" si="155"/>
        <v>0</v>
      </c>
      <c r="E536" s="15">
        <f t="shared" si="155"/>
        <v>6</v>
      </c>
      <c r="F536" s="15">
        <f t="shared" si="155"/>
        <v>18</v>
      </c>
      <c r="G536" s="15">
        <f t="shared" si="155"/>
        <v>10</v>
      </c>
      <c r="H536" s="15">
        <f t="shared" si="155"/>
        <v>11</v>
      </c>
      <c r="I536" s="15">
        <f t="shared" si="155"/>
        <v>56</v>
      </c>
      <c r="J536" s="15">
        <f t="shared" si="155"/>
        <v>437</v>
      </c>
      <c r="K536" s="15">
        <f t="shared" si="155"/>
        <v>1149</v>
      </c>
      <c r="L536" s="15">
        <f t="shared" si="155"/>
        <v>829</v>
      </c>
      <c r="M536" s="15">
        <f t="shared" si="155"/>
        <v>210</v>
      </c>
      <c r="N536" s="15">
        <f t="shared" si="155"/>
        <v>27</v>
      </c>
      <c r="O536" s="15">
        <f t="shared" si="155"/>
        <v>2</v>
      </c>
      <c r="P536" s="15">
        <f t="shared" si="155"/>
        <v>0</v>
      </c>
      <c r="Q536" s="15">
        <f t="shared" si="155"/>
        <v>0</v>
      </c>
      <c r="R536" s="16">
        <f t="shared" si="104"/>
        <v>2755</v>
      </c>
    </row>
    <row r="537" spans="1:18" x14ac:dyDescent="0.2">
      <c r="A537" s="12">
        <f t="shared" si="105"/>
        <v>4.7499999999999991</v>
      </c>
      <c r="B537" s="13">
        <f t="shared" si="107"/>
        <v>4.7499999999999991</v>
      </c>
      <c r="C537" s="14">
        <f t="shared" ref="C537:Q537" si="156">C137+C337</f>
        <v>0</v>
      </c>
      <c r="D537" s="15">
        <f t="shared" si="156"/>
        <v>0</v>
      </c>
      <c r="E537" s="15">
        <f t="shared" si="156"/>
        <v>7</v>
      </c>
      <c r="F537" s="15">
        <f t="shared" si="156"/>
        <v>25</v>
      </c>
      <c r="G537" s="15">
        <f t="shared" si="156"/>
        <v>5</v>
      </c>
      <c r="H537" s="15">
        <f t="shared" si="156"/>
        <v>22</v>
      </c>
      <c r="I537" s="15">
        <f t="shared" si="156"/>
        <v>52</v>
      </c>
      <c r="J537" s="15">
        <f t="shared" si="156"/>
        <v>315</v>
      </c>
      <c r="K537" s="15">
        <f t="shared" si="156"/>
        <v>1033</v>
      </c>
      <c r="L537" s="15">
        <f t="shared" si="156"/>
        <v>845</v>
      </c>
      <c r="M537" s="15">
        <f t="shared" si="156"/>
        <v>233</v>
      </c>
      <c r="N537" s="15">
        <f t="shared" si="156"/>
        <v>33</v>
      </c>
      <c r="O537" s="15">
        <f t="shared" si="156"/>
        <v>3</v>
      </c>
      <c r="P537" s="15">
        <f t="shared" si="156"/>
        <v>0</v>
      </c>
      <c r="Q537" s="15">
        <f t="shared" si="156"/>
        <v>0</v>
      </c>
      <c r="R537" s="16">
        <f t="shared" si="104"/>
        <v>2573</v>
      </c>
    </row>
    <row r="538" spans="1:18" x14ac:dyDescent="0.2">
      <c r="A538" s="12">
        <f t="shared" si="105"/>
        <v>4.7916666666666661</v>
      </c>
      <c r="B538" s="13">
        <f t="shared" si="107"/>
        <v>4.7916666666666661</v>
      </c>
      <c r="C538" s="14">
        <f t="shared" ref="C538:Q538" si="157">C138+C338</f>
        <v>0</v>
      </c>
      <c r="D538" s="15">
        <f t="shared" si="157"/>
        <v>1</v>
      </c>
      <c r="E538" s="15">
        <f t="shared" si="157"/>
        <v>12</v>
      </c>
      <c r="F538" s="15">
        <f t="shared" si="157"/>
        <v>12</v>
      </c>
      <c r="G538" s="15">
        <f t="shared" si="157"/>
        <v>5</v>
      </c>
      <c r="H538" s="15">
        <f t="shared" si="157"/>
        <v>19</v>
      </c>
      <c r="I538" s="15">
        <f t="shared" si="157"/>
        <v>44</v>
      </c>
      <c r="J538" s="15">
        <f t="shared" si="157"/>
        <v>279</v>
      </c>
      <c r="K538" s="15">
        <f t="shared" si="157"/>
        <v>1033</v>
      </c>
      <c r="L538" s="15">
        <f t="shared" si="157"/>
        <v>851</v>
      </c>
      <c r="M538" s="15">
        <f t="shared" si="157"/>
        <v>283</v>
      </c>
      <c r="N538" s="15">
        <f t="shared" si="157"/>
        <v>45</v>
      </c>
      <c r="O538" s="15">
        <f t="shared" si="157"/>
        <v>2</v>
      </c>
      <c r="P538" s="15">
        <f t="shared" si="157"/>
        <v>0</v>
      </c>
      <c r="Q538" s="15">
        <f t="shared" si="157"/>
        <v>0</v>
      </c>
      <c r="R538" s="16">
        <f t="shared" si="104"/>
        <v>2586</v>
      </c>
    </row>
    <row r="539" spans="1:18" x14ac:dyDescent="0.2">
      <c r="A539" s="12">
        <f t="shared" si="105"/>
        <v>4.833333333333333</v>
      </c>
      <c r="B539" s="13">
        <f t="shared" si="107"/>
        <v>4.833333333333333</v>
      </c>
      <c r="C539" s="14">
        <f t="shared" ref="C539:Q539" si="158">C139+C339</f>
        <v>0</v>
      </c>
      <c r="D539" s="15">
        <f t="shared" si="158"/>
        <v>0</v>
      </c>
      <c r="E539" s="15">
        <f t="shared" si="158"/>
        <v>7</v>
      </c>
      <c r="F539" s="15">
        <f t="shared" si="158"/>
        <v>17</v>
      </c>
      <c r="G539" s="15">
        <f t="shared" si="158"/>
        <v>6</v>
      </c>
      <c r="H539" s="15">
        <f t="shared" si="158"/>
        <v>10</v>
      </c>
      <c r="I539" s="15">
        <f t="shared" si="158"/>
        <v>23</v>
      </c>
      <c r="J539" s="15">
        <f t="shared" si="158"/>
        <v>301</v>
      </c>
      <c r="K539" s="15">
        <f t="shared" si="158"/>
        <v>1006</v>
      </c>
      <c r="L539" s="15">
        <f t="shared" si="158"/>
        <v>774</v>
      </c>
      <c r="M539" s="15">
        <f t="shared" si="158"/>
        <v>259</v>
      </c>
      <c r="N539" s="15">
        <f t="shared" si="158"/>
        <v>52</v>
      </c>
      <c r="O539" s="15">
        <f t="shared" si="158"/>
        <v>2</v>
      </c>
      <c r="P539" s="15">
        <f t="shared" si="158"/>
        <v>0</v>
      </c>
      <c r="Q539" s="15">
        <f t="shared" si="158"/>
        <v>0</v>
      </c>
      <c r="R539" s="16">
        <f t="shared" si="104"/>
        <v>2457</v>
      </c>
    </row>
    <row r="540" spans="1:18" x14ac:dyDescent="0.2">
      <c r="A540" s="12">
        <f t="shared" si="105"/>
        <v>4.875</v>
      </c>
      <c r="B540" s="13">
        <f t="shared" si="107"/>
        <v>4.875</v>
      </c>
      <c r="C540" s="14">
        <f t="shared" ref="C540:Q540" si="159">C140+C340</f>
        <v>0</v>
      </c>
      <c r="D540" s="15">
        <f t="shared" si="159"/>
        <v>0</v>
      </c>
      <c r="E540" s="15">
        <f t="shared" si="159"/>
        <v>2</v>
      </c>
      <c r="F540" s="15">
        <f t="shared" si="159"/>
        <v>4</v>
      </c>
      <c r="G540" s="15">
        <f t="shared" si="159"/>
        <v>5</v>
      </c>
      <c r="H540" s="15">
        <f t="shared" si="159"/>
        <v>9</v>
      </c>
      <c r="I540" s="15">
        <f t="shared" si="159"/>
        <v>42</v>
      </c>
      <c r="J540" s="15">
        <f t="shared" si="159"/>
        <v>302</v>
      </c>
      <c r="K540" s="15">
        <f t="shared" si="159"/>
        <v>917</v>
      </c>
      <c r="L540" s="15">
        <f t="shared" si="159"/>
        <v>789</v>
      </c>
      <c r="M540" s="15">
        <f t="shared" si="159"/>
        <v>243</v>
      </c>
      <c r="N540" s="15">
        <f t="shared" si="159"/>
        <v>24</v>
      </c>
      <c r="O540" s="15">
        <f t="shared" si="159"/>
        <v>1</v>
      </c>
      <c r="P540" s="15">
        <f t="shared" si="159"/>
        <v>1</v>
      </c>
      <c r="Q540" s="15">
        <f t="shared" si="159"/>
        <v>0</v>
      </c>
      <c r="R540" s="16">
        <f t="shared" si="104"/>
        <v>2339</v>
      </c>
    </row>
    <row r="541" spans="1:18" x14ac:dyDescent="0.2">
      <c r="A541" s="12">
        <f t="shared" si="105"/>
        <v>4.916666666666667</v>
      </c>
      <c r="B541" s="13">
        <f t="shared" si="107"/>
        <v>4.916666666666667</v>
      </c>
      <c r="C541" s="14">
        <f t="shared" ref="C541:Q541" si="160">C141+C341</f>
        <v>0</v>
      </c>
      <c r="D541" s="15">
        <f t="shared" si="160"/>
        <v>0</v>
      </c>
      <c r="E541" s="15">
        <f t="shared" si="160"/>
        <v>9</v>
      </c>
      <c r="F541" s="15">
        <f t="shared" si="160"/>
        <v>10</v>
      </c>
      <c r="G541" s="15">
        <f t="shared" si="160"/>
        <v>18</v>
      </c>
      <c r="H541" s="15">
        <f t="shared" si="160"/>
        <v>15</v>
      </c>
      <c r="I541" s="15">
        <f t="shared" si="160"/>
        <v>32</v>
      </c>
      <c r="J541" s="15">
        <f t="shared" si="160"/>
        <v>209</v>
      </c>
      <c r="K541" s="15">
        <f t="shared" si="160"/>
        <v>855</v>
      </c>
      <c r="L541" s="15">
        <f t="shared" si="160"/>
        <v>748</v>
      </c>
      <c r="M541" s="15">
        <f t="shared" si="160"/>
        <v>222</v>
      </c>
      <c r="N541" s="15">
        <f t="shared" si="160"/>
        <v>40</v>
      </c>
      <c r="O541" s="15">
        <f t="shared" si="160"/>
        <v>1</v>
      </c>
      <c r="P541" s="15">
        <f t="shared" si="160"/>
        <v>0</v>
      </c>
      <c r="Q541" s="15">
        <f t="shared" si="160"/>
        <v>0</v>
      </c>
      <c r="R541" s="16">
        <f t="shared" si="104"/>
        <v>2159</v>
      </c>
    </row>
    <row r="542" spans="1:18" x14ac:dyDescent="0.2">
      <c r="A542" s="12">
        <f t="shared" si="105"/>
        <v>4.9583333333333339</v>
      </c>
      <c r="B542" s="13">
        <f t="shared" si="107"/>
        <v>4.9583333333333339</v>
      </c>
      <c r="C542" s="14">
        <f t="shared" ref="C542:Q542" si="161">C142+C342</f>
        <v>0</v>
      </c>
      <c r="D542" s="15">
        <f t="shared" si="161"/>
        <v>0</v>
      </c>
      <c r="E542" s="15">
        <f t="shared" si="161"/>
        <v>7</v>
      </c>
      <c r="F542" s="15">
        <f t="shared" si="161"/>
        <v>2</v>
      </c>
      <c r="G542" s="15">
        <f t="shared" si="161"/>
        <v>4</v>
      </c>
      <c r="H542" s="15">
        <f t="shared" si="161"/>
        <v>5</v>
      </c>
      <c r="I542" s="15">
        <f t="shared" si="161"/>
        <v>20</v>
      </c>
      <c r="J542" s="15">
        <f t="shared" si="161"/>
        <v>126</v>
      </c>
      <c r="K542" s="15">
        <f t="shared" si="161"/>
        <v>670</v>
      </c>
      <c r="L542" s="15">
        <f t="shared" si="161"/>
        <v>714</v>
      </c>
      <c r="M542" s="15">
        <f t="shared" si="161"/>
        <v>199</v>
      </c>
      <c r="N542" s="15">
        <f t="shared" si="161"/>
        <v>30</v>
      </c>
      <c r="O542" s="15">
        <f t="shared" si="161"/>
        <v>2</v>
      </c>
      <c r="P542" s="15">
        <f t="shared" si="161"/>
        <v>0</v>
      </c>
      <c r="Q542" s="15">
        <f t="shared" si="161"/>
        <v>0</v>
      </c>
      <c r="R542" s="16">
        <f t="shared" si="104"/>
        <v>1779</v>
      </c>
    </row>
    <row r="543" spans="1:18" x14ac:dyDescent="0.2">
      <c r="A543" s="12">
        <f t="shared" si="105"/>
        <v>5.0000000000000009</v>
      </c>
      <c r="B543" s="13">
        <f t="shared" si="107"/>
        <v>5.0000000000000009</v>
      </c>
      <c r="C543" s="14">
        <f t="shared" ref="C543:Q543" si="162">C143+C343</f>
        <v>0</v>
      </c>
      <c r="D543" s="15">
        <f t="shared" si="162"/>
        <v>0</v>
      </c>
      <c r="E543" s="15">
        <f t="shared" si="162"/>
        <v>5</v>
      </c>
      <c r="F543" s="15">
        <f t="shared" si="162"/>
        <v>3</v>
      </c>
      <c r="G543" s="15">
        <f t="shared" si="162"/>
        <v>1</v>
      </c>
      <c r="H543" s="15">
        <f t="shared" si="162"/>
        <v>11</v>
      </c>
      <c r="I543" s="15">
        <f t="shared" si="162"/>
        <v>16</v>
      </c>
      <c r="J543" s="15">
        <f t="shared" si="162"/>
        <v>130</v>
      </c>
      <c r="K543" s="15">
        <f t="shared" si="162"/>
        <v>515</v>
      </c>
      <c r="L543" s="15">
        <f t="shared" si="162"/>
        <v>534</v>
      </c>
      <c r="M543" s="15">
        <f t="shared" si="162"/>
        <v>153</v>
      </c>
      <c r="N543" s="15">
        <f t="shared" si="162"/>
        <v>20</v>
      </c>
      <c r="O543" s="15">
        <f t="shared" si="162"/>
        <v>1</v>
      </c>
      <c r="P543" s="15">
        <f t="shared" si="162"/>
        <v>0</v>
      </c>
      <c r="Q543" s="15">
        <f t="shared" si="162"/>
        <v>0</v>
      </c>
      <c r="R543" s="16">
        <f t="shared" si="104"/>
        <v>1389</v>
      </c>
    </row>
    <row r="544" spans="1:18" x14ac:dyDescent="0.2">
      <c r="A544" s="12">
        <f t="shared" si="105"/>
        <v>5.0416666666666679</v>
      </c>
      <c r="B544" s="13">
        <f t="shared" si="107"/>
        <v>5.0416666666666679</v>
      </c>
      <c r="C544" s="14">
        <f t="shared" ref="C544:Q544" si="163">C144+C344</f>
        <v>0</v>
      </c>
      <c r="D544" s="15">
        <f t="shared" si="163"/>
        <v>0</v>
      </c>
      <c r="E544" s="15">
        <f t="shared" si="163"/>
        <v>3</v>
      </c>
      <c r="F544" s="15">
        <f t="shared" si="163"/>
        <v>3</v>
      </c>
      <c r="G544" s="15">
        <f t="shared" si="163"/>
        <v>2</v>
      </c>
      <c r="H544" s="15">
        <f t="shared" si="163"/>
        <v>8</v>
      </c>
      <c r="I544" s="15">
        <f t="shared" si="163"/>
        <v>24</v>
      </c>
      <c r="J544" s="15">
        <f t="shared" si="163"/>
        <v>145</v>
      </c>
      <c r="K544" s="15">
        <f t="shared" si="163"/>
        <v>505</v>
      </c>
      <c r="L544" s="15">
        <f t="shared" si="163"/>
        <v>361</v>
      </c>
      <c r="M544" s="15">
        <f t="shared" si="163"/>
        <v>101</v>
      </c>
      <c r="N544" s="15">
        <f t="shared" si="163"/>
        <v>11</v>
      </c>
      <c r="O544" s="15">
        <f t="shared" si="163"/>
        <v>2</v>
      </c>
      <c r="P544" s="15">
        <f t="shared" si="163"/>
        <v>1</v>
      </c>
      <c r="Q544" s="15">
        <f t="shared" si="163"/>
        <v>0</v>
      </c>
      <c r="R544" s="16">
        <f t="shared" si="104"/>
        <v>1166</v>
      </c>
    </row>
    <row r="545" spans="1:18" x14ac:dyDescent="0.2">
      <c r="A545" s="12">
        <f t="shared" si="105"/>
        <v>5.0833333333333348</v>
      </c>
      <c r="B545" s="13">
        <f t="shared" si="107"/>
        <v>5.0833333333333348</v>
      </c>
      <c r="C545" s="14">
        <f t="shared" ref="C545:Q545" si="164">C145+C345</f>
        <v>0</v>
      </c>
      <c r="D545" s="15">
        <f t="shared" si="164"/>
        <v>0</v>
      </c>
      <c r="E545" s="15">
        <f t="shared" si="164"/>
        <v>3</v>
      </c>
      <c r="F545" s="15">
        <f t="shared" si="164"/>
        <v>1</v>
      </c>
      <c r="G545" s="15">
        <f t="shared" si="164"/>
        <v>2</v>
      </c>
      <c r="H545" s="15">
        <f t="shared" si="164"/>
        <v>10</v>
      </c>
      <c r="I545" s="15">
        <f t="shared" si="164"/>
        <v>10</v>
      </c>
      <c r="J545" s="15">
        <f t="shared" si="164"/>
        <v>91</v>
      </c>
      <c r="K545" s="15">
        <f t="shared" si="164"/>
        <v>329</v>
      </c>
      <c r="L545" s="15">
        <f t="shared" si="164"/>
        <v>257</v>
      </c>
      <c r="M545" s="15">
        <f t="shared" si="164"/>
        <v>78</v>
      </c>
      <c r="N545" s="15">
        <f t="shared" si="164"/>
        <v>7</v>
      </c>
      <c r="O545" s="15">
        <f t="shared" si="164"/>
        <v>0</v>
      </c>
      <c r="P545" s="15">
        <f t="shared" si="164"/>
        <v>0</v>
      </c>
      <c r="Q545" s="15">
        <f t="shared" si="164"/>
        <v>0</v>
      </c>
      <c r="R545" s="16">
        <f t="shared" si="104"/>
        <v>788</v>
      </c>
    </row>
    <row r="546" spans="1:18" x14ac:dyDescent="0.2">
      <c r="A546" s="12">
        <f t="shared" si="105"/>
        <v>5.1250000000000018</v>
      </c>
      <c r="B546" s="13">
        <f t="shared" si="107"/>
        <v>5.1250000000000018</v>
      </c>
      <c r="C546" s="14">
        <f t="shared" ref="C546:Q546" si="165">C146+C346</f>
        <v>0</v>
      </c>
      <c r="D546" s="15">
        <f t="shared" si="165"/>
        <v>0</v>
      </c>
      <c r="E546" s="15">
        <f t="shared" si="165"/>
        <v>1</v>
      </c>
      <c r="F546" s="15">
        <f t="shared" si="165"/>
        <v>3</v>
      </c>
      <c r="G546" s="15">
        <f t="shared" si="165"/>
        <v>1</v>
      </c>
      <c r="H546" s="15">
        <f t="shared" si="165"/>
        <v>4</v>
      </c>
      <c r="I546" s="15">
        <f t="shared" si="165"/>
        <v>8</v>
      </c>
      <c r="J546" s="15">
        <f t="shared" si="165"/>
        <v>50</v>
      </c>
      <c r="K546" s="15">
        <f t="shared" si="165"/>
        <v>176</v>
      </c>
      <c r="L546" s="15">
        <f t="shared" si="165"/>
        <v>198</v>
      </c>
      <c r="M546" s="15">
        <f t="shared" si="165"/>
        <v>50</v>
      </c>
      <c r="N546" s="15">
        <f t="shared" si="165"/>
        <v>12</v>
      </c>
      <c r="O546" s="15">
        <f t="shared" si="165"/>
        <v>1</v>
      </c>
      <c r="P546" s="15">
        <f t="shared" si="165"/>
        <v>0</v>
      </c>
      <c r="Q546" s="15">
        <f t="shared" si="165"/>
        <v>0</v>
      </c>
      <c r="R546" s="16">
        <f t="shared" si="104"/>
        <v>504</v>
      </c>
    </row>
    <row r="547" spans="1:18" x14ac:dyDescent="0.2">
      <c r="A547" s="12">
        <f t="shared" si="105"/>
        <v>5.1666666666666687</v>
      </c>
      <c r="B547" s="13">
        <f t="shared" si="107"/>
        <v>5.1666666666666687</v>
      </c>
      <c r="C547" s="14">
        <f t="shared" ref="C547:Q547" si="166">C147+C347</f>
        <v>0</v>
      </c>
      <c r="D547" s="15">
        <f t="shared" si="166"/>
        <v>0</v>
      </c>
      <c r="E547" s="15">
        <f t="shared" si="166"/>
        <v>0</v>
      </c>
      <c r="F547" s="15">
        <f t="shared" si="166"/>
        <v>0</v>
      </c>
      <c r="G547" s="15">
        <f t="shared" si="166"/>
        <v>0</v>
      </c>
      <c r="H547" s="15">
        <f t="shared" si="166"/>
        <v>5</v>
      </c>
      <c r="I547" s="15">
        <f t="shared" si="166"/>
        <v>8</v>
      </c>
      <c r="J547" s="15">
        <f t="shared" si="166"/>
        <v>58</v>
      </c>
      <c r="K547" s="15">
        <f t="shared" si="166"/>
        <v>123</v>
      </c>
      <c r="L547" s="15">
        <f t="shared" si="166"/>
        <v>94</v>
      </c>
      <c r="M547" s="15">
        <f t="shared" si="166"/>
        <v>36</v>
      </c>
      <c r="N547" s="15">
        <f t="shared" si="166"/>
        <v>5</v>
      </c>
      <c r="O547" s="15">
        <f t="shared" si="166"/>
        <v>0</v>
      </c>
      <c r="P547" s="15">
        <f t="shared" si="166"/>
        <v>0</v>
      </c>
      <c r="Q547" s="15">
        <f t="shared" si="166"/>
        <v>0</v>
      </c>
      <c r="R547" s="16">
        <f t="shared" si="104"/>
        <v>329</v>
      </c>
    </row>
    <row r="548" spans="1:18" x14ac:dyDescent="0.2">
      <c r="A548" s="12">
        <f t="shared" si="105"/>
        <v>5.2083333333333357</v>
      </c>
      <c r="B548" s="13">
        <f t="shared" si="107"/>
        <v>5.2083333333333357</v>
      </c>
      <c r="C548" s="14">
        <f t="shared" ref="C548:Q548" si="167">C148+C348</f>
        <v>0</v>
      </c>
      <c r="D548" s="15">
        <f t="shared" si="167"/>
        <v>0</v>
      </c>
      <c r="E548" s="15">
        <f t="shared" si="167"/>
        <v>2</v>
      </c>
      <c r="F548" s="15">
        <f t="shared" si="167"/>
        <v>0</v>
      </c>
      <c r="G548" s="15">
        <f t="shared" si="167"/>
        <v>1</v>
      </c>
      <c r="H548" s="15">
        <f t="shared" si="167"/>
        <v>0</v>
      </c>
      <c r="I548" s="15">
        <f t="shared" si="167"/>
        <v>8</v>
      </c>
      <c r="J548" s="15">
        <f t="shared" si="167"/>
        <v>19</v>
      </c>
      <c r="K548" s="15">
        <f t="shared" si="167"/>
        <v>66</v>
      </c>
      <c r="L548" s="15">
        <f t="shared" si="167"/>
        <v>64</v>
      </c>
      <c r="M548" s="15">
        <f t="shared" si="167"/>
        <v>24</v>
      </c>
      <c r="N548" s="15">
        <f t="shared" si="167"/>
        <v>2</v>
      </c>
      <c r="O548" s="15">
        <f t="shared" si="167"/>
        <v>0</v>
      </c>
      <c r="P548" s="15">
        <f t="shared" si="167"/>
        <v>0</v>
      </c>
      <c r="Q548" s="15">
        <f t="shared" si="167"/>
        <v>0</v>
      </c>
      <c r="R548" s="16">
        <f t="shared" si="104"/>
        <v>186</v>
      </c>
    </row>
    <row r="549" spans="1:18" x14ac:dyDescent="0.2">
      <c r="A549" s="12">
        <f t="shared" si="105"/>
        <v>5.2500000000000027</v>
      </c>
      <c r="B549" s="13">
        <f t="shared" si="107"/>
        <v>5.2500000000000027</v>
      </c>
      <c r="C549" s="14">
        <f t="shared" ref="C549:Q549" si="168">C149+C349</f>
        <v>0</v>
      </c>
      <c r="D549" s="15">
        <f t="shared" si="168"/>
        <v>0</v>
      </c>
      <c r="E549" s="15">
        <f t="shared" si="168"/>
        <v>0</v>
      </c>
      <c r="F549" s="15">
        <f t="shared" si="168"/>
        <v>0</v>
      </c>
      <c r="G549" s="15">
        <f t="shared" si="168"/>
        <v>0</v>
      </c>
      <c r="H549" s="15">
        <f t="shared" si="168"/>
        <v>0</v>
      </c>
      <c r="I549" s="15">
        <f t="shared" si="168"/>
        <v>1</v>
      </c>
      <c r="J549" s="15">
        <f t="shared" si="168"/>
        <v>23</v>
      </c>
      <c r="K549" s="15">
        <f t="shared" si="168"/>
        <v>39</v>
      </c>
      <c r="L549" s="15">
        <f t="shared" si="168"/>
        <v>30</v>
      </c>
      <c r="M549" s="15">
        <f t="shared" si="168"/>
        <v>5</v>
      </c>
      <c r="N549" s="15">
        <f t="shared" si="168"/>
        <v>0</v>
      </c>
      <c r="O549" s="15">
        <f t="shared" si="168"/>
        <v>1</v>
      </c>
      <c r="P549" s="15">
        <f t="shared" si="168"/>
        <v>0</v>
      </c>
      <c r="Q549" s="15">
        <f t="shared" si="168"/>
        <v>0</v>
      </c>
      <c r="R549" s="16">
        <f t="shared" si="104"/>
        <v>99</v>
      </c>
    </row>
    <row r="550" spans="1:18" x14ac:dyDescent="0.2">
      <c r="A550" s="12">
        <f t="shared" si="105"/>
        <v>5.2916666666666696</v>
      </c>
      <c r="B550" s="13">
        <f t="shared" si="107"/>
        <v>5.2916666666666696</v>
      </c>
      <c r="C550" s="14">
        <f t="shared" ref="C550:Q550" si="169">C150+C350</f>
        <v>0</v>
      </c>
      <c r="D550" s="15">
        <f t="shared" si="169"/>
        <v>0</v>
      </c>
      <c r="E550" s="15">
        <f t="shared" si="169"/>
        <v>0</v>
      </c>
      <c r="F550" s="15">
        <f t="shared" si="169"/>
        <v>0</v>
      </c>
      <c r="G550" s="15">
        <f t="shared" si="169"/>
        <v>0</v>
      </c>
      <c r="H550" s="15">
        <f t="shared" si="169"/>
        <v>1</v>
      </c>
      <c r="I550" s="15">
        <f t="shared" si="169"/>
        <v>2</v>
      </c>
      <c r="J550" s="15">
        <f t="shared" si="169"/>
        <v>17</v>
      </c>
      <c r="K550" s="15">
        <f t="shared" si="169"/>
        <v>31</v>
      </c>
      <c r="L550" s="15">
        <f t="shared" si="169"/>
        <v>10</v>
      </c>
      <c r="M550" s="15">
        <f t="shared" si="169"/>
        <v>4</v>
      </c>
      <c r="N550" s="15">
        <f t="shared" si="169"/>
        <v>0</v>
      </c>
      <c r="O550" s="15">
        <f t="shared" si="169"/>
        <v>0</v>
      </c>
      <c r="P550" s="15">
        <f t="shared" si="169"/>
        <v>0</v>
      </c>
      <c r="Q550" s="15">
        <f t="shared" si="169"/>
        <v>0</v>
      </c>
      <c r="R550" s="16">
        <f t="shared" si="104"/>
        <v>65</v>
      </c>
    </row>
    <row r="551" spans="1:18" x14ac:dyDescent="0.2">
      <c r="A551" s="12">
        <f t="shared" si="105"/>
        <v>5.3333333333333366</v>
      </c>
      <c r="B551" s="13">
        <f t="shared" si="107"/>
        <v>5.3333333333333366</v>
      </c>
      <c r="C551" s="14">
        <f t="shared" ref="C551:Q551" si="170">C151+C351</f>
        <v>0</v>
      </c>
      <c r="D551" s="15">
        <f t="shared" si="170"/>
        <v>0</v>
      </c>
      <c r="E551" s="15">
        <f t="shared" si="170"/>
        <v>0</v>
      </c>
      <c r="F551" s="15">
        <f t="shared" si="170"/>
        <v>0</v>
      </c>
      <c r="G551" s="15">
        <f t="shared" si="170"/>
        <v>0</v>
      </c>
      <c r="H551" s="15">
        <f t="shared" si="170"/>
        <v>3</v>
      </c>
      <c r="I551" s="15">
        <f t="shared" si="170"/>
        <v>2</v>
      </c>
      <c r="J551" s="15">
        <f t="shared" si="170"/>
        <v>9</v>
      </c>
      <c r="K551" s="15">
        <f t="shared" si="170"/>
        <v>21</v>
      </c>
      <c r="L551" s="15">
        <f t="shared" si="170"/>
        <v>15</v>
      </c>
      <c r="M551" s="15">
        <f t="shared" si="170"/>
        <v>5</v>
      </c>
      <c r="N551" s="15">
        <f t="shared" si="170"/>
        <v>0</v>
      </c>
      <c r="O551" s="15">
        <f t="shared" si="170"/>
        <v>0</v>
      </c>
      <c r="P551" s="15">
        <f t="shared" si="170"/>
        <v>0</v>
      </c>
      <c r="Q551" s="15">
        <f t="shared" si="170"/>
        <v>0</v>
      </c>
      <c r="R551" s="16">
        <f t="shared" ref="R551:R590" si="171">SUM(C551:Q551)</f>
        <v>55</v>
      </c>
    </row>
    <row r="552" spans="1:18" x14ac:dyDescent="0.2">
      <c r="A552" s="12">
        <f t="shared" ref="A552:A590" si="172">P$6+B552</f>
        <v>5.3750000000000036</v>
      </c>
      <c r="B552" s="13">
        <f t="shared" si="107"/>
        <v>5.3750000000000036</v>
      </c>
      <c r="C552" s="14">
        <f t="shared" ref="C552:Q552" si="173">C152+C352</f>
        <v>0</v>
      </c>
      <c r="D552" s="15">
        <f t="shared" si="173"/>
        <v>0</v>
      </c>
      <c r="E552" s="15">
        <f t="shared" si="173"/>
        <v>0</v>
      </c>
      <c r="F552" s="15">
        <f t="shared" si="173"/>
        <v>0</v>
      </c>
      <c r="G552" s="15">
        <f t="shared" si="173"/>
        <v>1</v>
      </c>
      <c r="H552" s="15">
        <f t="shared" si="173"/>
        <v>0</v>
      </c>
      <c r="I552" s="15">
        <f t="shared" si="173"/>
        <v>3</v>
      </c>
      <c r="J552" s="15">
        <f t="shared" si="173"/>
        <v>17</v>
      </c>
      <c r="K552" s="15">
        <f t="shared" si="173"/>
        <v>73</v>
      </c>
      <c r="L552" s="15">
        <f t="shared" si="173"/>
        <v>51</v>
      </c>
      <c r="M552" s="15">
        <f t="shared" si="173"/>
        <v>18</v>
      </c>
      <c r="N552" s="15">
        <f t="shared" si="173"/>
        <v>7</v>
      </c>
      <c r="O552" s="15">
        <f t="shared" si="173"/>
        <v>1</v>
      </c>
      <c r="P552" s="15">
        <f t="shared" si="173"/>
        <v>0</v>
      </c>
      <c r="Q552" s="15">
        <f t="shared" si="173"/>
        <v>0</v>
      </c>
      <c r="R552" s="16">
        <f t="shared" si="171"/>
        <v>171</v>
      </c>
    </row>
    <row r="553" spans="1:18" x14ac:dyDescent="0.2">
      <c r="A553" s="12">
        <f t="shared" si="172"/>
        <v>5.4166666666666705</v>
      </c>
      <c r="B553" s="13">
        <f t="shared" ref="B553:B590" si="174">B552+(1/24)</f>
        <v>5.4166666666666705</v>
      </c>
      <c r="C553" s="14">
        <f t="shared" ref="C553:Q553" si="175">C153+C353</f>
        <v>0</v>
      </c>
      <c r="D553" s="15">
        <f t="shared" si="175"/>
        <v>0</v>
      </c>
      <c r="E553" s="15">
        <f t="shared" si="175"/>
        <v>1</v>
      </c>
      <c r="F553" s="15">
        <f t="shared" si="175"/>
        <v>0</v>
      </c>
      <c r="G553" s="15">
        <f t="shared" si="175"/>
        <v>2</v>
      </c>
      <c r="H553" s="15">
        <f t="shared" si="175"/>
        <v>4</v>
      </c>
      <c r="I553" s="15">
        <f t="shared" si="175"/>
        <v>4</v>
      </c>
      <c r="J553" s="15">
        <f t="shared" si="175"/>
        <v>43</v>
      </c>
      <c r="K553" s="15">
        <f t="shared" si="175"/>
        <v>139</v>
      </c>
      <c r="L553" s="15">
        <f t="shared" si="175"/>
        <v>165</v>
      </c>
      <c r="M553" s="15">
        <f t="shared" si="175"/>
        <v>58</v>
      </c>
      <c r="N553" s="15">
        <f t="shared" si="175"/>
        <v>4</v>
      </c>
      <c r="O553" s="15">
        <f t="shared" si="175"/>
        <v>0</v>
      </c>
      <c r="P553" s="15">
        <f t="shared" si="175"/>
        <v>0</v>
      </c>
      <c r="Q553" s="15">
        <f t="shared" si="175"/>
        <v>0</v>
      </c>
      <c r="R553" s="16">
        <f t="shared" si="171"/>
        <v>420</v>
      </c>
    </row>
    <row r="554" spans="1:18" x14ac:dyDescent="0.2">
      <c r="A554" s="12">
        <f t="shared" si="172"/>
        <v>5.4583333333333375</v>
      </c>
      <c r="B554" s="13">
        <f t="shared" si="174"/>
        <v>5.4583333333333375</v>
      </c>
      <c r="C554" s="14">
        <f t="shared" ref="C554:Q554" si="176">C154+C354</f>
        <v>0</v>
      </c>
      <c r="D554" s="15">
        <f t="shared" si="176"/>
        <v>1</v>
      </c>
      <c r="E554" s="15">
        <f t="shared" si="176"/>
        <v>2</v>
      </c>
      <c r="F554" s="15">
        <f t="shared" si="176"/>
        <v>1</v>
      </c>
      <c r="G554" s="15">
        <f t="shared" si="176"/>
        <v>5</v>
      </c>
      <c r="H554" s="15">
        <f t="shared" si="176"/>
        <v>6</v>
      </c>
      <c r="I554" s="15">
        <f t="shared" si="176"/>
        <v>12</v>
      </c>
      <c r="J554" s="15">
        <f t="shared" si="176"/>
        <v>77</v>
      </c>
      <c r="K554" s="15">
        <f t="shared" si="176"/>
        <v>334</v>
      </c>
      <c r="L554" s="15">
        <f t="shared" si="176"/>
        <v>438</v>
      </c>
      <c r="M554" s="15">
        <f t="shared" si="176"/>
        <v>184</v>
      </c>
      <c r="N554" s="15">
        <f t="shared" si="176"/>
        <v>23</v>
      </c>
      <c r="O554" s="15">
        <f t="shared" si="176"/>
        <v>2</v>
      </c>
      <c r="P554" s="15">
        <f t="shared" si="176"/>
        <v>0</v>
      </c>
      <c r="Q554" s="15">
        <f t="shared" si="176"/>
        <v>0</v>
      </c>
      <c r="R554" s="16">
        <f t="shared" si="171"/>
        <v>1085</v>
      </c>
    </row>
    <row r="555" spans="1:18" x14ac:dyDescent="0.2">
      <c r="A555" s="12">
        <f t="shared" si="172"/>
        <v>5.5000000000000044</v>
      </c>
      <c r="B555" s="13">
        <f t="shared" si="174"/>
        <v>5.5000000000000044</v>
      </c>
      <c r="C555" s="14">
        <f t="shared" ref="C555:Q555" si="177">C155+C355</f>
        <v>0</v>
      </c>
      <c r="D555" s="15">
        <f t="shared" si="177"/>
        <v>0</v>
      </c>
      <c r="E555" s="15">
        <f t="shared" si="177"/>
        <v>6</v>
      </c>
      <c r="F555" s="15">
        <f t="shared" si="177"/>
        <v>2</v>
      </c>
      <c r="G555" s="15">
        <f t="shared" si="177"/>
        <v>2</v>
      </c>
      <c r="H555" s="15">
        <f t="shared" si="177"/>
        <v>6</v>
      </c>
      <c r="I555" s="15">
        <f t="shared" si="177"/>
        <v>24</v>
      </c>
      <c r="J555" s="15">
        <f t="shared" si="177"/>
        <v>175</v>
      </c>
      <c r="K555" s="15">
        <f t="shared" si="177"/>
        <v>580</v>
      </c>
      <c r="L555" s="15">
        <f t="shared" si="177"/>
        <v>753</v>
      </c>
      <c r="M555" s="15">
        <f t="shared" si="177"/>
        <v>317</v>
      </c>
      <c r="N555" s="15">
        <f t="shared" si="177"/>
        <v>27</v>
      </c>
      <c r="O555" s="15">
        <f t="shared" si="177"/>
        <v>1</v>
      </c>
      <c r="P555" s="15">
        <f t="shared" si="177"/>
        <v>0</v>
      </c>
      <c r="Q555" s="15">
        <f t="shared" si="177"/>
        <v>0</v>
      </c>
      <c r="R555" s="16">
        <f t="shared" si="171"/>
        <v>1893</v>
      </c>
    </row>
    <row r="556" spans="1:18" x14ac:dyDescent="0.2">
      <c r="A556" s="12">
        <f t="shared" si="172"/>
        <v>5.5416666666666714</v>
      </c>
      <c r="B556" s="13">
        <f t="shared" si="174"/>
        <v>5.5416666666666714</v>
      </c>
      <c r="C556" s="14">
        <f t="shared" ref="C556:Q556" si="178">C156+C356</f>
        <v>0</v>
      </c>
      <c r="D556" s="15">
        <f t="shared" si="178"/>
        <v>0</v>
      </c>
      <c r="E556" s="15">
        <f t="shared" si="178"/>
        <v>7</v>
      </c>
      <c r="F556" s="15">
        <f t="shared" si="178"/>
        <v>15</v>
      </c>
      <c r="G556" s="15">
        <f t="shared" si="178"/>
        <v>12</v>
      </c>
      <c r="H556" s="15">
        <f t="shared" si="178"/>
        <v>14</v>
      </c>
      <c r="I556" s="15">
        <f t="shared" si="178"/>
        <v>54</v>
      </c>
      <c r="J556" s="15">
        <f t="shared" si="178"/>
        <v>262</v>
      </c>
      <c r="K556" s="15">
        <f t="shared" si="178"/>
        <v>697</v>
      </c>
      <c r="L556" s="15">
        <f t="shared" si="178"/>
        <v>708</v>
      </c>
      <c r="M556" s="15">
        <f t="shared" si="178"/>
        <v>248</v>
      </c>
      <c r="N556" s="15">
        <f t="shared" si="178"/>
        <v>29</v>
      </c>
      <c r="O556" s="15">
        <f t="shared" si="178"/>
        <v>2</v>
      </c>
      <c r="P556" s="15">
        <f t="shared" si="178"/>
        <v>0</v>
      </c>
      <c r="Q556" s="15">
        <f t="shared" si="178"/>
        <v>0</v>
      </c>
      <c r="R556" s="16">
        <f t="shared" si="171"/>
        <v>2048</v>
      </c>
    </row>
    <row r="557" spans="1:18" x14ac:dyDescent="0.2">
      <c r="A557" s="12">
        <f t="shared" si="172"/>
        <v>5.5833333333333384</v>
      </c>
      <c r="B557" s="13">
        <f t="shared" si="174"/>
        <v>5.5833333333333384</v>
      </c>
      <c r="C557" s="14">
        <f t="shared" ref="C557:Q557" si="179">C157+C357</f>
        <v>0</v>
      </c>
      <c r="D557" s="15">
        <f t="shared" si="179"/>
        <v>1</v>
      </c>
      <c r="E557" s="15">
        <f t="shared" si="179"/>
        <v>7</v>
      </c>
      <c r="F557" s="15">
        <f t="shared" si="179"/>
        <v>17</v>
      </c>
      <c r="G557" s="15">
        <f t="shared" si="179"/>
        <v>11</v>
      </c>
      <c r="H557" s="15">
        <f t="shared" si="179"/>
        <v>21</v>
      </c>
      <c r="I557" s="15">
        <f t="shared" si="179"/>
        <v>76</v>
      </c>
      <c r="J557" s="15">
        <f t="shared" si="179"/>
        <v>289</v>
      </c>
      <c r="K557" s="15">
        <f t="shared" si="179"/>
        <v>794</v>
      </c>
      <c r="L557" s="15">
        <f t="shared" si="179"/>
        <v>577</v>
      </c>
      <c r="M557" s="15">
        <f t="shared" si="179"/>
        <v>191</v>
      </c>
      <c r="N557" s="15">
        <f t="shared" si="179"/>
        <v>22</v>
      </c>
      <c r="O557" s="15">
        <f t="shared" si="179"/>
        <v>0</v>
      </c>
      <c r="P557" s="15">
        <f t="shared" si="179"/>
        <v>0</v>
      </c>
      <c r="Q557" s="15">
        <f t="shared" si="179"/>
        <v>0</v>
      </c>
      <c r="R557" s="16">
        <f t="shared" si="171"/>
        <v>2006</v>
      </c>
    </row>
    <row r="558" spans="1:18" x14ac:dyDescent="0.2">
      <c r="A558" s="12">
        <f t="shared" si="172"/>
        <v>5.6250000000000053</v>
      </c>
      <c r="B558" s="13">
        <f t="shared" si="174"/>
        <v>5.6250000000000053</v>
      </c>
      <c r="C558" s="14">
        <f t="shared" ref="C558:Q558" si="180">C158+C358</f>
        <v>0</v>
      </c>
      <c r="D558" s="15">
        <f t="shared" si="180"/>
        <v>0</v>
      </c>
      <c r="E558" s="15">
        <f t="shared" si="180"/>
        <v>16</v>
      </c>
      <c r="F558" s="15">
        <f t="shared" si="180"/>
        <v>19</v>
      </c>
      <c r="G558" s="15">
        <f t="shared" si="180"/>
        <v>13</v>
      </c>
      <c r="H558" s="15">
        <f t="shared" si="180"/>
        <v>28</v>
      </c>
      <c r="I558" s="15">
        <f t="shared" si="180"/>
        <v>94</v>
      </c>
      <c r="J558" s="15">
        <f t="shared" si="180"/>
        <v>394</v>
      </c>
      <c r="K558" s="15">
        <f t="shared" si="180"/>
        <v>827</v>
      </c>
      <c r="L558" s="15">
        <f t="shared" si="180"/>
        <v>616</v>
      </c>
      <c r="M558" s="15">
        <f t="shared" si="180"/>
        <v>156</v>
      </c>
      <c r="N558" s="15">
        <f t="shared" si="180"/>
        <v>18</v>
      </c>
      <c r="O558" s="15">
        <f t="shared" si="180"/>
        <v>0</v>
      </c>
      <c r="P558" s="15">
        <f t="shared" si="180"/>
        <v>0</v>
      </c>
      <c r="Q558" s="15">
        <f t="shared" si="180"/>
        <v>0</v>
      </c>
      <c r="R558" s="16">
        <f t="shared" si="171"/>
        <v>2181</v>
      </c>
    </row>
    <row r="559" spans="1:18" x14ac:dyDescent="0.2">
      <c r="A559" s="12">
        <f t="shared" si="172"/>
        <v>5.6666666666666723</v>
      </c>
      <c r="B559" s="13">
        <f t="shared" si="174"/>
        <v>5.6666666666666723</v>
      </c>
      <c r="C559" s="14">
        <f t="shared" ref="C559:Q559" si="181">C159+C359</f>
        <v>0</v>
      </c>
      <c r="D559" s="15">
        <f t="shared" si="181"/>
        <v>0</v>
      </c>
      <c r="E559" s="15">
        <f t="shared" si="181"/>
        <v>25</v>
      </c>
      <c r="F559" s="15">
        <f t="shared" si="181"/>
        <v>25</v>
      </c>
      <c r="G559" s="15">
        <f t="shared" si="181"/>
        <v>9</v>
      </c>
      <c r="H559" s="15">
        <f t="shared" si="181"/>
        <v>21</v>
      </c>
      <c r="I559" s="15">
        <f t="shared" si="181"/>
        <v>63</v>
      </c>
      <c r="J559" s="15">
        <f t="shared" si="181"/>
        <v>391</v>
      </c>
      <c r="K559" s="15">
        <f t="shared" si="181"/>
        <v>833</v>
      </c>
      <c r="L559" s="15">
        <f t="shared" si="181"/>
        <v>661</v>
      </c>
      <c r="M559" s="15">
        <f t="shared" si="181"/>
        <v>124</v>
      </c>
      <c r="N559" s="15">
        <f t="shared" si="181"/>
        <v>19</v>
      </c>
      <c r="O559" s="15">
        <f t="shared" si="181"/>
        <v>1</v>
      </c>
      <c r="P559" s="15">
        <f t="shared" si="181"/>
        <v>0</v>
      </c>
      <c r="Q559" s="15">
        <f t="shared" si="181"/>
        <v>0</v>
      </c>
      <c r="R559" s="16">
        <f t="shared" si="171"/>
        <v>2172</v>
      </c>
    </row>
    <row r="560" spans="1:18" x14ac:dyDescent="0.2">
      <c r="A560" s="12">
        <f t="shared" si="172"/>
        <v>5.7083333333333393</v>
      </c>
      <c r="B560" s="13">
        <f t="shared" si="174"/>
        <v>5.7083333333333393</v>
      </c>
      <c r="C560" s="14">
        <f t="shared" ref="C560:Q560" si="182">C160+C360</f>
        <v>0</v>
      </c>
      <c r="D560" s="15">
        <f t="shared" si="182"/>
        <v>1</v>
      </c>
      <c r="E560" s="15">
        <f t="shared" si="182"/>
        <v>28</v>
      </c>
      <c r="F560" s="15">
        <f t="shared" si="182"/>
        <v>31</v>
      </c>
      <c r="G560" s="15">
        <f t="shared" si="182"/>
        <v>8</v>
      </c>
      <c r="H560" s="15">
        <f t="shared" si="182"/>
        <v>20</v>
      </c>
      <c r="I560" s="15">
        <f t="shared" si="182"/>
        <v>74</v>
      </c>
      <c r="J560" s="15">
        <f t="shared" si="182"/>
        <v>410</v>
      </c>
      <c r="K560" s="15">
        <f t="shared" si="182"/>
        <v>1044</v>
      </c>
      <c r="L560" s="15">
        <f t="shared" si="182"/>
        <v>662</v>
      </c>
      <c r="M560" s="15">
        <f t="shared" si="182"/>
        <v>136</v>
      </c>
      <c r="N560" s="15">
        <f t="shared" si="182"/>
        <v>11</v>
      </c>
      <c r="O560" s="15">
        <f t="shared" si="182"/>
        <v>1</v>
      </c>
      <c r="P560" s="15">
        <f t="shared" si="182"/>
        <v>1</v>
      </c>
      <c r="Q560" s="15">
        <f t="shared" si="182"/>
        <v>0</v>
      </c>
      <c r="R560" s="16">
        <f t="shared" si="171"/>
        <v>2427</v>
      </c>
    </row>
    <row r="561" spans="1:18" x14ac:dyDescent="0.2">
      <c r="A561" s="12">
        <f t="shared" si="172"/>
        <v>5.7500000000000062</v>
      </c>
      <c r="B561" s="13">
        <f t="shared" si="174"/>
        <v>5.7500000000000062</v>
      </c>
      <c r="C561" s="14">
        <f t="shared" ref="C561:Q561" si="183">C161+C361</f>
        <v>0</v>
      </c>
      <c r="D561" s="15">
        <f t="shared" si="183"/>
        <v>1</v>
      </c>
      <c r="E561" s="15">
        <f t="shared" si="183"/>
        <v>19</v>
      </c>
      <c r="F561" s="15">
        <f t="shared" si="183"/>
        <v>24</v>
      </c>
      <c r="G561" s="15">
        <f t="shared" si="183"/>
        <v>11</v>
      </c>
      <c r="H561" s="15">
        <f t="shared" si="183"/>
        <v>22</v>
      </c>
      <c r="I561" s="15">
        <f t="shared" si="183"/>
        <v>55</v>
      </c>
      <c r="J561" s="15">
        <f t="shared" si="183"/>
        <v>430</v>
      </c>
      <c r="K561" s="15">
        <f t="shared" si="183"/>
        <v>933</v>
      </c>
      <c r="L561" s="15">
        <f t="shared" si="183"/>
        <v>690</v>
      </c>
      <c r="M561" s="15">
        <f t="shared" si="183"/>
        <v>171</v>
      </c>
      <c r="N561" s="15">
        <f t="shared" si="183"/>
        <v>17</v>
      </c>
      <c r="O561" s="15">
        <f t="shared" si="183"/>
        <v>4</v>
      </c>
      <c r="P561" s="15">
        <f t="shared" si="183"/>
        <v>0</v>
      </c>
      <c r="Q561" s="15">
        <f t="shared" si="183"/>
        <v>0</v>
      </c>
      <c r="R561" s="16">
        <f t="shared" si="171"/>
        <v>2377</v>
      </c>
    </row>
    <row r="562" spans="1:18" x14ac:dyDescent="0.2">
      <c r="A562" s="12">
        <f t="shared" si="172"/>
        <v>5.7916666666666732</v>
      </c>
      <c r="B562" s="13">
        <f t="shared" si="174"/>
        <v>5.7916666666666732</v>
      </c>
      <c r="C562" s="14">
        <f t="shared" ref="C562:Q562" si="184">C162+C362</f>
        <v>0</v>
      </c>
      <c r="D562" s="15">
        <f t="shared" si="184"/>
        <v>0</v>
      </c>
      <c r="E562" s="15">
        <f t="shared" si="184"/>
        <v>17</v>
      </c>
      <c r="F562" s="15">
        <f t="shared" si="184"/>
        <v>22</v>
      </c>
      <c r="G562" s="15">
        <f t="shared" si="184"/>
        <v>6</v>
      </c>
      <c r="H562" s="15">
        <f t="shared" si="184"/>
        <v>28</v>
      </c>
      <c r="I562" s="15">
        <f t="shared" si="184"/>
        <v>73</v>
      </c>
      <c r="J562" s="15">
        <f t="shared" si="184"/>
        <v>356</v>
      </c>
      <c r="K562" s="15">
        <f t="shared" si="184"/>
        <v>917</v>
      </c>
      <c r="L562" s="15">
        <f t="shared" si="184"/>
        <v>724</v>
      </c>
      <c r="M562" s="15">
        <f t="shared" si="184"/>
        <v>197</v>
      </c>
      <c r="N562" s="15">
        <f t="shared" si="184"/>
        <v>20</v>
      </c>
      <c r="O562" s="15">
        <f t="shared" si="184"/>
        <v>1</v>
      </c>
      <c r="P562" s="15">
        <f t="shared" si="184"/>
        <v>0</v>
      </c>
      <c r="Q562" s="15">
        <f t="shared" si="184"/>
        <v>0</v>
      </c>
      <c r="R562" s="16">
        <f t="shared" si="171"/>
        <v>2361</v>
      </c>
    </row>
    <row r="563" spans="1:18" x14ac:dyDescent="0.2">
      <c r="A563" s="12">
        <f t="shared" si="172"/>
        <v>5.8333333333333401</v>
      </c>
      <c r="B563" s="13">
        <f t="shared" si="174"/>
        <v>5.8333333333333401</v>
      </c>
      <c r="C563" s="14">
        <f t="shared" ref="C563:Q563" si="185">C163+C363</f>
        <v>0</v>
      </c>
      <c r="D563" s="15">
        <f t="shared" si="185"/>
        <v>0</v>
      </c>
      <c r="E563" s="15">
        <f t="shared" si="185"/>
        <v>16</v>
      </c>
      <c r="F563" s="15">
        <f t="shared" si="185"/>
        <v>30</v>
      </c>
      <c r="G563" s="15">
        <f t="shared" si="185"/>
        <v>19</v>
      </c>
      <c r="H563" s="15">
        <f t="shared" si="185"/>
        <v>32</v>
      </c>
      <c r="I563" s="15">
        <f t="shared" si="185"/>
        <v>78</v>
      </c>
      <c r="J563" s="15">
        <f t="shared" si="185"/>
        <v>416</v>
      </c>
      <c r="K563" s="15">
        <f t="shared" si="185"/>
        <v>1042</v>
      </c>
      <c r="L563" s="15">
        <f t="shared" si="185"/>
        <v>769</v>
      </c>
      <c r="M563" s="15">
        <f t="shared" si="185"/>
        <v>167</v>
      </c>
      <c r="N563" s="15">
        <f t="shared" si="185"/>
        <v>11</v>
      </c>
      <c r="O563" s="15">
        <f t="shared" si="185"/>
        <v>0</v>
      </c>
      <c r="P563" s="15">
        <f t="shared" si="185"/>
        <v>0</v>
      </c>
      <c r="Q563" s="15">
        <f t="shared" si="185"/>
        <v>0</v>
      </c>
      <c r="R563" s="16">
        <f t="shared" si="171"/>
        <v>2580</v>
      </c>
    </row>
    <row r="564" spans="1:18" x14ac:dyDescent="0.2">
      <c r="A564" s="12">
        <f t="shared" si="172"/>
        <v>5.8750000000000071</v>
      </c>
      <c r="B564" s="13">
        <f t="shared" si="174"/>
        <v>5.8750000000000071</v>
      </c>
      <c r="C564" s="14">
        <f t="shared" ref="C564:Q564" si="186">C164+C364</f>
        <v>0</v>
      </c>
      <c r="D564" s="15">
        <f t="shared" si="186"/>
        <v>2</v>
      </c>
      <c r="E564" s="15">
        <f t="shared" si="186"/>
        <v>18</v>
      </c>
      <c r="F564" s="15">
        <f t="shared" si="186"/>
        <v>25</v>
      </c>
      <c r="G564" s="15">
        <f t="shared" si="186"/>
        <v>11</v>
      </c>
      <c r="H564" s="15">
        <f t="shared" si="186"/>
        <v>25</v>
      </c>
      <c r="I564" s="15">
        <f t="shared" si="186"/>
        <v>54</v>
      </c>
      <c r="J564" s="15">
        <f t="shared" si="186"/>
        <v>398</v>
      </c>
      <c r="K564" s="15">
        <f t="shared" si="186"/>
        <v>1127</v>
      </c>
      <c r="L564" s="15">
        <f t="shared" si="186"/>
        <v>904</v>
      </c>
      <c r="M564" s="15">
        <f t="shared" si="186"/>
        <v>183</v>
      </c>
      <c r="N564" s="15">
        <f t="shared" si="186"/>
        <v>11</v>
      </c>
      <c r="O564" s="15">
        <f t="shared" si="186"/>
        <v>0</v>
      </c>
      <c r="P564" s="15">
        <f t="shared" si="186"/>
        <v>0</v>
      </c>
      <c r="Q564" s="15">
        <f t="shared" si="186"/>
        <v>0</v>
      </c>
      <c r="R564" s="16">
        <f t="shared" si="171"/>
        <v>2758</v>
      </c>
    </row>
    <row r="565" spans="1:18" x14ac:dyDescent="0.2">
      <c r="A565" s="12">
        <f t="shared" si="172"/>
        <v>5.9166666666666741</v>
      </c>
      <c r="B565" s="13">
        <f t="shared" si="174"/>
        <v>5.9166666666666741</v>
      </c>
      <c r="C565" s="14">
        <f t="shared" ref="C565:Q565" si="187">C165+C365</f>
        <v>0</v>
      </c>
      <c r="D565" s="15">
        <f t="shared" si="187"/>
        <v>1</v>
      </c>
      <c r="E565" s="15">
        <f t="shared" si="187"/>
        <v>14</v>
      </c>
      <c r="F565" s="15">
        <f t="shared" si="187"/>
        <v>30</v>
      </c>
      <c r="G565" s="15">
        <f t="shared" si="187"/>
        <v>15</v>
      </c>
      <c r="H565" s="15">
        <f t="shared" si="187"/>
        <v>27</v>
      </c>
      <c r="I565" s="15">
        <f t="shared" si="187"/>
        <v>75</v>
      </c>
      <c r="J565" s="15">
        <f t="shared" si="187"/>
        <v>313</v>
      </c>
      <c r="K565" s="15">
        <f t="shared" si="187"/>
        <v>1131</v>
      </c>
      <c r="L565" s="15">
        <f t="shared" si="187"/>
        <v>1032</v>
      </c>
      <c r="M565" s="15">
        <f t="shared" si="187"/>
        <v>223</v>
      </c>
      <c r="N565" s="15">
        <f t="shared" si="187"/>
        <v>18</v>
      </c>
      <c r="O565" s="15">
        <f t="shared" si="187"/>
        <v>0</v>
      </c>
      <c r="P565" s="15">
        <f t="shared" si="187"/>
        <v>0</v>
      </c>
      <c r="Q565" s="15">
        <f t="shared" si="187"/>
        <v>0</v>
      </c>
      <c r="R565" s="16">
        <f t="shared" si="171"/>
        <v>2879</v>
      </c>
    </row>
    <row r="566" spans="1:18" x14ac:dyDescent="0.2">
      <c r="A566" s="12">
        <f t="shared" si="172"/>
        <v>5.958333333333341</v>
      </c>
      <c r="B566" s="13">
        <f t="shared" si="174"/>
        <v>5.958333333333341</v>
      </c>
      <c r="C566" s="14">
        <f t="shared" ref="C566:Q566" si="188">C166+C366</f>
        <v>0</v>
      </c>
      <c r="D566" s="15">
        <f t="shared" si="188"/>
        <v>0</v>
      </c>
      <c r="E566" s="15">
        <f t="shared" si="188"/>
        <v>6</v>
      </c>
      <c r="F566" s="15">
        <f t="shared" si="188"/>
        <v>23</v>
      </c>
      <c r="G566" s="15">
        <f t="shared" si="188"/>
        <v>3</v>
      </c>
      <c r="H566" s="15">
        <f t="shared" si="188"/>
        <v>15</v>
      </c>
      <c r="I566" s="15">
        <f t="shared" si="188"/>
        <v>23</v>
      </c>
      <c r="J566" s="15">
        <f t="shared" si="188"/>
        <v>150</v>
      </c>
      <c r="K566" s="15">
        <f t="shared" si="188"/>
        <v>632</v>
      </c>
      <c r="L566" s="15">
        <f t="shared" si="188"/>
        <v>734</v>
      </c>
      <c r="M566" s="15">
        <f t="shared" si="188"/>
        <v>254</v>
      </c>
      <c r="N566" s="15">
        <f t="shared" si="188"/>
        <v>23</v>
      </c>
      <c r="O566" s="15">
        <f t="shared" si="188"/>
        <v>1</v>
      </c>
      <c r="P566" s="15">
        <f t="shared" si="188"/>
        <v>0</v>
      </c>
      <c r="Q566" s="15">
        <f t="shared" si="188"/>
        <v>0</v>
      </c>
      <c r="R566" s="16">
        <f t="shared" si="171"/>
        <v>1864</v>
      </c>
    </row>
    <row r="567" spans="1:18" x14ac:dyDescent="0.2">
      <c r="A567" s="12">
        <f t="shared" si="172"/>
        <v>6.000000000000008</v>
      </c>
      <c r="B567" s="13">
        <f t="shared" si="174"/>
        <v>6.000000000000008</v>
      </c>
      <c r="C567" s="14">
        <f t="shared" ref="C567:Q567" si="189">C167+C367</f>
        <v>0</v>
      </c>
      <c r="D567" s="15">
        <f t="shared" si="189"/>
        <v>0</v>
      </c>
      <c r="E567" s="15">
        <f t="shared" si="189"/>
        <v>12</v>
      </c>
      <c r="F567" s="15">
        <f t="shared" si="189"/>
        <v>14</v>
      </c>
      <c r="G567" s="15">
        <f t="shared" si="189"/>
        <v>2</v>
      </c>
      <c r="H567" s="15">
        <f t="shared" si="189"/>
        <v>7</v>
      </c>
      <c r="I567" s="15">
        <f t="shared" si="189"/>
        <v>27</v>
      </c>
      <c r="J567" s="15">
        <f t="shared" si="189"/>
        <v>134</v>
      </c>
      <c r="K567" s="15">
        <f t="shared" si="189"/>
        <v>474</v>
      </c>
      <c r="L567" s="15">
        <f t="shared" si="189"/>
        <v>522</v>
      </c>
      <c r="M567" s="15">
        <f t="shared" si="189"/>
        <v>200</v>
      </c>
      <c r="N567" s="15">
        <f t="shared" si="189"/>
        <v>21</v>
      </c>
      <c r="O567" s="15">
        <f t="shared" si="189"/>
        <v>1</v>
      </c>
      <c r="P567" s="15">
        <f t="shared" si="189"/>
        <v>0</v>
      </c>
      <c r="Q567" s="15">
        <f t="shared" si="189"/>
        <v>0</v>
      </c>
      <c r="R567" s="16">
        <f t="shared" si="171"/>
        <v>1414</v>
      </c>
    </row>
    <row r="568" spans="1:18" x14ac:dyDescent="0.2">
      <c r="A568" s="12">
        <f t="shared" si="172"/>
        <v>6.041666666666675</v>
      </c>
      <c r="B568" s="13">
        <f t="shared" si="174"/>
        <v>6.041666666666675</v>
      </c>
      <c r="C568" s="14">
        <f t="shared" ref="C568:Q568" si="190">C168+C368</f>
        <v>0</v>
      </c>
      <c r="D568" s="15">
        <f t="shared" si="190"/>
        <v>0</v>
      </c>
      <c r="E568" s="15">
        <f t="shared" si="190"/>
        <v>4</v>
      </c>
      <c r="F568" s="15">
        <f t="shared" si="190"/>
        <v>8</v>
      </c>
      <c r="G568" s="15">
        <f t="shared" si="190"/>
        <v>6</v>
      </c>
      <c r="H568" s="15">
        <f t="shared" si="190"/>
        <v>14</v>
      </c>
      <c r="I568" s="15">
        <f t="shared" si="190"/>
        <v>25</v>
      </c>
      <c r="J568" s="15">
        <f t="shared" si="190"/>
        <v>163</v>
      </c>
      <c r="K568" s="15">
        <f t="shared" si="190"/>
        <v>463</v>
      </c>
      <c r="L568" s="15">
        <f t="shared" si="190"/>
        <v>385</v>
      </c>
      <c r="M568" s="15">
        <f t="shared" si="190"/>
        <v>80</v>
      </c>
      <c r="N568" s="15">
        <f t="shared" si="190"/>
        <v>10</v>
      </c>
      <c r="O568" s="15">
        <f t="shared" si="190"/>
        <v>0</v>
      </c>
      <c r="P568" s="15">
        <f t="shared" si="190"/>
        <v>0</v>
      </c>
      <c r="Q568" s="15">
        <f t="shared" si="190"/>
        <v>0</v>
      </c>
      <c r="R568" s="16">
        <f t="shared" si="171"/>
        <v>1158</v>
      </c>
    </row>
    <row r="569" spans="1:18" x14ac:dyDescent="0.2">
      <c r="A569" s="12">
        <f t="shared" si="172"/>
        <v>6.0833333333333419</v>
      </c>
      <c r="B569" s="13">
        <f t="shared" si="174"/>
        <v>6.0833333333333419</v>
      </c>
      <c r="C569" s="14">
        <f t="shared" ref="C569:Q569" si="191">C169+C369</f>
        <v>0</v>
      </c>
      <c r="D569" s="15">
        <f t="shared" si="191"/>
        <v>0</v>
      </c>
      <c r="E569" s="15">
        <f t="shared" si="191"/>
        <v>1</v>
      </c>
      <c r="F569" s="15">
        <f t="shared" si="191"/>
        <v>1</v>
      </c>
      <c r="G569" s="15">
        <f t="shared" si="191"/>
        <v>1</v>
      </c>
      <c r="H569" s="15">
        <f t="shared" si="191"/>
        <v>10</v>
      </c>
      <c r="I569" s="15">
        <f t="shared" si="191"/>
        <v>14</v>
      </c>
      <c r="J569" s="15">
        <f t="shared" si="191"/>
        <v>78</v>
      </c>
      <c r="K569" s="15">
        <f t="shared" si="191"/>
        <v>340</v>
      </c>
      <c r="L569" s="15">
        <f t="shared" si="191"/>
        <v>289</v>
      </c>
      <c r="M569" s="15">
        <f t="shared" si="191"/>
        <v>89</v>
      </c>
      <c r="N569" s="15">
        <f t="shared" si="191"/>
        <v>9</v>
      </c>
      <c r="O569" s="15">
        <f t="shared" si="191"/>
        <v>2</v>
      </c>
      <c r="P569" s="15">
        <f t="shared" si="191"/>
        <v>0</v>
      </c>
      <c r="Q569" s="15">
        <f t="shared" si="191"/>
        <v>0</v>
      </c>
      <c r="R569" s="16">
        <f t="shared" si="171"/>
        <v>834</v>
      </c>
    </row>
    <row r="570" spans="1:18" x14ac:dyDescent="0.2">
      <c r="A570" s="12">
        <f t="shared" si="172"/>
        <v>6.1250000000000089</v>
      </c>
      <c r="B570" s="13">
        <f t="shared" si="174"/>
        <v>6.1250000000000089</v>
      </c>
      <c r="C570" s="14">
        <f t="shared" ref="C570:Q570" si="192">C170+C370</f>
        <v>0</v>
      </c>
      <c r="D570" s="15">
        <f t="shared" si="192"/>
        <v>0</v>
      </c>
      <c r="E570" s="15">
        <f t="shared" si="192"/>
        <v>0</v>
      </c>
      <c r="F570" s="15">
        <f t="shared" si="192"/>
        <v>0</v>
      </c>
      <c r="G570" s="15">
        <f t="shared" si="192"/>
        <v>1</v>
      </c>
      <c r="H570" s="15">
        <f t="shared" si="192"/>
        <v>2</v>
      </c>
      <c r="I570" s="15">
        <f t="shared" si="192"/>
        <v>8</v>
      </c>
      <c r="J570" s="15">
        <f t="shared" si="192"/>
        <v>58</v>
      </c>
      <c r="K570" s="15">
        <f t="shared" si="192"/>
        <v>199</v>
      </c>
      <c r="L570" s="15">
        <f t="shared" si="192"/>
        <v>170</v>
      </c>
      <c r="M570" s="15">
        <f t="shared" si="192"/>
        <v>52</v>
      </c>
      <c r="N570" s="15">
        <f t="shared" si="192"/>
        <v>6</v>
      </c>
      <c r="O570" s="15">
        <f t="shared" si="192"/>
        <v>0</v>
      </c>
      <c r="P570" s="15">
        <f t="shared" si="192"/>
        <v>0</v>
      </c>
      <c r="Q570" s="15">
        <f t="shared" si="192"/>
        <v>0</v>
      </c>
      <c r="R570" s="16">
        <f t="shared" si="171"/>
        <v>496</v>
      </c>
    </row>
    <row r="571" spans="1:18" x14ac:dyDescent="0.2">
      <c r="A571" s="12">
        <f t="shared" si="172"/>
        <v>6.1666666666666758</v>
      </c>
      <c r="B571" s="13">
        <f t="shared" si="174"/>
        <v>6.1666666666666758</v>
      </c>
      <c r="C571" s="14">
        <f t="shared" ref="C571:Q571" si="193">C171+C371</f>
        <v>0</v>
      </c>
      <c r="D571" s="15">
        <f t="shared" si="193"/>
        <v>0</v>
      </c>
      <c r="E571" s="15">
        <f t="shared" si="193"/>
        <v>0</v>
      </c>
      <c r="F571" s="15">
        <f t="shared" si="193"/>
        <v>0</v>
      </c>
      <c r="G571" s="15">
        <f t="shared" si="193"/>
        <v>0</v>
      </c>
      <c r="H571" s="15">
        <f t="shared" si="193"/>
        <v>3</v>
      </c>
      <c r="I571" s="15">
        <f t="shared" si="193"/>
        <v>4</v>
      </c>
      <c r="J571" s="15">
        <f t="shared" si="193"/>
        <v>45</v>
      </c>
      <c r="K571" s="15">
        <f t="shared" si="193"/>
        <v>113</v>
      </c>
      <c r="L571" s="15">
        <f t="shared" si="193"/>
        <v>90</v>
      </c>
      <c r="M571" s="15">
        <f t="shared" si="193"/>
        <v>32</v>
      </c>
      <c r="N571" s="15">
        <f t="shared" si="193"/>
        <v>3</v>
      </c>
      <c r="O571" s="15">
        <f t="shared" si="193"/>
        <v>0</v>
      </c>
      <c r="P571" s="15">
        <f t="shared" si="193"/>
        <v>0</v>
      </c>
      <c r="Q571" s="15">
        <f t="shared" si="193"/>
        <v>0</v>
      </c>
      <c r="R571" s="16">
        <f t="shared" si="171"/>
        <v>290</v>
      </c>
    </row>
    <row r="572" spans="1:18" x14ac:dyDescent="0.2">
      <c r="A572" s="12">
        <f t="shared" si="172"/>
        <v>6.2083333333333428</v>
      </c>
      <c r="B572" s="13">
        <f t="shared" si="174"/>
        <v>6.2083333333333428</v>
      </c>
      <c r="C572" s="14">
        <f t="shared" ref="C572:Q572" si="194">C172+C372</f>
        <v>0</v>
      </c>
      <c r="D572" s="15">
        <f t="shared" si="194"/>
        <v>0</v>
      </c>
      <c r="E572" s="15">
        <f t="shared" si="194"/>
        <v>0</v>
      </c>
      <c r="F572" s="15">
        <f t="shared" si="194"/>
        <v>1</v>
      </c>
      <c r="G572" s="15">
        <f t="shared" si="194"/>
        <v>2</v>
      </c>
      <c r="H572" s="15">
        <f t="shared" si="194"/>
        <v>0</v>
      </c>
      <c r="I572" s="15">
        <f t="shared" si="194"/>
        <v>7</v>
      </c>
      <c r="J572" s="15">
        <f t="shared" si="194"/>
        <v>28</v>
      </c>
      <c r="K572" s="15">
        <f t="shared" si="194"/>
        <v>77</v>
      </c>
      <c r="L572" s="15">
        <f t="shared" si="194"/>
        <v>52</v>
      </c>
      <c r="M572" s="15">
        <f t="shared" si="194"/>
        <v>16</v>
      </c>
      <c r="N572" s="15">
        <f t="shared" si="194"/>
        <v>3</v>
      </c>
      <c r="O572" s="15">
        <f t="shared" si="194"/>
        <v>0</v>
      </c>
      <c r="P572" s="15">
        <f t="shared" si="194"/>
        <v>0</v>
      </c>
      <c r="Q572" s="15">
        <f t="shared" si="194"/>
        <v>0</v>
      </c>
      <c r="R572" s="16">
        <f t="shared" si="171"/>
        <v>186</v>
      </c>
    </row>
    <row r="573" spans="1:18" x14ac:dyDescent="0.2">
      <c r="A573" s="12">
        <f t="shared" si="172"/>
        <v>6.2500000000000098</v>
      </c>
      <c r="B573" s="13">
        <f t="shared" si="174"/>
        <v>6.2500000000000098</v>
      </c>
      <c r="C573" s="14">
        <f t="shared" ref="C573:Q573" si="195">C173+C373</f>
        <v>0</v>
      </c>
      <c r="D573" s="15">
        <f t="shared" si="195"/>
        <v>0</v>
      </c>
      <c r="E573" s="15">
        <f t="shared" si="195"/>
        <v>0</v>
      </c>
      <c r="F573" s="15">
        <f t="shared" si="195"/>
        <v>0</v>
      </c>
      <c r="G573" s="15">
        <f t="shared" si="195"/>
        <v>0</v>
      </c>
      <c r="H573" s="15">
        <f t="shared" si="195"/>
        <v>0</v>
      </c>
      <c r="I573" s="15">
        <f t="shared" si="195"/>
        <v>3</v>
      </c>
      <c r="J573" s="15">
        <f t="shared" si="195"/>
        <v>16</v>
      </c>
      <c r="K573" s="15">
        <f t="shared" si="195"/>
        <v>22</v>
      </c>
      <c r="L573" s="15">
        <f t="shared" si="195"/>
        <v>33</v>
      </c>
      <c r="M573" s="15">
        <f t="shared" si="195"/>
        <v>10</v>
      </c>
      <c r="N573" s="15">
        <f t="shared" si="195"/>
        <v>4</v>
      </c>
      <c r="O573" s="15">
        <f t="shared" si="195"/>
        <v>1</v>
      </c>
      <c r="P573" s="15">
        <f t="shared" si="195"/>
        <v>0</v>
      </c>
      <c r="Q573" s="15">
        <f t="shared" si="195"/>
        <v>0</v>
      </c>
      <c r="R573" s="16">
        <f t="shared" si="171"/>
        <v>89</v>
      </c>
    </row>
    <row r="574" spans="1:18" x14ac:dyDescent="0.2">
      <c r="A574" s="12">
        <f t="shared" si="172"/>
        <v>6.2916666666666767</v>
      </c>
      <c r="B574" s="13">
        <f t="shared" si="174"/>
        <v>6.2916666666666767</v>
      </c>
      <c r="C574" s="14">
        <f t="shared" ref="C574:Q574" si="196">C174+C374</f>
        <v>0</v>
      </c>
      <c r="D574" s="15">
        <f t="shared" si="196"/>
        <v>0</v>
      </c>
      <c r="E574" s="15">
        <f t="shared" si="196"/>
        <v>0</v>
      </c>
      <c r="F574" s="15">
        <f t="shared" si="196"/>
        <v>0</v>
      </c>
      <c r="G574" s="15">
        <f t="shared" si="196"/>
        <v>0</v>
      </c>
      <c r="H574" s="15">
        <f t="shared" si="196"/>
        <v>1</v>
      </c>
      <c r="I574" s="15">
        <f t="shared" si="196"/>
        <v>3</v>
      </c>
      <c r="J574" s="15">
        <f t="shared" si="196"/>
        <v>12</v>
      </c>
      <c r="K574" s="15">
        <f t="shared" si="196"/>
        <v>31</v>
      </c>
      <c r="L574" s="15">
        <f t="shared" si="196"/>
        <v>22</v>
      </c>
      <c r="M574" s="15">
        <f t="shared" si="196"/>
        <v>7</v>
      </c>
      <c r="N574" s="15">
        <f t="shared" si="196"/>
        <v>2</v>
      </c>
      <c r="O574" s="15">
        <f t="shared" si="196"/>
        <v>0</v>
      </c>
      <c r="P574" s="15">
        <f t="shared" si="196"/>
        <v>0</v>
      </c>
      <c r="Q574" s="15">
        <f t="shared" si="196"/>
        <v>0</v>
      </c>
      <c r="R574" s="16">
        <f t="shared" si="171"/>
        <v>78</v>
      </c>
    </row>
    <row r="575" spans="1:18" x14ac:dyDescent="0.2">
      <c r="A575" s="12">
        <f t="shared" si="172"/>
        <v>6.3333333333333437</v>
      </c>
      <c r="B575" s="13">
        <f t="shared" si="174"/>
        <v>6.3333333333333437</v>
      </c>
      <c r="C575" s="14">
        <f t="shared" ref="C575:Q575" si="197">C175+C375</f>
        <v>0</v>
      </c>
      <c r="D575" s="15">
        <f t="shared" si="197"/>
        <v>0</v>
      </c>
      <c r="E575" s="15">
        <f t="shared" si="197"/>
        <v>0</v>
      </c>
      <c r="F575" s="15">
        <f t="shared" si="197"/>
        <v>0</v>
      </c>
      <c r="G575" s="15">
        <f t="shared" si="197"/>
        <v>0</v>
      </c>
      <c r="H575" s="15">
        <f t="shared" si="197"/>
        <v>0</v>
      </c>
      <c r="I575" s="15">
        <f t="shared" si="197"/>
        <v>2</v>
      </c>
      <c r="J575" s="15">
        <f t="shared" si="197"/>
        <v>10</v>
      </c>
      <c r="K575" s="15">
        <f t="shared" si="197"/>
        <v>31</v>
      </c>
      <c r="L575" s="15">
        <f t="shared" si="197"/>
        <v>24</v>
      </c>
      <c r="M575" s="15">
        <f t="shared" si="197"/>
        <v>5</v>
      </c>
      <c r="N575" s="15">
        <f t="shared" si="197"/>
        <v>2</v>
      </c>
      <c r="O575" s="15">
        <f t="shared" si="197"/>
        <v>1</v>
      </c>
      <c r="P575" s="15">
        <f t="shared" si="197"/>
        <v>0</v>
      </c>
      <c r="Q575" s="15">
        <f t="shared" si="197"/>
        <v>0</v>
      </c>
      <c r="R575" s="16">
        <f t="shared" si="171"/>
        <v>75</v>
      </c>
    </row>
    <row r="576" spans="1:18" x14ac:dyDescent="0.2">
      <c r="A576" s="12">
        <f t="shared" si="172"/>
        <v>6.3750000000000107</v>
      </c>
      <c r="B576" s="13">
        <f t="shared" si="174"/>
        <v>6.3750000000000107</v>
      </c>
      <c r="C576" s="14">
        <f t="shared" ref="C576:Q576" si="198">C176+C376</f>
        <v>0</v>
      </c>
      <c r="D576" s="15">
        <f t="shared" si="198"/>
        <v>1</v>
      </c>
      <c r="E576" s="15">
        <f t="shared" si="198"/>
        <v>0</v>
      </c>
      <c r="F576" s="15">
        <f t="shared" si="198"/>
        <v>0</v>
      </c>
      <c r="G576" s="15">
        <f t="shared" si="198"/>
        <v>1</v>
      </c>
      <c r="H576" s="15">
        <f t="shared" si="198"/>
        <v>0</v>
      </c>
      <c r="I576" s="15">
        <f t="shared" si="198"/>
        <v>5</v>
      </c>
      <c r="J576" s="15">
        <f t="shared" si="198"/>
        <v>22</v>
      </c>
      <c r="K576" s="15">
        <f t="shared" si="198"/>
        <v>52</v>
      </c>
      <c r="L576" s="15">
        <f t="shared" si="198"/>
        <v>36</v>
      </c>
      <c r="M576" s="15">
        <f t="shared" si="198"/>
        <v>21</v>
      </c>
      <c r="N576" s="15">
        <f t="shared" si="198"/>
        <v>2</v>
      </c>
      <c r="O576" s="15">
        <f t="shared" si="198"/>
        <v>0</v>
      </c>
      <c r="P576" s="15">
        <f t="shared" si="198"/>
        <v>0</v>
      </c>
      <c r="Q576" s="15">
        <f t="shared" si="198"/>
        <v>0</v>
      </c>
      <c r="R576" s="16">
        <f t="shared" si="171"/>
        <v>140</v>
      </c>
    </row>
    <row r="577" spans="1:18" x14ac:dyDescent="0.2">
      <c r="A577" s="12">
        <f t="shared" si="172"/>
        <v>6.4166666666666776</v>
      </c>
      <c r="B577" s="13">
        <f t="shared" si="174"/>
        <v>6.4166666666666776</v>
      </c>
      <c r="C577" s="14">
        <f t="shared" ref="C577:Q577" si="199">C177+C377</f>
        <v>0</v>
      </c>
      <c r="D577" s="15">
        <f t="shared" si="199"/>
        <v>0</v>
      </c>
      <c r="E577" s="15">
        <f t="shared" si="199"/>
        <v>1</v>
      </c>
      <c r="F577" s="15">
        <f t="shared" si="199"/>
        <v>2</v>
      </c>
      <c r="G577" s="15">
        <f t="shared" si="199"/>
        <v>2</v>
      </c>
      <c r="H577" s="15">
        <f t="shared" si="199"/>
        <v>6</v>
      </c>
      <c r="I577" s="15">
        <f t="shared" si="199"/>
        <v>6</v>
      </c>
      <c r="J577" s="15">
        <f t="shared" si="199"/>
        <v>40</v>
      </c>
      <c r="K577" s="15">
        <f t="shared" si="199"/>
        <v>114</v>
      </c>
      <c r="L577" s="15">
        <f t="shared" si="199"/>
        <v>133</v>
      </c>
      <c r="M577" s="15">
        <f t="shared" si="199"/>
        <v>45</v>
      </c>
      <c r="N577" s="15">
        <f t="shared" si="199"/>
        <v>7</v>
      </c>
      <c r="O577" s="15">
        <f t="shared" si="199"/>
        <v>0</v>
      </c>
      <c r="P577" s="15">
        <f t="shared" si="199"/>
        <v>0</v>
      </c>
      <c r="Q577" s="15">
        <f t="shared" si="199"/>
        <v>0</v>
      </c>
      <c r="R577" s="16">
        <f t="shared" si="171"/>
        <v>356</v>
      </c>
    </row>
    <row r="578" spans="1:18" x14ac:dyDescent="0.2">
      <c r="A578" s="12">
        <f t="shared" si="172"/>
        <v>6.4583333333333446</v>
      </c>
      <c r="B578" s="13">
        <f t="shared" si="174"/>
        <v>6.4583333333333446</v>
      </c>
      <c r="C578" s="14">
        <f t="shared" ref="C578:Q578" si="200">C178+C378</f>
        <v>0</v>
      </c>
      <c r="D578" s="15">
        <f t="shared" si="200"/>
        <v>0</v>
      </c>
      <c r="E578" s="15">
        <f t="shared" si="200"/>
        <v>1</v>
      </c>
      <c r="F578" s="15">
        <f t="shared" si="200"/>
        <v>0</v>
      </c>
      <c r="G578" s="15">
        <f t="shared" si="200"/>
        <v>4</v>
      </c>
      <c r="H578" s="15">
        <f t="shared" si="200"/>
        <v>9</v>
      </c>
      <c r="I578" s="15">
        <f t="shared" si="200"/>
        <v>8</v>
      </c>
      <c r="J578" s="15">
        <f t="shared" si="200"/>
        <v>71</v>
      </c>
      <c r="K578" s="15">
        <f t="shared" si="200"/>
        <v>290</v>
      </c>
      <c r="L578" s="15">
        <f t="shared" si="200"/>
        <v>428</v>
      </c>
      <c r="M578" s="15">
        <f t="shared" si="200"/>
        <v>194</v>
      </c>
      <c r="N578" s="15">
        <f t="shared" si="200"/>
        <v>22</v>
      </c>
      <c r="O578" s="15">
        <f t="shared" si="200"/>
        <v>1</v>
      </c>
      <c r="P578" s="15">
        <f t="shared" si="200"/>
        <v>0</v>
      </c>
      <c r="Q578" s="15">
        <f t="shared" si="200"/>
        <v>0</v>
      </c>
      <c r="R578" s="16">
        <f t="shared" si="171"/>
        <v>1028</v>
      </c>
    </row>
    <row r="579" spans="1:18" x14ac:dyDescent="0.2">
      <c r="A579" s="12">
        <f t="shared" si="172"/>
        <v>6.5000000000000115</v>
      </c>
      <c r="B579" s="13">
        <f t="shared" si="174"/>
        <v>6.5000000000000115</v>
      </c>
      <c r="C579" s="14">
        <f t="shared" ref="C579:Q579" si="201">C179+C379</f>
        <v>0</v>
      </c>
      <c r="D579" s="15">
        <f t="shared" si="201"/>
        <v>2</v>
      </c>
      <c r="E579" s="15">
        <f t="shared" si="201"/>
        <v>6</v>
      </c>
      <c r="F579" s="15">
        <f t="shared" si="201"/>
        <v>6</v>
      </c>
      <c r="G579" s="15">
        <f t="shared" si="201"/>
        <v>9</v>
      </c>
      <c r="H579" s="15">
        <f t="shared" si="201"/>
        <v>10</v>
      </c>
      <c r="I579" s="15">
        <f t="shared" si="201"/>
        <v>21</v>
      </c>
      <c r="J579" s="15">
        <f t="shared" si="201"/>
        <v>196</v>
      </c>
      <c r="K579" s="15">
        <f t="shared" si="201"/>
        <v>676</v>
      </c>
      <c r="L579" s="15">
        <f t="shared" si="201"/>
        <v>764</v>
      </c>
      <c r="M579" s="15">
        <f t="shared" si="201"/>
        <v>260</v>
      </c>
      <c r="N579" s="15">
        <f t="shared" si="201"/>
        <v>31</v>
      </c>
      <c r="O579" s="15">
        <f t="shared" si="201"/>
        <v>0</v>
      </c>
      <c r="P579" s="15">
        <f t="shared" si="201"/>
        <v>0</v>
      </c>
      <c r="Q579" s="15">
        <f t="shared" si="201"/>
        <v>0</v>
      </c>
      <c r="R579" s="16">
        <f t="shared" si="171"/>
        <v>1981</v>
      </c>
    </row>
    <row r="580" spans="1:18" x14ac:dyDescent="0.2">
      <c r="A580" s="12">
        <f t="shared" si="172"/>
        <v>6.5416666666666785</v>
      </c>
      <c r="B580" s="13">
        <f t="shared" si="174"/>
        <v>6.5416666666666785</v>
      </c>
      <c r="C580" s="14">
        <f t="shared" ref="C580:Q580" si="202">C180+C380</f>
        <v>0</v>
      </c>
      <c r="D580" s="15">
        <f t="shared" si="202"/>
        <v>0</v>
      </c>
      <c r="E580" s="15">
        <f t="shared" si="202"/>
        <v>5</v>
      </c>
      <c r="F580" s="15">
        <f t="shared" si="202"/>
        <v>21</v>
      </c>
      <c r="G580" s="15">
        <f t="shared" si="202"/>
        <v>12</v>
      </c>
      <c r="H580" s="15">
        <f t="shared" si="202"/>
        <v>22</v>
      </c>
      <c r="I580" s="15">
        <f t="shared" si="202"/>
        <v>33</v>
      </c>
      <c r="J580" s="15">
        <f t="shared" si="202"/>
        <v>220</v>
      </c>
      <c r="K580" s="15">
        <f t="shared" si="202"/>
        <v>620</v>
      </c>
      <c r="L580" s="15">
        <f t="shared" si="202"/>
        <v>649</v>
      </c>
      <c r="M580" s="15">
        <f t="shared" si="202"/>
        <v>229</v>
      </c>
      <c r="N580" s="15">
        <f t="shared" si="202"/>
        <v>14</v>
      </c>
      <c r="O580" s="15">
        <f t="shared" si="202"/>
        <v>1</v>
      </c>
      <c r="P580" s="15">
        <f t="shared" si="202"/>
        <v>0</v>
      </c>
      <c r="Q580" s="15">
        <f t="shared" si="202"/>
        <v>0</v>
      </c>
      <c r="R580" s="16">
        <f t="shared" si="171"/>
        <v>1826</v>
      </c>
    </row>
    <row r="581" spans="1:18" x14ac:dyDescent="0.2">
      <c r="A581" s="12">
        <f t="shared" si="172"/>
        <v>6.5833333333333455</v>
      </c>
      <c r="B581" s="13">
        <f t="shared" si="174"/>
        <v>6.5833333333333455</v>
      </c>
      <c r="C581" s="14">
        <f t="shared" ref="C581:Q581" si="203">C181+C381</f>
        <v>0</v>
      </c>
      <c r="D581" s="15">
        <f t="shared" si="203"/>
        <v>0</v>
      </c>
      <c r="E581" s="15">
        <f t="shared" si="203"/>
        <v>8</v>
      </c>
      <c r="F581" s="15">
        <f t="shared" si="203"/>
        <v>27</v>
      </c>
      <c r="G581" s="15">
        <f t="shared" si="203"/>
        <v>8</v>
      </c>
      <c r="H581" s="15">
        <f t="shared" si="203"/>
        <v>24</v>
      </c>
      <c r="I581" s="15">
        <f t="shared" si="203"/>
        <v>73</v>
      </c>
      <c r="J581" s="15">
        <f t="shared" si="203"/>
        <v>299</v>
      </c>
      <c r="K581" s="15">
        <f t="shared" si="203"/>
        <v>678</v>
      </c>
      <c r="L581" s="15">
        <f t="shared" si="203"/>
        <v>551</v>
      </c>
      <c r="M581" s="15">
        <f t="shared" si="203"/>
        <v>139</v>
      </c>
      <c r="N581" s="15">
        <f t="shared" si="203"/>
        <v>6</v>
      </c>
      <c r="O581" s="15">
        <f t="shared" si="203"/>
        <v>0</v>
      </c>
      <c r="P581" s="15">
        <f t="shared" si="203"/>
        <v>0</v>
      </c>
      <c r="Q581" s="15">
        <f t="shared" si="203"/>
        <v>0</v>
      </c>
      <c r="R581" s="16">
        <f t="shared" si="171"/>
        <v>1813</v>
      </c>
    </row>
    <row r="582" spans="1:18" x14ac:dyDescent="0.2">
      <c r="A582" s="12">
        <f t="shared" si="172"/>
        <v>6.6250000000000124</v>
      </c>
      <c r="B582" s="13">
        <f t="shared" si="174"/>
        <v>6.6250000000000124</v>
      </c>
      <c r="C582" s="14">
        <f t="shared" ref="C582:Q582" si="204">C182+C382</f>
        <v>0</v>
      </c>
      <c r="D582" s="15">
        <f t="shared" si="204"/>
        <v>2</v>
      </c>
      <c r="E582" s="15">
        <f t="shared" si="204"/>
        <v>18</v>
      </c>
      <c r="F582" s="15">
        <f t="shared" si="204"/>
        <v>29</v>
      </c>
      <c r="G582" s="15">
        <f t="shared" si="204"/>
        <v>15</v>
      </c>
      <c r="H582" s="15">
        <f t="shared" si="204"/>
        <v>32</v>
      </c>
      <c r="I582" s="15">
        <f t="shared" si="204"/>
        <v>76</v>
      </c>
      <c r="J582" s="15">
        <f t="shared" si="204"/>
        <v>355</v>
      </c>
      <c r="K582" s="15">
        <f t="shared" si="204"/>
        <v>812</v>
      </c>
      <c r="L582" s="15">
        <f t="shared" si="204"/>
        <v>559</v>
      </c>
      <c r="M582" s="15">
        <f t="shared" si="204"/>
        <v>141</v>
      </c>
      <c r="N582" s="15">
        <f t="shared" si="204"/>
        <v>17</v>
      </c>
      <c r="O582" s="15">
        <f t="shared" si="204"/>
        <v>1</v>
      </c>
      <c r="P582" s="15">
        <f t="shared" si="204"/>
        <v>0</v>
      </c>
      <c r="Q582" s="15">
        <f t="shared" si="204"/>
        <v>0</v>
      </c>
      <c r="R582" s="16">
        <f t="shared" si="171"/>
        <v>2057</v>
      </c>
    </row>
    <row r="583" spans="1:18" x14ac:dyDescent="0.2">
      <c r="A583" s="12">
        <f t="shared" si="172"/>
        <v>6.6666666666666794</v>
      </c>
      <c r="B583" s="13">
        <f t="shared" si="174"/>
        <v>6.6666666666666794</v>
      </c>
      <c r="C583" s="14">
        <f t="shared" ref="C583:Q583" si="205">C183+C383</f>
        <v>0</v>
      </c>
      <c r="D583" s="15">
        <f t="shared" si="205"/>
        <v>1</v>
      </c>
      <c r="E583" s="15">
        <f t="shared" si="205"/>
        <v>25</v>
      </c>
      <c r="F583" s="15">
        <f t="shared" si="205"/>
        <v>28</v>
      </c>
      <c r="G583" s="15">
        <f t="shared" si="205"/>
        <v>12</v>
      </c>
      <c r="H583" s="15">
        <f t="shared" si="205"/>
        <v>26</v>
      </c>
      <c r="I583" s="15">
        <f t="shared" si="205"/>
        <v>70</v>
      </c>
      <c r="J583" s="15">
        <f t="shared" si="205"/>
        <v>446</v>
      </c>
      <c r="K583" s="15">
        <f t="shared" si="205"/>
        <v>838</v>
      </c>
      <c r="L583" s="15">
        <f t="shared" si="205"/>
        <v>550</v>
      </c>
      <c r="M583" s="15">
        <f t="shared" si="205"/>
        <v>141</v>
      </c>
      <c r="N583" s="15">
        <f t="shared" si="205"/>
        <v>11</v>
      </c>
      <c r="O583" s="15">
        <f t="shared" si="205"/>
        <v>0</v>
      </c>
      <c r="P583" s="15">
        <f t="shared" si="205"/>
        <v>0</v>
      </c>
      <c r="Q583" s="15">
        <f t="shared" si="205"/>
        <v>0</v>
      </c>
      <c r="R583" s="16">
        <f t="shared" si="171"/>
        <v>2148</v>
      </c>
    </row>
    <row r="584" spans="1:18" x14ac:dyDescent="0.2">
      <c r="A584" s="12">
        <f t="shared" si="172"/>
        <v>6.7083333333333464</v>
      </c>
      <c r="B584" s="13">
        <f t="shared" si="174"/>
        <v>6.7083333333333464</v>
      </c>
      <c r="C584" s="14">
        <f t="shared" ref="C584:Q584" si="206">C184+C384</f>
        <v>0</v>
      </c>
      <c r="D584" s="15">
        <f t="shared" si="206"/>
        <v>1</v>
      </c>
      <c r="E584" s="15">
        <f t="shared" si="206"/>
        <v>22</v>
      </c>
      <c r="F584" s="15">
        <f t="shared" si="206"/>
        <v>31</v>
      </c>
      <c r="G584" s="15">
        <f t="shared" si="206"/>
        <v>5</v>
      </c>
      <c r="H584" s="15">
        <f t="shared" si="206"/>
        <v>11</v>
      </c>
      <c r="I584" s="15">
        <f t="shared" si="206"/>
        <v>69</v>
      </c>
      <c r="J584" s="15">
        <f t="shared" si="206"/>
        <v>398</v>
      </c>
      <c r="K584" s="15">
        <f t="shared" si="206"/>
        <v>899</v>
      </c>
      <c r="L584" s="15">
        <f t="shared" si="206"/>
        <v>656</v>
      </c>
      <c r="M584" s="15">
        <f t="shared" si="206"/>
        <v>143</v>
      </c>
      <c r="N584" s="15">
        <f t="shared" si="206"/>
        <v>10</v>
      </c>
      <c r="O584" s="15">
        <f t="shared" si="206"/>
        <v>0</v>
      </c>
      <c r="P584" s="15">
        <f t="shared" si="206"/>
        <v>0</v>
      </c>
      <c r="Q584" s="15">
        <f t="shared" si="206"/>
        <v>1</v>
      </c>
      <c r="R584" s="16">
        <f t="shared" si="171"/>
        <v>2246</v>
      </c>
    </row>
    <row r="585" spans="1:18" x14ac:dyDescent="0.2">
      <c r="A585" s="12">
        <f t="shared" si="172"/>
        <v>6.7500000000000133</v>
      </c>
      <c r="B585" s="13">
        <f t="shared" si="174"/>
        <v>6.7500000000000133</v>
      </c>
      <c r="C585" s="14">
        <f t="shared" ref="C585:Q585" si="207">C185+C385</f>
        <v>0</v>
      </c>
      <c r="D585" s="15">
        <f t="shared" si="207"/>
        <v>0</v>
      </c>
      <c r="E585" s="15">
        <f t="shared" si="207"/>
        <v>17</v>
      </c>
      <c r="F585" s="15">
        <f t="shared" si="207"/>
        <v>36</v>
      </c>
      <c r="G585" s="15">
        <f t="shared" si="207"/>
        <v>11</v>
      </c>
      <c r="H585" s="15">
        <f t="shared" si="207"/>
        <v>31</v>
      </c>
      <c r="I585" s="15">
        <f t="shared" si="207"/>
        <v>79</v>
      </c>
      <c r="J585" s="15">
        <f t="shared" si="207"/>
        <v>398</v>
      </c>
      <c r="K585" s="15">
        <f t="shared" si="207"/>
        <v>1027</v>
      </c>
      <c r="L585" s="15">
        <f t="shared" si="207"/>
        <v>621</v>
      </c>
      <c r="M585" s="15">
        <f t="shared" si="207"/>
        <v>168</v>
      </c>
      <c r="N585" s="15">
        <f t="shared" si="207"/>
        <v>7</v>
      </c>
      <c r="O585" s="15">
        <f t="shared" si="207"/>
        <v>0</v>
      </c>
      <c r="P585" s="15">
        <f t="shared" si="207"/>
        <v>0</v>
      </c>
      <c r="Q585" s="15">
        <f t="shared" si="207"/>
        <v>0</v>
      </c>
      <c r="R585" s="16">
        <f t="shared" si="171"/>
        <v>2395</v>
      </c>
    </row>
    <row r="586" spans="1:18" x14ac:dyDescent="0.2">
      <c r="A586" s="12">
        <f t="shared" si="172"/>
        <v>6.7916666666666803</v>
      </c>
      <c r="B586" s="13">
        <f t="shared" si="174"/>
        <v>6.7916666666666803</v>
      </c>
      <c r="C586" s="14">
        <f t="shared" ref="C586:Q586" si="208">C186+C386</f>
        <v>0</v>
      </c>
      <c r="D586" s="15">
        <f t="shared" si="208"/>
        <v>2</v>
      </c>
      <c r="E586" s="15">
        <f t="shared" si="208"/>
        <v>17</v>
      </c>
      <c r="F586" s="15">
        <f t="shared" si="208"/>
        <v>24</v>
      </c>
      <c r="G586" s="15">
        <f t="shared" si="208"/>
        <v>17</v>
      </c>
      <c r="H586" s="15">
        <f t="shared" si="208"/>
        <v>21</v>
      </c>
      <c r="I586" s="15">
        <f t="shared" si="208"/>
        <v>70</v>
      </c>
      <c r="J586" s="15">
        <f t="shared" si="208"/>
        <v>398</v>
      </c>
      <c r="K586" s="15">
        <f t="shared" si="208"/>
        <v>951</v>
      </c>
      <c r="L586" s="15">
        <f t="shared" si="208"/>
        <v>653</v>
      </c>
      <c r="M586" s="15">
        <f t="shared" si="208"/>
        <v>136</v>
      </c>
      <c r="N586" s="15">
        <f t="shared" si="208"/>
        <v>18</v>
      </c>
      <c r="O586" s="15">
        <f t="shared" si="208"/>
        <v>0</v>
      </c>
      <c r="P586" s="15">
        <f t="shared" si="208"/>
        <v>0</v>
      </c>
      <c r="Q586" s="15">
        <f t="shared" si="208"/>
        <v>0</v>
      </c>
      <c r="R586" s="16">
        <f t="shared" si="171"/>
        <v>2307</v>
      </c>
    </row>
    <row r="587" spans="1:18" x14ac:dyDescent="0.2">
      <c r="A587" s="12">
        <f t="shared" si="172"/>
        <v>6.8333333333333472</v>
      </c>
      <c r="B587" s="13">
        <f t="shared" si="174"/>
        <v>6.8333333333333472</v>
      </c>
      <c r="C587" s="14">
        <f t="shared" ref="C587:Q587" si="209">C187+C387</f>
        <v>0</v>
      </c>
      <c r="D587" s="15">
        <f t="shared" si="209"/>
        <v>0</v>
      </c>
      <c r="E587" s="15">
        <f t="shared" si="209"/>
        <v>12</v>
      </c>
      <c r="F587" s="15">
        <f t="shared" si="209"/>
        <v>15</v>
      </c>
      <c r="G587" s="15">
        <f t="shared" si="209"/>
        <v>12</v>
      </c>
      <c r="H587" s="15">
        <f t="shared" si="209"/>
        <v>24</v>
      </c>
      <c r="I587" s="15">
        <f t="shared" si="209"/>
        <v>73</v>
      </c>
      <c r="J587" s="15">
        <f t="shared" si="209"/>
        <v>368</v>
      </c>
      <c r="K587" s="15">
        <f t="shared" si="209"/>
        <v>1059</v>
      </c>
      <c r="L587" s="15">
        <f t="shared" si="209"/>
        <v>787</v>
      </c>
      <c r="M587" s="15">
        <f t="shared" si="209"/>
        <v>216</v>
      </c>
      <c r="N587" s="15">
        <f t="shared" si="209"/>
        <v>14</v>
      </c>
      <c r="O587" s="15">
        <f t="shared" si="209"/>
        <v>2</v>
      </c>
      <c r="P587" s="15">
        <f t="shared" si="209"/>
        <v>0</v>
      </c>
      <c r="Q587" s="15">
        <f t="shared" si="209"/>
        <v>0</v>
      </c>
      <c r="R587" s="16">
        <f t="shared" si="171"/>
        <v>2582</v>
      </c>
    </row>
    <row r="588" spans="1:18" x14ac:dyDescent="0.2">
      <c r="A588" s="12">
        <f t="shared" si="172"/>
        <v>6.8750000000000142</v>
      </c>
      <c r="B588" s="13">
        <f t="shared" si="174"/>
        <v>6.8750000000000142</v>
      </c>
      <c r="C588" s="14">
        <f t="shared" ref="C588:Q588" si="210">C188+C388</f>
        <v>0</v>
      </c>
      <c r="D588" s="15">
        <f t="shared" si="210"/>
        <v>2</v>
      </c>
      <c r="E588" s="15">
        <f t="shared" si="210"/>
        <v>14</v>
      </c>
      <c r="F588" s="15">
        <f t="shared" si="210"/>
        <v>26</v>
      </c>
      <c r="G588" s="15">
        <f t="shared" si="210"/>
        <v>9</v>
      </c>
      <c r="H588" s="15">
        <f t="shared" si="210"/>
        <v>24</v>
      </c>
      <c r="I588" s="15">
        <f t="shared" si="210"/>
        <v>47</v>
      </c>
      <c r="J588" s="15">
        <f t="shared" si="210"/>
        <v>363</v>
      </c>
      <c r="K588" s="15">
        <f t="shared" si="210"/>
        <v>1064</v>
      </c>
      <c r="L588" s="15">
        <f t="shared" si="210"/>
        <v>919</v>
      </c>
      <c r="M588" s="15">
        <f t="shared" si="210"/>
        <v>219</v>
      </c>
      <c r="N588" s="15">
        <f t="shared" si="210"/>
        <v>18</v>
      </c>
      <c r="O588" s="15">
        <f t="shared" si="210"/>
        <v>1</v>
      </c>
      <c r="P588" s="15">
        <f t="shared" si="210"/>
        <v>0</v>
      </c>
      <c r="Q588" s="15">
        <f t="shared" si="210"/>
        <v>0</v>
      </c>
      <c r="R588" s="16">
        <f t="shared" si="171"/>
        <v>2706</v>
      </c>
    </row>
    <row r="589" spans="1:18" x14ac:dyDescent="0.2">
      <c r="A589" s="12">
        <f t="shared" si="172"/>
        <v>6.9166666666666812</v>
      </c>
      <c r="B589" s="13">
        <f t="shared" si="174"/>
        <v>6.9166666666666812</v>
      </c>
      <c r="C589" s="14">
        <f t="shared" ref="C589:Q589" si="211">C189+C389</f>
        <v>0</v>
      </c>
      <c r="D589" s="15">
        <f t="shared" si="211"/>
        <v>0</v>
      </c>
      <c r="E589" s="15">
        <f t="shared" si="211"/>
        <v>25</v>
      </c>
      <c r="F589" s="15">
        <f t="shared" si="211"/>
        <v>29</v>
      </c>
      <c r="G589" s="15">
        <f t="shared" si="211"/>
        <v>15</v>
      </c>
      <c r="H589" s="15">
        <f t="shared" si="211"/>
        <v>32</v>
      </c>
      <c r="I589" s="15">
        <f t="shared" si="211"/>
        <v>54</v>
      </c>
      <c r="J589" s="15">
        <f t="shared" si="211"/>
        <v>285</v>
      </c>
      <c r="K589" s="15">
        <f t="shared" si="211"/>
        <v>1124</v>
      </c>
      <c r="L589" s="15">
        <f t="shared" si="211"/>
        <v>1019</v>
      </c>
      <c r="M589" s="15">
        <f t="shared" si="211"/>
        <v>243</v>
      </c>
      <c r="N589" s="15">
        <f t="shared" si="211"/>
        <v>19</v>
      </c>
      <c r="O589" s="15">
        <f t="shared" si="211"/>
        <v>2</v>
      </c>
      <c r="P589" s="15">
        <f t="shared" si="211"/>
        <v>1</v>
      </c>
      <c r="Q589" s="15">
        <f t="shared" si="211"/>
        <v>0</v>
      </c>
      <c r="R589" s="16">
        <f t="shared" si="171"/>
        <v>2848</v>
      </c>
    </row>
    <row r="590" spans="1:18" ht="13.5" thickBot="1" x14ac:dyDescent="0.25">
      <c r="A590" s="78">
        <f t="shared" si="172"/>
        <v>6.9583333333333481</v>
      </c>
      <c r="B590" s="79">
        <f t="shared" si="174"/>
        <v>6.9583333333333481</v>
      </c>
      <c r="C590" s="70">
        <f t="shared" ref="C590:Q590" si="212">C190+C390</f>
        <v>0</v>
      </c>
      <c r="D590" s="71">
        <f t="shared" si="212"/>
        <v>0</v>
      </c>
      <c r="E590" s="71">
        <f t="shared" si="212"/>
        <v>13</v>
      </c>
      <c r="F590" s="71">
        <f t="shared" si="212"/>
        <v>17</v>
      </c>
      <c r="G590" s="71">
        <f t="shared" si="212"/>
        <v>6</v>
      </c>
      <c r="H590" s="71">
        <f t="shared" si="212"/>
        <v>12</v>
      </c>
      <c r="I590" s="71">
        <f t="shared" si="212"/>
        <v>25</v>
      </c>
      <c r="J590" s="71">
        <f t="shared" si="212"/>
        <v>199</v>
      </c>
      <c r="K590" s="71">
        <f t="shared" si="212"/>
        <v>608</v>
      </c>
      <c r="L590" s="71">
        <f t="shared" si="212"/>
        <v>751</v>
      </c>
      <c r="M590" s="71">
        <f t="shared" si="212"/>
        <v>258</v>
      </c>
      <c r="N590" s="71">
        <f t="shared" si="212"/>
        <v>30</v>
      </c>
      <c r="O590" s="71">
        <f t="shared" si="212"/>
        <v>0</v>
      </c>
      <c r="P590" s="71">
        <f t="shared" si="212"/>
        <v>0</v>
      </c>
      <c r="Q590" s="71">
        <f t="shared" si="212"/>
        <v>0</v>
      </c>
      <c r="R590" s="80">
        <f t="shared" si="171"/>
        <v>1919</v>
      </c>
    </row>
    <row r="591" spans="1:18" x14ac:dyDescent="0.2">
      <c r="A591" s="17"/>
      <c r="B591" s="18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</row>
    <row r="592" spans="1:18" s="20" customFormat="1" x14ac:dyDescent="0.2">
      <c r="A592" s="81" t="s">
        <v>5</v>
      </c>
      <c r="B592" s="82"/>
      <c r="C592" s="21">
        <f>SUM(C423:C590)</f>
        <v>4</v>
      </c>
      <c r="D592" s="21">
        <f t="shared" ref="D592:R592" si="213">SUM(D423:D590)</f>
        <v>57</v>
      </c>
      <c r="E592" s="21">
        <f t="shared" si="213"/>
        <v>1306</v>
      </c>
      <c r="F592" s="21">
        <f t="shared" si="213"/>
        <v>2004</v>
      </c>
      <c r="G592" s="21">
        <f t="shared" si="213"/>
        <v>993</v>
      </c>
      <c r="H592" s="21">
        <f t="shared" si="213"/>
        <v>2065</v>
      </c>
      <c r="I592" s="21">
        <f t="shared" si="213"/>
        <v>5826</v>
      </c>
      <c r="J592" s="21">
        <f t="shared" si="213"/>
        <v>33157</v>
      </c>
      <c r="K592" s="21">
        <f t="shared" si="213"/>
        <v>93819</v>
      </c>
      <c r="L592" s="21">
        <f t="shared" si="213"/>
        <v>77856</v>
      </c>
      <c r="M592" s="21">
        <f t="shared" si="213"/>
        <v>22875</v>
      </c>
      <c r="N592" s="21">
        <f t="shared" si="213"/>
        <v>2652</v>
      </c>
      <c r="O592" s="21">
        <f t="shared" si="213"/>
        <v>146</v>
      </c>
      <c r="P592" s="21">
        <f t="shared" si="213"/>
        <v>19</v>
      </c>
      <c r="Q592" s="21">
        <f t="shared" si="213"/>
        <v>5</v>
      </c>
      <c r="R592" s="21">
        <f t="shared" si="213"/>
        <v>242784</v>
      </c>
    </row>
    <row r="593" spans="1:18" s="22" customFormat="1" x14ac:dyDescent="0.2">
      <c r="A593" s="81" t="s">
        <v>6</v>
      </c>
      <c r="B593" s="82"/>
      <c r="C593" s="23">
        <f>C592/R592</f>
        <v>1.6475550283379465E-5</v>
      </c>
      <c r="D593" s="23">
        <f>D592/R592</f>
        <v>2.3477659153815737E-4</v>
      </c>
      <c r="E593" s="23">
        <f>E592/R592</f>
        <v>5.3792671675233954E-3</v>
      </c>
      <c r="F593" s="23">
        <f>F592/R592</f>
        <v>8.2542506919731119E-3</v>
      </c>
      <c r="G593" s="23">
        <f>G592/R592</f>
        <v>4.0900553578489523E-3</v>
      </c>
      <c r="H593" s="23">
        <f>H592/R592</f>
        <v>8.5055028337946495E-3</v>
      </c>
      <c r="I593" s="23">
        <f>I592/R592</f>
        <v>2.3996638987742191E-2</v>
      </c>
      <c r="J593" s="23">
        <f>J592/R592</f>
        <v>0.13656995518650322</v>
      </c>
      <c r="K593" s="23">
        <f>K592/R592</f>
        <v>0.38642991300909452</v>
      </c>
      <c r="L593" s="23">
        <f>L592/R592</f>
        <v>0.32068011071569791</v>
      </c>
      <c r="M593" s="23">
        <f>M592/R592</f>
        <v>9.4219553183076316E-2</v>
      </c>
      <c r="N593" s="23">
        <f>N592/R592</f>
        <v>1.0923289837880585E-2</v>
      </c>
      <c r="O593" s="23">
        <f>O592/R592</f>
        <v>6.0135758534335046E-4</v>
      </c>
      <c r="P593" s="23">
        <f>P592/R592</f>
        <v>7.8258863846052452E-5</v>
      </c>
      <c r="Q593" s="23">
        <f>Q592/R592</f>
        <v>2.059443785422433E-5</v>
      </c>
      <c r="R593" s="24"/>
    </row>
    <row r="594" spans="1:18" s="22" customFormat="1" x14ac:dyDescent="0.2">
      <c r="A594" s="25"/>
      <c r="B594" s="25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7"/>
    </row>
    <row r="595" spans="1:18" s="25" customFormat="1" x14ac:dyDescent="0.2">
      <c r="A595" s="81" t="s">
        <v>15</v>
      </c>
      <c r="B595" s="82"/>
      <c r="C595" s="21">
        <f>SUM(C423:C446)</f>
        <v>1</v>
      </c>
      <c r="D595" s="21">
        <f t="shared" ref="D595:R595" si="214">SUM(D423:D446)</f>
        <v>12</v>
      </c>
      <c r="E595" s="21">
        <f t="shared" si="214"/>
        <v>217</v>
      </c>
      <c r="F595" s="21">
        <f t="shared" si="214"/>
        <v>306</v>
      </c>
      <c r="G595" s="21">
        <f t="shared" si="214"/>
        <v>151</v>
      </c>
      <c r="H595" s="21">
        <f t="shared" si="214"/>
        <v>286</v>
      </c>
      <c r="I595" s="21">
        <f t="shared" si="214"/>
        <v>840</v>
      </c>
      <c r="J595" s="21">
        <f t="shared" si="214"/>
        <v>4561</v>
      </c>
      <c r="K595" s="21">
        <f t="shared" si="214"/>
        <v>13203</v>
      </c>
      <c r="L595" s="21">
        <f t="shared" si="214"/>
        <v>11064</v>
      </c>
      <c r="M595" s="21">
        <f t="shared" si="214"/>
        <v>3162</v>
      </c>
      <c r="N595" s="21">
        <f t="shared" si="214"/>
        <v>338</v>
      </c>
      <c r="O595" s="21">
        <f t="shared" si="214"/>
        <v>15</v>
      </c>
      <c r="P595" s="21">
        <f t="shared" si="214"/>
        <v>2</v>
      </c>
      <c r="Q595" s="21">
        <f t="shared" si="214"/>
        <v>0</v>
      </c>
      <c r="R595" s="21">
        <f t="shared" si="214"/>
        <v>34158</v>
      </c>
    </row>
    <row r="596" spans="1:18" s="22" customFormat="1" x14ac:dyDescent="0.2">
      <c r="A596" s="81" t="s">
        <v>6</v>
      </c>
      <c r="B596" s="82"/>
      <c r="C596" s="23">
        <f>C595/R595</f>
        <v>2.9275718718894549E-5</v>
      </c>
      <c r="D596" s="23">
        <f>D595/R595</f>
        <v>3.513086246267346E-4</v>
      </c>
      <c r="E596" s="23">
        <f>E595/R595</f>
        <v>6.352830962000117E-3</v>
      </c>
      <c r="F596" s="23">
        <f>F595/R595</f>
        <v>8.9583699279817321E-3</v>
      </c>
      <c r="G596" s="23">
        <f>G595/R595</f>
        <v>4.4206335265530765E-3</v>
      </c>
      <c r="H596" s="23">
        <f>H595/R595</f>
        <v>8.3728555536038418E-3</v>
      </c>
      <c r="I596" s="23">
        <f>I595/R595</f>
        <v>2.4591603723871421E-2</v>
      </c>
      <c r="J596" s="23">
        <f>J595/R595</f>
        <v>0.13352655307687802</v>
      </c>
      <c r="K596" s="23">
        <f>K595/R595</f>
        <v>0.38652731424556475</v>
      </c>
      <c r="L596" s="23">
        <f>L595/R595</f>
        <v>0.32390655190584927</v>
      </c>
      <c r="M596" s="23">
        <f>M595/R595</f>
        <v>9.2569822589144563E-2</v>
      </c>
      <c r="N596" s="23">
        <f>N595/R595</f>
        <v>9.895192926986358E-3</v>
      </c>
      <c r="O596" s="23">
        <f>O595/R595</f>
        <v>4.3913578078341823E-4</v>
      </c>
      <c r="P596" s="23">
        <f>P595/R595</f>
        <v>5.8551437437789098E-5</v>
      </c>
      <c r="Q596" s="23">
        <f>Q595/R595</f>
        <v>0</v>
      </c>
      <c r="R596" s="24"/>
    </row>
    <row r="597" spans="1:18" s="22" customFormat="1" x14ac:dyDescent="0.2">
      <c r="A597" s="25"/>
      <c r="B597" s="25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7"/>
    </row>
    <row r="598" spans="1:18" s="25" customFormat="1" x14ac:dyDescent="0.2">
      <c r="A598" s="81" t="s">
        <v>16</v>
      </c>
      <c r="B598" s="82"/>
      <c r="C598" s="21">
        <f>SUM(C447:C470)</f>
        <v>3</v>
      </c>
      <c r="D598" s="21">
        <f t="shared" ref="D598:R598" si="215">SUM(D447:D470)</f>
        <v>8</v>
      </c>
      <c r="E598" s="21">
        <f t="shared" si="215"/>
        <v>172</v>
      </c>
      <c r="F598" s="21">
        <f t="shared" si="215"/>
        <v>301</v>
      </c>
      <c r="G598" s="21">
        <f t="shared" si="215"/>
        <v>144</v>
      </c>
      <c r="H598" s="21">
        <f t="shared" si="215"/>
        <v>291</v>
      </c>
      <c r="I598" s="21">
        <f t="shared" si="215"/>
        <v>847</v>
      </c>
      <c r="J598" s="21">
        <f t="shared" si="215"/>
        <v>4749</v>
      </c>
      <c r="K598" s="21">
        <f t="shared" si="215"/>
        <v>13499</v>
      </c>
      <c r="L598" s="21">
        <f t="shared" si="215"/>
        <v>11362</v>
      </c>
      <c r="M598" s="21">
        <f t="shared" si="215"/>
        <v>3465</v>
      </c>
      <c r="N598" s="21">
        <f t="shared" si="215"/>
        <v>372</v>
      </c>
      <c r="O598" s="21">
        <f t="shared" si="215"/>
        <v>25</v>
      </c>
      <c r="P598" s="21">
        <f t="shared" si="215"/>
        <v>4</v>
      </c>
      <c r="Q598" s="21">
        <f t="shared" si="215"/>
        <v>3</v>
      </c>
      <c r="R598" s="21">
        <f t="shared" si="215"/>
        <v>35245</v>
      </c>
    </row>
    <row r="599" spans="1:18" s="22" customFormat="1" x14ac:dyDescent="0.2">
      <c r="A599" s="81" t="s">
        <v>6</v>
      </c>
      <c r="B599" s="82"/>
      <c r="C599" s="23">
        <f>C598/R598</f>
        <v>8.5118456518655134E-5</v>
      </c>
      <c r="D599" s="23">
        <f>D598/R598</f>
        <v>2.2698255071641366E-4</v>
      </c>
      <c r="E599" s="23">
        <f>E598/R598</f>
        <v>4.8801248404028944E-3</v>
      </c>
      <c r="F599" s="23">
        <f>F598/R598</f>
        <v>8.5402184707050639E-3</v>
      </c>
      <c r="G599" s="23">
        <f>G598/R598</f>
        <v>4.0856859128954462E-3</v>
      </c>
      <c r="H599" s="23">
        <f>H598/R598</f>
        <v>8.2564902823095473E-3</v>
      </c>
      <c r="I599" s="23">
        <f>I598/R598</f>
        <v>2.4031777557100297E-2</v>
      </c>
      <c r="J599" s="23">
        <f>J598/R598</f>
        <v>0.13474251666903106</v>
      </c>
      <c r="K599" s="23">
        <f>K598/R598</f>
        <v>0.38300468151510852</v>
      </c>
      <c r="L599" s="23">
        <f>L598/R598</f>
        <v>0.32237196765498655</v>
      </c>
      <c r="M599" s="23">
        <f>M598/R598</f>
        <v>9.831181727904667E-2</v>
      </c>
      <c r="N599" s="23">
        <f>N598/R598</f>
        <v>1.0554688608313236E-2</v>
      </c>
      <c r="O599" s="23">
        <f>O598/R598</f>
        <v>7.0932047098879272E-4</v>
      </c>
      <c r="P599" s="23">
        <f>P598/R598</f>
        <v>1.1349127535820683E-4</v>
      </c>
      <c r="Q599" s="23">
        <f>Q598/R598</f>
        <v>8.5118456518655134E-5</v>
      </c>
      <c r="R599" s="24"/>
    </row>
    <row r="600" spans="1:18" s="22" customFormat="1" x14ac:dyDescent="0.2">
      <c r="A600" s="25"/>
      <c r="B600" s="25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7"/>
    </row>
    <row r="601" spans="1:18" s="25" customFormat="1" x14ac:dyDescent="0.2">
      <c r="A601" s="81" t="s">
        <v>53</v>
      </c>
      <c r="B601" s="82"/>
      <c r="C601" s="21">
        <f>SUM(C471:C494)</f>
        <v>0</v>
      </c>
      <c r="D601" s="21">
        <f t="shared" ref="D601:R601" si="216">SUM(D471:D494)</f>
        <v>4</v>
      </c>
      <c r="E601" s="21">
        <f t="shared" si="216"/>
        <v>217</v>
      </c>
      <c r="F601" s="21">
        <f t="shared" si="216"/>
        <v>398</v>
      </c>
      <c r="G601" s="21">
        <f t="shared" si="216"/>
        <v>187</v>
      </c>
      <c r="H601" s="21">
        <f t="shared" si="216"/>
        <v>400</v>
      </c>
      <c r="I601" s="21">
        <f t="shared" si="216"/>
        <v>1109</v>
      </c>
      <c r="J601" s="21">
        <f t="shared" si="216"/>
        <v>5676</v>
      </c>
      <c r="K601" s="21">
        <f t="shared" si="216"/>
        <v>14783</v>
      </c>
      <c r="L601" s="21">
        <f t="shared" si="216"/>
        <v>11812</v>
      </c>
      <c r="M601" s="21">
        <f t="shared" si="216"/>
        <v>3385</v>
      </c>
      <c r="N601" s="21">
        <f t="shared" si="216"/>
        <v>364</v>
      </c>
      <c r="O601" s="21">
        <f t="shared" si="216"/>
        <v>21</v>
      </c>
      <c r="P601" s="21">
        <f t="shared" si="216"/>
        <v>1</v>
      </c>
      <c r="Q601" s="21">
        <f t="shared" si="216"/>
        <v>0</v>
      </c>
      <c r="R601" s="21">
        <f t="shared" si="216"/>
        <v>38357</v>
      </c>
    </row>
    <row r="602" spans="1:18" s="22" customFormat="1" x14ac:dyDescent="0.2">
      <c r="A602" s="81" t="s">
        <v>6</v>
      </c>
      <c r="B602" s="82"/>
      <c r="C602" s="23">
        <f>C601/R601</f>
        <v>0</v>
      </c>
      <c r="D602" s="23">
        <f>D601/R601</f>
        <v>1.0428344239643351E-4</v>
      </c>
      <c r="E602" s="23">
        <f>E601/R601</f>
        <v>5.6573767500065174E-3</v>
      </c>
      <c r="F602" s="23">
        <f>F601/R601</f>
        <v>1.0376202518445133E-2</v>
      </c>
      <c r="G602" s="23">
        <f>G601/R601</f>
        <v>4.8752509320332668E-3</v>
      </c>
      <c r="H602" s="23">
        <f>H601/R601</f>
        <v>1.0428344239643351E-2</v>
      </c>
      <c r="I602" s="23">
        <f>I601/R601</f>
        <v>2.891258440441119E-2</v>
      </c>
      <c r="J602" s="23">
        <f>J601/R601</f>
        <v>0.14797820476053913</v>
      </c>
      <c r="K602" s="23">
        <f>K601/R601</f>
        <v>0.38540553223661911</v>
      </c>
      <c r="L602" s="23">
        <f>L601/R601</f>
        <v>0.30794900539666814</v>
      </c>
      <c r="M602" s="23">
        <f>M601/R601</f>
        <v>8.8249863127981859E-2</v>
      </c>
      <c r="N602" s="23">
        <f>N601/R601</f>
        <v>9.4897932580754497E-3</v>
      </c>
      <c r="O602" s="23">
        <f>O601/R601</f>
        <v>5.474880725812759E-4</v>
      </c>
      <c r="P602" s="23">
        <f>P601/R601</f>
        <v>2.6070860599108377E-5</v>
      </c>
      <c r="Q602" s="23">
        <f>Q601/R601</f>
        <v>0</v>
      </c>
      <c r="R602" s="24"/>
    </row>
    <row r="603" spans="1:18" s="22" customFormat="1" x14ac:dyDescent="0.2">
      <c r="A603" s="25"/>
      <c r="B603" s="25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7"/>
    </row>
    <row r="604" spans="1:18" s="25" customFormat="1" x14ac:dyDescent="0.2">
      <c r="A604" s="81" t="s">
        <v>54</v>
      </c>
      <c r="B604" s="82"/>
      <c r="C604" s="21">
        <f>SUM(C495:C518)</f>
        <v>0</v>
      </c>
      <c r="D604" s="21">
        <f t="shared" ref="D604:R604" si="217">SUM(D495:D518)</f>
        <v>9</v>
      </c>
      <c r="E604" s="21">
        <f t="shared" si="217"/>
        <v>184</v>
      </c>
      <c r="F604" s="21">
        <f t="shared" si="217"/>
        <v>250</v>
      </c>
      <c r="G604" s="21">
        <f t="shared" si="217"/>
        <v>118</v>
      </c>
      <c r="H604" s="21">
        <f t="shared" si="217"/>
        <v>256</v>
      </c>
      <c r="I604" s="21">
        <f t="shared" si="217"/>
        <v>841</v>
      </c>
      <c r="J604" s="21">
        <f t="shared" si="217"/>
        <v>4977</v>
      </c>
      <c r="K604" s="21">
        <f t="shared" si="217"/>
        <v>14049</v>
      </c>
      <c r="L604" s="21">
        <f t="shared" si="217"/>
        <v>11550</v>
      </c>
      <c r="M604" s="21">
        <f t="shared" si="217"/>
        <v>3618</v>
      </c>
      <c r="N604" s="21">
        <f t="shared" si="217"/>
        <v>489</v>
      </c>
      <c r="O604" s="21">
        <f t="shared" si="217"/>
        <v>27</v>
      </c>
      <c r="P604" s="21">
        <f t="shared" si="217"/>
        <v>2</v>
      </c>
      <c r="Q604" s="21">
        <f t="shared" si="217"/>
        <v>0</v>
      </c>
      <c r="R604" s="21">
        <f t="shared" si="217"/>
        <v>36370</v>
      </c>
    </row>
    <row r="605" spans="1:18" s="22" customFormat="1" x14ac:dyDescent="0.2">
      <c r="A605" s="81" t="s">
        <v>6</v>
      </c>
      <c r="B605" s="82"/>
      <c r="C605" s="23">
        <f>C604/R604</f>
        <v>0</v>
      </c>
      <c r="D605" s="23">
        <f>D604/R604</f>
        <v>2.4745669507836131E-4</v>
      </c>
      <c r="E605" s="23">
        <f>E604/R604</f>
        <v>5.0591146549353863E-3</v>
      </c>
      <c r="F605" s="23">
        <f>F604/R604</f>
        <v>6.8737970855100358E-3</v>
      </c>
      <c r="G605" s="23">
        <f>G604/R604</f>
        <v>3.2444322243607368E-3</v>
      </c>
      <c r="H605" s="23">
        <f>H604/R604</f>
        <v>7.0387682155622763E-3</v>
      </c>
      <c r="I605" s="23">
        <f>I604/R604</f>
        <v>2.312345339565576E-2</v>
      </c>
      <c r="J605" s="23">
        <f>J604/R604</f>
        <v>0.13684355237833379</v>
      </c>
      <c r="K605" s="23">
        <f>K604/R604</f>
        <v>0.38627990101732196</v>
      </c>
      <c r="L605" s="23">
        <f>L604/R604</f>
        <v>0.31756942535056365</v>
      </c>
      <c r="M605" s="23">
        <f>M604/R604</f>
        <v>9.9477591421501241E-2</v>
      </c>
      <c r="N605" s="23">
        <f>N604/R604</f>
        <v>1.3445147099257629E-2</v>
      </c>
      <c r="O605" s="23">
        <f>O604/R604</f>
        <v>7.4237008523508387E-4</v>
      </c>
      <c r="P605" s="23">
        <f>P604/R604</f>
        <v>5.4990376684080284E-5</v>
      </c>
      <c r="Q605" s="23">
        <f>Q604/R604</f>
        <v>0</v>
      </c>
      <c r="R605" s="24"/>
    </row>
    <row r="606" spans="1:18" s="22" customFormat="1" x14ac:dyDescent="0.2">
      <c r="A606" s="25"/>
      <c r="B606" s="25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7"/>
    </row>
    <row r="607" spans="1:18" s="25" customFormat="1" x14ac:dyDescent="0.2">
      <c r="A607" s="81" t="s">
        <v>55</v>
      </c>
      <c r="B607" s="82"/>
      <c r="C607" s="21">
        <f>SUM(C519:C542)</f>
        <v>0</v>
      </c>
      <c r="D607" s="21">
        <f t="shared" ref="D607:R607" si="218">SUM(D519:D542)</f>
        <v>6</v>
      </c>
      <c r="E607" s="21">
        <f t="shared" si="218"/>
        <v>119</v>
      </c>
      <c r="F607" s="21">
        <f t="shared" si="218"/>
        <v>160</v>
      </c>
      <c r="G607" s="21">
        <f t="shared" si="218"/>
        <v>108</v>
      </c>
      <c r="H607" s="21">
        <f t="shared" si="218"/>
        <v>200</v>
      </c>
      <c r="I607" s="21">
        <f t="shared" si="218"/>
        <v>546</v>
      </c>
      <c r="J607" s="21">
        <f t="shared" si="218"/>
        <v>3929</v>
      </c>
      <c r="K607" s="21">
        <f t="shared" si="218"/>
        <v>12815</v>
      </c>
      <c r="L607" s="21">
        <f t="shared" si="218"/>
        <v>10358</v>
      </c>
      <c r="M607" s="21">
        <f t="shared" si="218"/>
        <v>3118</v>
      </c>
      <c r="N607" s="21">
        <f t="shared" si="218"/>
        <v>486</v>
      </c>
      <c r="O607" s="21">
        <f t="shared" si="218"/>
        <v>26</v>
      </c>
      <c r="P607" s="21">
        <f t="shared" si="218"/>
        <v>7</v>
      </c>
      <c r="Q607" s="21">
        <f t="shared" si="218"/>
        <v>1</v>
      </c>
      <c r="R607" s="21">
        <f t="shared" si="218"/>
        <v>31879</v>
      </c>
    </row>
    <row r="608" spans="1:18" s="22" customFormat="1" x14ac:dyDescent="0.2">
      <c r="A608" s="81" t="s">
        <v>6</v>
      </c>
      <c r="B608" s="82"/>
      <c r="C608" s="23">
        <f>C607/R607</f>
        <v>0</v>
      </c>
      <c r="D608" s="23">
        <f>D607/R607</f>
        <v>1.8821167539759717E-4</v>
      </c>
      <c r="E608" s="23">
        <f>E607/R607</f>
        <v>3.7328648953856773E-3</v>
      </c>
      <c r="F608" s="23">
        <f>F607/R607</f>
        <v>5.0189780106025912E-3</v>
      </c>
      <c r="G608" s="23">
        <f>G607/R607</f>
        <v>3.3878101571567488E-3</v>
      </c>
      <c r="H608" s="23">
        <f>H607/R607</f>
        <v>6.2737225132532392E-3</v>
      </c>
      <c r="I608" s="23">
        <f>I607/R607</f>
        <v>1.712726246118134E-2</v>
      </c>
      <c r="J608" s="23">
        <f>J607/R607</f>
        <v>0.12324727877285988</v>
      </c>
      <c r="K608" s="23">
        <f>K607/R607</f>
        <v>0.4019887700367013</v>
      </c>
      <c r="L608" s="23">
        <f>L607/R607</f>
        <v>0.32491608896138524</v>
      </c>
      <c r="M608" s="23">
        <f>M607/R607</f>
        <v>9.7807333981617992E-2</v>
      </c>
      <c r="N608" s="23">
        <f>N607/R607</f>
        <v>1.5245145707205371E-2</v>
      </c>
      <c r="O608" s="23">
        <f>O607/R607</f>
        <v>8.1558392672292099E-4</v>
      </c>
      <c r="P608" s="23">
        <f>P607/R607</f>
        <v>2.1958028796386335E-4</v>
      </c>
      <c r="Q608" s="23">
        <f>Q607/R607</f>
        <v>3.1368612566266194E-5</v>
      </c>
      <c r="R608" s="24"/>
    </row>
    <row r="609" spans="1:18" s="22" customFormat="1" x14ac:dyDescent="0.2">
      <c r="A609" s="25"/>
      <c r="B609" s="25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7"/>
    </row>
    <row r="610" spans="1:18" s="25" customFormat="1" x14ac:dyDescent="0.2">
      <c r="A610" s="81" t="s">
        <v>56</v>
      </c>
      <c r="B610" s="82"/>
      <c r="C610" s="21">
        <f>SUM(C543:C566)</f>
        <v>0</v>
      </c>
      <c r="D610" s="21">
        <f t="shared" ref="D610:R610" si="219">SUM(D543:D566)</f>
        <v>7</v>
      </c>
      <c r="E610" s="21">
        <f t="shared" si="219"/>
        <v>196</v>
      </c>
      <c r="F610" s="21">
        <f t="shared" si="219"/>
        <v>274</v>
      </c>
      <c r="G610" s="21">
        <f t="shared" si="219"/>
        <v>135</v>
      </c>
      <c r="H610" s="21">
        <f t="shared" si="219"/>
        <v>311</v>
      </c>
      <c r="I610" s="21">
        <f t="shared" si="219"/>
        <v>841</v>
      </c>
      <c r="J610" s="21">
        <f t="shared" si="219"/>
        <v>4663</v>
      </c>
      <c r="K610" s="21">
        <f t="shared" si="219"/>
        <v>12908</v>
      </c>
      <c r="L610" s="21">
        <f t="shared" si="219"/>
        <v>11047</v>
      </c>
      <c r="M610" s="21">
        <f t="shared" si="219"/>
        <v>3083</v>
      </c>
      <c r="N610" s="21">
        <f t="shared" si="219"/>
        <v>317</v>
      </c>
      <c r="O610" s="21">
        <f t="shared" si="219"/>
        <v>19</v>
      </c>
      <c r="P610" s="21">
        <f t="shared" si="219"/>
        <v>2</v>
      </c>
      <c r="Q610" s="21">
        <f t="shared" si="219"/>
        <v>0</v>
      </c>
      <c r="R610" s="21">
        <f t="shared" si="219"/>
        <v>33803</v>
      </c>
    </row>
    <row r="611" spans="1:18" s="22" customFormat="1" x14ac:dyDescent="0.2">
      <c r="A611" s="81" t="s">
        <v>6</v>
      </c>
      <c r="B611" s="82"/>
      <c r="C611" s="23">
        <f>C610/R610</f>
        <v>0</v>
      </c>
      <c r="D611" s="23">
        <f>D610/R610</f>
        <v>2.0708221163802029E-4</v>
      </c>
      <c r="E611" s="23">
        <f>E610/R610</f>
        <v>5.7983019258645678E-3</v>
      </c>
      <c r="F611" s="23">
        <f>F610/R610</f>
        <v>8.1057894269739375E-3</v>
      </c>
      <c r="G611" s="23">
        <f>G610/R610</f>
        <v>3.9937283673046773E-3</v>
      </c>
      <c r="H611" s="23">
        <f>H610/R610</f>
        <v>9.2003668313463301E-3</v>
      </c>
      <c r="I611" s="23">
        <f>I610/R610</f>
        <v>2.487944856965358E-2</v>
      </c>
      <c r="J611" s="23">
        <f>J610/R610</f>
        <v>0.13794633612401266</v>
      </c>
      <c r="K611" s="23">
        <f>K610/R610</f>
        <v>0.38185959826050941</v>
      </c>
      <c r="L611" s="23">
        <f>L610/R610</f>
        <v>0.32680531313788719</v>
      </c>
      <c r="M611" s="23">
        <f>M610/R610</f>
        <v>9.1204922640002364E-2</v>
      </c>
      <c r="N611" s="23">
        <f>N610/R610</f>
        <v>9.3778658698932052E-3</v>
      </c>
      <c r="O611" s="23">
        <f>O610/R610</f>
        <v>5.6208028873176935E-4</v>
      </c>
      <c r="P611" s="23">
        <f>P610/R610</f>
        <v>5.9166346182291515E-5</v>
      </c>
      <c r="Q611" s="23">
        <f>Q610/R610</f>
        <v>0</v>
      </c>
      <c r="R611" s="24"/>
    </row>
    <row r="612" spans="1:18" s="22" customFormat="1" x14ac:dyDescent="0.2">
      <c r="A612" s="25"/>
      <c r="B612" s="25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7"/>
    </row>
    <row r="613" spans="1:18" s="25" customFormat="1" x14ac:dyDescent="0.2">
      <c r="A613" s="81" t="s">
        <v>57</v>
      </c>
      <c r="B613" s="82"/>
      <c r="C613" s="21">
        <f>SUM(C567:C590)</f>
        <v>0</v>
      </c>
      <c r="D613" s="21">
        <f t="shared" ref="D613:R613" si="220">SUM(D567:D590)</f>
        <v>11</v>
      </c>
      <c r="E613" s="21">
        <f t="shared" si="220"/>
        <v>201</v>
      </c>
      <c r="F613" s="21">
        <f t="shared" si="220"/>
        <v>315</v>
      </c>
      <c r="G613" s="21">
        <f t="shared" si="220"/>
        <v>150</v>
      </c>
      <c r="H613" s="21">
        <f t="shared" si="220"/>
        <v>321</v>
      </c>
      <c r="I613" s="21">
        <f t="shared" si="220"/>
        <v>802</v>
      </c>
      <c r="J613" s="21">
        <f t="shared" si="220"/>
        <v>4602</v>
      </c>
      <c r="K613" s="21">
        <f t="shared" si="220"/>
        <v>12562</v>
      </c>
      <c r="L613" s="21">
        <f t="shared" si="220"/>
        <v>10663</v>
      </c>
      <c r="M613" s="21">
        <f t="shared" si="220"/>
        <v>3044</v>
      </c>
      <c r="N613" s="21">
        <f t="shared" si="220"/>
        <v>286</v>
      </c>
      <c r="O613" s="21">
        <f t="shared" si="220"/>
        <v>13</v>
      </c>
      <c r="P613" s="21">
        <f t="shared" si="220"/>
        <v>1</v>
      </c>
      <c r="Q613" s="21">
        <f t="shared" si="220"/>
        <v>1</v>
      </c>
      <c r="R613" s="21">
        <f t="shared" si="220"/>
        <v>32972</v>
      </c>
    </row>
    <row r="614" spans="1:18" s="22" customFormat="1" x14ac:dyDescent="0.2">
      <c r="A614" s="81" t="s">
        <v>6</v>
      </c>
      <c r="B614" s="82"/>
      <c r="C614" s="23">
        <f>C613/R613</f>
        <v>0</v>
      </c>
      <c r="D614" s="23">
        <f>D613/R613</f>
        <v>3.336164017954628E-4</v>
      </c>
      <c r="E614" s="23">
        <f>E613/R613</f>
        <v>6.0960815237170937E-3</v>
      </c>
      <c r="F614" s="23">
        <f>F613/R613</f>
        <v>9.5535605968700716E-3</v>
      </c>
      <c r="G614" s="23">
        <f>G613/R613</f>
        <v>4.5493145699381293E-3</v>
      </c>
      <c r="H614" s="23">
        <f>H613/R613</f>
        <v>9.7355331796675961E-3</v>
      </c>
      <c r="I614" s="23">
        <f>I613/R613</f>
        <v>2.4323668567269197E-2</v>
      </c>
      <c r="J614" s="23">
        <f>J613/R613</f>
        <v>0.13957297100570182</v>
      </c>
      <c r="K614" s="23">
        <f>K613/R613</f>
        <v>0.38098993085041855</v>
      </c>
      <c r="L614" s="23">
        <f>L613/R613</f>
        <v>0.32339560839500181</v>
      </c>
      <c r="M614" s="23">
        <f>M613/R613</f>
        <v>9.2320757005944443E-2</v>
      </c>
      <c r="N614" s="23">
        <f>N613/R613</f>
        <v>8.674026446682033E-3</v>
      </c>
      <c r="O614" s="23">
        <f>O613/R613</f>
        <v>3.9427392939463785E-4</v>
      </c>
      <c r="P614" s="23">
        <f>P613/R613</f>
        <v>3.0328763799587527E-5</v>
      </c>
      <c r="Q614" s="23">
        <f>Q613/R613</f>
        <v>3.0328763799587527E-5</v>
      </c>
      <c r="R614" s="24"/>
    </row>
    <row r="615" spans="1:18" s="22" customFormat="1" x14ac:dyDescent="0.2">
      <c r="A615" s="25"/>
      <c r="B615" s="25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7"/>
    </row>
    <row r="616" spans="1:18" s="25" customFormat="1" x14ac:dyDescent="0.2">
      <c r="A616" s="81" t="s">
        <v>17</v>
      </c>
      <c r="B616" s="82"/>
      <c r="C616" s="21">
        <f>C592/7</f>
        <v>0.5714285714285714</v>
      </c>
      <c r="D616" s="21">
        <f t="shared" ref="D616:R616" si="221">D592/7</f>
        <v>8.1428571428571423</v>
      </c>
      <c r="E616" s="21">
        <f t="shared" si="221"/>
        <v>186.57142857142858</v>
      </c>
      <c r="F616" s="21">
        <f t="shared" si="221"/>
        <v>286.28571428571428</v>
      </c>
      <c r="G616" s="21">
        <f t="shared" si="221"/>
        <v>141.85714285714286</v>
      </c>
      <c r="H616" s="21">
        <f t="shared" si="221"/>
        <v>295</v>
      </c>
      <c r="I616" s="21">
        <f t="shared" si="221"/>
        <v>832.28571428571433</v>
      </c>
      <c r="J616" s="21">
        <f t="shared" si="221"/>
        <v>4736.7142857142853</v>
      </c>
      <c r="K616" s="21">
        <f t="shared" si="221"/>
        <v>13402.714285714286</v>
      </c>
      <c r="L616" s="21">
        <f t="shared" si="221"/>
        <v>11122.285714285714</v>
      </c>
      <c r="M616" s="21">
        <f t="shared" si="221"/>
        <v>3267.8571428571427</v>
      </c>
      <c r="N616" s="21">
        <f t="shared" si="221"/>
        <v>378.85714285714283</v>
      </c>
      <c r="O616" s="21">
        <f t="shared" si="221"/>
        <v>20.857142857142858</v>
      </c>
      <c r="P616" s="21">
        <f t="shared" si="221"/>
        <v>2.7142857142857144</v>
      </c>
      <c r="Q616" s="21">
        <f t="shared" si="221"/>
        <v>0.7142857142857143</v>
      </c>
      <c r="R616" s="21">
        <f t="shared" si="221"/>
        <v>34683.428571428572</v>
      </c>
    </row>
    <row r="617" spans="1:18" s="22" customFormat="1" x14ac:dyDescent="0.2">
      <c r="A617" s="81" t="s">
        <v>6</v>
      </c>
      <c r="B617" s="82"/>
      <c r="C617" s="23">
        <f>C616/R616</f>
        <v>1.6475550283379462E-5</v>
      </c>
      <c r="D617" s="23">
        <f>D616/R616</f>
        <v>2.3477659153815734E-4</v>
      </c>
      <c r="E617" s="23">
        <f>E616/R616</f>
        <v>5.3792671675233954E-3</v>
      </c>
      <c r="F617" s="23">
        <f>F616/R616</f>
        <v>8.2542506919731119E-3</v>
      </c>
      <c r="G617" s="23">
        <f>G616/R616</f>
        <v>4.0900553578489523E-3</v>
      </c>
      <c r="H617" s="23">
        <f>H616/R616</f>
        <v>8.5055028337946478E-3</v>
      </c>
      <c r="I617" s="23">
        <f>I616/R616</f>
        <v>2.3996638987742191E-2</v>
      </c>
      <c r="J617" s="23">
        <f>J616/R616</f>
        <v>0.13656995518650322</v>
      </c>
      <c r="K617" s="23">
        <f>K616/R616</f>
        <v>0.38642991300909452</v>
      </c>
      <c r="L617" s="23">
        <f>L616/R616</f>
        <v>0.32068011071569785</v>
      </c>
      <c r="M617" s="23">
        <f>M616/R616</f>
        <v>9.4219553183076302E-2</v>
      </c>
      <c r="N617" s="23">
        <f>N616/R616</f>
        <v>1.0923289837880584E-2</v>
      </c>
      <c r="O617" s="23">
        <f>O616/R616</f>
        <v>6.0135758534335046E-4</v>
      </c>
      <c r="P617" s="23">
        <f>P616/R616</f>
        <v>7.8258863846052465E-5</v>
      </c>
      <c r="Q617" s="23">
        <f>Q616/R616</f>
        <v>2.059443785422433E-5</v>
      </c>
      <c r="R617" s="24"/>
    </row>
    <row r="618" spans="1:18" s="22" customFormat="1" x14ac:dyDescent="0.2"/>
  </sheetData>
  <sheetProtection selectLockedCells="1"/>
  <mergeCells count="116">
    <mergeCell ref="A610:B610"/>
    <mergeCell ref="A611:B611"/>
    <mergeCell ref="A613:B613"/>
    <mergeCell ref="A614:B614"/>
    <mergeCell ref="A616:B616"/>
    <mergeCell ref="A617:B617"/>
    <mergeCell ref="A601:B601"/>
    <mergeCell ref="A602:B602"/>
    <mergeCell ref="A604:B604"/>
    <mergeCell ref="A605:B605"/>
    <mergeCell ref="A607:B607"/>
    <mergeCell ref="A608:B608"/>
    <mergeCell ref="A592:B592"/>
    <mergeCell ref="A593:B593"/>
    <mergeCell ref="A595:B595"/>
    <mergeCell ref="A596:B596"/>
    <mergeCell ref="A598:B598"/>
    <mergeCell ref="A599:B599"/>
    <mergeCell ref="A414:B414"/>
    <mergeCell ref="A416:B416"/>
    <mergeCell ref="A417:B417"/>
    <mergeCell ref="A421:A422"/>
    <mergeCell ref="B421:B422"/>
    <mergeCell ref="C421:R421"/>
    <mergeCell ref="A405:B405"/>
    <mergeCell ref="A407:B407"/>
    <mergeCell ref="A408:B408"/>
    <mergeCell ref="A410:B410"/>
    <mergeCell ref="A411:B411"/>
    <mergeCell ref="A413:B413"/>
    <mergeCell ref="A396:B396"/>
    <mergeCell ref="A398:B398"/>
    <mergeCell ref="A399:B399"/>
    <mergeCell ref="A401:B401"/>
    <mergeCell ref="A402:B402"/>
    <mergeCell ref="A404:B404"/>
    <mergeCell ref="A221:A222"/>
    <mergeCell ref="B221:B222"/>
    <mergeCell ref="C221:R221"/>
    <mergeCell ref="A392:B392"/>
    <mergeCell ref="A393:B393"/>
    <mergeCell ref="A395:B395"/>
    <mergeCell ref="A214:B214"/>
    <mergeCell ref="A216:B216"/>
    <mergeCell ref="A217:B217"/>
    <mergeCell ref="A205:B205"/>
    <mergeCell ref="A207:B207"/>
    <mergeCell ref="A208:B208"/>
    <mergeCell ref="A210:B210"/>
    <mergeCell ref="A211:B211"/>
    <mergeCell ref="A213:B213"/>
    <mergeCell ref="A196:B196"/>
    <mergeCell ref="A198:B198"/>
    <mergeCell ref="A199:B199"/>
    <mergeCell ref="A201:B201"/>
    <mergeCell ref="A202:B202"/>
    <mergeCell ref="A204:B204"/>
    <mergeCell ref="A21:A22"/>
    <mergeCell ref="B21:B22"/>
    <mergeCell ref="C21:R21"/>
    <mergeCell ref="A192:B192"/>
    <mergeCell ref="A193:B193"/>
    <mergeCell ref="A195:B195"/>
    <mergeCell ref="A18:E18"/>
    <mergeCell ref="F18:H18"/>
    <mergeCell ref="J18:L18"/>
    <mergeCell ref="N18:P18"/>
    <mergeCell ref="A19:E19"/>
    <mergeCell ref="F19:H19"/>
    <mergeCell ref="J19:L19"/>
    <mergeCell ref="N19:P19"/>
    <mergeCell ref="A16:E16"/>
    <mergeCell ref="F16:H16"/>
    <mergeCell ref="J16:L16"/>
    <mergeCell ref="N16:P16"/>
    <mergeCell ref="A17:E17"/>
    <mergeCell ref="F17:H17"/>
    <mergeCell ref="J17:L17"/>
    <mergeCell ref="N17:P17"/>
    <mergeCell ref="A14:E14"/>
    <mergeCell ref="F14:H14"/>
    <mergeCell ref="J14:L14"/>
    <mergeCell ref="N14:P14"/>
    <mergeCell ref="A15:E15"/>
    <mergeCell ref="F15:H15"/>
    <mergeCell ref="J15:L15"/>
    <mergeCell ref="N15:P15"/>
    <mergeCell ref="F11:H11"/>
    <mergeCell ref="J11:L11"/>
    <mergeCell ref="N11:P11"/>
    <mergeCell ref="A13:E13"/>
    <mergeCell ref="F13:H13"/>
    <mergeCell ref="J13:L13"/>
    <mergeCell ref="N13:P13"/>
    <mergeCell ref="B5:D5"/>
    <mergeCell ref="L6:O6"/>
    <mergeCell ref="P6:R6"/>
    <mergeCell ref="L7:O7"/>
    <mergeCell ref="P7:R7"/>
    <mergeCell ref="A9:R9"/>
    <mergeCell ref="B3:D3"/>
    <mergeCell ref="L3:N3"/>
    <mergeCell ref="O3:R3"/>
    <mergeCell ref="B4:D4"/>
    <mergeCell ref="L4:N4"/>
    <mergeCell ref="O4:R4"/>
    <mergeCell ref="B1:D1"/>
    <mergeCell ref="F1:G1"/>
    <mergeCell ref="H1:I1"/>
    <mergeCell ref="L1:N1"/>
    <mergeCell ref="O1:R1"/>
    <mergeCell ref="B2:D2"/>
    <mergeCell ref="F2:G2"/>
    <mergeCell ref="H2:I2"/>
    <mergeCell ref="L2:N2"/>
    <mergeCell ref="O2:R2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2" manualBreakCount="2">
    <brk id="20" max="16383" man="1"/>
    <brk id="2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4"/>
  <sheetViews>
    <sheetView zoomScaleNormal="100" workbookViewId="0">
      <selection activeCell="C210" sqref="C210:P377"/>
    </sheetView>
  </sheetViews>
  <sheetFormatPr defaultColWidth="5.42578125" defaultRowHeight="14.25" x14ac:dyDescent="0.2"/>
  <cols>
    <col min="1" max="1" width="9.42578125" style="30" customWidth="1"/>
    <col min="2" max="2" width="6.42578125" style="30" customWidth="1"/>
    <col min="3" max="8" width="8.140625" style="30" customWidth="1"/>
    <col min="9" max="11" width="7.28515625" style="30" customWidth="1"/>
    <col min="12" max="16" width="6.28515625" style="30" customWidth="1"/>
    <col min="17" max="17" width="8.28515625" style="30" customWidth="1"/>
    <col min="18" max="16384" width="5.42578125" style="30"/>
  </cols>
  <sheetData>
    <row r="1" spans="1:17" x14ac:dyDescent="0.2">
      <c r="A1" s="28" t="s">
        <v>4</v>
      </c>
      <c r="B1" s="108">
        <f>'168 Hours (speed)'!B1</f>
        <v>2</v>
      </c>
      <c r="C1" s="108"/>
      <c r="D1" s="108"/>
      <c r="E1" s="29"/>
      <c r="F1" s="29"/>
      <c r="H1" s="111" t="s">
        <v>11</v>
      </c>
      <c r="I1" s="111"/>
      <c r="J1" s="111"/>
      <c r="K1" s="109" t="str">
        <f>'168 Hours (speed)'!O1</f>
        <v>The Traffic Group, Inc.</v>
      </c>
      <c r="L1" s="109"/>
      <c r="M1" s="109"/>
      <c r="N1" s="109"/>
    </row>
    <row r="2" spans="1:17" x14ac:dyDescent="0.2">
      <c r="A2" s="28" t="s">
        <v>2</v>
      </c>
      <c r="B2" s="108" t="str">
        <f>'168 Hours (speed)'!B2</f>
        <v>Carteret</v>
      </c>
      <c r="C2" s="108"/>
      <c r="D2" s="108"/>
      <c r="E2" s="28"/>
      <c r="F2" s="28"/>
      <c r="H2" s="110" t="s">
        <v>0</v>
      </c>
      <c r="I2" s="110"/>
      <c r="J2" s="110"/>
      <c r="K2" s="109" t="str">
        <f>'168 Hours (speed)'!O2</f>
        <v>16-14393</v>
      </c>
      <c r="L2" s="109"/>
      <c r="M2" s="109"/>
      <c r="N2" s="109"/>
    </row>
    <row r="3" spans="1:17" x14ac:dyDescent="0.2">
      <c r="A3" s="28" t="s">
        <v>3</v>
      </c>
      <c r="B3" s="108" t="str">
        <f>'168 Hours (speed)'!B3</f>
        <v>Morehead City</v>
      </c>
      <c r="C3" s="108"/>
      <c r="D3" s="108"/>
      <c r="E3" s="31"/>
      <c r="F3" s="31"/>
      <c r="H3" s="110" t="s">
        <v>1</v>
      </c>
      <c r="I3" s="110"/>
      <c r="J3" s="110"/>
      <c r="K3" s="109" t="str">
        <f>'168 Hours (speed)'!O3</f>
        <v>West of Old Murdoch Road</v>
      </c>
      <c r="L3" s="109"/>
      <c r="M3" s="109"/>
      <c r="N3" s="109"/>
    </row>
    <row r="4" spans="1:17" x14ac:dyDescent="0.2">
      <c r="A4" s="28" t="s">
        <v>9</v>
      </c>
      <c r="B4" s="108" t="str">
        <f>'168 Hours (speed)'!B4</f>
        <v>US 70 (Arendell Street)</v>
      </c>
      <c r="C4" s="108"/>
      <c r="D4" s="108"/>
      <c r="E4" s="28"/>
      <c r="F4" s="28"/>
      <c r="H4" s="110" t="s">
        <v>19</v>
      </c>
      <c r="I4" s="110"/>
      <c r="J4" s="110"/>
      <c r="K4" s="109" t="str">
        <f>'168 Hours (speed)'!O4</f>
        <v>N/A</v>
      </c>
      <c r="L4" s="109"/>
      <c r="M4" s="109"/>
      <c r="N4" s="109"/>
    </row>
    <row r="5" spans="1:17" x14ac:dyDescent="0.2">
      <c r="A5" s="28" t="s">
        <v>10</v>
      </c>
      <c r="B5" s="108" t="str">
        <f>'168 Hours (speed)'!B5</f>
        <v>N/A</v>
      </c>
      <c r="C5" s="108"/>
      <c r="D5" s="108"/>
      <c r="E5" s="28"/>
      <c r="F5" s="28"/>
    </row>
    <row r="6" spans="1:17" x14ac:dyDescent="0.2">
      <c r="A6" s="28"/>
      <c r="B6" s="32"/>
      <c r="C6" s="32"/>
      <c r="D6" s="32"/>
      <c r="E6" s="28"/>
      <c r="F6" s="28"/>
    </row>
    <row r="7" spans="1:17" x14ac:dyDescent="0.2">
      <c r="A7" s="111" t="s">
        <v>35</v>
      </c>
      <c r="B7" s="111"/>
      <c r="C7" s="118" t="str">
        <f>'168 Hours (speed)'!H1</f>
        <v>55 MPH</v>
      </c>
      <c r="D7" s="118"/>
      <c r="E7" s="28"/>
      <c r="F7" s="28"/>
      <c r="H7" s="110" t="s">
        <v>12</v>
      </c>
      <c r="I7" s="110"/>
      <c r="J7" s="110"/>
      <c r="K7" s="110"/>
      <c r="L7" s="112">
        <f>'168 Hours (speed)'!P6</f>
        <v>42591</v>
      </c>
      <c r="M7" s="112"/>
      <c r="N7" s="112"/>
    </row>
    <row r="8" spans="1:17" x14ac:dyDescent="0.2">
      <c r="A8" s="111" t="s">
        <v>36</v>
      </c>
      <c r="B8" s="111"/>
      <c r="C8" s="119" t="str">
        <f>'168 Hours (speed)'!H2</f>
        <v>N/A</v>
      </c>
      <c r="D8" s="119"/>
      <c r="E8" s="28"/>
      <c r="F8" s="28"/>
      <c r="H8" s="110" t="s">
        <v>13</v>
      </c>
      <c r="I8" s="110"/>
      <c r="J8" s="110"/>
      <c r="K8" s="110"/>
      <c r="L8" s="113">
        <f>'168 Hours (speed)'!P7</f>
        <v>0.79166666666666663</v>
      </c>
      <c r="M8" s="113"/>
      <c r="N8" s="113"/>
    </row>
    <row r="9" spans="1:17" ht="15" thickBot="1" x14ac:dyDescent="0.25">
      <c r="E9" s="33"/>
      <c r="F9" s="33"/>
    </row>
    <row r="10" spans="1:17" ht="15" x14ac:dyDescent="0.2">
      <c r="A10" s="114" t="s">
        <v>14</v>
      </c>
      <c r="B10" s="116" t="s">
        <v>18</v>
      </c>
      <c r="C10" s="120" t="s">
        <v>62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2"/>
    </row>
    <row r="11" spans="1:17" ht="15.75" customHeight="1" x14ac:dyDescent="0.2">
      <c r="A11" s="115"/>
      <c r="B11" s="117"/>
      <c r="C11" s="49">
        <v>1</v>
      </c>
      <c r="D11" s="34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52</v>
      </c>
      <c r="Q11" s="53" t="s">
        <v>5</v>
      </c>
    </row>
    <row r="12" spans="1:17" x14ac:dyDescent="0.2">
      <c r="A12" s="35">
        <f t="shared" ref="A12:A13" si="0">L$7+B12</f>
        <v>42591.791666666664</v>
      </c>
      <c r="B12" s="36">
        <f>$L$8</f>
        <v>0.79166666666666663</v>
      </c>
      <c r="C12" s="1">
        <v>0</v>
      </c>
      <c r="D12" s="2">
        <v>239</v>
      </c>
      <c r="E12" s="2">
        <v>41</v>
      </c>
      <c r="F12" s="2">
        <v>0</v>
      </c>
      <c r="G12" s="2">
        <v>3</v>
      </c>
      <c r="H12" s="2">
        <v>2</v>
      </c>
      <c r="I12" s="2">
        <v>0</v>
      </c>
      <c r="J12" s="2">
        <v>2</v>
      </c>
      <c r="K12" s="2">
        <v>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37">
        <f>SUM(C12:P12)</f>
        <v>288</v>
      </c>
    </row>
    <row r="13" spans="1:17" x14ac:dyDescent="0.2">
      <c r="A13" s="35">
        <f t="shared" si="0"/>
        <v>42591.833333333336</v>
      </c>
      <c r="B13" s="36">
        <f>B12+(1/24)</f>
        <v>0.83333333333333326</v>
      </c>
      <c r="C13" s="1">
        <v>1</v>
      </c>
      <c r="D13" s="2">
        <v>201</v>
      </c>
      <c r="E13" s="2">
        <v>58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37">
        <f t="shared" ref="Q13" si="1">SUM(C13:P13)</f>
        <v>262</v>
      </c>
    </row>
    <row r="14" spans="1:17" x14ac:dyDescent="0.2">
      <c r="A14" s="35">
        <f t="shared" ref="A14:A77" si="2">L$7+B14</f>
        <v>42591.875</v>
      </c>
      <c r="B14" s="36">
        <f t="shared" ref="B14:B77" si="3">B13+(1/24)</f>
        <v>0.87499999999999989</v>
      </c>
      <c r="C14" s="1">
        <v>0</v>
      </c>
      <c r="D14" s="2">
        <v>149</v>
      </c>
      <c r="E14" s="2">
        <v>23</v>
      </c>
      <c r="F14" s="2">
        <v>0</v>
      </c>
      <c r="G14" s="2">
        <v>0</v>
      </c>
      <c r="H14" s="2">
        <v>0</v>
      </c>
      <c r="I14" s="2">
        <v>0</v>
      </c>
      <c r="J14" s="2">
        <v>1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2</v>
      </c>
      <c r="Q14" s="37">
        <f t="shared" ref="Q14:Q77" si="4">SUM(C14:P14)</f>
        <v>175</v>
      </c>
    </row>
    <row r="15" spans="1:17" x14ac:dyDescent="0.2">
      <c r="A15" s="35">
        <f t="shared" si="2"/>
        <v>42591.916666666664</v>
      </c>
      <c r="B15" s="36">
        <f t="shared" si="3"/>
        <v>0.91666666666666652</v>
      </c>
      <c r="C15" s="1">
        <v>2</v>
      </c>
      <c r="D15" s="2">
        <v>82</v>
      </c>
      <c r="E15" s="2">
        <v>18</v>
      </c>
      <c r="F15" s="2">
        <v>1</v>
      </c>
      <c r="G15" s="2">
        <v>0</v>
      </c>
      <c r="H15" s="2">
        <v>0</v>
      </c>
      <c r="I15" s="2">
        <v>0</v>
      </c>
      <c r="J15" s="2">
        <v>1</v>
      </c>
      <c r="K15" s="2">
        <v>1</v>
      </c>
      <c r="L15" s="2">
        <v>0</v>
      </c>
      <c r="M15" s="2">
        <v>0</v>
      </c>
      <c r="N15" s="2">
        <v>0</v>
      </c>
      <c r="O15" s="2">
        <v>0</v>
      </c>
      <c r="P15" s="2">
        <v>1</v>
      </c>
      <c r="Q15" s="37">
        <f t="shared" si="4"/>
        <v>106</v>
      </c>
    </row>
    <row r="16" spans="1:17" x14ac:dyDescent="0.2">
      <c r="A16" s="35">
        <f t="shared" si="2"/>
        <v>42591.958333333336</v>
      </c>
      <c r="B16" s="36">
        <f t="shared" si="3"/>
        <v>0.95833333333333315</v>
      </c>
      <c r="C16" s="1">
        <v>0</v>
      </c>
      <c r="D16" s="2">
        <v>46</v>
      </c>
      <c r="E16" s="2">
        <v>12</v>
      </c>
      <c r="F16" s="2">
        <v>0</v>
      </c>
      <c r="G16" s="2">
        <v>1</v>
      </c>
      <c r="H16" s="2">
        <v>0</v>
      </c>
      <c r="I16" s="2">
        <v>0</v>
      </c>
      <c r="J16" s="2">
        <v>1</v>
      </c>
      <c r="K16" s="2">
        <v>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37">
        <f t="shared" si="4"/>
        <v>62</v>
      </c>
    </row>
    <row r="17" spans="1:17" x14ac:dyDescent="0.2">
      <c r="A17" s="35">
        <f t="shared" si="2"/>
        <v>42592</v>
      </c>
      <c r="B17" s="36">
        <f t="shared" si="3"/>
        <v>0.99999999999999978</v>
      </c>
      <c r="C17" s="1">
        <v>0</v>
      </c>
      <c r="D17" s="2">
        <v>38</v>
      </c>
      <c r="E17" s="2">
        <v>6</v>
      </c>
      <c r="F17" s="2">
        <v>0</v>
      </c>
      <c r="G17" s="2">
        <v>0</v>
      </c>
      <c r="H17" s="2">
        <v>1</v>
      </c>
      <c r="I17" s="2">
        <v>0</v>
      </c>
      <c r="J17" s="2">
        <v>0</v>
      </c>
      <c r="K17" s="2">
        <v>1</v>
      </c>
      <c r="L17" s="2">
        <v>0</v>
      </c>
      <c r="M17" s="2">
        <v>0</v>
      </c>
      <c r="N17" s="2">
        <v>0</v>
      </c>
      <c r="O17" s="2">
        <v>0</v>
      </c>
      <c r="P17" s="2">
        <v>1</v>
      </c>
      <c r="Q17" s="37">
        <f t="shared" si="4"/>
        <v>47</v>
      </c>
    </row>
    <row r="18" spans="1:17" x14ac:dyDescent="0.2">
      <c r="A18" s="35">
        <f t="shared" si="2"/>
        <v>42592.041666666664</v>
      </c>
      <c r="B18" s="36">
        <f t="shared" si="3"/>
        <v>1.0416666666666665</v>
      </c>
      <c r="C18" s="1">
        <v>1</v>
      </c>
      <c r="D18" s="2">
        <v>22</v>
      </c>
      <c r="E18" s="2">
        <v>5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37">
        <f t="shared" si="4"/>
        <v>32</v>
      </c>
    </row>
    <row r="19" spans="1:17" x14ac:dyDescent="0.2">
      <c r="A19" s="35">
        <f t="shared" si="2"/>
        <v>42592.083333333336</v>
      </c>
      <c r="B19" s="36">
        <f t="shared" si="3"/>
        <v>1.0833333333333333</v>
      </c>
      <c r="C19" s="1">
        <v>1</v>
      </c>
      <c r="D19" s="2">
        <v>11</v>
      </c>
      <c r="E19" s="2">
        <v>1</v>
      </c>
      <c r="F19" s="2">
        <v>0</v>
      </c>
      <c r="G19" s="2">
        <v>1</v>
      </c>
      <c r="H19" s="2">
        <v>1</v>
      </c>
      <c r="I19" s="2">
        <v>0</v>
      </c>
      <c r="J19" s="2">
        <v>3</v>
      </c>
      <c r="K19" s="2">
        <v>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37">
        <f t="shared" si="4"/>
        <v>20</v>
      </c>
    </row>
    <row r="20" spans="1:17" x14ac:dyDescent="0.2">
      <c r="A20" s="35">
        <f t="shared" si="2"/>
        <v>42592.125</v>
      </c>
      <c r="B20" s="36">
        <f t="shared" si="3"/>
        <v>1.125</v>
      </c>
      <c r="C20" s="1">
        <v>0</v>
      </c>
      <c r="D20" s="2">
        <v>15</v>
      </c>
      <c r="E20" s="2">
        <v>5</v>
      </c>
      <c r="F20" s="2">
        <v>0</v>
      </c>
      <c r="G20" s="2">
        <v>0</v>
      </c>
      <c r="H20" s="2">
        <v>0</v>
      </c>
      <c r="I20" s="2">
        <v>0</v>
      </c>
      <c r="J20" s="2">
        <v>3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37">
        <f t="shared" si="4"/>
        <v>25</v>
      </c>
    </row>
    <row r="21" spans="1:17" x14ac:dyDescent="0.2">
      <c r="A21" s="35">
        <f t="shared" si="2"/>
        <v>42592.166666666664</v>
      </c>
      <c r="B21" s="36">
        <f t="shared" si="3"/>
        <v>1.1666666666666667</v>
      </c>
      <c r="C21" s="1">
        <v>0</v>
      </c>
      <c r="D21" s="2">
        <v>49</v>
      </c>
      <c r="E21" s="2">
        <v>8</v>
      </c>
      <c r="F21" s="2">
        <v>0</v>
      </c>
      <c r="G21" s="2">
        <v>2</v>
      </c>
      <c r="H21" s="2">
        <v>1</v>
      </c>
      <c r="I21" s="2">
        <v>0</v>
      </c>
      <c r="J21" s="2">
        <v>4</v>
      </c>
      <c r="K21" s="2">
        <v>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37">
        <f t="shared" si="4"/>
        <v>66</v>
      </c>
    </row>
    <row r="22" spans="1:17" x14ac:dyDescent="0.2">
      <c r="A22" s="35">
        <f t="shared" si="2"/>
        <v>42592.208333333336</v>
      </c>
      <c r="B22" s="36">
        <f t="shared" si="3"/>
        <v>1.2083333333333335</v>
      </c>
      <c r="C22" s="1">
        <v>2</v>
      </c>
      <c r="D22" s="2">
        <v>117</v>
      </c>
      <c r="E22" s="2">
        <v>36</v>
      </c>
      <c r="F22" s="2">
        <v>0</v>
      </c>
      <c r="G22" s="2">
        <v>2</v>
      </c>
      <c r="H22" s="2">
        <v>2</v>
      </c>
      <c r="I22" s="2">
        <v>0</v>
      </c>
      <c r="J22" s="2">
        <v>5</v>
      </c>
      <c r="K22" s="2">
        <v>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37">
        <f t="shared" si="4"/>
        <v>165</v>
      </c>
    </row>
    <row r="23" spans="1:17" x14ac:dyDescent="0.2">
      <c r="A23" s="35">
        <f t="shared" si="2"/>
        <v>42592.25</v>
      </c>
      <c r="B23" s="36">
        <f t="shared" si="3"/>
        <v>1.2500000000000002</v>
      </c>
      <c r="C23" s="1">
        <v>8</v>
      </c>
      <c r="D23" s="2">
        <v>227</v>
      </c>
      <c r="E23" s="2">
        <v>81</v>
      </c>
      <c r="F23" s="2">
        <v>0</v>
      </c>
      <c r="G23" s="2">
        <v>7</v>
      </c>
      <c r="H23" s="2">
        <v>2</v>
      </c>
      <c r="I23" s="2">
        <v>0</v>
      </c>
      <c r="J23" s="2">
        <v>4</v>
      </c>
      <c r="K23" s="2">
        <v>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37">
        <f t="shared" si="4"/>
        <v>332</v>
      </c>
    </row>
    <row r="24" spans="1:17" x14ac:dyDescent="0.2">
      <c r="A24" s="35">
        <f t="shared" si="2"/>
        <v>42592.291666666664</v>
      </c>
      <c r="B24" s="36">
        <f t="shared" si="3"/>
        <v>1.291666666666667</v>
      </c>
      <c r="C24" s="1">
        <v>6</v>
      </c>
      <c r="D24" s="2">
        <v>453</v>
      </c>
      <c r="E24" s="2">
        <v>136</v>
      </c>
      <c r="F24" s="2">
        <v>1</v>
      </c>
      <c r="G24" s="2">
        <v>6</v>
      </c>
      <c r="H24" s="2">
        <v>3</v>
      </c>
      <c r="I24" s="2">
        <v>0</v>
      </c>
      <c r="J24" s="2">
        <v>6</v>
      </c>
      <c r="K24" s="2">
        <v>8</v>
      </c>
      <c r="L24" s="2">
        <v>0</v>
      </c>
      <c r="M24" s="2">
        <v>0</v>
      </c>
      <c r="N24" s="2">
        <v>0</v>
      </c>
      <c r="O24" s="2">
        <v>1</v>
      </c>
      <c r="P24" s="2">
        <v>1</v>
      </c>
      <c r="Q24" s="37">
        <f t="shared" si="4"/>
        <v>621</v>
      </c>
    </row>
    <row r="25" spans="1:17" x14ac:dyDescent="0.2">
      <c r="A25" s="35">
        <f t="shared" si="2"/>
        <v>42592.333333333336</v>
      </c>
      <c r="B25" s="36">
        <f t="shared" si="3"/>
        <v>1.3333333333333337</v>
      </c>
      <c r="C25" s="1">
        <v>2</v>
      </c>
      <c r="D25" s="2">
        <v>469</v>
      </c>
      <c r="E25" s="2">
        <v>142</v>
      </c>
      <c r="F25" s="2">
        <v>0</v>
      </c>
      <c r="G25" s="2">
        <v>12</v>
      </c>
      <c r="H25" s="2">
        <v>4</v>
      </c>
      <c r="I25" s="2">
        <v>0</v>
      </c>
      <c r="J25" s="2">
        <v>9</v>
      </c>
      <c r="K25" s="2">
        <v>6</v>
      </c>
      <c r="L25" s="2">
        <v>0</v>
      </c>
      <c r="M25" s="2">
        <v>0</v>
      </c>
      <c r="N25" s="2">
        <v>0</v>
      </c>
      <c r="O25" s="2">
        <v>0</v>
      </c>
      <c r="P25" s="2">
        <v>2</v>
      </c>
      <c r="Q25" s="37">
        <f t="shared" si="4"/>
        <v>646</v>
      </c>
    </row>
    <row r="26" spans="1:17" x14ac:dyDescent="0.2">
      <c r="A26" s="35">
        <f t="shared" si="2"/>
        <v>42592.375</v>
      </c>
      <c r="B26" s="36">
        <f t="shared" si="3"/>
        <v>1.3750000000000004</v>
      </c>
      <c r="C26" s="1">
        <v>3</v>
      </c>
      <c r="D26" s="2">
        <v>472</v>
      </c>
      <c r="E26" s="2">
        <v>103</v>
      </c>
      <c r="F26" s="2">
        <v>3</v>
      </c>
      <c r="G26" s="2">
        <v>13</v>
      </c>
      <c r="H26" s="2">
        <v>1</v>
      </c>
      <c r="I26" s="2">
        <v>0</v>
      </c>
      <c r="J26" s="2">
        <v>10</v>
      </c>
      <c r="K26" s="2">
        <v>8</v>
      </c>
      <c r="L26" s="2">
        <v>0</v>
      </c>
      <c r="M26" s="2">
        <v>1</v>
      </c>
      <c r="N26" s="2">
        <v>0</v>
      </c>
      <c r="O26" s="2">
        <v>0</v>
      </c>
      <c r="P26" s="2">
        <v>1</v>
      </c>
      <c r="Q26" s="37">
        <f t="shared" si="4"/>
        <v>615</v>
      </c>
    </row>
    <row r="27" spans="1:17" x14ac:dyDescent="0.2">
      <c r="A27" s="35">
        <f t="shared" si="2"/>
        <v>42592.416666666664</v>
      </c>
      <c r="B27" s="36">
        <f t="shared" si="3"/>
        <v>1.4166666666666672</v>
      </c>
      <c r="C27" s="1">
        <v>8</v>
      </c>
      <c r="D27" s="2">
        <v>504</v>
      </c>
      <c r="E27" s="2">
        <v>137</v>
      </c>
      <c r="F27" s="2">
        <v>1</v>
      </c>
      <c r="G27" s="2">
        <v>8</v>
      </c>
      <c r="H27" s="2">
        <v>2</v>
      </c>
      <c r="I27" s="2">
        <v>0</v>
      </c>
      <c r="J27" s="2">
        <v>8</v>
      </c>
      <c r="K27" s="2">
        <v>7</v>
      </c>
      <c r="L27" s="2">
        <v>0</v>
      </c>
      <c r="M27" s="2">
        <v>0</v>
      </c>
      <c r="N27" s="2">
        <v>0</v>
      </c>
      <c r="O27" s="2">
        <v>0</v>
      </c>
      <c r="P27" s="2">
        <v>1</v>
      </c>
      <c r="Q27" s="37">
        <f t="shared" si="4"/>
        <v>676</v>
      </c>
    </row>
    <row r="28" spans="1:17" x14ac:dyDescent="0.2">
      <c r="A28" s="35">
        <f t="shared" si="2"/>
        <v>42592.458333333336</v>
      </c>
      <c r="B28" s="36">
        <f t="shared" si="3"/>
        <v>1.4583333333333339</v>
      </c>
      <c r="C28" s="1">
        <v>6</v>
      </c>
      <c r="D28" s="2">
        <v>480</v>
      </c>
      <c r="E28" s="2">
        <v>118</v>
      </c>
      <c r="F28" s="2">
        <v>2</v>
      </c>
      <c r="G28" s="2">
        <v>12</v>
      </c>
      <c r="H28" s="2">
        <v>2</v>
      </c>
      <c r="I28" s="2">
        <v>0</v>
      </c>
      <c r="J28" s="2">
        <v>4</v>
      </c>
      <c r="K28" s="2">
        <v>5</v>
      </c>
      <c r="L28" s="2">
        <v>0</v>
      </c>
      <c r="M28" s="2">
        <v>0</v>
      </c>
      <c r="N28" s="2">
        <v>0</v>
      </c>
      <c r="O28" s="2">
        <v>0</v>
      </c>
      <c r="P28" s="2">
        <v>2</v>
      </c>
      <c r="Q28" s="37">
        <f t="shared" si="4"/>
        <v>631</v>
      </c>
    </row>
    <row r="29" spans="1:17" x14ac:dyDescent="0.2">
      <c r="A29" s="35">
        <f t="shared" si="2"/>
        <v>42592.5</v>
      </c>
      <c r="B29" s="36">
        <f t="shared" si="3"/>
        <v>1.5000000000000007</v>
      </c>
      <c r="C29" s="1">
        <v>2</v>
      </c>
      <c r="D29" s="2">
        <v>505</v>
      </c>
      <c r="E29" s="2">
        <v>117</v>
      </c>
      <c r="F29" s="2">
        <v>0</v>
      </c>
      <c r="G29" s="2">
        <v>12</v>
      </c>
      <c r="H29" s="2">
        <v>1</v>
      </c>
      <c r="I29" s="2">
        <v>0</v>
      </c>
      <c r="J29" s="2">
        <v>1</v>
      </c>
      <c r="K29" s="2">
        <v>9</v>
      </c>
      <c r="L29" s="2">
        <v>1</v>
      </c>
      <c r="M29" s="2">
        <v>0</v>
      </c>
      <c r="N29" s="2">
        <v>0</v>
      </c>
      <c r="O29" s="2">
        <v>1</v>
      </c>
      <c r="P29" s="2">
        <v>1</v>
      </c>
      <c r="Q29" s="37">
        <f t="shared" si="4"/>
        <v>650</v>
      </c>
    </row>
    <row r="30" spans="1:17" x14ac:dyDescent="0.2">
      <c r="A30" s="35">
        <f t="shared" si="2"/>
        <v>42592.541666666664</v>
      </c>
      <c r="B30" s="36">
        <f t="shared" si="3"/>
        <v>1.5416666666666674</v>
      </c>
      <c r="C30" s="1">
        <v>5</v>
      </c>
      <c r="D30" s="2">
        <v>485</v>
      </c>
      <c r="E30" s="2">
        <v>114</v>
      </c>
      <c r="F30" s="2">
        <v>1</v>
      </c>
      <c r="G30" s="2">
        <v>9</v>
      </c>
      <c r="H30" s="2">
        <v>3</v>
      </c>
      <c r="I30" s="2">
        <v>0</v>
      </c>
      <c r="J30" s="2">
        <v>5</v>
      </c>
      <c r="K30" s="2">
        <v>5</v>
      </c>
      <c r="L30" s="2">
        <v>0</v>
      </c>
      <c r="M30" s="2">
        <v>0</v>
      </c>
      <c r="N30" s="2">
        <v>0</v>
      </c>
      <c r="O30" s="2">
        <v>1</v>
      </c>
      <c r="P30" s="2">
        <v>3</v>
      </c>
      <c r="Q30" s="37">
        <f t="shared" si="4"/>
        <v>631</v>
      </c>
    </row>
    <row r="31" spans="1:17" x14ac:dyDescent="0.2">
      <c r="A31" s="35">
        <f t="shared" si="2"/>
        <v>42592.583333333336</v>
      </c>
      <c r="B31" s="36">
        <f t="shared" si="3"/>
        <v>1.5833333333333341</v>
      </c>
      <c r="C31" s="1">
        <v>3</v>
      </c>
      <c r="D31" s="2">
        <v>448</v>
      </c>
      <c r="E31" s="2">
        <v>115</v>
      </c>
      <c r="F31" s="2">
        <v>1</v>
      </c>
      <c r="G31" s="2">
        <v>11</v>
      </c>
      <c r="H31" s="2">
        <v>2</v>
      </c>
      <c r="I31" s="2">
        <v>0</v>
      </c>
      <c r="J31" s="2">
        <v>3</v>
      </c>
      <c r="K31" s="2">
        <v>6</v>
      </c>
      <c r="L31" s="2">
        <v>0</v>
      </c>
      <c r="M31" s="2">
        <v>0</v>
      </c>
      <c r="N31" s="2">
        <v>0</v>
      </c>
      <c r="O31" s="2">
        <v>3</v>
      </c>
      <c r="P31" s="2">
        <v>1</v>
      </c>
      <c r="Q31" s="37">
        <f t="shared" si="4"/>
        <v>593</v>
      </c>
    </row>
    <row r="32" spans="1:17" x14ac:dyDescent="0.2">
      <c r="A32" s="35">
        <f t="shared" si="2"/>
        <v>42592.625</v>
      </c>
      <c r="B32" s="36">
        <f t="shared" si="3"/>
        <v>1.6250000000000009</v>
      </c>
      <c r="C32" s="1">
        <v>2</v>
      </c>
      <c r="D32" s="2">
        <v>503</v>
      </c>
      <c r="E32" s="2">
        <v>124</v>
      </c>
      <c r="F32" s="2">
        <v>0</v>
      </c>
      <c r="G32" s="2">
        <v>10</v>
      </c>
      <c r="H32" s="2">
        <v>1</v>
      </c>
      <c r="I32" s="2">
        <v>0</v>
      </c>
      <c r="J32" s="2">
        <v>4</v>
      </c>
      <c r="K32" s="2">
        <v>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37">
        <f t="shared" si="4"/>
        <v>646</v>
      </c>
    </row>
    <row r="33" spans="1:17" x14ac:dyDescent="0.2">
      <c r="A33" s="35">
        <f t="shared" si="2"/>
        <v>42592.666666666664</v>
      </c>
      <c r="B33" s="36">
        <f t="shared" si="3"/>
        <v>1.6666666666666676</v>
      </c>
      <c r="C33" s="1">
        <v>4</v>
      </c>
      <c r="D33" s="2">
        <v>482</v>
      </c>
      <c r="E33" s="2">
        <v>96</v>
      </c>
      <c r="F33" s="2">
        <v>0</v>
      </c>
      <c r="G33" s="2">
        <v>4</v>
      </c>
      <c r="H33" s="2">
        <v>0</v>
      </c>
      <c r="I33" s="2">
        <v>0</v>
      </c>
      <c r="J33" s="2">
        <v>6</v>
      </c>
      <c r="K33" s="2">
        <v>7</v>
      </c>
      <c r="L33" s="2">
        <v>0</v>
      </c>
      <c r="M33" s="2">
        <v>0</v>
      </c>
      <c r="N33" s="2">
        <v>0</v>
      </c>
      <c r="O33" s="2">
        <v>1</v>
      </c>
      <c r="P33" s="2">
        <v>0</v>
      </c>
      <c r="Q33" s="37">
        <f t="shared" si="4"/>
        <v>600</v>
      </c>
    </row>
    <row r="34" spans="1:17" x14ac:dyDescent="0.2">
      <c r="A34" s="35">
        <f t="shared" si="2"/>
        <v>42592.708333333336</v>
      </c>
      <c r="B34" s="36">
        <f t="shared" si="3"/>
        <v>1.7083333333333344</v>
      </c>
      <c r="C34" s="1">
        <v>2</v>
      </c>
      <c r="D34" s="2">
        <v>463</v>
      </c>
      <c r="E34" s="2">
        <v>111</v>
      </c>
      <c r="F34" s="2">
        <v>0</v>
      </c>
      <c r="G34" s="2">
        <v>5</v>
      </c>
      <c r="H34" s="2">
        <v>2</v>
      </c>
      <c r="I34" s="2">
        <v>0</v>
      </c>
      <c r="J34" s="2">
        <v>2</v>
      </c>
      <c r="K34" s="2">
        <v>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37">
        <f t="shared" si="4"/>
        <v>586</v>
      </c>
    </row>
    <row r="35" spans="1:17" x14ac:dyDescent="0.2">
      <c r="A35" s="35">
        <f t="shared" si="2"/>
        <v>42592.75</v>
      </c>
      <c r="B35" s="36">
        <f t="shared" si="3"/>
        <v>1.7500000000000011</v>
      </c>
      <c r="C35" s="1">
        <v>5</v>
      </c>
      <c r="D35" s="2">
        <v>377</v>
      </c>
      <c r="E35" s="2">
        <v>76</v>
      </c>
      <c r="F35" s="2">
        <v>1</v>
      </c>
      <c r="G35" s="2">
        <v>5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37">
        <f t="shared" si="4"/>
        <v>464</v>
      </c>
    </row>
    <row r="36" spans="1:17" x14ac:dyDescent="0.2">
      <c r="A36" s="35">
        <f t="shared" si="2"/>
        <v>42592.791666666664</v>
      </c>
      <c r="B36" s="36">
        <f t="shared" si="3"/>
        <v>1.7916666666666679</v>
      </c>
      <c r="C36" s="1">
        <v>4</v>
      </c>
      <c r="D36" s="2">
        <v>271</v>
      </c>
      <c r="E36" s="2">
        <v>52</v>
      </c>
      <c r="F36" s="2">
        <v>0</v>
      </c>
      <c r="G36" s="2">
        <v>3</v>
      </c>
      <c r="H36" s="2">
        <v>2</v>
      </c>
      <c r="I36" s="2">
        <v>0</v>
      </c>
      <c r="J36" s="2">
        <v>1</v>
      </c>
      <c r="K36" s="2">
        <v>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37">
        <f t="shared" si="4"/>
        <v>335</v>
      </c>
    </row>
    <row r="37" spans="1:17" x14ac:dyDescent="0.2">
      <c r="A37" s="35">
        <f t="shared" si="2"/>
        <v>42592.833333333336</v>
      </c>
      <c r="B37" s="36">
        <f t="shared" si="3"/>
        <v>1.8333333333333346</v>
      </c>
      <c r="C37" s="1">
        <v>3</v>
      </c>
      <c r="D37" s="2">
        <v>177</v>
      </c>
      <c r="E37" s="2">
        <v>40</v>
      </c>
      <c r="F37" s="2">
        <v>1</v>
      </c>
      <c r="G37" s="2">
        <v>0</v>
      </c>
      <c r="H37" s="2">
        <v>0</v>
      </c>
      <c r="I37" s="2">
        <v>0</v>
      </c>
      <c r="J37" s="2">
        <v>3</v>
      </c>
      <c r="K37" s="2">
        <v>1</v>
      </c>
      <c r="L37" s="2">
        <v>0</v>
      </c>
      <c r="M37" s="2">
        <v>0</v>
      </c>
      <c r="N37" s="2">
        <v>0</v>
      </c>
      <c r="O37" s="2">
        <v>0</v>
      </c>
      <c r="P37" s="2">
        <v>1</v>
      </c>
      <c r="Q37" s="37">
        <f t="shared" si="4"/>
        <v>226</v>
      </c>
    </row>
    <row r="38" spans="1:17" x14ac:dyDescent="0.2">
      <c r="A38" s="35">
        <f t="shared" si="2"/>
        <v>42592.875</v>
      </c>
      <c r="B38" s="36">
        <f t="shared" si="3"/>
        <v>1.8750000000000013</v>
      </c>
      <c r="C38" s="1">
        <v>0</v>
      </c>
      <c r="D38" s="2">
        <v>178</v>
      </c>
      <c r="E38" s="2">
        <v>30</v>
      </c>
      <c r="F38" s="2">
        <v>0</v>
      </c>
      <c r="G38" s="2">
        <v>1</v>
      </c>
      <c r="H38" s="2">
        <v>0</v>
      </c>
      <c r="I38" s="2">
        <v>0</v>
      </c>
      <c r="J38" s="2">
        <v>1</v>
      </c>
      <c r="K38" s="2">
        <v>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37">
        <f t="shared" si="4"/>
        <v>211</v>
      </c>
    </row>
    <row r="39" spans="1:17" x14ac:dyDescent="0.2">
      <c r="A39" s="35">
        <f t="shared" si="2"/>
        <v>42592.916666666664</v>
      </c>
      <c r="B39" s="36">
        <f t="shared" si="3"/>
        <v>1.9166666666666681</v>
      </c>
      <c r="C39" s="1">
        <v>1</v>
      </c>
      <c r="D39" s="2">
        <v>103</v>
      </c>
      <c r="E39" s="2">
        <v>6</v>
      </c>
      <c r="F39" s="2">
        <v>0</v>
      </c>
      <c r="G39" s="2">
        <v>0</v>
      </c>
      <c r="H39" s="2">
        <v>0</v>
      </c>
      <c r="I39" s="2">
        <v>0</v>
      </c>
      <c r="J39" s="2">
        <v>2</v>
      </c>
      <c r="K39" s="2">
        <v>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37">
        <f t="shared" si="4"/>
        <v>114</v>
      </c>
    </row>
    <row r="40" spans="1:17" x14ac:dyDescent="0.2">
      <c r="A40" s="35">
        <f t="shared" si="2"/>
        <v>42592.958333333336</v>
      </c>
      <c r="B40" s="36">
        <f t="shared" si="3"/>
        <v>1.9583333333333348</v>
      </c>
      <c r="C40" s="1">
        <v>1</v>
      </c>
      <c r="D40" s="2">
        <v>52</v>
      </c>
      <c r="E40" s="2">
        <v>12</v>
      </c>
      <c r="F40" s="2">
        <v>0</v>
      </c>
      <c r="G40" s="2">
        <v>2</v>
      </c>
      <c r="H40" s="2">
        <v>0</v>
      </c>
      <c r="I40" s="2">
        <v>0</v>
      </c>
      <c r="J40" s="2">
        <v>1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37">
        <f t="shared" si="4"/>
        <v>68</v>
      </c>
    </row>
    <row r="41" spans="1:17" x14ac:dyDescent="0.2">
      <c r="A41" s="35">
        <f t="shared" si="2"/>
        <v>42593</v>
      </c>
      <c r="B41" s="36">
        <f t="shared" si="3"/>
        <v>2.0000000000000013</v>
      </c>
      <c r="C41" s="1">
        <v>0</v>
      </c>
      <c r="D41" s="2">
        <v>32</v>
      </c>
      <c r="E41" s="2">
        <v>13</v>
      </c>
      <c r="F41" s="2">
        <v>0</v>
      </c>
      <c r="G41" s="2">
        <v>2</v>
      </c>
      <c r="H41" s="2">
        <v>0</v>
      </c>
      <c r="I41" s="2">
        <v>0</v>
      </c>
      <c r="J41" s="2">
        <v>1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37">
        <f t="shared" si="4"/>
        <v>48</v>
      </c>
    </row>
    <row r="42" spans="1:17" x14ac:dyDescent="0.2">
      <c r="A42" s="35">
        <f t="shared" si="2"/>
        <v>42593.041666666664</v>
      </c>
      <c r="B42" s="36">
        <f t="shared" si="3"/>
        <v>2.0416666666666679</v>
      </c>
      <c r="C42" s="1">
        <v>0</v>
      </c>
      <c r="D42" s="2">
        <v>25</v>
      </c>
      <c r="E42" s="2">
        <v>4</v>
      </c>
      <c r="F42" s="2">
        <v>0</v>
      </c>
      <c r="G42" s="2">
        <v>1</v>
      </c>
      <c r="H42" s="2">
        <v>0</v>
      </c>
      <c r="I42" s="2">
        <v>0</v>
      </c>
      <c r="J42" s="2">
        <v>0</v>
      </c>
      <c r="K42" s="2">
        <v>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37">
        <f t="shared" si="4"/>
        <v>31</v>
      </c>
    </row>
    <row r="43" spans="1:17" x14ac:dyDescent="0.2">
      <c r="A43" s="35">
        <f t="shared" si="2"/>
        <v>42593.083333333336</v>
      </c>
      <c r="B43" s="36">
        <f t="shared" si="3"/>
        <v>2.0833333333333344</v>
      </c>
      <c r="C43" s="1">
        <v>1</v>
      </c>
      <c r="D43" s="2">
        <v>18</v>
      </c>
      <c r="E43" s="2">
        <v>3</v>
      </c>
      <c r="F43" s="2">
        <v>0</v>
      </c>
      <c r="G43" s="2">
        <v>1</v>
      </c>
      <c r="H43" s="2">
        <v>0</v>
      </c>
      <c r="I43" s="2">
        <v>0</v>
      </c>
      <c r="J43" s="2">
        <v>0</v>
      </c>
      <c r="K43" s="2">
        <v>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37">
        <f t="shared" si="4"/>
        <v>25</v>
      </c>
    </row>
    <row r="44" spans="1:17" x14ac:dyDescent="0.2">
      <c r="A44" s="35">
        <f t="shared" si="2"/>
        <v>42593.125</v>
      </c>
      <c r="B44" s="36">
        <f t="shared" si="3"/>
        <v>2.1250000000000009</v>
      </c>
      <c r="C44" s="1">
        <v>0</v>
      </c>
      <c r="D44" s="2">
        <v>12</v>
      </c>
      <c r="E44" s="2">
        <v>4</v>
      </c>
      <c r="F44" s="2">
        <v>0</v>
      </c>
      <c r="G44" s="2">
        <v>1</v>
      </c>
      <c r="H44" s="2">
        <v>0</v>
      </c>
      <c r="I44" s="2">
        <v>0</v>
      </c>
      <c r="J44" s="2">
        <v>1</v>
      </c>
      <c r="K44" s="2">
        <v>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37">
        <f t="shared" si="4"/>
        <v>22</v>
      </c>
    </row>
    <row r="45" spans="1:17" x14ac:dyDescent="0.2">
      <c r="A45" s="35">
        <f t="shared" si="2"/>
        <v>42593.166666666664</v>
      </c>
      <c r="B45" s="36">
        <f t="shared" si="3"/>
        <v>2.1666666666666674</v>
      </c>
      <c r="C45" s="1">
        <v>0</v>
      </c>
      <c r="D45" s="2">
        <v>41</v>
      </c>
      <c r="E45" s="2">
        <v>6</v>
      </c>
      <c r="F45" s="2">
        <v>0</v>
      </c>
      <c r="G45" s="2">
        <v>0</v>
      </c>
      <c r="H45" s="2">
        <v>1</v>
      </c>
      <c r="I45" s="2">
        <v>0</v>
      </c>
      <c r="J45" s="2">
        <v>3</v>
      </c>
      <c r="K45" s="2">
        <v>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37">
        <f t="shared" si="4"/>
        <v>54</v>
      </c>
    </row>
    <row r="46" spans="1:17" x14ac:dyDescent="0.2">
      <c r="A46" s="35">
        <f t="shared" si="2"/>
        <v>42593.208333333336</v>
      </c>
      <c r="B46" s="36">
        <f t="shared" si="3"/>
        <v>2.2083333333333339</v>
      </c>
      <c r="C46" s="1">
        <v>2</v>
      </c>
      <c r="D46" s="2">
        <v>107</v>
      </c>
      <c r="E46" s="2">
        <v>27</v>
      </c>
      <c r="F46" s="2">
        <v>0</v>
      </c>
      <c r="G46" s="2">
        <v>2</v>
      </c>
      <c r="H46" s="2">
        <v>1</v>
      </c>
      <c r="I46" s="2">
        <v>0</v>
      </c>
      <c r="J46" s="2">
        <v>5</v>
      </c>
      <c r="K46" s="2">
        <v>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37">
        <f t="shared" si="4"/>
        <v>148</v>
      </c>
    </row>
    <row r="47" spans="1:17" x14ac:dyDescent="0.2">
      <c r="A47" s="35">
        <f t="shared" si="2"/>
        <v>42593.25</v>
      </c>
      <c r="B47" s="36">
        <f t="shared" si="3"/>
        <v>2.2500000000000004</v>
      </c>
      <c r="C47" s="1">
        <v>2</v>
      </c>
      <c r="D47" s="2">
        <v>231</v>
      </c>
      <c r="E47" s="2">
        <v>72</v>
      </c>
      <c r="F47" s="2">
        <v>0</v>
      </c>
      <c r="G47" s="2">
        <v>8</v>
      </c>
      <c r="H47" s="2">
        <v>2</v>
      </c>
      <c r="I47" s="2">
        <v>0</v>
      </c>
      <c r="J47" s="2">
        <v>7</v>
      </c>
      <c r="K47" s="2">
        <v>3</v>
      </c>
      <c r="L47" s="2">
        <v>0</v>
      </c>
      <c r="M47" s="2">
        <v>0</v>
      </c>
      <c r="N47" s="2">
        <v>0</v>
      </c>
      <c r="O47" s="2">
        <v>1</v>
      </c>
      <c r="P47" s="2">
        <v>1</v>
      </c>
      <c r="Q47" s="37">
        <f t="shared" si="4"/>
        <v>327</v>
      </c>
    </row>
    <row r="48" spans="1:17" x14ac:dyDescent="0.2">
      <c r="A48" s="35">
        <f t="shared" si="2"/>
        <v>42593.291666666664</v>
      </c>
      <c r="B48" s="36">
        <f t="shared" si="3"/>
        <v>2.291666666666667</v>
      </c>
      <c r="C48" s="1">
        <v>4</v>
      </c>
      <c r="D48" s="2">
        <v>460</v>
      </c>
      <c r="E48" s="2">
        <v>143</v>
      </c>
      <c r="F48" s="2">
        <v>0</v>
      </c>
      <c r="G48" s="2">
        <v>15</v>
      </c>
      <c r="H48" s="2">
        <v>5</v>
      </c>
      <c r="I48" s="2">
        <v>0</v>
      </c>
      <c r="J48" s="2">
        <v>4</v>
      </c>
      <c r="K48" s="2">
        <v>9</v>
      </c>
      <c r="L48" s="2">
        <v>1</v>
      </c>
      <c r="M48" s="2">
        <v>0</v>
      </c>
      <c r="N48" s="2">
        <v>0</v>
      </c>
      <c r="O48" s="2">
        <v>0</v>
      </c>
      <c r="P48" s="2">
        <v>1</v>
      </c>
      <c r="Q48" s="37">
        <f t="shared" si="4"/>
        <v>642</v>
      </c>
    </row>
    <row r="49" spans="1:17" x14ac:dyDescent="0.2">
      <c r="A49" s="35">
        <f t="shared" si="2"/>
        <v>42593.333333333336</v>
      </c>
      <c r="B49" s="36">
        <f t="shared" si="3"/>
        <v>2.3333333333333335</v>
      </c>
      <c r="C49" s="1">
        <v>5</v>
      </c>
      <c r="D49" s="2">
        <v>456</v>
      </c>
      <c r="E49" s="2">
        <v>112</v>
      </c>
      <c r="F49" s="2">
        <v>1</v>
      </c>
      <c r="G49" s="2">
        <v>5</v>
      </c>
      <c r="H49" s="2">
        <v>2</v>
      </c>
      <c r="I49" s="2">
        <v>0</v>
      </c>
      <c r="J49" s="2">
        <v>7</v>
      </c>
      <c r="K49" s="2">
        <v>2</v>
      </c>
      <c r="L49" s="2">
        <v>1</v>
      </c>
      <c r="M49" s="2">
        <v>0</v>
      </c>
      <c r="N49" s="2">
        <v>0</v>
      </c>
      <c r="O49" s="2">
        <v>0</v>
      </c>
      <c r="P49" s="2">
        <v>0</v>
      </c>
      <c r="Q49" s="37">
        <f t="shared" si="4"/>
        <v>591</v>
      </c>
    </row>
    <row r="50" spans="1:17" x14ac:dyDescent="0.2">
      <c r="A50" s="35">
        <f t="shared" si="2"/>
        <v>42593.375</v>
      </c>
      <c r="B50" s="36">
        <f t="shared" si="3"/>
        <v>2.375</v>
      </c>
      <c r="C50" s="1">
        <v>7</v>
      </c>
      <c r="D50" s="2">
        <v>444</v>
      </c>
      <c r="E50" s="2">
        <v>119</v>
      </c>
      <c r="F50" s="2">
        <v>1</v>
      </c>
      <c r="G50" s="2">
        <v>9</v>
      </c>
      <c r="H50" s="2">
        <v>3</v>
      </c>
      <c r="I50" s="2">
        <v>0</v>
      </c>
      <c r="J50" s="2">
        <v>5</v>
      </c>
      <c r="K50" s="2">
        <v>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37">
        <f t="shared" si="4"/>
        <v>594</v>
      </c>
    </row>
    <row r="51" spans="1:17" x14ac:dyDescent="0.2">
      <c r="A51" s="35">
        <f t="shared" si="2"/>
        <v>42593.416666666664</v>
      </c>
      <c r="B51" s="36">
        <f t="shared" si="3"/>
        <v>2.4166666666666665</v>
      </c>
      <c r="C51" s="1">
        <v>4</v>
      </c>
      <c r="D51" s="2">
        <v>493</v>
      </c>
      <c r="E51" s="2">
        <v>105</v>
      </c>
      <c r="F51" s="2">
        <v>2</v>
      </c>
      <c r="G51" s="2">
        <v>10</v>
      </c>
      <c r="H51" s="2">
        <v>2</v>
      </c>
      <c r="I51" s="2">
        <v>0</v>
      </c>
      <c r="J51" s="2">
        <v>12</v>
      </c>
      <c r="K51" s="2">
        <v>8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37">
        <f t="shared" si="4"/>
        <v>636</v>
      </c>
    </row>
    <row r="52" spans="1:17" x14ac:dyDescent="0.2">
      <c r="A52" s="35">
        <f t="shared" si="2"/>
        <v>42593.458333333336</v>
      </c>
      <c r="B52" s="36">
        <f t="shared" si="3"/>
        <v>2.458333333333333</v>
      </c>
      <c r="C52" s="1">
        <v>4</v>
      </c>
      <c r="D52" s="2">
        <v>515</v>
      </c>
      <c r="E52" s="2">
        <v>141</v>
      </c>
      <c r="F52" s="2">
        <v>1</v>
      </c>
      <c r="G52" s="2">
        <v>8</v>
      </c>
      <c r="H52" s="2">
        <v>5</v>
      </c>
      <c r="I52" s="2">
        <v>0</v>
      </c>
      <c r="J52" s="2">
        <v>5</v>
      </c>
      <c r="K52" s="2">
        <v>8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37">
        <f t="shared" si="4"/>
        <v>688</v>
      </c>
    </row>
    <row r="53" spans="1:17" x14ac:dyDescent="0.2">
      <c r="A53" s="35">
        <f t="shared" si="2"/>
        <v>42593.5</v>
      </c>
      <c r="B53" s="36">
        <f t="shared" si="3"/>
        <v>2.4999999999999996</v>
      </c>
      <c r="C53" s="1">
        <v>6</v>
      </c>
      <c r="D53" s="2">
        <v>503</v>
      </c>
      <c r="E53" s="2">
        <v>114</v>
      </c>
      <c r="F53" s="2">
        <v>2</v>
      </c>
      <c r="G53" s="2">
        <v>9</v>
      </c>
      <c r="H53" s="2">
        <v>2</v>
      </c>
      <c r="I53" s="2">
        <v>0</v>
      </c>
      <c r="J53" s="2">
        <v>7</v>
      </c>
      <c r="K53" s="2">
        <v>10</v>
      </c>
      <c r="L53" s="2">
        <v>1</v>
      </c>
      <c r="M53" s="2">
        <v>0</v>
      </c>
      <c r="N53" s="2">
        <v>0</v>
      </c>
      <c r="O53" s="2">
        <v>0</v>
      </c>
      <c r="P53" s="2">
        <v>0</v>
      </c>
      <c r="Q53" s="37">
        <f t="shared" si="4"/>
        <v>654</v>
      </c>
    </row>
    <row r="54" spans="1:17" x14ac:dyDescent="0.2">
      <c r="A54" s="35">
        <f t="shared" si="2"/>
        <v>42593.541666666664</v>
      </c>
      <c r="B54" s="36">
        <f t="shared" si="3"/>
        <v>2.5416666666666661</v>
      </c>
      <c r="C54" s="1">
        <v>4</v>
      </c>
      <c r="D54" s="2">
        <v>511</v>
      </c>
      <c r="E54" s="2">
        <v>115</v>
      </c>
      <c r="F54" s="2">
        <v>2</v>
      </c>
      <c r="G54" s="2">
        <v>8</v>
      </c>
      <c r="H54" s="2">
        <v>6</v>
      </c>
      <c r="I54" s="2">
        <v>0</v>
      </c>
      <c r="J54" s="2">
        <v>4</v>
      </c>
      <c r="K54" s="2">
        <v>7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37">
        <f t="shared" si="4"/>
        <v>657</v>
      </c>
    </row>
    <row r="55" spans="1:17" x14ac:dyDescent="0.2">
      <c r="A55" s="35">
        <f t="shared" si="2"/>
        <v>42593.583333333336</v>
      </c>
      <c r="B55" s="36">
        <f t="shared" si="3"/>
        <v>2.5833333333333326</v>
      </c>
      <c r="C55" s="1">
        <v>6</v>
      </c>
      <c r="D55" s="2">
        <v>480</v>
      </c>
      <c r="E55" s="2">
        <v>84</v>
      </c>
      <c r="F55" s="2">
        <v>0</v>
      </c>
      <c r="G55" s="2">
        <v>8</v>
      </c>
      <c r="H55" s="2">
        <v>6</v>
      </c>
      <c r="I55" s="2">
        <v>0</v>
      </c>
      <c r="J55" s="2">
        <v>3</v>
      </c>
      <c r="K55" s="2">
        <v>4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37">
        <f t="shared" si="4"/>
        <v>591</v>
      </c>
    </row>
    <row r="56" spans="1:17" x14ac:dyDescent="0.2">
      <c r="A56" s="35">
        <f t="shared" si="2"/>
        <v>42593.625</v>
      </c>
      <c r="B56" s="36">
        <f t="shared" si="3"/>
        <v>2.6249999999999991</v>
      </c>
      <c r="C56" s="1">
        <v>1</v>
      </c>
      <c r="D56" s="2">
        <v>514</v>
      </c>
      <c r="E56" s="2">
        <v>117</v>
      </c>
      <c r="F56" s="2">
        <v>2</v>
      </c>
      <c r="G56" s="2">
        <v>10</v>
      </c>
      <c r="H56" s="2">
        <v>2</v>
      </c>
      <c r="I56" s="2">
        <v>0</v>
      </c>
      <c r="J56" s="2">
        <v>4</v>
      </c>
      <c r="K56" s="2">
        <v>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37">
        <f t="shared" si="4"/>
        <v>655</v>
      </c>
    </row>
    <row r="57" spans="1:17" x14ac:dyDescent="0.2">
      <c r="A57" s="35">
        <f t="shared" si="2"/>
        <v>42593.666666666664</v>
      </c>
      <c r="B57" s="36">
        <f t="shared" si="3"/>
        <v>2.6666666666666656</v>
      </c>
      <c r="C57" s="1">
        <v>6</v>
      </c>
      <c r="D57" s="2">
        <v>539</v>
      </c>
      <c r="E57" s="2">
        <v>128</v>
      </c>
      <c r="F57" s="2">
        <v>0</v>
      </c>
      <c r="G57" s="2">
        <v>7</v>
      </c>
      <c r="H57" s="2">
        <v>1</v>
      </c>
      <c r="I57" s="2">
        <v>0</v>
      </c>
      <c r="J57" s="2">
        <v>3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37">
        <f t="shared" si="4"/>
        <v>684</v>
      </c>
    </row>
    <row r="58" spans="1:17" x14ac:dyDescent="0.2">
      <c r="A58" s="35">
        <f t="shared" si="2"/>
        <v>42593.708333333336</v>
      </c>
      <c r="B58" s="36">
        <f t="shared" si="3"/>
        <v>2.7083333333333321</v>
      </c>
      <c r="C58" s="1">
        <v>3</v>
      </c>
      <c r="D58" s="2">
        <v>548</v>
      </c>
      <c r="E58" s="2">
        <v>106</v>
      </c>
      <c r="F58" s="2">
        <v>0</v>
      </c>
      <c r="G58" s="2">
        <v>3</v>
      </c>
      <c r="H58" s="2">
        <v>0</v>
      </c>
      <c r="I58" s="2">
        <v>0</v>
      </c>
      <c r="J58" s="2">
        <v>2</v>
      </c>
      <c r="K58" s="2">
        <v>2</v>
      </c>
      <c r="L58" s="2">
        <v>0</v>
      </c>
      <c r="M58" s="2">
        <v>0</v>
      </c>
      <c r="N58" s="2">
        <v>0</v>
      </c>
      <c r="O58" s="2">
        <v>0</v>
      </c>
      <c r="P58" s="2">
        <v>1</v>
      </c>
      <c r="Q58" s="37">
        <f t="shared" si="4"/>
        <v>665</v>
      </c>
    </row>
    <row r="59" spans="1:17" x14ac:dyDescent="0.2">
      <c r="A59" s="35">
        <f t="shared" si="2"/>
        <v>42593.75</v>
      </c>
      <c r="B59" s="36">
        <f t="shared" si="3"/>
        <v>2.7499999999999987</v>
      </c>
      <c r="C59" s="1">
        <v>4</v>
      </c>
      <c r="D59" s="2">
        <v>411</v>
      </c>
      <c r="E59" s="2">
        <v>91</v>
      </c>
      <c r="F59" s="2">
        <v>0</v>
      </c>
      <c r="G59" s="2">
        <v>3</v>
      </c>
      <c r="H59" s="2">
        <v>0</v>
      </c>
      <c r="I59" s="2">
        <v>0</v>
      </c>
      <c r="J59" s="2">
        <v>4</v>
      </c>
      <c r="K59" s="2">
        <v>3</v>
      </c>
      <c r="L59" s="2">
        <v>0</v>
      </c>
      <c r="M59" s="2">
        <v>0</v>
      </c>
      <c r="N59" s="2">
        <v>0</v>
      </c>
      <c r="O59" s="2">
        <v>0</v>
      </c>
      <c r="P59" s="2">
        <v>2</v>
      </c>
      <c r="Q59" s="37">
        <f t="shared" si="4"/>
        <v>518</v>
      </c>
    </row>
    <row r="60" spans="1:17" x14ac:dyDescent="0.2">
      <c r="A60" s="35">
        <f t="shared" si="2"/>
        <v>42593.791666666664</v>
      </c>
      <c r="B60" s="36">
        <f t="shared" si="3"/>
        <v>2.7916666666666652</v>
      </c>
      <c r="C60" s="1">
        <v>3</v>
      </c>
      <c r="D60" s="2">
        <v>326</v>
      </c>
      <c r="E60" s="2">
        <v>73</v>
      </c>
      <c r="F60" s="2">
        <v>1</v>
      </c>
      <c r="G60" s="2">
        <v>3</v>
      </c>
      <c r="H60" s="2">
        <v>0</v>
      </c>
      <c r="I60" s="2">
        <v>0</v>
      </c>
      <c r="J60" s="2">
        <v>4</v>
      </c>
      <c r="K60" s="2">
        <v>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37">
        <f t="shared" si="4"/>
        <v>412</v>
      </c>
    </row>
    <row r="61" spans="1:17" x14ac:dyDescent="0.2">
      <c r="A61" s="35">
        <f t="shared" si="2"/>
        <v>42593.833333333336</v>
      </c>
      <c r="B61" s="36">
        <f t="shared" si="3"/>
        <v>2.8333333333333317</v>
      </c>
      <c r="C61" s="1">
        <v>3</v>
      </c>
      <c r="D61" s="2">
        <v>258</v>
      </c>
      <c r="E61" s="2">
        <v>43</v>
      </c>
      <c r="F61" s="2">
        <v>0</v>
      </c>
      <c r="G61" s="2">
        <v>0</v>
      </c>
      <c r="H61" s="2">
        <v>0</v>
      </c>
      <c r="I61" s="2">
        <v>0</v>
      </c>
      <c r="J61" s="2">
        <v>5</v>
      </c>
      <c r="K61" s="2">
        <v>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37">
        <f t="shared" si="4"/>
        <v>312</v>
      </c>
    </row>
    <row r="62" spans="1:17" x14ac:dyDescent="0.2">
      <c r="A62" s="35">
        <f t="shared" si="2"/>
        <v>42593.875</v>
      </c>
      <c r="B62" s="36">
        <f t="shared" si="3"/>
        <v>2.8749999999999982</v>
      </c>
      <c r="C62" s="1">
        <v>1</v>
      </c>
      <c r="D62" s="2">
        <v>195</v>
      </c>
      <c r="E62" s="2">
        <v>34</v>
      </c>
      <c r="F62" s="2">
        <v>0</v>
      </c>
      <c r="G62" s="2">
        <v>0</v>
      </c>
      <c r="H62" s="2">
        <v>0</v>
      </c>
      <c r="I62" s="2">
        <v>0</v>
      </c>
      <c r="J62" s="2">
        <v>2</v>
      </c>
      <c r="K62" s="2">
        <v>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37">
        <f t="shared" si="4"/>
        <v>233</v>
      </c>
    </row>
    <row r="63" spans="1:17" x14ac:dyDescent="0.2">
      <c r="A63" s="35">
        <f t="shared" si="2"/>
        <v>42593.916666666664</v>
      </c>
      <c r="B63" s="36">
        <f t="shared" si="3"/>
        <v>2.9166666666666647</v>
      </c>
      <c r="C63" s="1">
        <v>0</v>
      </c>
      <c r="D63" s="2">
        <v>131</v>
      </c>
      <c r="E63" s="2">
        <v>24</v>
      </c>
      <c r="F63" s="2">
        <v>0</v>
      </c>
      <c r="G63" s="2">
        <v>1</v>
      </c>
      <c r="H63" s="2">
        <v>0</v>
      </c>
      <c r="I63" s="2">
        <v>0</v>
      </c>
      <c r="J63" s="2">
        <v>2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37">
        <f t="shared" si="4"/>
        <v>158</v>
      </c>
    </row>
    <row r="64" spans="1:17" x14ac:dyDescent="0.2">
      <c r="A64" s="35">
        <f t="shared" si="2"/>
        <v>42593.958333333336</v>
      </c>
      <c r="B64" s="36">
        <f t="shared" si="3"/>
        <v>2.9583333333333313</v>
      </c>
      <c r="C64" s="1">
        <v>0</v>
      </c>
      <c r="D64" s="2">
        <v>76</v>
      </c>
      <c r="E64" s="2">
        <v>12</v>
      </c>
      <c r="F64" s="2">
        <v>0</v>
      </c>
      <c r="G64" s="2">
        <v>2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37">
        <f t="shared" si="4"/>
        <v>90</v>
      </c>
    </row>
    <row r="65" spans="1:17" x14ac:dyDescent="0.2">
      <c r="A65" s="35">
        <f t="shared" si="2"/>
        <v>42594</v>
      </c>
      <c r="B65" s="36">
        <f t="shared" si="3"/>
        <v>2.9999999999999978</v>
      </c>
      <c r="C65" s="1">
        <v>2</v>
      </c>
      <c r="D65" s="2">
        <v>52</v>
      </c>
      <c r="E65" s="2">
        <v>9</v>
      </c>
      <c r="F65" s="2">
        <v>0</v>
      </c>
      <c r="G65" s="2">
        <v>1</v>
      </c>
      <c r="H65" s="2">
        <v>0</v>
      </c>
      <c r="I65" s="2">
        <v>0</v>
      </c>
      <c r="J65" s="2">
        <v>0</v>
      </c>
      <c r="K65" s="2">
        <v>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37">
        <f t="shared" si="4"/>
        <v>65</v>
      </c>
    </row>
    <row r="66" spans="1:17" x14ac:dyDescent="0.2">
      <c r="A66" s="35">
        <f t="shared" si="2"/>
        <v>42594.041666666664</v>
      </c>
      <c r="B66" s="36">
        <f t="shared" si="3"/>
        <v>3.0416666666666643</v>
      </c>
      <c r="C66" s="1">
        <v>0</v>
      </c>
      <c r="D66" s="2">
        <v>25</v>
      </c>
      <c r="E66" s="2">
        <v>3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37">
        <f t="shared" si="4"/>
        <v>30</v>
      </c>
    </row>
    <row r="67" spans="1:17" x14ac:dyDescent="0.2">
      <c r="A67" s="35">
        <f t="shared" si="2"/>
        <v>42594.083333333336</v>
      </c>
      <c r="B67" s="36">
        <f t="shared" si="3"/>
        <v>3.0833333333333308</v>
      </c>
      <c r="C67" s="1">
        <v>1</v>
      </c>
      <c r="D67" s="2">
        <v>18</v>
      </c>
      <c r="E67" s="2">
        <v>2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37">
        <f t="shared" si="4"/>
        <v>23</v>
      </c>
    </row>
    <row r="68" spans="1:17" x14ac:dyDescent="0.2">
      <c r="A68" s="35">
        <f t="shared" si="2"/>
        <v>42594.125</v>
      </c>
      <c r="B68" s="36">
        <f t="shared" si="3"/>
        <v>3.1249999999999973</v>
      </c>
      <c r="C68" s="1">
        <v>1</v>
      </c>
      <c r="D68" s="2">
        <v>21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1</v>
      </c>
      <c r="K68" s="2">
        <v>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37">
        <f t="shared" si="4"/>
        <v>28</v>
      </c>
    </row>
    <row r="69" spans="1:17" x14ac:dyDescent="0.2">
      <c r="A69" s="35">
        <f t="shared" si="2"/>
        <v>42594.166666666664</v>
      </c>
      <c r="B69" s="36">
        <f t="shared" si="3"/>
        <v>3.1666666666666639</v>
      </c>
      <c r="C69" s="1">
        <v>0</v>
      </c>
      <c r="D69" s="2">
        <v>52</v>
      </c>
      <c r="E69" s="2">
        <v>7</v>
      </c>
      <c r="F69" s="2">
        <v>0</v>
      </c>
      <c r="G69" s="2">
        <v>2</v>
      </c>
      <c r="H69" s="2">
        <v>2</v>
      </c>
      <c r="I69" s="2">
        <v>0</v>
      </c>
      <c r="J69" s="2">
        <v>3</v>
      </c>
      <c r="K69" s="2">
        <v>3</v>
      </c>
      <c r="L69" s="2">
        <v>0</v>
      </c>
      <c r="M69" s="2">
        <v>0</v>
      </c>
      <c r="N69" s="2">
        <v>0</v>
      </c>
      <c r="O69" s="2">
        <v>0</v>
      </c>
      <c r="P69" s="2">
        <v>1</v>
      </c>
      <c r="Q69" s="37">
        <f t="shared" si="4"/>
        <v>70</v>
      </c>
    </row>
    <row r="70" spans="1:17" x14ac:dyDescent="0.2">
      <c r="A70" s="35">
        <f t="shared" si="2"/>
        <v>42594.208333333336</v>
      </c>
      <c r="B70" s="36">
        <f t="shared" si="3"/>
        <v>3.2083333333333304</v>
      </c>
      <c r="C70" s="1">
        <v>2</v>
      </c>
      <c r="D70" s="2">
        <v>98</v>
      </c>
      <c r="E70" s="2">
        <v>22</v>
      </c>
      <c r="F70" s="2">
        <v>0</v>
      </c>
      <c r="G70" s="2">
        <v>4</v>
      </c>
      <c r="H70" s="2">
        <v>1</v>
      </c>
      <c r="I70" s="2">
        <v>0</v>
      </c>
      <c r="J70" s="2">
        <v>3</v>
      </c>
      <c r="K70" s="2">
        <v>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37">
        <f t="shared" si="4"/>
        <v>133</v>
      </c>
    </row>
    <row r="71" spans="1:17" x14ac:dyDescent="0.2">
      <c r="A71" s="35">
        <f t="shared" si="2"/>
        <v>42594.25</v>
      </c>
      <c r="B71" s="36">
        <f t="shared" si="3"/>
        <v>3.2499999999999969</v>
      </c>
      <c r="C71" s="1">
        <v>5</v>
      </c>
      <c r="D71" s="2">
        <v>222</v>
      </c>
      <c r="E71" s="2">
        <v>70</v>
      </c>
      <c r="F71" s="2">
        <v>1</v>
      </c>
      <c r="G71" s="2">
        <v>9</v>
      </c>
      <c r="H71" s="2">
        <v>4</v>
      </c>
      <c r="I71" s="2">
        <v>0</v>
      </c>
      <c r="J71" s="2">
        <v>3</v>
      </c>
      <c r="K71" s="2">
        <v>6</v>
      </c>
      <c r="L71" s="2">
        <v>0</v>
      </c>
      <c r="M71" s="2">
        <v>0</v>
      </c>
      <c r="N71" s="2">
        <v>0</v>
      </c>
      <c r="O71" s="2">
        <v>1</v>
      </c>
      <c r="P71" s="2">
        <v>0</v>
      </c>
      <c r="Q71" s="37">
        <f t="shared" si="4"/>
        <v>321</v>
      </c>
    </row>
    <row r="72" spans="1:17" x14ac:dyDescent="0.2">
      <c r="A72" s="35">
        <f t="shared" si="2"/>
        <v>42594.291666666664</v>
      </c>
      <c r="B72" s="36">
        <f t="shared" si="3"/>
        <v>3.2916666666666634</v>
      </c>
      <c r="C72" s="1">
        <v>5</v>
      </c>
      <c r="D72" s="2">
        <v>416</v>
      </c>
      <c r="E72" s="2">
        <v>132</v>
      </c>
      <c r="F72" s="2">
        <v>0</v>
      </c>
      <c r="G72" s="2">
        <v>11</v>
      </c>
      <c r="H72" s="2">
        <v>1</v>
      </c>
      <c r="I72" s="2">
        <v>1</v>
      </c>
      <c r="J72" s="2">
        <v>7</v>
      </c>
      <c r="K72" s="2">
        <v>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37">
        <f t="shared" si="4"/>
        <v>582</v>
      </c>
    </row>
    <row r="73" spans="1:17" x14ac:dyDescent="0.2">
      <c r="A73" s="35">
        <f t="shared" si="2"/>
        <v>42594.333333333336</v>
      </c>
      <c r="B73" s="36">
        <f t="shared" si="3"/>
        <v>3.3333333333333299</v>
      </c>
      <c r="C73" s="1">
        <v>6</v>
      </c>
      <c r="D73" s="2">
        <v>482</v>
      </c>
      <c r="E73" s="2">
        <v>118</v>
      </c>
      <c r="F73" s="2">
        <v>3</v>
      </c>
      <c r="G73" s="2">
        <v>7</v>
      </c>
      <c r="H73" s="2">
        <v>7</v>
      </c>
      <c r="I73" s="2">
        <v>0</v>
      </c>
      <c r="J73" s="2">
        <v>6</v>
      </c>
      <c r="K73" s="2">
        <v>7</v>
      </c>
      <c r="L73" s="2">
        <v>0</v>
      </c>
      <c r="M73" s="2">
        <v>0</v>
      </c>
      <c r="N73" s="2">
        <v>0</v>
      </c>
      <c r="O73" s="2">
        <v>0</v>
      </c>
      <c r="P73" s="2">
        <v>3</v>
      </c>
      <c r="Q73" s="37">
        <f t="shared" si="4"/>
        <v>639</v>
      </c>
    </row>
    <row r="74" spans="1:17" x14ac:dyDescent="0.2">
      <c r="A74" s="35">
        <f t="shared" si="2"/>
        <v>42594.375</v>
      </c>
      <c r="B74" s="36">
        <f t="shared" si="3"/>
        <v>3.3749999999999964</v>
      </c>
      <c r="C74" s="1">
        <v>2</v>
      </c>
      <c r="D74" s="2">
        <v>452</v>
      </c>
      <c r="E74" s="2">
        <v>120</v>
      </c>
      <c r="F74" s="2">
        <v>1</v>
      </c>
      <c r="G74" s="2">
        <v>7</v>
      </c>
      <c r="H74" s="2">
        <v>6</v>
      </c>
      <c r="I74" s="2">
        <v>1</v>
      </c>
      <c r="J74" s="2">
        <v>14</v>
      </c>
      <c r="K74" s="2">
        <v>10</v>
      </c>
      <c r="L74" s="2">
        <v>0</v>
      </c>
      <c r="M74" s="2">
        <v>0</v>
      </c>
      <c r="N74" s="2">
        <v>0</v>
      </c>
      <c r="O74" s="2">
        <v>0</v>
      </c>
      <c r="P74" s="2">
        <v>1</v>
      </c>
      <c r="Q74" s="37">
        <f t="shared" si="4"/>
        <v>614</v>
      </c>
    </row>
    <row r="75" spans="1:17" x14ac:dyDescent="0.2">
      <c r="A75" s="35">
        <f t="shared" si="2"/>
        <v>42594.416666666664</v>
      </c>
      <c r="B75" s="36">
        <f t="shared" si="3"/>
        <v>3.416666666666663</v>
      </c>
      <c r="C75" s="1">
        <v>5</v>
      </c>
      <c r="D75" s="2">
        <v>513</v>
      </c>
      <c r="E75" s="2">
        <v>120</v>
      </c>
      <c r="F75" s="2">
        <v>1</v>
      </c>
      <c r="G75" s="2">
        <v>8</v>
      </c>
      <c r="H75" s="2">
        <v>3</v>
      </c>
      <c r="I75" s="2">
        <v>0</v>
      </c>
      <c r="J75" s="2">
        <v>14</v>
      </c>
      <c r="K75" s="2">
        <v>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37">
        <f t="shared" si="4"/>
        <v>673</v>
      </c>
    </row>
    <row r="76" spans="1:17" x14ac:dyDescent="0.2">
      <c r="A76" s="35">
        <f t="shared" si="2"/>
        <v>42594.458333333336</v>
      </c>
      <c r="B76" s="36">
        <f t="shared" si="3"/>
        <v>3.4583333333333295</v>
      </c>
      <c r="C76" s="1">
        <v>2</v>
      </c>
      <c r="D76" s="2">
        <v>573</v>
      </c>
      <c r="E76" s="2">
        <v>148</v>
      </c>
      <c r="F76" s="2">
        <v>0</v>
      </c>
      <c r="G76" s="2">
        <v>17</v>
      </c>
      <c r="H76" s="2">
        <v>3</v>
      </c>
      <c r="I76" s="2">
        <v>0</v>
      </c>
      <c r="J76" s="2">
        <v>10</v>
      </c>
      <c r="K76" s="2">
        <v>7</v>
      </c>
      <c r="L76" s="2">
        <v>0</v>
      </c>
      <c r="M76" s="2">
        <v>0</v>
      </c>
      <c r="N76" s="2">
        <v>0</v>
      </c>
      <c r="O76" s="2">
        <v>0</v>
      </c>
      <c r="P76" s="2">
        <v>1</v>
      </c>
      <c r="Q76" s="37">
        <f t="shared" si="4"/>
        <v>761</v>
      </c>
    </row>
    <row r="77" spans="1:17" x14ac:dyDescent="0.2">
      <c r="A77" s="35">
        <f t="shared" si="2"/>
        <v>42594.5</v>
      </c>
      <c r="B77" s="36">
        <f t="shared" si="3"/>
        <v>3.499999999999996</v>
      </c>
      <c r="C77" s="1">
        <v>5</v>
      </c>
      <c r="D77" s="2">
        <v>595</v>
      </c>
      <c r="E77" s="2">
        <v>162</v>
      </c>
      <c r="F77" s="2">
        <v>3</v>
      </c>
      <c r="G77" s="2">
        <v>14</v>
      </c>
      <c r="H77" s="2">
        <v>1</v>
      </c>
      <c r="I77" s="2">
        <v>0</v>
      </c>
      <c r="J77" s="2">
        <v>6</v>
      </c>
      <c r="K77" s="2">
        <v>8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37">
        <f t="shared" si="4"/>
        <v>794</v>
      </c>
    </row>
    <row r="78" spans="1:17" x14ac:dyDescent="0.2">
      <c r="A78" s="35">
        <f t="shared" ref="A78:A141" si="5">L$7+B78</f>
        <v>42594.541666666664</v>
      </c>
      <c r="B78" s="36">
        <f t="shared" ref="B78:B141" si="6">B77+(1/24)</f>
        <v>3.5416666666666625</v>
      </c>
      <c r="C78" s="1">
        <v>3</v>
      </c>
      <c r="D78" s="2">
        <v>540</v>
      </c>
      <c r="E78" s="2">
        <v>147</v>
      </c>
      <c r="F78" s="2">
        <v>0</v>
      </c>
      <c r="G78" s="2">
        <v>16</v>
      </c>
      <c r="H78" s="2">
        <v>7</v>
      </c>
      <c r="I78" s="2">
        <v>0</v>
      </c>
      <c r="J78" s="2">
        <v>6</v>
      </c>
      <c r="K78" s="2">
        <v>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37">
        <f t="shared" ref="Q78:Q141" si="7">SUM(C78:P78)</f>
        <v>728</v>
      </c>
    </row>
    <row r="79" spans="1:17" x14ac:dyDescent="0.2">
      <c r="A79" s="35">
        <f t="shared" si="5"/>
        <v>42594.583333333336</v>
      </c>
      <c r="B79" s="36">
        <f t="shared" si="6"/>
        <v>3.583333333333329</v>
      </c>
      <c r="C79" s="1">
        <v>4</v>
      </c>
      <c r="D79" s="2">
        <v>556</v>
      </c>
      <c r="E79" s="2">
        <v>130</v>
      </c>
      <c r="F79" s="2">
        <v>1</v>
      </c>
      <c r="G79" s="2">
        <v>5</v>
      </c>
      <c r="H79" s="2">
        <v>4</v>
      </c>
      <c r="I79" s="2">
        <v>0</v>
      </c>
      <c r="J79" s="2">
        <v>6</v>
      </c>
      <c r="K79" s="2">
        <v>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37">
        <f t="shared" si="7"/>
        <v>711</v>
      </c>
    </row>
    <row r="80" spans="1:17" x14ac:dyDescent="0.2">
      <c r="A80" s="35">
        <f t="shared" si="5"/>
        <v>42594.625</v>
      </c>
      <c r="B80" s="36">
        <f t="shared" si="6"/>
        <v>3.6249999999999956</v>
      </c>
      <c r="C80" s="1">
        <v>7</v>
      </c>
      <c r="D80" s="2">
        <v>574</v>
      </c>
      <c r="E80" s="2">
        <v>157</v>
      </c>
      <c r="F80" s="2">
        <v>2</v>
      </c>
      <c r="G80" s="2">
        <v>15</v>
      </c>
      <c r="H80" s="2">
        <v>5</v>
      </c>
      <c r="I80" s="2">
        <v>0</v>
      </c>
      <c r="J80" s="2">
        <v>8</v>
      </c>
      <c r="K80" s="2">
        <v>2</v>
      </c>
      <c r="L80" s="2">
        <v>0</v>
      </c>
      <c r="M80" s="2">
        <v>0</v>
      </c>
      <c r="N80" s="2">
        <v>0</v>
      </c>
      <c r="O80" s="2">
        <v>1</v>
      </c>
      <c r="P80" s="2">
        <v>0</v>
      </c>
      <c r="Q80" s="37">
        <f t="shared" si="7"/>
        <v>771</v>
      </c>
    </row>
    <row r="81" spans="1:17" x14ac:dyDescent="0.2">
      <c r="A81" s="35">
        <f t="shared" si="5"/>
        <v>42594.666666666664</v>
      </c>
      <c r="B81" s="36">
        <f t="shared" si="6"/>
        <v>3.6666666666666621</v>
      </c>
      <c r="C81" s="1">
        <v>2</v>
      </c>
      <c r="D81" s="2">
        <v>610</v>
      </c>
      <c r="E81" s="2">
        <v>135</v>
      </c>
      <c r="F81" s="2">
        <v>0</v>
      </c>
      <c r="G81" s="2">
        <v>6</v>
      </c>
      <c r="H81" s="2">
        <v>1</v>
      </c>
      <c r="I81" s="2">
        <v>0</v>
      </c>
      <c r="J81" s="2">
        <v>8</v>
      </c>
      <c r="K81" s="2">
        <v>3</v>
      </c>
      <c r="L81" s="2">
        <v>0</v>
      </c>
      <c r="M81" s="2">
        <v>0</v>
      </c>
      <c r="N81" s="2">
        <v>0</v>
      </c>
      <c r="O81" s="2">
        <v>0</v>
      </c>
      <c r="P81" s="2">
        <v>2</v>
      </c>
      <c r="Q81" s="37">
        <f t="shared" si="7"/>
        <v>767</v>
      </c>
    </row>
    <row r="82" spans="1:17" x14ac:dyDescent="0.2">
      <c r="A82" s="35">
        <f t="shared" si="5"/>
        <v>42594.708333333336</v>
      </c>
      <c r="B82" s="36">
        <f t="shared" si="6"/>
        <v>3.7083333333333286</v>
      </c>
      <c r="C82" s="1">
        <v>5</v>
      </c>
      <c r="D82" s="2">
        <v>608</v>
      </c>
      <c r="E82" s="2">
        <v>128</v>
      </c>
      <c r="F82" s="2">
        <v>1</v>
      </c>
      <c r="G82" s="2">
        <v>5</v>
      </c>
      <c r="H82" s="2">
        <v>0</v>
      </c>
      <c r="I82" s="2">
        <v>0</v>
      </c>
      <c r="J82" s="2">
        <v>5</v>
      </c>
      <c r="K82" s="2">
        <v>1</v>
      </c>
      <c r="L82" s="2">
        <v>0</v>
      </c>
      <c r="M82" s="2">
        <v>0</v>
      </c>
      <c r="N82" s="2">
        <v>0</v>
      </c>
      <c r="O82" s="2">
        <v>1</v>
      </c>
      <c r="P82" s="2">
        <v>1</v>
      </c>
      <c r="Q82" s="37">
        <f t="shared" si="7"/>
        <v>755</v>
      </c>
    </row>
    <row r="83" spans="1:17" x14ac:dyDescent="0.2">
      <c r="A83" s="35">
        <f t="shared" si="5"/>
        <v>42594.75</v>
      </c>
      <c r="B83" s="36">
        <f t="shared" si="6"/>
        <v>3.7499999999999951</v>
      </c>
      <c r="C83" s="1">
        <v>3</v>
      </c>
      <c r="D83" s="2">
        <v>548</v>
      </c>
      <c r="E83" s="2">
        <v>113</v>
      </c>
      <c r="F83" s="2">
        <v>2</v>
      </c>
      <c r="G83" s="2">
        <v>4</v>
      </c>
      <c r="H83" s="2">
        <v>0</v>
      </c>
      <c r="I83" s="2">
        <v>0</v>
      </c>
      <c r="J83" s="2">
        <v>6</v>
      </c>
      <c r="K83" s="2">
        <v>2</v>
      </c>
      <c r="L83" s="2">
        <v>0</v>
      </c>
      <c r="M83" s="2">
        <v>0</v>
      </c>
      <c r="N83" s="2">
        <v>0</v>
      </c>
      <c r="O83" s="2">
        <v>0</v>
      </c>
      <c r="P83" s="2">
        <v>1</v>
      </c>
      <c r="Q83" s="37">
        <f t="shared" si="7"/>
        <v>679</v>
      </c>
    </row>
    <row r="84" spans="1:17" x14ac:dyDescent="0.2">
      <c r="A84" s="35">
        <f t="shared" si="5"/>
        <v>42594.791666666664</v>
      </c>
      <c r="B84" s="36">
        <f t="shared" si="6"/>
        <v>3.7916666666666616</v>
      </c>
      <c r="C84" s="1">
        <v>3</v>
      </c>
      <c r="D84" s="2">
        <v>427</v>
      </c>
      <c r="E84" s="2">
        <v>90</v>
      </c>
      <c r="F84" s="2">
        <v>0</v>
      </c>
      <c r="G84" s="2">
        <v>1</v>
      </c>
      <c r="H84" s="2">
        <v>0</v>
      </c>
      <c r="I84" s="2">
        <v>0</v>
      </c>
      <c r="J84" s="2">
        <v>2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2</v>
      </c>
      <c r="Q84" s="37">
        <f t="shared" si="7"/>
        <v>525</v>
      </c>
    </row>
    <row r="85" spans="1:17" x14ac:dyDescent="0.2">
      <c r="A85" s="35">
        <f t="shared" si="5"/>
        <v>42594.833333333336</v>
      </c>
      <c r="B85" s="36">
        <f t="shared" si="6"/>
        <v>3.8333333333333282</v>
      </c>
      <c r="C85" s="1">
        <v>3</v>
      </c>
      <c r="D85" s="2">
        <v>375</v>
      </c>
      <c r="E85" s="2">
        <v>63</v>
      </c>
      <c r="F85" s="2">
        <v>1</v>
      </c>
      <c r="G85" s="2">
        <v>1</v>
      </c>
      <c r="H85" s="2">
        <v>0</v>
      </c>
      <c r="I85" s="2">
        <v>0</v>
      </c>
      <c r="J85" s="2">
        <v>3</v>
      </c>
      <c r="K85" s="2">
        <v>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37">
        <f t="shared" si="7"/>
        <v>447</v>
      </c>
    </row>
    <row r="86" spans="1:17" x14ac:dyDescent="0.2">
      <c r="A86" s="35">
        <f t="shared" si="5"/>
        <v>42594.875</v>
      </c>
      <c r="B86" s="36">
        <f t="shared" si="6"/>
        <v>3.8749999999999947</v>
      </c>
      <c r="C86" s="1">
        <v>0</v>
      </c>
      <c r="D86" s="2">
        <v>274</v>
      </c>
      <c r="E86" s="2">
        <v>49</v>
      </c>
      <c r="F86" s="2">
        <v>1</v>
      </c>
      <c r="G86" s="2">
        <v>4</v>
      </c>
      <c r="H86" s="2">
        <v>1</v>
      </c>
      <c r="I86" s="2">
        <v>0</v>
      </c>
      <c r="J86" s="2">
        <v>3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2</v>
      </c>
      <c r="Q86" s="37">
        <f t="shared" si="7"/>
        <v>334</v>
      </c>
    </row>
    <row r="87" spans="1:17" x14ac:dyDescent="0.2">
      <c r="A87" s="35">
        <f t="shared" si="5"/>
        <v>42594.916666666664</v>
      </c>
      <c r="B87" s="36">
        <f t="shared" si="6"/>
        <v>3.9166666666666612</v>
      </c>
      <c r="C87" s="1">
        <v>0</v>
      </c>
      <c r="D87" s="2">
        <v>202</v>
      </c>
      <c r="E87" s="2">
        <v>36</v>
      </c>
      <c r="F87" s="2">
        <v>0</v>
      </c>
      <c r="G87" s="2">
        <v>0</v>
      </c>
      <c r="H87" s="2">
        <v>0</v>
      </c>
      <c r="I87" s="2">
        <v>0</v>
      </c>
      <c r="J87" s="2">
        <v>1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37">
        <f t="shared" si="7"/>
        <v>239</v>
      </c>
    </row>
    <row r="88" spans="1:17" x14ac:dyDescent="0.2">
      <c r="A88" s="35">
        <f t="shared" si="5"/>
        <v>42594.958333333336</v>
      </c>
      <c r="B88" s="36">
        <f t="shared" si="6"/>
        <v>3.9583333333333277</v>
      </c>
      <c r="C88" s="1">
        <v>1</v>
      </c>
      <c r="D88" s="2">
        <v>111</v>
      </c>
      <c r="E88" s="2">
        <v>26</v>
      </c>
      <c r="F88" s="2">
        <v>0</v>
      </c>
      <c r="G88" s="2">
        <v>0</v>
      </c>
      <c r="H88" s="2">
        <v>0</v>
      </c>
      <c r="I88" s="2">
        <v>0</v>
      </c>
      <c r="J88" s="2">
        <v>1</v>
      </c>
      <c r="K88" s="2">
        <v>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37">
        <f t="shared" si="7"/>
        <v>140</v>
      </c>
    </row>
    <row r="89" spans="1:17" x14ac:dyDescent="0.2">
      <c r="A89" s="35">
        <f t="shared" si="5"/>
        <v>42595</v>
      </c>
      <c r="B89" s="36">
        <f t="shared" si="6"/>
        <v>3.9999999999999942</v>
      </c>
      <c r="C89" s="1">
        <v>1</v>
      </c>
      <c r="D89" s="2">
        <v>75</v>
      </c>
      <c r="E89" s="2">
        <v>14</v>
      </c>
      <c r="F89" s="2">
        <v>0</v>
      </c>
      <c r="G89" s="2">
        <v>1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37">
        <f t="shared" si="7"/>
        <v>91</v>
      </c>
    </row>
    <row r="90" spans="1:17" x14ac:dyDescent="0.2">
      <c r="A90" s="35">
        <f t="shared" si="5"/>
        <v>42595.041666666664</v>
      </c>
      <c r="B90" s="36">
        <f t="shared" si="6"/>
        <v>4.0416666666666607</v>
      </c>
      <c r="C90" s="1">
        <v>0</v>
      </c>
      <c r="D90" s="2">
        <v>43</v>
      </c>
      <c r="E90" s="2">
        <v>12</v>
      </c>
      <c r="F90" s="2">
        <v>0</v>
      </c>
      <c r="G90" s="2">
        <v>2</v>
      </c>
      <c r="H90" s="2">
        <v>0</v>
      </c>
      <c r="I90" s="2">
        <v>0</v>
      </c>
      <c r="J90" s="2">
        <v>1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37">
        <f t="shared" si="7"/>
        <v>58</v>
      </c>
    </row>
    <row r="91" spans="1:17" x14ac:dyDescent="0.2">
      <c r="A91" s="35">
        <f t="shared" si="5"/>
        <v>42595.083333333336</v>
      </c>
      <c r="B91" s="36">
        <f t="shared" si="6"/>
        <v>4.0833333333333277</v>
      </c>
      <c r="C91" s="1">
        <v>0</v>
      </c>
      <c r="D91" s="2">
        <v>26</v>
      </c>
      <c r="E91" s="2">
        <v>3</v>
      </c>
      <c r="F91" s="2">
        <v>0</v>
      </c>
      <c r="G91" s="2">
        <v>1</v>
      </c>
      <c r="H91" s="2">
        <v>1</v>
      </c>
      <c r="I91" s="2">
        <v>0</v>
      </c>
      <c r="J91" s="2">
        <v>1</v>
      </c>
      <c r="K91" s="2">
        <v>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37">
        <f t="shared" si="7"/>
        <v>33</v>
      </c>
    </row>
    <row r="92" spans="1:17" x14ac:dyDescent="0.2">
      <c r="A92" s="35">
        <f t="shared" si="5"/>
        <v>42595.125</v>
      </c>
      <c r="B92" s="36">
        <f t="shared" si="6"/>
        <v>4.1249999999999947</v>
      </c>
      <c r="C92" s="1">
        <v>1</v>
      </c>
      <c r="D92" s="2">
        <v>27</v>
      </c>
      <c r="E92" s="2">
        <v>4</v>
      </c>
      <c r="F92" s="2">
        <v>0</v>
      </c>
      <c r="G92" s="2">
        <v>2</v>
      </c>
      <c r="H92" s="2">
        <v>0</v>
      </c>
      <c r="I92" s="2">
        <v>0</v>
      </c>
      <c r="J92" s="2">
        <v>0</v>
      </c>
      <c r="K92" s="2">
        <v>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37">
        <f t="shared" si="7"/>
        <v>35</v>
      </c>
    </row>
    <row r="93" spans="1:17" x14ac:dyDescent="0.2">
      <c r="A93" s="35">
        <f t="shared" si="5"/>
        <v>42595.166666666664</v>
      </c>
      <c r="B93" s="36">
        <f t="shared" si="6"/>
        <v>4.1666666666666616</v>
      </c>
      <c r="C93" s="1">
        <v>0</v>
      </c>
      <c r="D93" s="2">
        <v>32</v>
      </c>
      <c r="E93" s="2">
        <v>9</v>
      </c>
      <c r="F93" s="2">
        <v>0</v>
      </c>
      <c r="G93" s="2">
        <v>0</v>
      </c>
      <c r="H93" s="2">
        <v>1</v>
      </c>
      <c r="I93" s="2">
        <v>0</v>
      </c>
      <c r="J93" s="2">
        <v>2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37">
        <f t="shared" si="7"/>
        <v>44</v>
      </c>
    </row>
    <row r="94" spans="1:17" x14ac:dyDescent="0.2">
      <c r="A94" s="35">
        <f t="shared" si="5"/>
        <v>42595.208333333336</v>
      </c>
      <c r="B94" s="36">
        <f t="shared" si="6"/>
        <v>4.2083333333333286</v>
      </c>
      <c r="C94" s="1">
        <v>2</v>
      </c>
      <c r="D94" s="2">
        <v>91</v>
      </c>
      <c r="E94" s="2">
        <v>28</v>
      </c>
      <c r="F94" s="2">
        <v>0</v>
      </c>
      <c r="G94" s="2">
        <v>0</v>
      </c>
      <c r="H94" s="2">
        <v>0</v>
      </c>
      <c r="I94" s="2">
        <v>0</v>
      </c>
      <c r="J94" s="2">
        <v>9</v>
      </c>
      <c r="K94" s="2">
        <v>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37">
        <f t="shared" si="7"/>
        <v>132</v>
      </c>
    </row>
    <row r="95" spans="1:17" x14ac:dyDescent="0.2">
      <c r="A95" s="35">
        <f t="shared" si="5"/>
        <v>42595.25</v>
      </c>
      <c r="B95" s="36">
        <f t="shared" si="6"/>
        <v>4.2499999999999956</v>
      </c>
      <c r="C95" s="1">
        <v>2</v>
      </c>
      <c r="D95" s="2">
        <v>145</v>
      </c>
      <c r="E95" s="2">
        <v>37</v>
      </c>
      <c r="F95" s="2">
        <v>0</v>
      </c>
      <c r="G95" s="2">
        <v>7</v>
      </c>
      <c r="H95" s="2">
        <v>1</v>
      </c>
      <c r="I95" s="2">
        <v>0</v>
      </c>
      <c r="J95" s="2">
        <v>11</v>
      </c>
      <c r="K95" s="2">
        <v>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37">
        <f t="shared" si="7"/>
        <v>204</v>
      </c>
    </row>
    <row r="96" spans="1:17" x14ac:dyDescent="0.2">
      <c r="A96" s="35">
        <f t="shared" si="5"/>
        <v>42595.291666666664</v>
      </c>
      <c r="B96" s="36">
        <f t="shared" si="6"/>
        <v>4.2916666666666625</v>
      </c>
      <c r="C96" s="1">
        <v>3</v>
      </c>
      <c r="D96" s="2">
        <v>229</v>
      </c>
      <c r="E96" s="2">
        <v>74</v>
      </c>
      <c r="F96" s="2">
        <v>0</v>
      </c>
      <c r="G96" s="2">
        <v>11</v>
      </c>
      <c r="H96" s="2">
        <v>1</v>
      </c>
      <c r="I96" s="2">
        <v>0</v>
      </c>
      <c r="J96" s="2">
        <v>8</v>
      </c>
      <c r="K96" s="2">
        <v>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37">
        <f t="shared" si="7"/>
        <v>327</v>
      </c>
    </row>
    <row r="97" spans="1:17" x14ac:dyDescent="0.2">
      <c r="A97" s="35">
        <f t="shared" si="5"/>
        <v>42595.333333333336</v>
      </c>
      <c r="B97" s="36">
        <f t="shared" si="6"/>
        <v>4.3333333333333295</v>
      </c>
      <c r="C97" s="1">
        <v>1</v>
      </c>
      <c r="D97" s="2">
        <v>368</v>
      </c>
      <c r="E97" s="2">
        <v>92</v>
      </c>
      <c r="F97" s="2">
        <v>0</v>
      </c>
      <c r="G97" s="2">
        <v>5</v>
      </c>
      <c r="H97" s="2">
        <v>1</v>
      </c>
      <c r="I97" s="2">
        <v>0</v>
      </c>
      <c r="J97" s="2">
        <v>12</v>
      </c>
      <c r="K97" s="2">
        <v>2</v>
      </c>
      <c r="L97" s="2">
        <v>0</v>
      </c>
      <c r="M97" s="2">
        <v>0</v>
      </c>
      <c r="N97" s="2">
        <v>0</v>
      </c>
      <c r="O97" s="2">
        <v>0</v>
      </c>
      <c r="P97" s="2">
        <v>1</v>
      </c>
      <c r="Q97" s="37">
        <f t="shared" si="7"/>
        <v>482</v>
      </c>
    </row>
    <row r="98" spans="1:17" x14ac:dyDescent="0.2">
      <c r="A98" s="35">
        <f t="shared" si="5"/>
        <v>42595.375</v>
      </c>
      <c r="B98" s="36">
        <f t="shared" si="6"/>
        <v>4.3749999999999964</v>
      </c>
      <c r="C98" s="1">
        <v>6</v>
      </c>
      <c r="D98" s="2">
        <v>561</v>
      </c>
      <c r="E98" s="2">
        <v>127</v>
      </c>
      <c r="F98" s="2">
        <v>0</v>
      </c>
      <c r="G98" s="2">
        <v>5</v>
      </c>
      <c r="H98" s="2">
        <v>1</v>
      </c>
      <c r="I98" s="2">
        <v>0</v>
      </c>
      <c r="J98" s="2">
        <v>13</v>
      </c>
      <c r="K98" s="2">
        <v>1</v>
      </c>
      <c r="L98" s="2">
        <v>0</v>
      </c>
      <c r="M98" s="2">
        <v>0</v>
      </c>
      <c r="N98" s="2">
        <v>0</v>
      </c>
      <c r="O98" s="2">
        <v>0</v>
      </c>
      <c r="P98" s="2">
        <v>1</v>
      </c>
      <c r="Q98" s="37">
        <f t="shared" si="7"/>
        <v>715</v>
      </c>
    </row>
    <row r="99" spans="1:17" x14ac:dyDescent="0.2">
      <c r="A99" s="35">
        <f t="shared" si="5"/>
        <v>42595.416666666664</v>
      </c>
      <c r="B99" s="36">
        <f t="shared" si="6"/>
        <v>4.4166666666666634</v>
      </c>
      <c r="C99" s="1">
        <v>4</v>
      </c>
      <c r="D99" s="2">
        <v>624</v>
      </c>
      <c r="E99" s="2">
        <v>135</v>
      </c>
      <c r="F99" s="2">
        <v>0</v>
      </c>
      <c r="G99" s="2">
        <v>6</v>
      </c>
      <c r="H99" s="2">
        <v>1</v>
      </c>
      <c r="I99" s="2">
        <v>0</v>
      </c>
      <c r="J99" s="2">
        <v>12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37">
        <f t="shared" si="7"/>
        <v>782</v>
      </c>
    </row>
    <row r="100" spans="1:17" x14ac:dyDescent="0.2">
      <c r="A100" s="35">
        <f t="shared" si="5"/>
        <v>42595.458333333336</v>
      </c>
      <c r="B100" s="36">
        <f t="shared" si="6"/>
        <v>4.4583333333333304</v>
      </c>
      <c r="C100" s="1">
        <v>5</v>
      </c>
      <c r="D100" s="2">
        <v>660</v>
      </c>
      <c r="E100" s="2">
        <v>149</v>
      </c>
      <c r="F100" s="2">
        <v>2</v>
      </c>
      <c r="G100" s="2">
        <v>9</v>
      </c>
      <c r="H100" s="2">
        <v>0</v>
      </c>
      <c r="I100" s="2">
        <v>0</v>
      </c>
      <c r="J100" s="2">
        <v>12</v>
      </c>
      <c r="K100" s="2">
        <v>4</v>
      </c>
      <c r="L100" s="2">
        <v>0</v>
      </c>
      <c r="M100" s="2">
        <v>0</v>
      </c>
      <c r="N100" s="2">
        <v>0</v>
      </c>
      <c r="O100" s="2">
        <v>0</v>
      </c>
      <c r="P100" s="2">
        <v>4</v>
      </c>
      <c r="Q100" s="37">
        <f t="shared" si="7"/>
        <v>845</v>
      </c>
    </row>
    <row r="101" spans="1:17" x14ac:dyDescent="0.2">
      <c r="A101" s="35">
        <f t="shared" si="5"/>
        <v>42595.5</v>
      </c>
      <c r="B101" s="36">
        <f t="shared" si="6"/>
        <v>4.4999999999999973</v>
      </c>
      <c r="C101" s="1">
        <v>7</v>
      </c>
      <c r="D101" s="2">
        <v>631</v>
      </c>
      <c r="E101" s="2">
        <v>130</v>
      </c>
      <c r="F101" s="2">
        <v>0</v>
      </c>
      <c r="G101" s="2">
        <v>7</v>
      </c>
      <c r="H101" s="2">
        <v>0</v>
      </c>
      <c r="I101" s="2">
        <v>0</v>
      </c>
      <c r="J101" s="2">
        <v>12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2</v>
      </c>
      <c r="Q101" s="37">
        <f t="shared" si="7"/>
        <v>789</v>
      </c>
    </row>
    <row r="102" spans="1:17" x14ac:dyDescent="0.2">
      <c r="A102" s="35">
        <f t="shared" si="5"/>
        <v>42595.541666666664</v>
      </c>
      <c r="B102" s="36">
        <f t="shared" si="6"/>
        <v>4.5416666666666643</v>
      </c>
      <c r="C102" s="1">
        <v>4</v>
      </c>
      <c r="D102" s="2">
        <v>606</v>
      </c>
      <c r="E102" s="2">
        <v>112</v>
      </c>
      <c r="F102" s="2">
        <v>0</v>
      </c>
      <c r="G102" s="2">
        <v>6</v>
      </c>
      <c r="H102" s="2">
        <v>4</v>
      </c>
      <c r="I102" s="2">
        <v>0</v>
      </c>
      <c r="J102" s="2">
        <v>4</v>
      </c>
      <c r="K102" s="2">
        <v>1</v>
      </c>
      <c r="L102" s="2">
        <v>0</v>
      </c>
      <c r="M102" s="2">
        <v>0</v>
      </c>
      <c r="N102" s="2">
        <v>0</v>
      </c>
      <c r="O102" s="2">
        <v>0</v>
      </c>
      <c r="P102" s="2">
        <v>1</v>
      </c>
      <c r="Q102" s="37">
        <f t="shared" si="7"/>
        <v>738</v>
      </c>
    </row>
    <row r="103" spans="1:17" x14ac:dyDescent="0.2">
      <c r="A103" s="35">
        <f t="shared" si="5"/>
        <v>42595.583333333336</v>
      </c>
      <c r="B103" s="36">
        <f t="shared" si="6"/>
        <v>4.5833333333333313</v>
      </c>
      <c r="C103" s="1">
        <v>6</v>
      </c>
      <c r="D103" s="2">
        <v>549</v>
      </c>
      <c r="E103" s="2">
        <v>108</v>
      </c>
      <c r="F103" s="2">
        <v>0</v>
      </c>
      <c r="G103" s="2">
        <v>4</v>
      </c>
      <c r="H103" s="2">
        <v>0</v>
      </c>
      <c r="I103" s="2">
        <v>0</v>
      </c>
      <c r="J103" s="2">
        <v>1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37">
        <f t="shared" si="7"/>
        <v>668</v>
      </c>
    </row>
    <row r="104" spans="1:17" x14ac:dyDescent="0.2">
      <c r="A104" s="35">
        <f t="shared" si="5"/>
        <v>42595.625</v>
      </c>
      <c r="B104" s="36">
        <f t="shared" si="6"/>
        <v>4.6249999999999982</v>
      </c>
      <c r="C104" s="1">
        <v>1</v>
      </c>
      <c r="D104" s="2">
        <v>533</v>
      </c>
      <c r="E104" s="2">
        <v>116</v>
      </c>
      <c r="F104" s="2">
        <v>0</v>
      </c>
      <c r="G104" s="2">
        <v>7</v>
      </c>
      <c r="H104" s="2">
        <v>1</v>
      </c>
      <c r="I104" s="2">
        <v>0</v>
      </c>
      <c r="J104" s="2">
        <v>6</v>
      </c>
      <c r="K104" s="2">
        <v>2</v>
      </c>
      <c r="L104" s="2">
        <v>0</v>
      </c>
      <c r="M104" s="2">
        <v>0</v>
      </c>
      <c r="N104" s="2">
        <v>0</v>
      </c>
      <c r="O104" s="2">
        <v>0</v>
      </c>
      <c r="P104" s="2">
        <v>1</v>
      </c>
      <c r="Q104" s="37">
        <f t="shared" si="7"/>
        <v>667</v>
      </c>
    </row>
    <row r="105" spans="1:17" x14ac:dyDescent="0.2">
      <c r="A105" s="35">
        <f t="shared" si="5"/>
        <v>42595.666666666664</v>
      </c>
      <c r="B105" s="36">
        <f t="shared" si="6"/>
        <v>4.6666666666666652</v>
      </c>
      <c r="C105" s="1">
        <v>3</v>
      </c>
      <c r="D105" s="2">
        <v>524</v>
      </c>
      <c r="E105" s="2">
        <v>105</v>
      </c>
      <c r="F105" s="2">
        <v>0</v>
      </c>
      <c r="G105" s="2">
        <v>2</v>
      </c>
      <c r="H105" s="2">
        <v>0</v>
      </c>
      <c r="I105" s="2">
        <v>0</v>
      </c>
      <c r="J105" s="2">
        <v>2</v>
      </c>
      <c r="K105" s="2">
        <v>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37">
        <f t="shared" si="7"/>
        <v>637</v>
      </c>
    </row>
    <row r="106" spans="1:17" x14ac:dyDescent="0.2">
      <c r="A106" s="35">
        <f t="shared" si="5"/>
        <v>42595.708333333336</v>
      </c>
      <c r="B106" s="36">
        <f t="shared" si="6"/>
        <v>4.7083333333333321</v>
      </c>
      <c r="C106" s="1">
        <v>4</v>
      </c>
      <c r="D106" s="2">
        <v>421</v>
      </c>
      <c r="E106" s="2">
        <v>74</v>
      </c>
      <c r="F106" s="2">
        <v>1</v>
      </c>
      <c r="G106" s="2">
        <v>2</v>
      </c>
      <c r="H106" s="2">
        <v>0</v>
      </c>
      <c r="I106" s="2">
        <v>0</v>
      </c>
      <c r="J106" s="2">
        <v>2</v>
      </c>
      <c r="K106" s="2">
        <v>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37">
        <f t="shared" si="7"/>
        <v>507</v>
      </c>
    </row>
    <row r="107" spans="1:17" x14ac:dyDescent="0.2">
      <c r="A107" s="35">
        <f t="shared" si="5"/>
        <v>42595.75</v>
      </c>
      <c r="B107" s="36">
        <f t="shared" si="6"/>
        <v>4.7499999999999991</v>
      </c>
      <c r="C107" s="1">
        <v>4</v>
      </c>
      <c r="D107" s="2">
        <v>415</v>
      </c>
      <c r="E107" s="2">
        <v>75</v>
      </c>
      <c r="F107" s="2">
        <v>1</v>
      </c>
      <c r="G107" s="2">
        <v>0</v>
      </c>
      <c r="H107" s="2">
        <v>0</v>
      </c>
      <c r="I107" s="2">
        <v>0</v>
      </c>
      <c r="J107" s="2">
        <v>3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37">
        <f t="shared" si="7"/>
        <v>498</v>
      </c>
    </row>
    <row r="108" spans="1:17" x14ac:dyDescent="0.2">
      <c r="A108" s="35">
        <f t="shared" si="5"/>
        <v>42595.791666666664</v>
      </c>
      <c r="B108" s="36">
        <f t="shared" si="6"/>
        <v>4.7916666666666661</v>
      </c>
      <c r="C108" s="1">
        <v>2</v>
      </c>
      <c r="D108" s="2">
        <v>345</v>
      </c>
      <c r="E108" s="2">
        <v>50</v>
      </c>
      <c r="F108" s="2">
        <v>0</v>
      </c>
      <c r="G108" s="2">
        <v>1</v>
      </c>
      <c r="H108" s="2">
        <v>0</v>
      </c>
      <c r="I108" s="2">
        <v>0</v>
      </c>
      <c r="J108" s="2">
        <v>2</v>
      </c>
      <c r="K108" s="2">
        <v>1</v>
      </c>
      <c r="L108" s="2">
        <v>0</v>
      </c>
      <c r="M108" s="2">
        <v>0</v>
      </c>
      <c r="N108" s="2">
        <v>0</v>
      </c>
      <c r="O108" s="2">
        <v>0</v>
      </c>
      <c r="P108" s="2">
        <v>1</v>
      </c>
      <c r="Q108" s="37">
        <f t="shared" si="7"/>
        <v>402</v>
      </c>
    </row>
    <row r="109" spans="1:17" x14ac:dyDescent="0.2">
      <c r="A109" s="35">
        <f t="shared" si="5"/>
        <v>42595.833333333336</v>
      </c>
      <c r="B109" s="36">
        <f t="shared" si="6"/>
        <v>4.833333333333333</v>
      </c>
      <c r="C109" s="1">
        <v>1</v>
      </c>
      <c r="D109" s="2">
        <v>236</v>
      </c>
      <c r="E109" s="2">
        <v>42</v>
      </c>
      <c r="F109" s="2">
        <v>0</v>
      </c>
      <c r="G109" s="2">
        <v>0</v>
      </c>
      <c r="H109" s="2">
        <v>0</v>
      </c>
      <c r="I109" s="2">
        <v>0</v>
      </c>
      <c r="J109" s="2">
        <v>1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37">
        <f t="shared" si="7"/>
        <v>280</v>
      </c>
    </row>
    <row r="110" spans="1:17" x14ac:dyDescent="0.2">
      <c r="A110" s="35">
        <f t="shared" si="5"/>
        <v>42595.875</v>
      </c>
      <c r="B110" s="36">
        <f t="shared" si="6"/>
        <v>4.875</v>
      </c>
      <c r="C110" s="1">
        <v>3</v>
      </c>
      <c r="D110" s="2">
        <v>187</v>
      </c>
      <c r="E110" s="2">
        <v>29</v>
      </c>
      <c r="F110" s="2">
        <v>0</v>
      </c>
      <c r="G110" s="2">
        <v>1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1</v>
      </c>
      <c r="Q110" s="37">
        <f t="shared" si="7"/>
        <v>221</v>
      </c>
    </row>
    <row r="111" spans="1:17" x14ac:dyDescent="0.2">
      <c r="A111" s="35">
        <f t="shared" si="5"/>
        <v>42595.916666666664</v>
      </c>
      <c r="B111" s="36">
        <f t="shared" si="6"/>
        <v>4.916666666666667</v>
      </c>
      <c r="C111" s="1">
        <v>0</v>
      </c>
      <c r="D111" s="2">
        <v>131</v>
      </c>
      <c r="E111" s="2">
        <v>24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37">
        <f t="shared" si="7"/>
        <v>156</v>
      </c>
    </row>
    <row r="112" spans="1:17" x14ac:dyDescent="0.2">
      <c r="A112" s="35">
        <f t="shared" si="5"/>
        <v>42595.958333333336</v>
      </c>
      <c r="B112" s="36">
        <f t="shared" si="6"/>
        <v>4.9583333333333339</v>
      </c>
      <c r="C112" s="1">
        <v>1</v>
      </c>
      <c r="D112" s="2">
        <v>73</v>
      </c>
      <c r="E112" s="2">
        <v>13</v>
      </c>
      <c r="F112" s="2">
        <v>0</v>
      </c>
      <c r="G112" s="2">
        <v>0</v>
      </c>
      <c r="H112" s="2">
        <v>0</v>
      </c>
      <c r="I112" s="2">
        <v>0</v>
      </c>
      <c r="J112" s="2">
        <v>2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2</v>
      </c>
      <c r="Q112" s="37">
        <f t="shared" si="7"/>
        <v>91</v>
      </c>
    </row>
    <row r="113" spans="1:17" x14ac:dyDescent="0.2">
      <c r="A113" s="35">
        <f t="shared" si="5"/>
        <v>42596</v>
      </c>
      <c r="B113" s="36">
        <f t="shared" si="6"/>
        <v>5.0000000000000009</v>
      </c>
      <c r="C113" s="1">
        <v>1</v>
      </c>
      <c r="D113" s="2">
        <v>70</v>
      </c>
      <c r="E113" s="2">
        <v>10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37">
        <f t="shared" si="7"/>
        <v>81</v>
      </c>
    </row>
    <row r="114" spans="1:17" x14ac:dyDescent="0.2">
      <c r="A114" s="35">
        <f t="shared" si="5"/>
        <v>42596.041666666664</v>
      </c>
      <c r="B114" s="36">
        <f t="shared" si="6"/>
        <v>5.0416666666666679</v>
      </c>
      <c r="C114" s="1">
        <v>2</v>
      </c>
      <c r="D114" s="2">
        <v>36</v>
      </c>
      <c r="E114" s="2">
        <v>2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37">
        <f t="shared" si="7"/>
        <v>41</v>
      </c>
    </row>
    <row r="115" spans="1:17" x14ac:dyDescent="0.2">
      <c r="A115" s="35">
        <f t="shared" si="5"/>
        <v>42596.083333333336</v>
      </c>
      <c r="B115" s="36">
        <f t="shared" si="6"/>
        <v>5.0833333333333348</v>
      </c>
      <c r="C115" s="1">
        <v>0</v>
      </c>
      <c r="D115" s="2">
        <v>19</v>
      </c>
      <c r="E115" s="2">
        <v>2</v>
      </c>
      <c r="F115" s="2">
        <v>1</v>
      </c>
      <c r="G115" s="2">
        <v>0</v>
      </c>
      <c r="H115" s="2">
        <v>0</v>
      </c>
      <c r="I115" s="2">
        <v>0</v>
      </c>
      <c r="J115" s="2">
        <v>0</v>
      </c>
      <c r="K115" s="2">
        <v>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37">
        <f t="shared" si="7"/>
        <v>23</v>
      </c>
    </row>
    <row r="116" spans="1:17" x14ac:dyDescent="0.2">
      <c r="A116" s="35">
        <f t="shared" si="5"/>
        <v>42596.125</v>
      </c>
      <c r="B116" s="36">
        <f t="shared" si="6"/>
        <v>5.1250000000000018</v>
      </c>
      <c r="C116" s="1">
        <v>0</v>
      </c>
      <c r="D116" s="2">
        <v>20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37">
        <f t="shared" si="7"/>
        <v>20</v>
      </c>
    </row>
    <row r="117" spans="1:17" x14ac:dyDescent="0.2">
      <c r="A117" s="35">
        <f t="shared" si="5"/>
        <v>42596.166666666664</v>
      </c>
      <c r="B117" s="36">
        <f t="shared" si="6"/>
        <v>5.1666666666666687</v>
      </c>
      <c r="C117" s="1">
        <v>1</v>
      </c>
      <c r="D117" s="2">
        <v>24</v>
      </c>
      <c r="E117" s="2">
        <v>3</v>
      </c>
      <c r="F117" s="2">
        <v>0</v>
      </c>
      <c r="G117" s="2">
        <v>0</v>
      </c>
      <c r="H117" s="2">
        <v>0</v>
      </c>
      <c r="I117" s="2">
        <v>0</v>
      </c>
      <c r="J117" s="2">
        <v>1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37">
        <f t="shared" si="7"/>
        <v>29</v>
      </c>
    </row>
    <row r="118" spans="1:17" x14ac:dyDescent="0.2">
      <c r="A118" s="35">
        <f t="shared" si="5"/>
        <v>42596.208333333336</v>
      </c>
      <c r="B118" s="36">
        <f t="shared" si="6"/>
        <v>5.2083333333333357</v>
      </c>
      <c r="C118" s="1">
        <v>0</v>
      </c>
      <c r="D118" s="2">
        <v>47</v>
      </c>
      <c r="E118" s="2">
        <v>16</v>
      </c>
      <c r="F118" s="2">
        <v>0</v>
      </c>
      <c r="G118" s="2">
        <v>0</v>
      </c>
      <c r="H118" s="2">
        <v>0</v>
      </c>
      <c r="I118" s="2">
        <v>0</v>
      </c>
      <c r="J118" s="2">
        <v>4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37">
        <f t="shared" si="7"/>
        <v>67</v>
      </c>
    </row>
    <row r="119" spans="1:17" x14ac:dyDescent="0.2">
      <c r="A119" s="35">
        <f t="shared" si="5"/>
        <v>42596.25</v>
      </c>
      <c r="B119" s="36">
        <f t="shared" si="6"/>
        <v>5.2500000000000027</v>
      </c>
      <c r="C119" s="1">
        <v>2</v>
      </c>
      <c r="D119" s="2">
        <v>100</v>
      </c>
      <c r="E119" s="2">
        <v>28</v>
      </c>
      <c r="F119" s="2">
        <v>0</v>
      </c>
      <c r="G119" s="2">
        <v>1</v>
      </c>
      <c r="H119" s="2">
        <v>1</v>
      </c>
      <c r="I119" s="2">
        <v>0</v>
      </c>
      <c r="J119" s="2">
        <v>7</v>
      </c>
      <c r="K119" s="2">
        <v>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37">
        <f t="shared" si="7"/>
        <v>140</v>
      </c>
    </row>
    <row r="120" spans="1:17" x14ac:dyDescent="0.2">
      <c r="A120" s="35">
        <f t="shared" si="5"/>
        <v>42596.291666666664</v>
      </c>
      <c r="B120" s="36">
        <f t="shared" si="6"/>
        <v>5.2916666666666696</v>
      </c>
      <c r="C120" s="1">
        <v>0</v>
      </c>
      <c r="D120" s="2">
        <v>158</v>
      </c>
      <c r="E120" s="2">
        <v>41</v>
      </c>
      <c r="F120" s="2">
        <v>0</v>
      </c>
      <c r="G120" s="2">
        <v>2</v>
      </c>
      <c r="H120" s="2">
        <v>1</v>
      </c>
      <c r="I120" s="2">
        <v>0</v>
      </c>
      <c r="J120" s="2">
        <v>1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37">
        <f t="shared" si="7"/>
        <v>203</v>
      </c>
    </row>
    <row r="121" spans="1:17" x14ac:dyDescent="0.2">
      <c r="A121" s="35">
        <f t="shared" si="5"/>
        <v>42596.333333333336</v>
      </c>
      <c r="B121" s="36">
        <f t="shared" si="6"/>
        <v>5.3333333333333366</v>
      </c>
      <c r="C121" s="1">
        <v>3</v>
      </c>
      <c r="D121" s="2">
        <v>248</v>
      </c>
      <c r="E121" s="2">
        <v>61</v>
      </c>
      <c r="F121" s="2">
        <v>0</v>
      </c>
      <c r="G121" s="2">
        <v>4</v>
      </c>
      <c r="H121" s="2">
        <v>0</v>
      </c>
      <c r="I121" s="2">
        <v>0</v>
      </c>
      <c r="J121" s="2">
        <v>4</v>
      </c>
      <c r="K121" s="2">
        <v>1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37">
        <f t="shared" si="7"/>
        <v>321</v>
      </c>
    </row>
    <row r="122" spans="1:17" x14ac:dyDescent="0.2">
      <c r="A122" s="35">
        <f t="shared" si="5"/>
        <v>42596.375</v>
      </c>
      <c r="B122" s="36">
        <f t="shared" si="6"/>
        <v>5.3750000000000036</v>
      </c>
      <c r="C122" s="1">
        <v>7</v>
      </c>
      <c r="D122" s="2">
        <v>376</v>
      </c>
      <c r="E122" s="2">
        <v>90</v>
      </c>
      <c r="F122" s="2">
        <v>0</v>
      </c>
      <c r="G122" s="2">
        <v>3</v>
      </c>
      <c r="H122" s="2">
        <v>1</v>
      </c>
      <c r="I122" s="2">
        <v>0</v>
      </c>
      <c r="J122" s="2">
        <v>14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37">
        <f t="shared" si="7"/>
        <v>491</v>
      </c>
    </row>
    <row r="123" spans="1:17" x14ac:dyDescent="0.2">
      <c r="A123" s="35">
        <f t="shared" si="5"/>
        <v>42596.416666666664</v>
      </c>
      <c r="B123" s="36">
        <f t="shared" si="6"/>
        <v>5.4166666666666705</v>
      </c>
      <c r="C123" s="1">
        <v>3</v>
      </c>
      <c r="D123" s="2">
        <v>471</v>
      </c>
      <c r="E123" s="2">
        <v>100</v>
      </c>
      <c r="F123" s="2">
        <v>0</v>
      </c>
      <c r="G123" s="2">
        <v>2</v>
      </c>
      <c r="H123" s="2">
        <v>0</v>
      </c>
      <c r="I123" s="2">
        <v>0</v>
      </c>
      <c r="J123" s="2">
        <v>5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37">
        <f t="shared" si="7"/>
        <v>581</v>
      </c>
    </row>
    <row r="124" spans="1:17" x14ac:dyDescent="0.2">
      <c r="A124" s="35">
        <f t="shared" si="5"/>
        <v>42596.458333333336</v>
      </c>
      <c r="B124" s="36">
        <f t="shared" si="6"/>
        <v>5.4583333333333375</v>
      </c>
      <c r="C124" s="1">
        <v>7</v>
      </c>
      <c r="D124" s="2">
        <v>527</v>
      </c>
      <c r="E124" s="2">
        <v>88</v>
      </c>
      <c r="F124" s="2">
        <v>0</v>
      </c>
      <c r="G124" s="2">
        <v>3</v>
      </c>
      <c r="H124" s="2">
        <v>0</v>
      </c>
      <c r="I124" s="2">
        <v>0</v>
      </c>
      <c r="J124" s="2">
        <v>11</v>
      </c>
      <c r="K124" s="2">
        <v>1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37">
        <f t="shared" si="7"/>
        <v>637</v>
      </c>
    </row>
    <row r="125" spans="1:17" x14ac:dyDescent="0.2">
      <c r="A125" s="35">
        <f t="shared" si="5"/>
        <v>42596.5</v>
      </c>
      <c r="B125" s="36">
        <f t="shared" si="6"/>
        <v>5.5000000000000044</v>
      </c>
      <c r="C125" s="1">
        <v>5</v>
      </c>
      <c r="D125" s="2">
        <v>563</v>
      </c>
      <c r="E125" s="2">
        <v>111</v>
      </c>
      <c r="F125" s="2">
        <v>0</v>
      </c>
      <c r="G125" s="2">
        <v>4</v>
      </c>
      <c r="H125" s="2">
        <v>0</v>
      </c>
      <c r="I125" s="2">
        <v>0</v>
      </c>
      <c r="J125" s="2">
        <v>8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1</v>
      </c>
      <c r="Q125" s="37">
        <f t="shared" si="7"/>
        <v>692</v>
      </c>
    </row>
    <row r="126" spans="1:17" x14ac:dyDescent="0.2">
      <c r="A126" s="35">
        <f t="shared" si="5"/>
        <v>42596.541666666664</v>
      </c>
      <c r="B126" s="36">
        <f t="shared" si="6"/>
        <v>5.5416666666666714</v>
      </c>
      <c r="C126" s="1">
        <v>6</v>
      </c>
      <c r="D126" s="2">
        <v>530</v>
      </c>
      <c r="E126" s="2">
        <v>91</v>
      </c>
      <c r="F126" s="2">
        <v>1</v>
      </c>
      <c r="G126" s="2">
        <v>4</v>
      </c>
      <c r="H126" s="2">
        <v>0</v>
      </c>
      <c r="I126" s="2">
        <v>0</v>
      </c>
      <c r="J126" s="2">
        <v>4</v>
      </c>
      <c r="K126" s="2">
        <v>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37">
        <f t="shared" si="7"/>
        <v>637</v>
      </c>
    </row>
    <row r="127" spans="1:17" x14ac:dyDescent="0.2">
      <c r="A127" s="35">
        <f t="shared" si="5"/>
        <v>42596.583333333336</v>
      </c>
      <c r="B127" s="36">
        <f t="shared" si="6"/>
        <v>5.5833333333333384</v>
      </c>
      <c r="C127" s="1">
        <v>10</v>
      </c>
      <c r="D127" s="2">
        <v>473</v>
      </c>
      <c r="E127" s="2">
        <v>81</v>
      </c>
      <c r="F127" s="2">
        <v>1</v>
      </c>
      <c r="G127" s="2">
        <v>2</v>
      </c>
      <c r="H127" s="2">
        <v>1</v>
      </c>
      <c r="I127" s="2">
        <v>0</v>
      </c>
      <c r="J127" s="2">
        <v>1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2</v>
      </c>
      <c r="Q127" s="37">
        <f t="shared" si="7"/>
        <v>571</v>
      </c>
    </row>
    <row r="128" spans="1:17" x14ac:dyDescent="0.2">
      <c r="A128" s="35">
        <f t="shared" si="5"/>
        <v>42596.625</v>
      </c>
      <c r="B128" s="36">
        <f t="shared" si="6"/>
        <v>5.6250000000000053</v>
      </c>
      <c r="C128" s="1">
        <v>3</v>
      </c>
      <c r="D128" s="2">
        <v>420</v>
      </c>
      <c r="E128" s="2">
        <v>58</v>
      </c>
      <c r="F128" s="2">
        <v>0</v>
      </c>
      <c r="G128" s="2">
        <v>2</v>
      </c>
      <c r="H128" s="2">
        <v>0</v>
      </c>
      <c r="I128" s="2">
        <v>0</v>
      </c>
      <c r="J128" s="2">
        <v>2</v>
      </c>
      <c r="K128" s="2">
        <v>2</v>
      </c>
      <c r="L128" s="2">
        <v>0</v>
      </c>
      <c r="M128" s="2">
        <v>0</v>
      </c>
      <c r="N128" s="2">
        <v>0</v>
      </c>
      <c r="O128" s="2">
        <v>0</v>
      </c>
      <c r="P128" s="2">
        <v>2</v>
      </c>
      <c r="Q128" s="37">
        <f t="shared" si="7"/>
        <v>489</v>
      </c>
    </row>
    <row r="129" spans="1:17" x14ac:dyDescent="0.2">
      <c r="A129" s="35">
        <f t="shared" si="5"/>
        <v>42596.666666666664</v>
      </c>
      <c r="B129" s="36">
        <f t="shared" si="6"/>
        <v>5.6666666666666723</v>
      </c>
      <c r="C129" s="1">
        <v>1</v>
      </c>
      <c r="D129" s="2">
        <v>438</v>
      </c>
      <c r="E129" s="2">
        <v>72</v>
      </c>
      <c r="F129" s="2">
        <v>0</v>
      </c>
      <c r="G129" s="2">
        <v>2</v>
      </c>
      <c r="H129" s="2">
        <v>1</v>
      </c>
      <c r="I129" s="2">
        <v>0</v>
      </c>
      <c r="J129" s="2">
        <v>3</v>
      </c>
      <c r="K129" s="2">
        <v>1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37">
        <f t="shared" si="7"/>
        <v>518</v>
      </c>
    </row>
    <row r="130" spans="1:17" x14ac:dyDescent="0.2">
      <c r="A130" s="35">
        <f t="shared" si="5"/>
        <v>42596.708333333336</v>
      </c>
      <c r="B130" s="36">
        <f t="shared" si="6"/>
        <v>5.7083333333333393</v>
      </c>
      <c r="C130" s="1">
        <v>6</v>
      </c>
      <c r="D130" s="2">
        <v>348</v>
      </c>
      <c r="E130" s="2">
        <v>69</v>
      </c>
      <c r="F130" s="2">
        <v>1</v>
      </c>
      <c r="G130" s="2">
        <v>0</v>
      </c>
      <c r="H130" s="2">
        <v>0</v>
      </c>
      <c r="I130" s="2">
        <v>1</v>
      </c>
      <c r="J130" s="2">
        <v>4</v>
      </c>
      <c r="K130" s="2">
        <v>1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37">
        <f t="shared" si="7"/>
        <v>430</v>
      </c>
    </row>
    <row r="131" spans="1:17" x14ac:dyDescent="0.2">
      <c r="A131" s="35">
        <f t="shared" si="5"/>
        <v>42596.75</v>
      </c>
      <c r="B131" s="36">
        <f t="shared" si="6"/>
        <v>5.7500000000000062</v>
      </c>
      <c r="C131" s="1">
        <v>4</v>
      </c>
      <c r="D131" s="2">
        <v>298</v>
      </c>
      <c r="E131" s="2">
        <v>55</v>
      </c>
      <c r="F131" s="2">
        <v>1</v>
      </c>
      <c r="G131" s="2">
        <v>5</v>
      </c>
      <c r="H131" s="2">
        <v>0</v>
      </c>
      <c r="I131" s="2">
        <v>0</v>
      </c>
      <c r="J131" s="2">
        <v>1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37">
        <f t="shared" si="7"/>
        <v>364</v>
      </c>
    </row>
    <row r="132" spans="1:17" x14ac:dyDescent="0.2">
      <c r="A132" s="35">
        <f t="shared" si="5"/>
        <v>42596.791666666664</v>
      </c>
      <c r="B132" s="36">
        <f t="shared" si="6"/>
        <v>5.7916666666666732</v>
      </c>
      <c r="C132" s="1">
        <v>2</v>
      </c>
      <c r="D132" s="2">
        <v>229</v>
      </c>
      <c r="E132" s="2">
        <v>50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2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37">
        <f t="shared" si="7"/>
        <v>283</v>
      </c>
    </row>
    <row r="133" spans="1:17" x14ac:dyDescent="0.2">
      <c r="A133" s="35">
        <f t="shared" si="5"/>
        <v>42596.833333333336</v>
      </c>
      <c r="B133" s="36">
        <f t="shared" si="6"/>
        <v>5.8333333333333401</v>
      </c>
      <c r="C133" s="1">
        <v>0</v>
      </c>
      <c r="D133" s="2">
        <v>188</v>
      </c>
      <c r="E133" s="2">
        <v>30</v>
      </c>
      <c r="F133" s="2">
        <v>0</v>
      </c>
      <c r="G133" s="2">
        <v>1</v>
      </c>
      <c r="H133" s="2">
        <v>0</v>
      </c>
      <c r="I133" s="2">
        <v>0</v>
      </c>
      <c r="J133" s="2">
        <v>1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37">
        <f t="shared" si="7"/>
        <v>220</v>
      </c>
    </row>
    <row r="134" spans="1:17" x14ac:dyDescent="0.2">
      <c r="A134" s="35">
        <f t="shared" si="5"/>
        <v>42596.875</v>
      </c>
      <c r="B134" s="36">
        <f t="shared" si="6"/>
        <v>5.8750000000000071</v>
      </c>
      <c r="C134" s="1">
        <v>1</v>
      </c>
      <c r="D134" s="2">
        <v>142</v>
      </c>
      <c r="E134" s="2">
        <v>20</v>
      </c>
      <c r="F134" s="2">
        <v>0</v>
      </c>
      <c r="G134" s="2">
        <v>0</v>
      </c>
      <c r="H134" s="2">
        <v>0</v>
      </c>
      <c r="I134" s="2">
        <v>0</v>
      </c>
      <c r="J134" s="2">
        <v>1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37">
        <f t="shared" si="7"/>
        <v>164</v>
      </c>
    </row>
    <row r="135" spans="1:17" x14ac:dyDescent="0.2">
      <c r="A135" s="35">
        <f t="shared" si="5"/>
        <v>42596.916666666664</v>
      </c>
      <c r="B135" s="36">
        <f t="shared" si="6"/>
        <v>5.9166666666666741</v>
      </c>
      <c r="C135" s="1">
        <v>0</v>
      </c>
      <c r="D135" s="2">
        <v>102</v>
      </c>
      <c r="E135" s="2">
        <v>10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1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37">
        <f t="shared" si="7"/>
        <v>113</v>
      </c>
    </row>
    <row r="136" spans="1:17" x14ac:dyDescent="0.2">
      <c r="A136" s="35">
        <f t="shared" si="5"/>
        <v>42596.958333333336</v>
      </c>
      <c r="B136" s="36">
        <f t="shared" si="6"/>
        <v>5.958333333333341</v>
      </c>
      <c r="C136" s="1">
        <v>0</v>
      </c>
      <c r="D136" s="2">
        <v>58</v>
      </c>
      <c r="E136" s="2">
        <v>9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1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37">
        <f t="shared" si="7"/>
        <v>68</v>
      </c>
    </row>
    <row r="137" spans="1:17" x14ac:dyDescent="0.2">
      <c r="A137" s="35">
        <f t="shared" si="5"/>
        <v>42597</v>
      </c>
      <c r="B137" s="36">
        <f t="shared" si="6"/>
        <v>6.000000000000008</v>
      </c>
      <c r="C137" s="1">
        <v>1</v>
      </c>
      <c r="D137" s="2">
        <v>39</v>
      </c>
      <c r="E137" s="2">
        <v>7</v>
      </c>
      <c r="F137" s="2">
        <v>0</v>
      </c>
      <c r="G137" s="2">
        <v>1</v>
      </c>
      <c r="H137" s="2">
        <v>0</v>
      </c>
      <c r="I137" s="2">
        <v>0</v>
      </c>
      <c r="J137" s="2">
        <v>0</v>
      </c>
      <c r="K137" s="2">
        <v>2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37">
        <f t="shared" si="7"/>
        <v>50</v>
      </c>
    </row>
    <row r="138" spans="1:17" x14ac:dyDescent="0.2">
      <c r="A138" s="35">
        <f t="shared" si="5"/>
        <v>42597.041666666664</v>
      </c>
      <c r="B138" s="36">
        <f t="shared" si="6"/>
        <v>6.041666666666675</v>
      </c>
      <c r="C138" s="1">
        <v>0</v>
      </c>
      <c r="D138" s="2">
        <v>20</v>
      </c>
      <c r="E138" s="2">
        <v>2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37">
        <f t="shared" si="7"/>
        <v>22</v>
      </c>
    </row>
    <row r="139" spans="1:17" x14ac:dyDescent="0.2">
      <c r="A139" s="35">
        <f t="shared" si="5"/>
        <v>42597.083333333336</v>
      </c>
      <c r="B139" s="36">
        <f t="shared" si="6"/>
        <v>6.0833333333333419</v>
      </c>
      <c r="C139" s="1">
        <v>0</v>
      </c>
      <c r="D139" s="2">
        <v>16</v>
      </c>
      <c r="E139" s="2">
        <v>3</v>
      </c>
      <c r="F139" s="2">
        <v>0</v>
      </c>
      <c r="G139" s="2">
        <v>1</v>
      </c>
      <c r="H139" s="2">
        <v>0</v>
      </c>
      <c r="I139" s="2">
        <v>0</v>
      </c>
      <c r="J139" s="2">
        <v>0</v>
      </c>
      <c r="K139" s="2">
        <v>3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37">
        <f t="shared" si="7"/>
        <v>23</v>
      </c>
    </row>
    <row r="140" spans="1:17" x14ac:dyDescent="0.2">
      <c r="A140" s="35">
        <f t="shared" si="5"/>
        <v>42597.125</v>
      </c>
      <c r="B140" s="36">
        <f t="shared" si="6"/>
        <v>6.1250000000000089</v>
      </c>
      <c r="C140" s="1">
        <v>1</v>
      </c>
      <c r="D140" s="2">
        <v>15</v>
      </c>
      <c r="E140" s="2">
        <v>1</v>
      </c>
      <c r="F140" s="2">
        <v>0</v>
      </c>
      <c r="G140" s="2">
        <v>1</v>
      </c>
      <c r="H140" s="2">
        <v>0</v>
      </c>
      <c r="I140" s="2">
        <v>0</v>
      </c>
      <c r="J140" s="2">
        <v>1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37">
        <f t="shared" si="7"/>
        <v>19</v>
      </c>
    </row>
    <row r="141" spans="1:17" x14ac:dyDescent="0.2">
      <c r="A141" s="35">
        <f t="shared" si="5"/>
        <v>42597.166666666664</v>
      </c>
      <c r="B141" s="36">
        <f t="shared" si="6"/>
        <v>6.1666666666666758</v>
      </c>
      <c r="C141" s="1">
        <v>0</v>
      </c>
      <c r="D141" s="2">
        <v>41</v>
      </c>
      <c r="E141" s="2">
        <v>8</v>
      </c>
      <c r="F141" s="2">
        <v>0</v>
      </c>
      <c r="G141" s="2">
        <v>2</v>
      </c>
      <c r="H141" s="2">
        <v>1</v>
      </c>
      <c r="I141" s="2">
        <v>0</v>
      </c>
      <c r="J141" s="2">
        <v>0</v>
      </c>
      <c r="K141" s="2">
        <v>5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37">
        <f t="shared" si="7"/>
        <v>57</v>
      </c>
    </row>
    <row r="142" spans="1:17" x14ac:dyDescent="0.2">
      <c r="A142" s="35">
        <f t="shared" ref="A142:A179" si="8">L$7+B142</f>
        <v>42597.208333333336</v>
      </c>
      <c r="B142" s="36">
        <f t="shared" ref="B142:B179" si="9">B141+(1/24)</f>
        <v>6.2083333333333428</v>
      </c>
      <c r="C142" s="1">
        <v>2</v>
      </c>
      <c r="D142" s="2">
        <v>105</v>
      </c>
      <c r="E142" s="2">
        <v>24</v>
      </c>
      <c r="F142" s="2">
        <v>0</v>
      </c>
      <c r="G142" s="2">
        <v>1</v>
      </c>
      <c r="H142" s="2">
        <v>2</v>
      </c>
      <c r="I142" s="2">
        <v>0</v>
      </c>
      <c r="J142" s="2">
        <v>3</v>
      </c>
      <c r="K142" s="2">
        <v>3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37">
        <f t="shared" ref="Q142:Q179" si="10">SUM(C142:P142)</f>
        <v>140</v>
      </c>
    </row>
    <row r="143" spans="1:17" x14ac:dyDescent="0.2">
      <c r="A143" s="35">
        <f t="shared" si="8"/>
        <v>42597.25</v>
      </c>
      <c r="B143" s="36">
        <f t="shared" si="9"/>
        <v>6.2500000000000098</v>
      </c>
      <c r="C143" s="1">
        <v>5</v>
      </c>
      <c r="D143" s="2">
        <v>227</v>
      </c>
      <c r="E143" s="2">
        <v>68</v>
      </c>
      <c r="F143" s="2">
        <v>0</v>
      </c>
      <c r="G143" s="2">
        <v>10</v>
      </c>
      <c r="H143" s="2">
        <v>5</v>
      </c>
      <c r="I143" s="2">
        <v>0</v>
      </c>
      <c r="J143" s="2">
        <v>6</v>
      </c>
      <c r="K143" s="2">
        <v>2</v>
      </c>
      <c r="L143" s="2">
        <v>0</v>
      </c>
      <c r="M143" s="2">
        <v>0</v>
      </c>
      <c r="N143" s="2">
        <v>0</v>
      </c>
      <c r="O143" s="2">
        <v>1</v>
      </c>
      <c r="P143" s="2">
        <v>0</v>
      </c>
      <c r="Q143" s="37">
        <f t="shared" si="10"/>
        <v>324</v>
      </c>
    </row>
    <row r="144" spans="1:17" x14ac:dyDescent="0.2">
      <c r="A144" s="35">
        <f t="shared" si="8"/>
        <v>42597.291666666664</v>
      </c>
      <c r="B144" s="36">
        <f t="shared" si="9"/>
        <v>6.2916666666666767</v>
      </c>
      <c r="C144" s="1">
        <v>5</v>
      </c>
      <c r="D144" s="2">
        <v>456</v>
      </c>
      <c r="E144" s="2">
        <v>130</v>
      </c>
      <c r="F144" s="2">
        <v>1</v>
      </c>
      <c r="G144" s="2">
        <v>8</v>
      </c>
      <c r="H144" s="2">
        <v>2</v>
      </c>
      <c r="I144" s="2">
        <v>0</v>
      </c>
      <c r="J144" s="2">
        <v>5</v>
      </c>
      <c r="K144" s="2">
        <v>3</v>
      </c>
      <c r="L144" s="2">
        <v>0</v>
      </c>
      <c r="M144" s="2">
        <v>0</v>
      </c>
      <c r="N144" s="2">
        <v>0</v>
      </c>
      <c r="O144" s="2">
        <v>0</v>
      </c>
      <c r="P144" s="2">
        <v>1</v>
      </c>
      <c r="Q144" s="37">
        <f t="shared" si="10"/>
        <v>611</v>
      </c>
    </row>
    <row r="145" spans="1:17" x14ac:dyDescent="0.2">
      <c r="A145" s="35">
        <f t="shared" si="8"/>
        <v>42597.333333333336</v>
      </c>
      <c r="B145" s="36">
        <f t="shared" si="9"/>
        <v>6.3333333333333437</v>
      </c>
      <c r="C145" s="1">
        <v>4</v>
      </c>
      <c r="D145" s="2">
        <v>468</v>
      </c>
      <c r="E145" s="2">
        <v>148</v>
      </c>
      <c r="F145" s="2">
        <v>0</v>
      </c>
      <c r="G145" s="2">
        <v>13</v>
      </c>
      <c r="H145" s="2">
        <v>4</v>
      </c>
      <c r="I145" s="2">
        <v>1</v>
      </c>
      <c r="J145" s="2">
        <v>5</v>
      </c>
      <c r="K145" s="2">
        <v>8</v>
      </c>
      <c r="L145" s="2">
        <v>0</v>
      </c>
      <c r="M145" s="2">
        <v>0</v>
      </c>
      <c r="N145" s="2">
        <v>0</v>
      </c>
      <c r="O145" s="2">
        <v>0</v>
      </c>
      <c r="P145" s="2">
        <v>2</v>
      </c>
      <c r="Q145" s="37">
        <f t="shared" si="10"/>
        <v>653</v>
      </c>
    </row>
    <row r="146" spans="1:17" x14ac:dyDescent="0.2">
      <c r="A146" s="35">
        <f t="shared" si="8"/>
        <v>42597.375</v>
      </c>
      <c r="B146" s="36">
        <f t="shared" si="9"/>
        <v>6.3750000000000107</v>
      </c>
      <c r="C146" s="1">
        <v>1</v>
      </c>
      <c r="D146" s="2">
        <v>431</v>
      </c>
      <c r="E146" s="2">
        <v>114</v>
      </c>
      <c r="F146" s="2">
        <v>0</v>
      </c>
      <c r="G146" s="2">
        <v>14</v>
      </c>
      <c r="H146" s="2">
        <v>1</v>
      </c>
      <c r="I146" s="2">
        <v>0</v>
      </c>
      <c r="J146" s="2">
        <v>8</v>
      </c>
      <c r="K146" s="2">
        <v>6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37">
        <f t="shared" si="10"/>
        <v>575</v>
      </c>
    </row>
    <row r="147" spans="1:17" x14ac:dyDescent="0.2">
      <c r="A147" s="35">
        <f t="shared" si="8"/>
        <v>42597.416666666664</v>
      </c>
      <c r="B147" s="36">
        <f t="shared" si="9"/>
        <v>6.4166666666666776</v>
      </c>
      <c r="C147" s="1">
        <v>2</v>
      </c>
      <c r="D147" s="2">
        <v>453</v>
      </c>
      <c r="E147" s="2">
        <v>126</v>
      </c>
      <c r="F147" s="2">
        <v>1</v>
      </c>
      <c r="G147" s="2">
        <v>8</v>
      </c>
      <c r="H147" s="2">
        <v>6</v>
      </c>
      <c r="I147" s="2">
        <v>0</v>
      </c>
      <c r="J147" s="2">
        <v>5</v>
      </c>
      <c r="K147" s="2">
        <v>5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37">
        <f t="shared" si="10"/>
        <v>606</v>
      </c>
    </row>
    <row r="148" spans="1:17" x14ac:dyDescent="0.2">
      <c r="A148" s="35">
        <f t="shared" si="8"/>
        <v>42597.458333333336</v>
      </c>
      <c r="B148" s="36">
        <f t="shared" si="9"/>
        <v>6.4583333333333446</v>
      </c>
      <c r="C148" s="1">
        <v>4</v>
      </c>
      <c r="D148" s="2">
        <v>442</v>
      </c>
      <c r="E148" s="2">
        <v>118</v>
      </c>
      <c r="F148" s="2">
        <v>3</v>
      </c>
      <c r="G148" s="2">
        <v>10</v>
      </c>
      <c r="H148" s="2">
        <v>3</v>
      </c>
      <c r="I148" s="2">
        <v>0</v>
      </c>
      <c r="J148" s="2">
        <v>1</v>
      </c>
      <c r="K148" s="2">
        <v>3</v>
      </c>
      <c r="L148" s="2">
        <v>0</v>
      </c>
      <c r="M148" s="2">
        <v>0</v>
      </c>
      <c r="N148" s="2">
        <v>0</v>
      </c>
      <c r="O148" s="2">
        <v>0</v>
      </c>
      <c r="P148" s="2">
        <v>1</v>
      </c>
      <c r="Q148" s="37">
        <f t="shared" si="10"/>
        <v>585</v>
      </c>
    </row>
    <row r="149" spans="1:17" x14ac:dyDescent="0.2">
      <c r="A149" s="35">
        <f t="shared" si="8"/>
        <v>42597.5</v>
      </c>
      <c r="B149" s="36">
        <f t="shared" si="9"/>
        <v>6.5000000000000115</v>
      </c>
      <c r="C149" s="1">
        <v>1</v>
      </c>
      <c r="D149" s="2">
        <v>476</v>
      </c>
      <c r="E149" s="2">
        <v>117</v>
      </c>
      <c r="F149" s="2">
        <v>1</v>
      </c>
      <c r="G149" s="2">
        <v>10</v>
      </c>
      <c r="H149" s="2">
        <v>6</v>
      </c>
      <c r="I149" s="2">
        <v>1</v>
      </c>
      <c r="J149" s="2">
        <v>2</v>
      </c>
      <c r="K149" s="2">
        <v>11</v>
      </c>
      <c r="L149" s="2">
        <v>0</v>
      </c>
      <c r="M149" s="2">
        <v>0</v>
      </c>
      <c r="N149" s="2">
        <v>0</v>
      </c>
      <c r="O149" s="2">
        <v>0</v>
      </c>
      <c r="P149" s="2">
        <v>1</v>
      </c>
      <c r="Q149" s="37">
        <f t="shared" si="10"/>
        <v>626</v>
      </c>
    </row>
    <row r="150" spans="1:17" x14ac:dyDescent="0.2">
      <c r="A150" s="35">
        <f t="shared" si="8"/>
        <v>42597.541666666664</v>
      </c>
      <c r="B150" s="36">
        <f t="shared" si="9"/>
        <v>6.5416666666666785</v>
      </c>
      <c r="C150" s="1">
        <v>5</v>
      </c>
      <c r="D150" s="2">
        <v>503</v>
      </c>
      <c r="E150" s="2">
        <v>111</v>
      </c>
      <c r="F150" s="2">
        <v>2</v>
      </c>
      <c r="G150" s="2">
        <v>7</v>
      </c>
      <c r="H150" s="2">
        <v>2</v>
      </c>
      <c r="I150" s="2">
        <v>0</v>
      </c>
      <c r="J150" s="2">
        <v>1</v>
      </c>
      <c r="K150" s="2">
        <v>3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37">
        <f t="shared" si="10"/>
        <v>634</v>
      </c>
    </row>
    <row r="151" spans="1:17" x14ac:dyDescent="0.2">
      <c r="A151" s="35">
        <f t="shared" si="8"/>
        <v>42597.583333333336</v>
      </c>
      <c r="B151" s="36">
        <f t="shared" si="9"/>
        <v>6.5833333333333455</v>
      </c>
      <c r="C151" s="1">
        <v>4</v>
      </c>
      <c r="D151" s="2">
        <v>437</v>
      </c>
      <c r="E151" s="2">
        <v>111</v>
      </c>
      <c r="F151" s="2">
        <v>0</v>
      </c>
      <c r="G151" s="2">
        <v>7</v>
      </c>
      <c r="H151" s="2">
        <v>3</v>
      </c>
      <c r="I151" s="2">
        <v>0</v>
      </c>
      <c r="J151" s="2">
        <v>4</v>
      </c>
      <c r="K151" s="2">
        <v>7</v>
      </c>
      <c r="L151" s="2">
        <v>0</v>
      </c>
      <c r="M151" s="2">
        <v>0</v>
      </c>
      <c r="N151" s="2">
        <v>0</v>
      </c>
      <c r="O151" s="2">
        <v>2</v>
      </c>
      <c r="P151" s="2">
        <v>1</v>
      </c>
      <c r="Q151" s="37">
        <f t="shared" si="10"/>
        <v>576</v>
      </c>
    </row>
    <row r="152" spans="1:17" x14ac:dyDescent="0.2">
      <c r="A152" s="35">
        <f t="shared" si="8"/>
        <v>42597.625</v>
      </c>
      <c r="B152" s="36">
        <f t="shared" si="9"/>
        <v>6.6250000000000124</v>
      </c>
      <c r="C152" s="1">
        <v>4</v>
      </c>
      <c r="D152" s="2">
        <v>460</v>
      </c>
      <c r="E152" s="2">
        <v>123</v>
      </c>
      <c r="F152" s="2">
        <v>2</v>
      </c>
      <c r="G152" s="2">
        <v>4</v>
      </c>
      <c r="H152" s="2">
        <v>2</v>
      </c>
      <c r="I152" s="2">
        <v>0</v>
      </c>
      <c r="J152" s="2">
        <v>6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37">
        <f t="shared" si="10"/>
        <v>601</v>
      </c>
    </row>
    <row r="153" spans="1:17" x14ac:dyDescent="0.2">
      <c r="A153" s="35">
        <f t="shared" si="8"/>
        <v>42597.666666666664</v>
      </c>
      <c r="B153" s="36">
        <f t="shared" si="9"/>
        <v>6.6666666666666794</v>
      </c>
      <c r="C153" s="1">
        <v>2</v>
      </c>
      <c r="D153" s="2">
        <v>478</v>
      </c>
      <c r="E153" s="2">
        <v>121</v>
      </c>
      <c r="F153" s="2">
        <v>1</v>
      </c>
      <c r="G153" s="2">
        <v>4</v>
      </c>
      <c r="H153" s="2">
        <v>4</v>
      </c>
      <c r="I153" s="2">
        <v>0</v>
      </c>
      <c r="J153" s="2">
        <v>3</v>
      </c>
      <c r="K153" s="2">
        <v>2</v>
      </c>
      <c r="L153" s="2">
        <v>0</v>
      </c>
      <c r="M153" s="2">
        <v>0</v>
      </c>
      <c r="N153" s="2">
        <v>0</v>
      </c>
      <c r="O153" s="2">
        <v>1</v>
      </c>
      <c r="P153" s="2">
        <v>0</v>
      </c>
      <c r="Q153" s="37">
        <f t="shared" si="10"/>
        <v>616</v>
      </c>
    </row>
    <row r="154" spans="1:17" x14ac:dyDescent="0.2">
      <c r="A154" s="35">
        <f t="shared" si="8"/>
        <v>42597.708333333336</v>
      </c>
      <c r="B154" s="36">
        <f t="shared" si="9"/>
        <v>6.7083333333333464</v>
      </c>
      <c r="C154" s="1">
        <v>7</v>
      </c>
      <c r="D154" s="2">
        <v>455</v>
      </c>
      <c r="E154" s="2">
        <v>112</v>
      </c>
      <c r="F154" s="2">
        <v>1</v>
      </c>
      <c r="G154" s="2">
        <v>6</v>
      </c>
      <c r="H154" s="2">
        <v>1</v>
      </c>
      <c r="I154" s="2">
        <v>0</v>
      </c>
      <c r="J154" s="2">
        <v>1</v>
      </c>
      <c r="K154" s="2">
        <v>0</v>
      </c>
      <c r="L154" s="2">
        <v>1</v>
      </c>
      <c r="M154" s="2">
        <v>0</v>
      </c>
      <c r="N154" s="2">
        <v>0</v>
      </c>
      <c r="O154" s="2">
        <v>0</v>
      </c>
      <c r="P154" s="2">
        <v>0</v>
      </c>
      <c r="Q154" s="37">
        <f t="shared" si="10"/>
        <v>584</v>
      </c>
    </row>
    <row r="155" spans="1:17" x14ac:dyDescent="0.2">
      <c r="A155" s="35">
        <f t="shared" si="8"/>
        <v>42597.75</v>
      </c>
      <c r="B155" s="36">
        <f t="shared" si="9"/>
        <v>6.7500000000000133</v>
      </c>
      <c r="C155" s="1">
        <v>4</v>
      </c>
      <c r="D155" s="2">
        <v>364</v>
      </c>
      <c r="E155" s="2">
        <v>66</v>
      </c>
      <c r="F155" s="2">
        <v>0</v>
      </c>
      <c r="G155" s="2">
        <v>3</v>
      </c>
      <c r="H155" s="2">
        <v>0</v>
      </c>
      <c r="I155" s="2">
        <v>0</v>
      </c>
      <c r="J155" s="2">
        <v>2</v>
      </c>
      <c r="K155" s="2">
        <v>1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37">
        <f t="shared" si="10"/>
        <v>440</v>
      </c>
    </row>
    <row r="156" spans="1:17" x14ac:dyDescent="0.2">
      <c r="A156" s="35">
        <f t="shared" si="8"/>
        <v>42597.791666666664</v>
      </c>
      <c r="B156" s="36">
        <f t="shared" si="9"/>
        <v>6.7916666666666803</v>
      </c>
      <c r="C156" s="1">
        <v>4</v>
      </c>
      <c r="D156" s="2">
        <v>271</v>
      </c>
      <c r="E156" s="2">
        <v>63</v>
      </c>
      <c r="F156" s="2">
        <v>0</v>
      </c>
      <c r="G156" s="2">
        <v>3</v>
      </c>
      <c r="H156" s="2">
        <v>0</v>
      </c>
      <c r="I156" s="2">
        <v>0</v>
      </c>
      <c r="J156" s="2">
        <v>1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1</v>
      </c>
      <c r="Q156" s="37">
        <f t="shared" si="10"/>
        <v>343</v>
      </c>
    </row>
    <row r="157" spans="1:17" x14ac:dyDescent="0.2">
      <c r="A157" s="35">
        <f t="shared" si="8"/>
        <v>42597.833333333336</v>
      </c>
      <c r="B157" s="36">
        <f t="shared" si="9"/>
        <v>6.8333333333333472</v>
      </c>
      <c r="C157" s="1">
        <v>4</v>
      </c>
      <c r="D157" s="2">
        <v>197</v>
      </c>
      <c r="E157" s="2">
        <v>35</v>
      </c>
      <c r="F157" s="2">
        <v>1</v>
      </c>
      <c r="G157" s="2">
        <v>0</v>
      </c>
      <c r="H157" s="2">
        <v>0</v>
      </c>
      <c r="I157" s="2">
        <v>0</v>
      </c>
      <c r="J157" s="2">
        <v>0</v>
      </c>
      <c r="K157" s="2">
        <v>1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37">
        <f t="shared" si="10"/>
        <v>238</v>
      </c>
    </row>
    <row r="158" spans="1:17" x14ac:dyDescent="0.2">
      <c r="A158" s="35">
        <f t="shared" si="8"/>
        <v>42597.875</v>
      </c>
      <c r="B158" s="36">
        <f t="shared" si="9"/>
        <v>6.8750000000000142</v>
      </c>
      <c r="C158" s="1">
        <v>4</v>
      </c>
      <c r="D158" s="2">
        <v>152</v>
      </c>
      <c r="E158" s="2">
        <v>11</v>
      </c>
      <c r="F158" s="2">
        <v>0</v>
      </c>
      <c r="G158" s="2">
        <v>0</v>
      </c>
      <c r="H158" s="2">
        <v>0</v>
      </c>
      <c r="I158" s="2">
        <v>0</v>
      </c>
      <c r="J158" s="2">
        <v>2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1</v>
      </c>
      <c r="Q158" s="37">
        <f t="shared" si="10"/>
        <v>170</v>
      </c>
    </row>
    <row r="159" spans="1:17" x14ac:dyDescent="0.2">
      <c r="A159" s="35">
        <f t="shared" si="8"/>
        <v>42597.916666666664</v>
      </c>
      <c r="B159" s="36">
        <f t="shared" si="9"/>
        <v>6.9166666666666812</v>
      </c>
      <c r="C159" s="1">
        <v>0</v>
      </c>
      <c r="D159" s="2">
        <v>87</v>
      </c>
      <c r="E159" s="2">
        <v>10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1</v>
      </c>
      <c r="Q159" s="37">
        <f t="shared" si="10"/>
        <v>98</v>
      </c>
    </row>
    <row r="160" spans="1:17" x14ac:dyDescent="0.2">
      <c r="A160" s="35">
        <f t="shared" si="8"/>
        <v>42597.958333333336</v>
      </c>
      <c r="B160" s="36">
        <f t="shared" si="9"/>
        <v>6.9583333333333481</v>
      </c>
      <c r="C160" s="1">
        <v>0</v>
      </c>
      <c r="D160" s="2">
        <v>54</v>
      </c>
      <c r="E160" s="2">
        <v>11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1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37">
        <f t="shared" si="10"/>
        <v>66</v>
      </c>
    </row>
    <row r="161" spans="1:17" x14ac:dyDescent="0.2">
      <c r="A161" s="35">
        <f t="shared" si="8"/>
        <v>42598</v>
      </c>
      <c r="B161" s="36">
        <f t="shared" si="9"/>
        <v>7.0000000000000151</v>
      </c>
      <c r="C161" s="1">
        <v>0</v>
      </c>
      <c r="D161" s="2">
        <v>42</v>
      </c>
      <c r="E161" s="2">
        <v>6</v>
      </c>
      <c r="F161" s="2">
        <v>0</v>
      </c>
      <c r="G161" s="2">
        <v>0</v>
      </c>
      <c r="H161" s="2">
        <v>0</v>
      </c>
      <c r="I161" s="2">
        <v>0</v>
      </c>
      <c r="J161" s="2">
        <v>1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37">
        <f t="shared" si="10"/>
        <v>49</v>
      </c>
    </row>
    <row r="162" spans="1:17" x14ac:dyDescent="0.2">
      <c r="A162" s="35">
        <f t="shared" si="8"/>
        <v>42598.041666666664</v>
      </c>
      <c r="B162" s="36">
        <f t="shared" si="9"/>
        <v>7.0416666666666821</v>
      </c>
      <c r="C162" s="1">
        <v>0</v>
      </c>
      <c r="D162" s="2">
        <v>14</v>
      </c>
      <c r="E162" s="2">
        <v>5</v>
      </c>
      <c r="F162" s="2">
        <v>0</v>
      </c>
      <c r="G162" s="2">
        <v>1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37">
        <f t="shared" si="10"/>
        <v>20</v>
      </c>
    </row>
    <row r="163" spans="1:17" x14ac:dyDescent="0.2">
      <c r="A163" s="35">
        <f t="shared" si="8"/>
        <v>42598.083333333336</v>
      </c>
      <c r="B163" s="36">
        <f t="shared" si="9"/>
        <v>7.083333333333349</v>
      </c>
      <c r="C163" s="1">
        <v>0</v>
      </c>
      <c r="D163" s="2">
        <v>22</v>
      </c>
      <c r="E163" s="2">
        <v>3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37">
        <f t="shared" si="10"/>
        <v>25</v>
      </c>
    </row>
    <row r="164" spans="1:17" x14ac:dyDescent="0.2">
      <c r="A164" s="35">
        <f t="shared" si="8"/>
        <v>42598.125</v>
      </c>
      <c r="B164" s="36">
        <f t="shared" si="9"/>
        <v>7.125000000000016</v>
      </c>
      <c r="C164" s="1">
        <v>0</v>
      </c>
      <c r="D164" s="2">
        <v>14</v>
      </c>
      <c r="E164" s="2">
        <v>3</v>
      </c>
      <c r="F164" s="2">
        <v>0</v>
      </c>
      <c r="G164" s="2">
        <v>0</v>
      </c>
      <c r="H164" s="2">
        <v>0</v>
      </c>
      <c r="I164" s="2">
        <v>0</v>
      </c>
      <c r="J164" s="2">
        <v>1</v>
      </c>
      <c r="K164" s="2">
        <v>3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37">
        <f t="shared" si="10"/>
        <v>21</v>
      </c>
    </row>
    <row r="165" spans="1:17" x14ac:dyDescent="0.2">
      <c r="A165" s="35">
        <f t="shared" si="8"/>
        <v>42598.166666666664</v>
      </c>
      <c r="B165" s="36">
        <f t="shared" si="9"/>
        <v>7.1666666666666829</v>
      </c>
      <c r="C165" s="1">
        <v>0</v>
      </c>
      <c r="D165" s="2">
        <v>35</v>
      </c>
      <c r="E165" s="2">
        <v>12</v>
      </c>
      <c r="F165" s="2">
        <v>0</v>
      </c>
      <c r="G165" s="2">
        <v>0</v>
      </c>
      <c r="H165" s="2">
        <v>0</v>
      </c>
      <c r="I165" s="2">
        <v>0</v>
      </c>
      <c r="J165" s="2">
        <v>2</v>
      </c>
      <c r="K165" s="2">
        <v>5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37">
        <f t="shared" si="10"/>
        <v>54</v>
      </c>
    </row>
    <row r="166" spans="1:17" x14ac:dyDescent="0.2">
      <c r="A166" s="35">
        <f t="shared" si="8"/>
        <v>42598.208333333336</v>
      </c>
      <c r="B166" s="36">
        <f t="shared" si="9"/>
        <v>7.2083333333333499</v>
      </c>
      <c r="C166" s="1">
        <v>2</v>
      </c>
      <c r="D166" s="2">
        <v>105</v>
      </c>
      <c r="E166" s="2">
        <v>26</v>
      </c>
      <c r="F166" s="2">
        <v>0</v>
      </c>
      <c r="G166" s="2">
        <v>1</v>
      </c>
      <c r="H166" s="2">
        <v>2</v>
      </c>
      <c r="I166" s="2">
        <v>0</v>
      </c>
      <c r="J166" s="2">
        <v>4</v>
      </c>
      <c r="K166" s="2">
        <v>1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37">
        <f t="shared" si="10"/>
        <v>141</v>
      </c>
    </row>
    <row r="167" spans="1:17" x14ac:dyDescent="0.2">
      <c r="A167" s="35">
        <f t="shared" si="8"/>
        <v>42598.25</v>
      </c>
      <c r="B167" s="36">
        <f t="shared" si="9"/>
        <v>7.2500000000000169</v>
      </c>
      <c r="C167" s="1">
        <v>4</v>
      </c>
      <c r="D167" s="2">
        <v>239</v>
      </c>
      <c r="E167" s="2">
        <v>79</v>
      </c>
      <c r="F167" s="2">
        <v>1</v>
      </c>
      <c r="G167" s="2">
        <v>5</v>
      </c>
      <c r="H167" s="2">
        <v>0</v>
      </c>
      <c r="I167" s="2">
        <v>0</v>
      </c>
      <c r="J167" s="2">
        <v>6</v>
      </c>
      <c r="K167" s="2">
        <v>0</v>
      </c>
      <c r="L167" s="2">
        <v>0</v>
      </c>
      <c r="M167" s="2">
        <v>0</v>
      </c>
      <c r="N167" s="2">
        <v>0</v>
      </c>
      <c r="O167" s="2">
        <v>1</v>
      </c>
      <c r="P167" s="2">
        <v>0</v>
      </c>
      <c r="Q167" s="37">
        <f t="shared" si="10"/>
        <v>335</v>
      </c>
    </row>
    <row r="168" spans="1:17" x14ac:dyDescent="0.2">
      <c r="A168" s="35">
        <f t="shared" si="8"/>
        <v>42598.291666666664</v>
      </c>
      <c r="B168" s="36">
        <f t="shared" si="9"/>
        <v>7.2916666666666838</v>
      </c>
      <c r="C168" s="1">
        <v>4</v>
      </c>
      <c r="D168" s="2">
        <v>464</v>
      </c>
      <c r="E168" s="2">
        <v>139</v>
      </c>
      <c r="F168" s="2">
        <v>2</v>
      </c>
      <c r="G168" s="2">
        <v>6</v>
      </c>
      <c r="H168" s="2">
        <v>4</v>
      </c>
      <c r="I168" s="2">
        <v>0</v>
      </c>
      <c r="J168" s="2">
        <v>5</v>
      </c>
      <c r="K168" s="2">
        <v>9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37">
        <f t="shared" si="10"/>
        <v>633</v>
      </c>
    </row>
    <row r="169" spans="1:17" x14ac:dyDescent="0.2">
      <c r="A169" s="35">
        <f t="shared" si="8"/>
        <v>42598.333333333336</v>
      </c>
      <c r="B169" s="36">
        <f t="shared" si="9"/>
        <v>7.3333333333333508</v>
      </c>
      <c r="C169" s="1">
        <v>6</v>
      </c>
      <c r="D169" s="2">
        <v>439</v>
      </c>
      <c r="E169" s="2">
        <v>118</v>
      </c>
      <c r="F169" s="2">
        <v>1</v>
      </c>
      <c r="G169" s="2">
        <v>12</v>
      </c>
      <c r="H169" s="2">
        <v>4</v>
      </c>
      <c r="I169" s="2">
        <v>1</v>
      </c>
      <c r="J169" s="2">
        <v>7</v>
      </c>
      <c r="K169" s="2">
        <v>8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37">
        <f t="shared" si="10"/>
        <v>596</v>
      </c>
    </row>
    <row r="170" spans="1:17" x14ac:dyDescent="0.2">
      <c r="A170" s="35">
        <f t="shared" si="8"/>
        <v>42598.375</v>
      </c>
      <c r="B170" s="36">
        <f t="shared" si="9"/>
        <v>7.3750000000000178</v>
      </c>
      <c r="C170" s="1">
        <v>5</v>
      </c>
      <c r="D170" s="2">
        <v>434</v>
      </c>
      <c r="E170" s="2">
        <v>102</v>
      </c>
      <c r="F170" s="2">
        <v>1</v>
      </c>
      <c r="G170" s="2">
        <v>14</v>
      </c>
      <c r="H170" s="2">
        <v>5</v>
      </c>
      <c r="I170" s="2">
        <v>0</v>
      </c>
      <c r="J170" s="2">
        <v>5</v>
      </c>
      <c r="K170" s="2">
        <v>4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37">
        <f t="shared" si="10"/>
        <v>570</v>
      </c>
    </row>
    <row r="171" spans="1:17" x14ac:dyDescent="0.2">
      <c r="A171" s="35">
        <f t="shared" si="8"/>
        <v>42598.416666666664</v>
      </c>
      <c r="B171" s="36">
        <f t="shared" si="9"/>
        <v>7.4166666666666847</v>
      </c>
      <c r="C171" s="1">
        <v>4</v>
      </c>
      <c r="D171" s="2">
        <v>480</v>
      </c>
      <c r="E171" s="2">
        <v>121</v>
      </c>
      <c r="F171" s="2">
        <v>1</v>
      </c>
      <c r="G171" s="2">
        <v>6</v>
      </c>
      <c r="H171" s="2">
        <v>3</v>
      </c>
      <c r="I171" s="2">
        <v>0</v>
      </c>
      <c r="J171" s="2">
        <v>6</v>
      </c>
      <c r="K171" s="2">
        <v>9</v>
      </c>
      <c r="L171" s="2">
        <v>0</v>
      </c>
      <c r="M171" s="2">
        <v>0</v>
      </c>
      <c r="N171" s="2">
        <v>0</v>
      </c>
      <c r="O171" s="2">
        <v>0</v>
      </c>
      <c r="P171" s="2">
        <v>1</v>
      </c>
      <c r="Q171" s="37">
        <f t="shared" si="10"/>
        <v>631</v>
      </c>
    </row>
    <row r="172" spans="1:17" x14ac:dyDescent="0.2">
      <c r="A172" s="35">
        <f t="shared" si="8"/>
        <v>42598.458333333336</v>
      </c>
      <c r="B172" s="36">
        <f t="shared" si="9"/>
        <v>7.4583333333333517</v>
      </c>
      <c r="C172" s="1">
        <v>3</v>
      </c>
      <c r="D172" s="2">
        <v>464</v>
      </c>
      <c r="E172" s="2">
        <v>108</v>
      </c>
      <c r="F172" s="2">
        <v>0</v>
      </c>
      <c r="G172" s="2">
        <v>12</v>
      </c>
      <c r="H172" s="2">
        <v>5</v>
      </c>
      <c r="I172" s="2">
        <v>0</v>
      </c>
      <c r="J172" s="2">
        <v>2</v>
      </c>
      <c r="K172" s="2">
        <v>7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37">
        <f t="shared" si="10"/>
        <v>601</v>
      </c>
    </row>
    <row r="173" spans="1:17" x14ac:dyDescent="0.2">
      <c r="A173" s="35">
        <f t="shared" si="8"/>
        <v>42598.5</v>
      </c>
      <c r="B173" s="36">
        <f t="shared" si="9"/>
        <v>7.5000000000000187</v>
      </c>
      <c r="C173" s="1">
        <v>7</v>
      </c>
      <c r="D173" s="2">
        <v>456</v>
      </c>
      <c r="E173" s="2">
        <v>123</v>
      </c>
      <c r="F173" s="2">
        <v>4</v>
      </c>
      <c r="G173" s="2">
        <v>7</v>
      </c>
      <c r="H173" s="2">
        <v>4</v>
      </c>
      <c r="I173" s="2">
        <v>0</v>
      </c>
      <c r="J173" s="2">
        <v>5</v>
      </c>
      <c r="K173" s="2">
        <v>8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37">
        <f t="shared" si="10"/>
        <v>614</v>
      </c>
    </row>
    <row r="174" spans="1:17" x14ac:dyDescent="0.2">
      <c r="A174" s="35">
        <f t="shared" si="8"/>
        <v>42598.541666666664</v>
      </c>
      <c r="B174" s="36">
        <f t="shared" si="9"/>
        <v>7.5416666666666856</v>
      </c>
      <c r="C174" s="1">
        <v>6</v>
      </c>
      <c r="D174" s="2">
        <v>476</v>
      </c>
      <c r="E174" s="2">
        <v>128</v>
      </c>
      <c r="F174" s="2">
        <v>2</v>
      </c>
      <c r="G174" s="2">
        <v>9</v>
      </c>
      <c r="H174" s="2">
        <v>3</v>
      </c>
      <c r="I174" s="2">
        <v>0</v>
      </c>
      <c r="J174" s="2">
        <v>6</v>
      </c>
      <c r="K174" s="2">
        <v>2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37">
        <f t="shared" si="10"/>
        <v>632</v>
      </c>
    </row>
    <row r="175" spans="1:17" x14ac:dyDescent="0.2">
      <c r="A175" s="35">
        <f t="shared" si="8"/>
        <v>42598.583333333336</v>
      </c>
      <c r="B175" s="36">
        <f t="shared" si="9"/>
        <v>7.5833333333333526</v>
      </c>
      <c r="C175" s="1">
        <v>5</v>
      </c>
      <c r="D175" s="2">
        <v>419</v>
      </c>
      <c r="E175" s="2">
        <v>105</v>
      </c>
      <c r="F175" s="2">
        <v>1</v>
      </c>
      <c r="G175" s="2">
        <v>4</v>
      </c>
      <c r="H175" s="2">
        <v>3</v>
      </c>
      <c r="I175" s="2">
        <v>0</v>
      </c>
      <c r="J175" s="2">
        <v>4</v>
      </c>
      <c r="K175" s="2">
        <v>8</v>
      </c>
      <c r="L175" s="2">
        <v>0</v>
      </c>
      <c r="M175" s="2">
        <v>0</v>
      </c>
      <c r="N175" s="2">
        <v>0</v>
      </c>
      <c r="O175" s="2">
        <v>0</v>
      </c>
      <c r="P175" s="2">
        <v>1</v>
      </c>
      <c r="Q175" s="37">
        <f t="shared" si="10"/>
        <v>550</v>
      </c>
    </row>
    <row r="176" spans="1:17" x14ac:dyDescent="0.2">
      <c r="A176" s="35">
        <f t="shared" si="8"/>
        <v>42598.625</v>
      </c>
      <c r="B176" s="36">
        <f t="shared" si="9"/>
        <v>7.6250000000000195</v>
      </c>
      <c r="C176" s="1">
        <v>3</v>
      </c>
      <c r="D176" s="2">
        <v>455</v>
      </c>
      <c r="E176" s="2">
        <v>110</v>
      </c>
      <c r="F176" s="2">
        <v>0</v>
      </c>
      <c r="G176" s="2">
        <v>5</v>
      </c>
      <c r="H176" s="2">
        <v>4</v>
      </c>
      <c r="I176" s="2">
        <v>0</v>
      </c>
      <c r="J176" s="2">
        <v>2</v>
      </c>
      <c r="K176" s="2">
        <v>3</v>
      </c>
      <c r="L176" s="2">
        <v>1</v>
      </c>
      <c r="M176" s="2">
        <v>0</v>
      </c>
      <c r="N176" s="2">
        <v>0</v>
      </c>
      <c r="O176" s="2">
        <v>0</v>
      </c>
      <c r="P176" s="2">
        <v>1</v>
      </c>
      <c r="Q176" s="37">
        <f t="shared" si="10"/>
        <v>584</v>
      </c>
    </row>
    <row r="177" spans="1:17" x14ac:dyDescent="0.2">
      <c r="A177" s="35">
        <f t="shared" si="8"/>
        <v>42598.666666666664</v>
      </c>
      <c r="B177" s="36">
        <f t="shared" si="9"/>
        <v>7.6666666666666865</v>
      </c>
      <c r="C177" s="1">
        <v>1</v>
      </c>
      <c r="D177" s="2">
        <v>488</v>
      </c>
      <c r="E177" s="2">
        <v>111</v>
      </c>
      <c r="F177" s="2">
        <v>1</v>
      </c>
      <c r="G177" s="2">
        <v>4</v>
      </c>
      <c r="H177" s="2">
        <v>1</v>
      </c>
      <c r="I177" s="2">
        <v>0</v>
      </c>
      <c r="J177" s="2">
        <v>0</v>
      </c>
      <c r="K177" s="2">
        <v>2</v>
      </c>
      <c r="L177" s="2">
        <v>2</v>
      </c>
      <c r="M177" s="2">
        <v>0</v>
      </c>
      <c r="N177" s="2">
        <v>0</v>
      </c>
      <c r="O177" s="2">
        <v>0</v>
      </c>
      <c r="P177" s="2">
        <v>0</v>
      </c>
      <c r="Q177" s="37">
        <f t="shared" si="10"/>
        <v>610</v>
      </c>
    </row>
    <row r="178" spans="1:17" x14ac:dyDescent="0.2">
      <c r="A178" s="35">
        <f t="shared" si="8"/>
        <v>42598.708333333336</v>
      </c>
      <c r="B178" s="36">
        <f t="shared" si="9"/>
        <v>7.7083333333333535</v>
      </c>
      <c r="C178" s="1">
        <v>3</v>
      </c>
      <c r="D178" s="2">
        <v>462</v>
      </c>
      <c r="E178" s="2">
        <v>107</v>
      </c>
      <c r="F178" s="2">
        <v>1</v>
      </c>
      <c r="G178" s="2">
        <v>8</v>
      </c>
      <c r="H178" s="2">
        <v>0</v>
      </c>
      <c r="I178" s="2">
        <v>0</v>
      </c>
      <c r="J178" s="2">
        <v>5</v>
      </c>
      <c r="K178" s="2">
        <v>1</v>
      </c>
      <c r="L178" s="2">
        <v>0</v>
      </c>
      <c r="M178" s="2">
        <v>0</v>
      </c>
      <c r="N178" s="2">
        <v>0</v>
      </c>
      <c r="O178" s="2">
        <v>1</v>
      </c>
      <c r="P178" s="2">
        <v>0</v>
      </c>
      <c r="Q178" s="37">
        <f t="shared" si="10"/>
        <v>588</v>
      </c>
    </row>
    <row r="179" spans="1:17" x14ac:dyDescent="0.2">
      <c r="A179" s="35">
        <f t="shared" si="8"/>
        <v>42598.75</v>
      </c>
      <c r="B179" s="36">
        <f t="shared" si="9"/>
        <v>7.7500000000000204</v>
      </c>
      <c r="C179" s="1">
        <v>5</v>
      </c>
      <c r="D179" s="2">
        <v>379</v>
      </c>
      <c r="E179" s="2">
        <v>75</v>
      </c>
      <c r="F179" s="2">
        <v>0</v>
      </c>
      <c r="G179" s="2">
        <v>2</v>
      </c>
      <c r="H179" s="2">
        <v>0</v>
      </c>
      <c r="I179" s="2">
        <v>0</v>
      </c>
      <c r="J179" s="2">
        <v>2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1</v>
      </c>
      <c r="Q179" s="37">
        <f t="shared" si="10"/>
        <v>464</v>
      </c>
    </row>
    <row r="180" spans="1:17" s="29" customFormat="1" x14ac:dyDescent="0.2">
      <c r="A180" s="38"/>
      <c r="B180" s="39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</row>
    <row r="181" spans="1:17" s="41" customFormat="1" ht="15" x14ac:dyDescent="0.25">
      <c r="A181" s="106" t="s">
        <v>5</v>
      </c>
      <c r="B181" s="107"/>
      <c r="C181" s="56">
        <f>SUM(C12:C179)</f>
        <v>452</v>
      </c>
      <c r="D181" s="56">
        <f t="shared" ref="D181:Q181" si="11">SUM(D12:D179)</f>
        <v>49239</v>
      </c>
      <c r="E181" s="56">
        <f t="shared" si="11"/>
        <v>11280</v>
      </c>
      <c r="F181" s="56">
        <f t="shared" si="11"/>
        <v>78</v>
      </c>
      <c r="G181" s="56">
        <f t="shared" si="11"/>
        <v>709</v>
      </c>
      <c r="H181" s="56">
        <f t="shared" si="11"/>
        <v>213</v>
      </c>
      <c r="I181" s="56">
        <f t="shared" si="11"/>
        <v>6</v>
      </c>
      <c r="J181" s="56">
        <f t="shared" si="11"/>
        <v>603</v>
      </c>
      <c r="K181" s="56">
        <f t="shared" si="11"/>
        <v>441</v>
      </c>
      <c r="L181" s="56">
        <f t="shared" si="11"/>
        <v>8</v>
      </c>
      <c r="M181" s="56">
        <f t="shared" si="11"/>
        <v>1</v>
      </c>
      <c r="N181" s="56">
        <f t="shared" si="11"/>
        <v>0</v>
      </c>
      <c r="O181" s="56">
        <f t="shared" si="11"/>
        <v>17</v>
      </c>
      <c r="P181" s="56">
        <f t="shared" si="11"/>
        <v>70</v>
      </c>
      <c r="Q181" s="56">
        <f t="shared" si="11"/>
        <v>63117</v>
      </c>
    </row>
    <row r="182" spans="1:17" s="41" customFormat="1" ht="15" x14ac:dyDescent="0.25">
      <c r="A182" s="106" t="s">
        <v>6</v>
      </c>
      <c r="B182" s="107"/>
      <c r="C182" s="57">
        <f>C181/$Q$181</f>
        <v>7.16130361075463E-3</v>
      </c>
      <c r="D182" s="57">
        <f t="shared" ref="D182:P182" si="12">D181/$Q$181</f>
        <v>0.78012262940253818</v>
      </c>
      <c r="E182" s="57">
        <f t="shared" si="12"/>
        <v>0.17871571842768191</v>
      </c>
      <c r="F182" s="57">
        <f t="shared" si="12"/>
        <v>1.2358001806169496E-3</v>
      </c>
      <c r="G182" s="57">
        <f t="shared" si="12"/>
        <v>1.1233106769966887E-2</v>
      </c>
      <c r="H182" s="57">
        <f t="shared" si="12"/>
        <v>3.3746851086078234E-3</v>
      </c>
      <c r="I182" s="57">
        <f t="shared" si="12"/>
        <v>9.5061552355149958E-5</v>
      </c>
      <c r="J182" s="57">
        <f t="shared" si="12"/>
        <v>9.553686011692571E-3</v>
      </c>
      <c r="K182" s="57">
        <f t="shared" si="12"/>
        <v>6.9870240981035224E-3</v>
      </c>
      <c r="L182" s="57">
        <f t="shared" si="12"/>
        <v>1.2674873647353327E-4</v>
      </c>
      <c r="M182" s="57">
        <f t="shared" si="12"/>
        <v>1.5843592059191658E-5</v>
      </c>
      <c r="N182" s="57">
        <f t="shared" si="12"/>
        <v>0</v>
      </c>
      <c r="O182" s="57">
        <f t="shared" si="12"/>
        <v>2.6934106500625822E-4</v>
      </c>
      <c r="P182" s="57">
        <f t="shared" si="12"/>
        <v>1.1090514441434163E-3</v>
      </c>
      <c r="Q182" s="58"/>
    </row>
    <row r="183" spans="1:17" s="42" customFormat="1" ht="15" x14ac:dyDescent="0.25"/>
    <row r="184" spans="1:17" s="41" customFormat="1" ht="15" x14ac:dyDescent="0.25">
      <c r="A184" s="106" t="s">
        <v>15</v>
      </c>
      <c r="B184" s="107"/>
      <c r="C184" s="56">
        <f>SUM(C12:C35)</f>
        <v>63</v>
      </c>
      <c r="D184" s="56">
        <f t="shared" ref="D184:Q184" si="13">SUM(D12:D35)</f>
        <v>6837</v>
      </c>
      <c r="E184" s="56">
        <f t="shared" si="13"/>
        <v>1683</v>
      </c>
      <c r="F184" s="56">
        <f t="shared" si="13"/>
        <v>11</v>
      </c>
      <c r="G184" s="56">
        <f t="shared" si="13"/>
        <v>125</v>
      </c>
      <c r="H184" s="56">
        <f t="shared" si="13"/>
        <v>30</v>
      </c>
      <c r="I184" s="56">
        <f t="shared" si="13"/>
        <v>0</v>
      </c>
      <c r="J184" s="56">
        <f t="shared" si="13"/>
        <v>82</v>
      </c>
      <c r="K184" s="56">
        <f t="shared" si="13"/>
        <v>82</v>
      </c>
      <c r="L184" s="56">
        <f t="shared" si="13"/>
        <v>1</v>
      </c>
      <c r="M184" s="56">
        <f t="shared" si="13"/>
        <v>1</v>
      </c>
      <c r="N184" s="56">
        <f t="shared" si="13"/>
        <v>0</v>
      </c>
      <c r="O184" s="56">
        <f t="shared" si="13"/>
        <v>7</v>
      </c>
      <c r="P184" s="56">
        <f t="shared" si="13"/>
        <v>17</v>
      </c>
      <c r="Q184" s="56">
        <f t="shared" si="13"/>
        <v>8939</v>
      </c>
    </row>
    <row r="185" spans="1:17" s="41" customFormat="1" ht="15" x14ac:dyDescent="0.25">
      <c r="A185" s="106" t="s">
        <v>6</v>
      </c>
      <c r="B185" s="107"/>
      <c r="C185" s="57">
        <f>C184/$Q$184</f>
        <v>7.0477682067345343E-3</v>
      </c>
      <c r="D185" s="57">
        <f t="shared" ref="D185:P185" si="14">D184/$Q$184</f>
        <v>0.76485065443561917</v>
      </c>
      <c r="E185" s="57">
        <f t="shared" si="14"/>
        <v>0.18827609352276542</v>
      </c>
      <c r="F185" s="57">
        <f t="shared" si="14"/>
        <v>1.2305627027631727E-3</v>
      </c>
      <c r="G185" s="57">
        <f t="shared" si="14"/>
        <v>1.3983667076854235E-2</v>
      </c>
      <c r="H185" s="57">
        <f t="shared" si="14"/>
        <v>3.356080098445016E-3</v>
      </c>
      <c r="I185" s="57">
        <f t="shared" si="14"/>
        <v>0</v>
      </c>
      <c r="J185" s="57">
        <f t="shared" si="14"/>
        <v>9.173285602416377E-3</v>
      </c>
      <c r="K185" s="57">
        <f t="shared" si="14"/>
        <v>9.173285602416377E-3</v>
      </c>
      <c r="L185" s="57">
        <f t="shared" si="14"/>
        <v>1.1186933661483388E-4</v>
      </c>
      <c r="M185" s="57">
        <f t="shared" si="14"/>
        <v>1.1186933661483388E-4</v>
      </c>
      <c r="N185" s="57">
        <f t="shared" si="14"/>
        <v>0</v>
      </c>
      <c r="O185" s="57">
        <f t="shared" si="14"/>
        <v>7.8308535630383712E-4</v>
      </c>
      <c r="P185" s="57">
        <f t="shared" si="14"/>
        <v>1.9017787224521758E-3</v>
      </c>
      <c r="Q185" s="58"/>
    </row>
    <row r="186" spans="1:17" s="42" customFormat="1" ht="15" x14ac:dyDescent="0.25"/>
    <row r="187" spans="1:17" s="41" customFormat="1" ht="15" x14ac:dyDescent="0.25">
      <c r="A187" s="106" t="s">
        <v>16</v>
      </c>
      <c r="B187" s="107"/>
      <c r="C187" s="56">
        <f>SUM(C36:C59)</f>
        <v>68</v>
      </c>
      <c r="D187" s="56">
        <f t="shared" ref="D187:Q187" si="15">SUM(D36:D59)</f>
        <v>7121</v>
      </c>
      <c r="E187" s="56">
        <f t="shared" si="15"/>
        <v>1644</v>
      </c>
      <c r="F187" s="56">
        <f t="shared" si="15"/>
        <v>12</v>
      </c>
      <c r="G187" s="56">
        <f t="shared" si="15"/>
        <v>116</v>
      </c>
      <c r="H187" s="56">
        <f t="shared" si="15"/>
        <v>40</v>
      </c>
      <c r="I187" s="56">
        <f t="shared" si="15"/>
        <v>0</v>
      </c>
      <c r="J187" s="56">
        <f t="shared" si="15"/>
        <v>85</v>
      </c>
      <c r="K187" s="56">
        <f t="shared" si="15"/>
        <v>87</v>
      </c>
      <c r="L187" s="56">
        <f t="shared" si="15"/>
        <v>3</v>
      </c>
      <c r="M187" s="56">
        <f t="shared" si="15"/>
        <v>0</v>
      </c>
      <c r="N187" s="56">
        <f t="shared" si="15"/>
        <v>0</v>
      </c>
      <c r="O187" s="56">
        <f t="shared" si="15"/>
        <v>1</v>
      </c>
      <c r="P187" s="56">
        <f t="shared" si="15"/>
        <v>7</v>
      </c>
      <c r="Q187" s="56">
        <f t="shared" si="15"/>
        <v>9184</v>
      </c>
    </row>
    <row r="188" spans="1:17" s="41" customFormat="1" ht="15" x14ac:dyDescent="0.25">
      <c r="A188" s="106" t="s">
        <v>6</v>
      </c>
      <c r="B188" s="107"/>
      <c r="C188" s="57">
        <f>C187/$Q$187</f>
        <v>7.4041811846689894E-3</v>
      </c>
      <c r="D188" s="57">
        <f t="shared" ref="D188:P188" si="16">D187/$Q$187</f>
        <v>0.77537020905923348</v>
      </c>
      <c r="E188" s="57">
        <f t="shared" si="16"/>
        <v>0.17900696864111498</v>
      </c>
      <c r="F188" s="57">
        <f t="shared" si="16"/>
        <v>1.3066202090592336E-3</v>
      </c>
      <c r="G188" s="57">
        <f t="shared" si="16"/>
        <v>1.2630662020905924E-2</v>
      </c>
      <c r="H188" s="57">
        <f t="shared" si="16"/>
        <v>4.3554006968641113E-3</v>
      </c>
      <c r="I188" s="57">
        <f t="shared" si="16"/>
        <v>0</v>
      </c>
      <c r="J188" s="57">
        <f t="shared" si="16"/>
        <v>9.2552264808362372E-3</v>
      </c>
      <c r="K188" s="57">
        <f t="shared" si="16"/>
        <v>9.4729965156794427E-3</v>
      </c>
      <c r="L188" s="57">
        <f t="shared" si="16"/>
        <v>3.2665505226480839E-4</v>
      </c>
      <c r="M188" s="57">
        <f t="shared" si="16"/>
        <v>0</v>
      </c>
      <c r="N188" s="57">
        <f t="shared" si="16"/>
        <v>0</v>
      </c>
      <c r="O188" s="57">
        <f t="shared" si="16"/>
        <v>1.0888501742160279E-4</v>
      </c>
      <c r="P188" s="57">
        <f t="shared" si="16"/>
        <v>7.6219512195121954E-4</v>
      </c>
      <c r="Q188" s="58"/>
    </row>
    <row r="189" spans="1:17" s="42" customFormat="1" ht="15" x14ac:dyDescent="0.25"/>
    <row r="190" spans="1:17" s="41" customFormat="1" ht="15" x14ac:dyDescent="0.25">
      <c r="A190" s="106" t="s">
        <v>53</v>
      </c>
      <c r="B190" s="107"/>
      <c r="C190" s="56">
        <f>SUM(C60:C83)</f>
        <v>67</v>
      </c>
      <c r="D190" s="56">
        <f t="shared" ref="D190:Q190" si="17">SUM(D60:D83)</f>
        <v>7941</v>
      </c>
      <c r="E190" s="56">
        <f t="shared" si="17"/>
        <v>1909</v>
      </c>
      <c r="F190" s="56">
        <f t="shared" si="17"/>
        <v>16</v>
      </c>
      <c r="G190" s="56">
        <f t="shared" si="17"/>
        <v>138</v>
      </c>
      <c r="H190" s="56">
        <f t="shared" si="17"/>
        <v>45</v>
      </c>
      <c r="I190" s="56">
        <f t="shared" si="17"/>
        <v>2</v>
      </c>
      <c r="J190" s="56">
        <f t="shared" si="17"/>
        <v>119</v>
      </c>
      <c r="K190" s="56">
        <f t="shared" si="17"/>
        <v>99</v>
      </c>
      <c r="L190" s="56">
        <f t="shared" si="17"/>
        <v>0</v>
      </c>
      <c r="M190" s="56">
        <f t="shared" si="17"/>
        <v>0</v>
      </c>
      <c r="N190" s="56">
        <f t="shared" si="17"/>
        <v>0</v>
      </c>
      <c r="O190" s="56">
        <f t="shared" si="17"/>
        <v>3</v>
      </c>
      <c r="P190" s="56">
        <f t="shared" si="17"/>
        <v>10</v>
      </c>
      <c r="Q190" s="56">
        <f t="shared" si="17"/>
        <v>10349</v>
      </c>
    </row>
    <row r="191" spans="1:17" s="41" customFormat="1" ht="15" x14ac:dyDescent="0.25">
      <c r="A191" s="106" t="s">
        <v>6</v>
      </c>
      <c r="B191" s="107"/>
      <c r="C191" s="57">
        <f>C190/$Q190</f>
        <v>6.4740554642960671E-3</v>
      </c>
      <c r="D191" s="57">
        <f t="shared" ref="D191:P191" si="18">D190/$Q190</f>
        <v>0.76732051405932944</v>
      </c>
      <c r="E191" s="57">
        <f t="shared" si="18"/>
        <v>0.18446226688568945</v>
      </c>
      <c r="F191" s="57">
        <f t="shared" si="18"/>
        <v>1.5460430959512996E-3</v>
      </c>
      <c r="G191" s="57">
        <f t="shared" si="18"/>
        <v>1.3334621702579959E-2</v>
      </c>
      <c r="H191" s="57">
        <f t="shared" si="18"/>
        <v>4.3482462073630304E-3</v>
      </c>
      <c r="I191" s="57">
        <f t="shared" si="18"/>
        <v>1.9325538699391245E-4</v>
      </c>
      <c r="J191" s="57">
        <f t="shared" si="18"/>
        <v>1.1498695526137791E-2</v>
      </c>
      <c r="K191" s="57">
        <f t="shared" si="18"/>
        <v>9.5661416561986668E-3</v>
      </c>
      <c r="L191" s="57">
        <f t="shared" si="18"/>
        <v>0</v>
      </c>
      <c r="M191" s="57">
        <f t="shared" si="18"/>
        <v>0</v>
      </c>
      <c r="N191" s="57">
        <f t="shared" si="18"/>
        <v>0</v>
      </c>
      <c r="O191" s="57">
        <f t="shared" si="18"/>
        <v>2.8988308049086869E-4</v>
      </c>
      <c r="P191" s="57">
        <f t="shared" si="18"/>
        <v>9.6627693496956224E-4</v>
      </c>
      <c r="Q191" s="58"/>
    </row>
    <row r="192" spans="1:17" s="42" customFormat="1" ht="15" x14ac:dyDescent="0.25"/>
    <row r="193" spans="1:17" s="41" customFormat="1" ht="15" x14ac:dyDescent="0.25">
      <c r="A193" s="106" t="s">
        <v>54</v>
      </c>
      <c r="B193" s="107"/>
      <c r="C193" s="56">
        <f>SUM(C84:C107)</f>
        <v>61</v>
      </c>
      <c r="D193" s="56">
        <f t="shared" ref="D193:Q193" si="19">SUM(D84:D107)</f>
        <v>7949</v>
      </c>
      <c r="E193" s="56">
        <f t="shared" si="19"/>
        <v>1668</v>
      </c>
      <c r="F193" s="56">
        <f t="shared" si="19"/>
        <v>6</v>
      </c>
      <c r="G193" s="56">
        <f t="shared" si="19"/>
        <v>83</v>
      </c>
      <c r="H193" s="56">
        <f t="shared" si="19"/>
        <v>13</v>
      </c>
      <c r="I193" s="56">
        <f t="shared" si="19"/>
        <v>0</v>
      </c>
      <c r="J193" s="56">
        <f t="shared" si="19"/>
        <v>121</v>
      </c>
      <c r="K193" s="56">
        <f t="shared" si="19"/>
        <v>22</v>
      </c>
      <c r="L193" s="56">
        <f t="shared" si="19"/>
        <v>0</v>
      </c>
      <c r="M193" s="56">
        <f t="shared" si="19"/>
        <v>0</v>
      </c>
      <c r="N193" s="56">
        <f t="shared" si="19"/>
        <v>0</v>
      </c>
      <c r="O193" s="56">
        <f t="shared" si="19"/>
        <v>0</v>
      </c>
      <c r="P193" s="56">
        <f t="shared" si="19"/>
        <v>14</v>
      </c>
      <c r="Q193" s="56">
        <f t="shared" si="19"/>
        <v>9937</v>
      </c>
    </row>
    <row r="194" spans="1:17" s="41" customFormat="1" ht="15" x14ac:dyDescent="0.25">
      <c r="A194" s="106" t="s">
        <v>6</v>
      </c>
      <c r="B194" s="107"/>
      <c r="C194" s="57">
        <f>C193/$Q193</f>
        <v>6.1386736439569285E-3</v>
      </c>
      <c r="D194" s="57">
        <f t="shared" ref="D194:P194" si="20">D193/$Q193</f>
        <v>0.79993961960350202</v>
      </c>
      <c r="E194" s="57">
        <f t="shared" si="20"/>
        <v>0.16785750226426488</v>
      </c>
      <c r="F194" s="57">
        <f t="shared" si="20"/>
        <v>6.0380396497937004E-4</v>
      </c>
      <c r="G194" s="57">
        <f t="shared" si="20"/>
        <v>8.3526215155479526E-3</v>
      </c>
      <c r="H194" s="57">
        <f t="shared" si="20"/>
        <v>1.3082419241219683E-3</v>
      </c>
      <c r="I194" s="57">
        <f t="shared" si="20"/>
        <v>0</v>
      </c>
      <c r="J194" s="57">
        <f t="shared" si="20"/>
        <v>1.2176713293750628E-2</v>
      </c>
      <c r="K194" s="57">
        <f t="shared" si="20"/>
        <v>2.2139478715910233E-3</v>
      </c>
      <c r="L194" s="57">
        <f t="shared" si="20"/>
        <v>0</v>
      </c>
      <c r="M194" s="57">
        <f t="shared" si="20"/>
        <v>0</v>
      </c>
      <c r="N194" s="57">
        <f t="shared" si="20"/>
        <v>0</v>
      </c>
      <c r="O194" s="57">
        <f t="shared" si="20"/>
        <v>0</v>
      </c>
      <c r="P194" s="57">
        <f t="shared" si="20"/>
        <v>1.4088759182851968E-3</v>
      </c>
      <c r="Q194" s="58"/>
    </row>
    <row r="195" spans="1:17" s="42" customFormat="1" ht="15" x14ac:dyDescent="0.25"/>
    <row r="196" spans="1:17" s="41" customFormat="1" ht="15" x14ac:dyDescent="0.25">
      <c r="A196" s="106" t="s">
        <v>55</v>
      </c>
      <c r="B196" s="107"/>
      <c r="C196" s="56">
        <f>SUM(C108:C131)</f>
        <v>68</v>
      </c>
      <c r="D196" s="56">
        <f t="shared" ref="D196:Q196" si="21">SUM(D108:D131)</f>
        <v>6138</v>
      </c>
      <c r="E196" s="56">
        <f t="shared" si="21"/>
        <v>1136</v>
      </c>
      <c r="F196" s="56">
        <f t="shared" si="21"/>
        <v>5</v>
      </c>
      <c r="G196" s="56">
        <f t="shared" si="21"/>
        <v>37</v>
      </c>
      <c r="H196" s="56">
        <f t="shared" si="21"/>
        <v>5</v>
      </c>
      <c r="I196" s="56">
        <f t="shared" si="21"/>
        <v>1</v>
      </c>
      <c r="J196" s="56">
        <f t="shared" si="21"/>
        <v>75</v>
      </c>
      <c r="K196" s="56">
        <f t="shared" si="21"/>
        <v>11</v>
      </c>
      <c r="L196" s="56">
        <f t="shared" si="21"/>
        <v>0</v>
      </c>
      <c r="M196" s="56">
        <f t="shared" si="21"/>
        <v>0</v>
      </c>
      <c r="N196" s="56">
        <f t="shared" si="21"/>
        <v>0</v>
      </c>
      <c r="O196" s="56">
        <f t="shared" si="21"/>
        <v>0</v>
      </c>
      <c r="P196" s="56">
        <f t="shared" si="21"/>
        <v>9</v>
      </c>
      <c r="Q196" s="56">
        <f t="shared" si="21"/>
        <v>7485</v>
      </c>
    </row>
    <row r="197" spans="1:17" s="41" customFormat="1" ht="15" x14ac:dyDescent="0.25">
      <c r="A197" s="106" t="s">
        <v>6</v>
      </c>
      <c r="B197" s="107"/>
      <c r="C197" s="57">
        <f>C196/$Q196</f>
        <v>9.084836339345358E-3</v>
      </c>
      <c r="D197" s="57">
        <f t="shared" ref="D197:P197" si="22">D196/$Q196</f>
        <v>0.82004008016032059</v>
      </c>
      <c r="E197" s="57">
        <f t="shared" si="22"/>
        <v>0.15177020708082833</v>
      </c>
      <c r="F197" s="57">
        <f t="shared" si="22"/>
        <v>6.680026720106881E-4</v>
      </c>
      <c r="G197" s="57">
        <f t="shared" si="22"/>
        <v>4.9432197728790919E-3</v>
      </c>
      <c r="H197" s="57">
        <f t="shared" si="22"/>
        <v>6.680026720106881E-4</v>
      </c>
      <c r="I197" s="57">
        <f t="shared" si="22"/>
        <v>1.3360053440213761E-4</v>
      </c>
      <c r="J197" s="57">
        <f t="shared" si="22"/>
        <v>1.002004008016032E-2</v>
      </c>
      <c r="K197" s="57">
        <f t="shared" si="22"/>
        <v>1.4696058784235137E-3</v>
      </c>
      <c r="L197" s="57">
        <f t="shared" si="22"/>
        <v>0</v>
      </c>
      <c r="M197" s="57">
        <f t="shared" si="22"/>
        <v>0</v>
      </c>
      <c r="N197" s="57">
        <f t="shared" si="22"/>
        <v>0</v>
      </c>
      <c r="O197" s="57">
        <f t="shared" si="22"/>
        <v>0</v>
      </c>
      <c r="P197" s="57">
        <f t="shared" si="22"/>
        <v>1.2024048096192384E-3</v>
      </c>
      <c r="Q197" s="58"/>
    </row>
    <row r="198" spans="1:17" s="42" customFormat="1" ht="15" x14ac:dyDescent="0.25"/>
    <row r="199" spans="1:17" s="41" customFormat="1" ht="15" x14ac:dyDescent="0.25">
      <c r="A199" s="106" t="s">
        <v>56</v>
      </c>
      <c r="B199" s="107"/>
      <c r="C199" s="56">
        <f>SUM(C132:C155)</f>
        <v>55</v>
      </c>
      <c r="D199" s="56">
        <f t="shared" ref="D199:Q199" si="23">SUM(D132:D155)</f>
        <v>6605</v>
      </c>
      <c r="E199" s="56">
        <f t="shared" si="23"/>
        <v>1629</v>
      </c>
      <c r="F199" s="56">
        <f t="shared" si="23"/>
        <v>12</v>
      </c>
      <c r="G199" s="56">
        <f t="shared" si="23"/>
        <v>111</v>
      </c>
      <c r="H199" s="56">
        <f t="shared" si="23"/>
        <v>42</v>
      </c>
      <c r="I199" s="56">
        <f t="shared" si="23"/>
        <v>2</v>
      </c>
      <c r="J199" s="56">
        <f t="shared" si="23"/>
        <v>55</v>
      </c>
      <c r="K199" s="56">
        <f t="shared" si="23"/>
        <v>68</v>
      </c>
      <c r="L199" s="56">
        <f t="shared" si="23"/>
        <v>1</v>
      </c>
      <c r="M199" s="56">
        <f t="shared" si="23"/>
        <v>0</v>
      </c>
      <c r="N199" s="56">
        <f t="shared" si="23"/>
        <v>0</v>
      </c>
      <c r="O199" s="56">
        <f t="shared" si="23"/>
        <v>4</v>
      </c>
      <c r="P199" s="56">
        <f t="shared" si="23"/>
        <v>6</v>
      </c>
      <c r="Q199" s="56">
        <f t="shared" si="23"/>
        <v>8590</v>
      </c>
    </row>
    <row r="200" spans="1:17" s="41" customFormat="1" ht="15" x14ac:dyDescent="0.25">
      <c r="A200" s="106" t="s">
        <v>6</v>
      </c>
      <c r="B200" s="107"/>
      <c r="C200" s="57">
        <f>C199/$Q199</f>
        <v>6.4027939464493594E-3</v>
      </c>
      <c r="D200" s="57">
        <f t="shared" ref="D200:P200" si="24">D199/$Q199</f>
        <v>0.76891734575087312</v>
      </c>
      <c r="E200" s="57">
        <f t="shared" si="24"/>
        <v>0.18963911525029103</v>
      </c>
      <c r="F200" s="57">
        <f t="shared" si="24"/>
        <v>1.3969732246798604E-3</v>
      </c>
      <c r="G200" s="57">
        <f t="shared" si="24"/>
        <v>1.2922002328288707E-2</v>
      </c>
      <c r="H200" s="57">
        <f t="shared" si="24"/>
        <v>4.889406286379511E-3</v>
      </c>
      <c r="I200" s="57">
        <f t="shared" si="24"/>
        <v>2.3282887077997672E-4</v>
      </c>
      <c r="J200" s="57">
        <f t="shared" si="24"/>
        <v>6.4027939464493594E-3</v>
      </c>
      <c r="K200" s="57">
        <f t="shared" si="24"/>
        <v>7.9161816065192077E-3</v>
      </c>
      <c r="L200" s="57">
        <f t="shared" si="24"/>
        <v>1.1641443538998836E-4</v>
      </c>
      <c r="M200" s="57">
        <f t="shared" si="24"/>
        <v>0</v>
      </c>
      <c r="N200" s="57">
        <f t="shared" si="24"/>
        <v>0</v>
      </c>
      <c r="O200" s="57">
        <f t="shared" si="24"/>
        <v>4.6565774155995343E-4</v>
      </c>
      <c r="P200" s="57">
        <f t="shared" si="24"/>
        <v>6.9848661233993018E-4</v>
      </c>
      <c r="Q200" s="58"/>
    </row>
    <row r="201" spans="1:17" s="42" customFormat="1" ht="15" x14ac:dyDescent="0.25"/>
    <row r="202" spans="1:17" s="41" customFormat="1" ht="15" x14ac:dyDescent="0.25">
      <c r="A202" s="106" t="s">
        <v>57</v>
      </c>
      <c r="B202" s="107"/>
      <c r="C202" s="56">
        <f>SUM(C156:C179)</f>
        <v>70</v>
      </c>
      <c r="D202" s="56">
        <f t="shared" ref="D202:Q202" si="25">SUM(D156:D179)</f>
        <v>6648</v>
      </c>
      <c r="E202" s="56">
        <f t="shared" si="25"/>
        <v>1611</v>
      </c>
      <c r="F202" s="56">
        <f t="shared" si="25"/>
        <v>16</v>
      </c>
      <c r="G202" s="56">
        <f t="shared" si="25"/>
        <v>99</v>
      </c>
      <c r="H202" s="56">
        <f t="shared" si="25"/>
        <v>38</v>
      </c>
      <c r="I202" s="56">
        <f t="shared" si="25"/>
        <v>1</v>
      </c>
      <c r="J202" s="56">
        <f t="shared" si="25"/>
        <v>66</v>
      </c>
      <c r="K202" s="56">
        <f t="shared" si="25"/>
        <v>72</v>
      </c>
      <c r="L202" s="56">
        <f t="shared" si="25"/>
        <v>3</v>
      </c>
      <c r="M202" s="56">
        <f t="shared" si="25"/>
        <v>0</v>
      </c>
      <c r="N202" s="56">
        <f t="shared" si="25"/>
        <v>0</v>
      </c>
      <c r="O202" s="56">
        <f t="shared" si="25"/>
        <v>2</v>
      </c>
      <c r="P202" s="56">
        <f t="shared" si="25"/>
        <v>7</v>
      </c>
      <c r="Q202" s="56">
        <f t="shared" si="25"/>
        <v>8633</v>
      </c>
    </row>
    <row r="203" spans="1:17" s="41" customFormat="1" ht="15" x14ac:dyDescent="0.25">
      <c r="A203" s="106" t="s">
        <v>6</v>
      </c>
      <c r="B203" s="107"/>
      <c r="C203" s="57">
        <f>C202/$Q202</f>
        <v>8.1084211745627247E-3</v>
      </c>
      <c r="D203" s="57">
        <f t="shared" ref="D203:P203" si="26">D202/$Q202</f>
        <v>0.77006834240704269</v>
      </c>
      <c r="E203" s="57">
        <f t="shared" si="26"/>
        <v>0.1866095216031507</v>
      </c>
      <c r="F203" s="57">
        <f t="shared" si="26"/>
        <v>1.8533534113286227E-3</v>
      </c>
      <c r="G203" s="57">
        <f t="shared" si="26"/>
        <v>1.1467624232595853E-2</v>
      </c>
      <c r="H203" s="57">
        <f t="shared" si="26"/>
        <v>4.4017143519054789E-3</v>
      </c>
      <c r="I203" s="57">
        <f t="shared" si="26"/>
        <v>1.1583458820803892E-4</v>
      </c>
      <c r="J203" s="57">
        <f t="shared" si="26"/>
        <v>7.6450828217305691E-3</v>
      </c>
      <c r="K203" s="57">
        <f t="shared" si="26"/>
        <v>8.340090350978803E-3</v>
      </c>
      <c r="L203" s="57">
        <f t="shared" si="26"/>
        <v>3.4750376462411677E-4</v>
      </c>
      <c r="M203" s="57">
        <f t="shared" si="26"/>
        <v>0</v>
      </c>
      <c r="N203" s="57">
        <f t="shared" si="26"/>
        <v>0</v>
      </c>
      <c r="O203" s="57">
        <f t="shared" si="26"/>
        <v>2.3166917641607784E-4</v>
      </c>
      <c r="P203" s="57">
        <f t="shared" si="26"/>
        <v>8.1084211745627245E-4</v>
      </c>
      <c r="Q203" s="58"/>
    </row>
    <row r="204" spans="1:17" s="42" customFormat="1" ht="15" x14ac:dyDescent="0.25"/>
    <row r="205" spans="1:17" s="41" customFormat="1" ht="15" x14ac:dyDescent="0.25">
      <c r="A205" s="106" t="s">
        <v>17</v>
      </c>
      <c r="B205" s="107"/>
      <c r="C205" s="56">
        <f>C181/7</f>
        <v>64.571428571428569</v>
      </c>
      <c r="D205" s="56">
        <f t="shared" ref="D205:Q205" si="27">D181/7</f>
        <v>7034.1428571428569</v>
      </c>
      <c r="E205" s="56">
        <f t="shared" si="27"/>
        <v>1611.4285714285713</v>
      </c>
      <c r="F205" s="56">
        <f t="shared" si="27"/>
        <v>11.142857142857142</v>
      </c>
      <c r="G205" s="56">
        <f t="shared" si="27"/>
        <v>101.28571428571429</v>
      </c>
      <c r="H205" s="56">
        <f t="shared" si="27"/>
        <v>30.428571428571427</v>
      </c>
      <c r="I205" s="56">
        <f t="shared" si="27"/>
        <v>0.8571428571428571</v>
      </c>
      <c r="J205" s="56">
        <f t="shared" si="27"/>
        <v>86.142857142857139</v>
      </c>
      <c r="K205" s="56">
        <f t="shared" si="27"/>
        <v>63</v>
      </c>
      <c r="L205" s="56">
        <f t="shared" si="27"/>
        <v>1.1428571428571428</v>
      </c>
      <c r="M205" s="56">
        <f t="shared" si="27"/>
        <v>0.14285714285714285</v>
      </c>
      <c r="N205" s="56">
        <f t="shared" si="27"/>
        <v>0</v>
      </c>
      <c r="O205" s="56">
        <f t="shared" si="27"/>
        <v>2.4285714285714284</v>
      </c>
      <c r="P205" s="56">
        <f t="shared" si="27"/>
        <v>10</v>
      </c>
      <c r="Q205" s="56">
        <f t="shared" si="27"/>
        <v>9016.7142857142862</v>
      </c>
    </row>
    <row r="206" spans="1:17" s="41" customFormat="1" ht="15" x14ac:dyDescent="0.25">
      <c r="A206" s="106" t="s">
        <v>6</v>
      </c>
      <c r="B206" s="107"/>
      <c r="C206" s="57">
        <f>C205/$Q$205</f>
        <v>7.16130361075463E-3</v>
      </c>
      <c r="D206" s="57">
        <f t="shared" ref="D206:P206" si="28">D205/$Q$205</f>
        <v>0.78012262940253807</v>
      </c>
      <c r="E206" s="57">
        <f t="shared" si="28"/>
        <v>0.17871571842768191</v>
      </c>
      <c r="F206" s="57">
        <f t="shared" si="28"/>
        <v>1.2358001806169494E-3</v>
      </c>
      <c r="G206" s="57">
        <f t="shared" si="28"/>
        <v>1.1233106769966887E-2</v>
      </c>
      <c r="H206" s="57">
        <f t="shared" si="28"/>
        <v>3.3746851086078234E-3</v>
      </c>
      <c r="I206" s="57">
        <f t="shared" si="28"/>
        <v>9.5061552355149944E-5</v>
      </c>
      <c r="J206" s="57">
        <f t="shared" si="28"/>
        <v>9.5536860116925693E-3</v>
      </c>
      <c r="K206" s="57">
        <f t="shared" si="28"/>
        <v>6.9870240981035215E-3</v>
      </c>
      <c r="L206" s="57">
        <f t="shared" si="28"/>
        <v>1.2674873647353327E-4</v>
      </c>
      <c r="M206" s="57">
        <f t="shared" si="28"/>
        <v>1.5843592059191658E-5</v>
      </c>
      <c r="N206" s="57">
        <f t="shared" si="28"/>
        <v>0</v>
      </c>
      <c r="O206" s="57">
        <f t="shared" si="28"/>
        <v>2.6934106500625817E-4</v>
      </c>
      <c r="P206" s="57">
        <f t="shared" si="28"/>
        <v>1.1090514441434161E-3</v>
      </c>
      <c r="Q206" s="58"/>
    </row>
    <row r="207" spans="1:17" ht="15" thickBot="1" x14ac:dyDescent="0.25"/>
    <row r="208" spans="1:17" ht="15" x14ac:dyDescent="0.2">
      <c r="A208" s="114" t="s">
        <v>14</v>
      </c>
      <c r="B208" s="116" t="s">
        <v>18</v>
      </c>
      <c r="C208" s="120" t="s">
        <v>63</v>
      </c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21"/>
      <c r="Q208" s="122"/>
    </row>
    <row r="209" spans="1:17" ht="15.75" customHeight="1" x14ac:dyDescent="0.2">
      <c r="A209" s="115"/>
      <c r="B209" s="117"/>
      <c r="C209" s="49">
        <v>1</v>
      </c>
      <c r="D209" s="34">
        <v>2</v>
      </c>
      <c r="E209" s="50">
        <v>3</v>
      </c>
      <c r="F209" s="51">
        <v>4</v>
      </c>
      <c r="G209" s="51">
        <v>5</v>
      </c>
      <c r="H209" s="51">
        <v>6</v>
      </c>
      <c r="I209" s="51">
        <v>7</v>
      </c>
      <c r="J209" s="51">
        <v>8</v>
      </c>
      <c r="K209" s="51">
        <v>9</v>
      </c>
      <c r="L209" s="51">
        <v>10</v>
      </c>
      <c r="M209" s="51">
        <v>11</v>
      </c>
      <c r="N209" s="51">
        <v>12</v>
      </c>
      <c r="O209" s="51">
        <v>13</v>
      </c>
      <c r="P209" s="52" t="s">
        <v>52</v>
      </c>
      <c r="Q209" s="53" t="s">
        <v>5</v>
      </c>
    </row>
    <row r="210" spans="1:17" x14ac:dyDescent="0.2">
      <c r="A210" s="35">
        <f t="shared" ref="A210:A273" si="29">L$7+B210</f>
        <v>42591.791666666664</v>
      </c>
      <c r="B210" s="36">
        <f>$L$8</f>
        <v>0.79166666666666663</v>
      </c>
      <c r="C210" s="1">
        <v>2</v>
      </c>
      <c r="D210" s="2">
        <v>209</v>
      </c>
      <c r="E210" s="2">
        <v>54</v>
      </c>
      <c r="F210" s="2">
        <v>0</v>
      </c>
      <c r="G210" s="2">
        <v>0</v>
      </c>
      <c r="H210" s="2">
        <v>0</v>
      </c>
      <c r="I210" s="2">
        <v>0</v>
      </c>
      <c r="J210" s="2">
        <v>5</v>
      </c>
      <c r="K210" s="2">
        <v>3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37">
        <f>SUM(C210:P210)</f>
        <v>273</v>
      </c>
    </row>
    <row r="211" spans="1:17" x14ac:dyDescent="0.2">
      <c r="A211" s="35">
        <f t="shared" si="29"/>
        <v>42591.833333333336</v>
      </c>
      <c r="B211" s="36">
        <f>B210+(1/24)</f>
        <v>0.83333333333333326</v>
      </c>
      <c r="C211" s="1">
        <v>0</v>
      </c>
      <c r="D211" s="2">
        <v>187</v>
      </c>
      <c r="E211" s="2">
        <v>43</v>
      </c>
      <c r="F211" s="2">
        <v>0</v>
      </c>
      <c r="G211" s="2">
        <v>3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37">
        <f t="shared" ref="Q211:Q274" si="30">SUM(C211:P211)</f>
        <v>233</v>
      </c>
    </row>
    <row r="212" spans="1:17" x14ac:dyDescent="0.2">
      <c r="A212" s="35">
        <f t="shared" si="29"/>
        <v>42591.875</v>
      </c>
      <c r="B212" s="36">
        <f t="shared" ref="B212:B275" si="31">B211+(1/24)</f>
        <v>0.87499999999999989</v>
      </c>
      <c r="C212" s="1">
        <v>1</v>
      </c>
      <c r="D212" s="2">
        <v>99</v>
      </c>
      <c r="E212" s="2">
        <v>23</v>
      </c>
      <c r="F212" s="2">
        <v>0</v>
      </c>
      <c r="G212" s="2">
        <v>3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1</v>
      </c>
      <c r="Q212" s="37">
        <f t="shared" si="30"/>
        <v>127</v>
      </c>
    </row>
    <row r="213" spans="1:17" x14ac:dyDescent="0.2">
      <c r="A213" s="35">
        <f t="shared" si="29"/>
        <v>42591.916666666664</v>
      </c>
      <c r="B213" s="36">
        <f t="shared" si="31"/>
        <v>0.91666666666666652</v>
      </c>
      <c r="C213" s="1">
        <v>2</v>
      </c>
      <c r="D213" s="2">
        <v>70</v>
      </c>
      <c r="E213" s="2">
        <v>19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37">
        <f t="shared" si="30"/>
        <v>91</v>
      </c>
    </row>
    <row r="214" spans="1:17" x14ac:dyDescent="0.2">
      <c r="A214" s="35">
        <f t="shared" si="29"/>
        <v>42591.958333333336</v>
      </c>
      <c r="B214" s="36">
        <f t="shared" si="31"/>
        <v>0.95833333333333315</v>
      </c>
      <c r="C214" s="1">
        <v>0</v>
      </c>
      <c r="D214" s="2">
        <v>40</v>
      </c>
      <c r="E214" s="2">
        <v>6</v>
      </c>
      <c r="F214" s="2">
        <v>0</v>
      </c>
      <c r="G214" s="2">
        <v>0</v>
      </c>
      <c r="H214" s="2">
        <v>0</v>
      </c>
      <c r="I214" s="2">
        <v>0</v>
      </c>
      <c r="J214" s="2">
        <v>1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37">
        <f t="shared" si="30"/>
        <v>47</v>
      </c>
    </row>
    <row r="215" spans="1:17" x14ac:dyDescent="0.2">
      <c r="A215" s="35">
        <f t="shared" si="29"/>
        <v>42592</v>
      </c>
      <c r="B215" s="36">
        <f t="shared" si="31"/>
        <v>0.99999999999999978</v>
      </c>
      <c r="C215" s="1">
        <v>0</v>
      </c>
      <c r="D215" s="2">
        <v>28</v>
      </c>
      <c r="E215" s="2">
        <v>6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37">
        <f t="shared" si="30"/>
        <v>34</v>
      </c>
    </row>
    <row r="216" spans="1:17" x14ac:dyDescent="0.2">
      <c r="A216" s="35">
        <f t="shared" si="29"/>
        <v>42592.041666666664</v>
      </c>
      <c r="B216" s="36">
        <f t="shared" si="31"/>
        <v>1.0416666666666665</v>
      </c>
      <c r="C216" s="1">
        <v>0</v>
      </c>
      <c r="D216" s="2">
        <v>16</v>
      </c>
      <c r="E216" s="2">
        <v>1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1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37">
        <f t="shared" si="30"/>
        <v>18</v>
      </c>
    </row>
    <row r="217" spans="1:17" x14ac:dyDescent="0.2">
      <c r="A217" s="35">
        <f t="shared" si="29"/>
        <v>42592.083333333336</v>
      </c>
      <c r="B217" s="36">
        <f t="shared" si="31"/>
        <v>1.0833333333333333</v>
      </c>
      <c r="C217" s="1">
        <v>0</v>
      </c>
      <c r="D217" s="2">
        <v>9</v>
      </c>
      <c r="E217" s="2">
        <v>6</v>
      </c>
      <c r="F217" s="2">
        <v>0</v>
      </c>
      <c r="G217" s="2">
        <v>2</v>
      </c>
      <c r="H217" s="2">
        <v>0</v>
      </c>
      <c r="I217" s="2">
        <v>0</v>
      </c>
      <c r="J217" s="2">
        <v>1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37">
        <f t="shared" si="30"/>
        <v>18</v>
      </c>
    </row>
    <row r="218" spans="1:17" x14ac:dyDescent="0.2">
      <c r="A218" s="35">
        <f t="shared" si="29"/>
        <v>42592.125</v>
      </c>
      <c r="B218" s="36">
        <f t="shared" si="31"/>
        <v>1.125</v>
      </c>
      <c r="C218" s="1">
        <v>0</v>
      </c>
      <c r="D218" s="2">
        <v>8</v>
      </c>
      <c r="E218" s="2">
        <v>3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1</v>
      </c>
      <c r="Q218" s="37">
        <f t="shared" si="30"/>
        <v>12</v>
      </c>
    </row>
    <row r="219" spans="1:17" x14ac:dyDescent="0.2">
      <c r="A219" s="35">
        <f t="shared" si="29"/>
        <v>42592.166666666664</v>
      </c>
      <c r="B219" s="36">
        <f t="shared" si="31"/>
        <v>1.1666666666666667</v>
      </c>
      <c r="C219" s="1">
        <v>0</v>
      </c>
      <c r="D219" s="2">
        <v>22</v>
      </c>
      <c r="E219" s="2">
        <v>6</v>
      </c>
      <c r="F219" s="2">
        <v>0</v>
      </c>
      <c r="G219" s="2">
        <v>1</v>
      </c>
      <c r="H219" s="2">
        <v>0</v>
      </c>
      <c r="I219" s="2">
        <v>0</v>
      </c>
      <c r="J219" s="2">
        <v>1</v>
      </c>
      <c r="K219" s="2">
        <v>1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37">
        <f t="shared" si="30"/>
        <v>31</v>
      </c>
    </row>
    <row r="220" spans="1:17" x14ac:dyDescent="0.2">
      <c r="A220" s="35">
        <f t="shared" si="29"/>
        <v>42592.208333333336</v>
      </c>
      <c r="B220" s="36">
        <f t="shared" si="31"/>
        <v>1.2083333333333335</v>
      </c>
      <c r="C220" s="1">
        <v>0</v>
      </c>
      <c r="D220" s="2">
        <v>56</v>
      </c>
      <c r="E220" s="2">
        <v>15</v>
      </c>
      <c r="F220" s="2">
        <v>0</v>
      </c>
      <c r="G220" s="2">
        <v>4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37">
        <f t="shared" si="30"/>
        <v>75</v>
      </c>
    </row>
    <row r="221" spans="1:17" x14ac:dyDescent="0.2">
      <c r="A221" s="35">
        <f t="shared" si="29"/>
        <v>42592.25</v>
      </c>
      <c r="B221" s="36">
        <f t="shared" si="31"/>
        <v>1.2500000000000002</v>
      </c>
      <c r="C221" s="1">
        <v>3</v>
      </c>
      <c r="D221" s="2">
        <v>187</v>
      </c>
      <c r="E221" s="2">
        <v>74</v>
      </c>
      <c r="F221" s="2">
        <v>0</v>
      </c>
      <c r="G221" s="2">
        <v>6</v>
      </c>
      <c r="H221" s="2">
        <v>1</v>
      </c>
      <c r="I221" s="2">
        <v>0</v>
      </c>
      <c r="J221" s="2">
        <v>3</v>
      </c>
      <c r="K221" s="2">
        <v>2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37">
        <f t="shared" si="30"/>
        <v>276</v>
      </c>
    </row>
    <row r="222" spans="1:17" x14ac:dyDescent="0.2">
      <c r="A222" s="35">
        <f t="shared" si="29"/>
        <v>42592.291666666664</v>
      </c>
      <c r="B222" s="36">
        <f t="shared" si="31"/>
        <v>1.291666666666667</v>
      </c>
      <c r="C222" s="1">
        <v>0</v>
      </c>
      <c r="D222" s="2">
        <v>529</v>
      </c>
      <c r="E222" s="2">
        <v>141</v>
      </c>
      <c r="F222" s="2">
        <v>0</v>
      </c>
      <c r="G222" s="2">
        <v>7</v>
      </c>
      <c r="H222" s="2">
        <v>1</v>
      </c>
      <c r="I222" s="2">
        <v>0</v>
      </c>
      <c r="J222" s="2">
        <v>2</v>
      </c>
      <c r="K222" s="2">
        <v>2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37">
        <f t="shared" si="30"/>
        <v>682</v>
      </c>
    </row>
    <row r="223" spans="1:17" x14ac:dyDescent="0.2">
      <c r="A223" s="35">
        <f t="shared" si="29"/>
        <v>42592.333333333336</v>
      </c>
      <c r="B223" s="36">
        <f t="shared" si="31"/>
        <v>1.3333333333333337</v>
      </c>
      <c r="C223" s="1">
        <v>0</v>
      </c>
      <c r="D223" s="2">
        <v>452</v>
      </c>
      <c r="E223" s="2">
        <v>122</v>
      </c>
      <c r="F223" s="2">
        <v>0</v>
      </c>
      <c r="G223" s="2">
        <v>15</v>
      </c>
      <c r="H223" s="2">
        <v>2</v>
      </c>
      <c r="I223" s="2">
        <v>1</v>
      </c>
      <c r="J223" s="2">
        <v>6</v>
      </c>
      <c r="K223" s="2">
        <v>2</v>
      </c>
      <c r="L223" s="2">
        <v>0</v>
      </c>
      <c r="M223" s="2">
        <v>0</v>
      </c>
      <c r="N223" s="2">
        <v>0</v>
      </c>
      <c r="O223" s="2">
        <v>0</v>
      </c>
      <c r="P223" s="2">
        <v>3</v>
      </c>
      <c r="Q223" s="37">
        <f t="shared" si="30"/>
        <v>603</v>
      </c>
    </row>
    <row r="224" spans="1:17" x14ac:dyDescent="0.2">
      <c r="A224" s="35">
        <f t="shared" si="29"/>
        <v>42592.375</v>
      </c>
      <c r="B224" s="36">
        <f t="shared" si="31"/>
        <v>1.3750000000000004</v>
      </c>
      <c r="C224" s="1">
        <v>1</v>
      </c>
      <c r="D224" s="2">
        <v>429</v>
      </c>
      <c r="E224" s="2">
        <v>122</v>
      </c>
      <c r="F224" s="2">
        <v>0</v>
      </c>
      <c r="G224" s="2">
        <v>6</v>
      </c>
      <c r="H224" s="2">
        <v>2</v>
      </c>
      <c r="I224" s="2">
        <v>1</v>
      </c>
      <c r="J224" s="2">
        <v>5</v>
      </c>
      <c r="K224" s="2">
        <v>4</v>
      </c>
      <c r="L224" s="2">
        <v>0</v>
      </c>
      <c r="M224" s="2">
        <v>0</v>
      </c>
      <c r="N224" s="2">
        <v>0</v>
      </c>
      <c r="O224" s="2">
        <v>0</v>
      </c>
      <c r="P224" s="2">
        <v>1</v>
      </c>
      <c r="Q224" s="37">
        <f t="shared" si="30"/>
        <v>571</v>
      </c>
    </row>
    <row r="225" spans="1:17" x14ac:dyDescent="0.2">
      <c r="A225" s="35">
        <f t="shared" si="29"/>
        <v>42592.416666666664</v>
      </c>
      <c r="B225" s="36">
        <f t="shared" si="31"/>
        <v>1.4166666666666672</v>
      </c>
      <c r="C225" s="1">
        <v>4</v>
      </c>
      <c r="D225" s="2">
        <v>400</v>
      </c>
      <c r="E225" s="2">
        <v>117</v>
      </c>
      <c r="F225" s="2">
        <v>2</v>
      </c>
      <c r="G225" s="2">
        <v>11</v>
      </c>
      <c r="H225" s="2">
        <v>4</v>
      </c>
      <c r="I225" s="2">
        <v>1</v>
      </c>
      <c r="J225" s="2">
        <v>7</v>
      </c>
      <c r="K225" s="2">
        <v>3</v>
      </c>
      <c r="L225" s="2">
        <v>0</v>
      </c>
      <c r="M225" s="2">
        <v>0</v>
      </c>
      <c r="N225" s="2">
        <v>0</v>
      </c>
      <c r="O225" s="2">
        <v>0</v>
      </c>
      <c r="P225" s="2">
        <v>1</v>
      </c>
      <c r="Q225" s="37">
        <f t="shared" si="30"/>
        <v>550</v>
      </c>
    </row>
    <row r="226" spans="1:17" x14ac:dyDescent="0.2">
      <c r="A226" s="35">
        <f t="shared" si="29"/>
        <v>42592.458333333336</v>
      </c>
      <c r="B226" s="36">
        <f t="shared" si="31"/>
        <v>1.4583333333333339</v>
      </c>
      <c r="C226" s="1">
        <v>2</v>
      </c>
      <c r="D226" s="2">
        <v>445</v>
      </c>
      <c r="E226" s="2">
        <v>87</v>
      </c>
      <c r="F226" s="2">
        <v>0</v>
      </c>
      <c r="G226" s="2">
        <v>12</v>
      </c>
      <c r="H226" s="2">
        <v>4</v>
      </c>
      <c r="I226" s="2">
        <v>1</v>
      </c>
      <c r="J226" s="2">
        <v>3</v>
      </c>
      <c r="K226" s="2">
        <v>6</v>
      </c>
      <c r="L226" s="2">
        <v>0</v>
      </c>
      <c r="M226" s="2">
        <v>0</v>
      </c>
      <c r="N226" s="2">
        <v>0</v>
      </c>
      <c r="O226" s="2">
        <v>0</v>
      </c>
      <c r="P226" s="2">
        <v>1</v>
      </c>
      <c r="Q226" s="37">
        <f t="shared" si="30"/>
        <v>561</v>
      </c>
    </row>
    <row r="227" spans="1:17" x14ac:dyDescent="0.2">
      <c r="A227" s="35">
        <f t="shared" si="29"/>
        <v>42592.5</v>
      </c>
      <c r="B227" s="36">
        <f t="shared" si="31"/>
        <v>1.5000000000000007</v>
      </c>
      <c r="C227" s="1">
        <v>2</v>
      </c>
      <c r="D227" s="2">
        <v>460</v>
      </c>
      <c r="E227" s="2">
        <v>134</v>
      </c>
      <c r="F227" s="2">
        <v>3</v>
      </c>
      <c r="G227" s="2">
        <v>8</v>
      </c>
      <c r="H227" s="2">
        <v>6</v>
      </c>
      <c r="I227" s="2">
        <v>1</v>
      </c>
      <c r="J227" s="2">
        <v>8</v>
      </c>
      <c r="K227" s="2">
        <v>3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37">
        <f t="shared" si="30"/>
        <v>625</v>
      </c>
    </row>
    <row r="228" spans="1:17" x14ac:dyDescent="0.2">
      <c r="A228" s="35">
        <f t="shared" si="29"/>
        <v>42592.541666666664</v>
      </c>
      <c r="B228" s="36">
        <f t="shared" si="31"/>
        <v>1.5416666666666674</v>
      </c>
      <c r="C228" s="1">
        <v>2</v>
      </c>
      <c r="D228" s="2">
        <v>433</v>
      </c>
      <c r="E228" s="2">
        <v>113</v>
      </c>
      <c r="F228" s="2">
        <v>4</v>
      </c>
      <c r="G228" s="2">
        <v>10</v>
      </c>
      <c r="H228" s="2">
        <v>1</v>
      </c>
      <c r="I228" s="2">
        <v>0</v>
      </c>
      <c r="J228" s="2">
        <v>0</v>
      </c>
      <c r="K228" s="2">
        <v>3</v>
      </c>
      <c r="L228" s="2">
        <v>0</v>
      </c>
      <c r="M228" s="2">
        <v>0</v>
      </c>
      <c r="N228" s="2">
        <v>0</v>
      </c>
      <c r="O228" s="2">
        <v>0</v>
      </c>
      <c r="P228" s="2">
        <v>1</v>
      </c>
      <c r="Q228" s="37">
        <f t="shared" si="30"/>
        <v>567</v>
      </c>
    </row>
    <row r="229" spans="1:17" x14ac:dyDescent="0.2">
      <c r="A229" s="35">
        <f t="shared" si="29"/>
        <v>42592.583333333336</v>
      </c>
      <c r="B229" s="36">
        <f t="shared" si="31"/>
        <v>1.5833333333333341</v>
      </c>
      <c r="C229" s="1">
        <v>1</v>
      </c>
      <c r="D229" s="2">
        <v>434</v>
      </c>
      <c r="E229" s="2">
        <v>113</v>
      </c>
      <c r="F229" s="2">
        <v>0</v>
      </c>
      <c r="G229" s="2">
        <v>15</v>
      </c>
      <c r="H229" s="2">
        <v>2</v>
      </c>
      <c r="I229" s="2">
        <v>1</v>
      </c>
      <c r="J229" s="2">
        <v>4</v>
      </c>
      <c r="K229" s="2">
        <v>3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37">
        <f t="shared" si="30"/>
        <v>573</v>
      </c>
    </row>
    <row r="230" spans="1:17" x14ac:dyDescent="0.2">
      <c r="A230" s="35">
        <f t="shared" si="29"/>
        <v>42592.625</v>
      </c>
      <c r="B230" s="36">
        <f t="shared" si="31"/>
        <v>1.6250000000000009</v>
      </c>
      <c r="C230" s="1">
        <v>6</v>
      </c>
      <c r="D230" s="2">
        <v>477</v>
      </c>
      <c r="E230" s="2">
        <v>141</v>
      </c>
      <c r="F230" s="2">
        <v>0</v>
      </c>
      <c r="G230" s="2">
        <v>14</v>
      </c>
      <c r="H230" s="2">
        <v>0</v>
      </c>
      <c r="I230" s="2">
        <v>1</v>
      </c>
      <c r="J230" s="2">
        <v>3</v>
      </c>
      <c r="K230" s="2">
        <v>0</v>
      </c>
      <c r="L230" s="2">
        <v>0</v>
      </c>
      <c r="M230" s="2">
        <v>0</v>
      </c>
      <c r="N230" s="2">
        <v>0</v>
      </c>
      <c r="O230" s="2">
        <v>1</v>
      </c>
      <c r="P230" s="2">
        <v>1</v>
      </c>
      <c r="Q230" s="37">
        <f t="shared" si="30"/>
        <v>644</v>
      </c>
    </row>
    <row r="231" spans="1:17" x14ac:dyDescent="0.2">
      <c r="A231" s="35">
        <f t="shared" si="29"/>
        <v>42592.666666666664</v>
      </c>
      <c r="B231" s="36">
        <f t="shared" si="31"/>
        <v>1.6666666666666676</v>
      </c>
      <c r="C231" s="1">
        <v>1</v>
      </c>
      <c r="D231" s="2">
        <v>453</v>
      </c>
      <c r="E231" s="2">
        <v>127</v>
      </c>
      <c r="F231" s="2">
        <v>0</v>
      </c>
      <c r="G231" s="2">
        <v>9</v>
      </c>
      <c r="H231" s="2">
        <v>1</v>
      </c>
      <c r="I231" s="2">
        <v>1</v>
      </c>
      <c r="J231" s="2">
        <v>2</v>
      </c>
      <c r="K231" s="2">
        <v>4</v>
      </c>
      <c r="L231" s="2">
        <v>0</v>
      </c>
      <c r="M231" s="2">
        <v>0</v>
      </c>
      <c r="N231" s="2">
        <v>0</v>
      </c>
      <c r="O231" s="2">
        <v>0</v>
      </c>
      <c r="P231" s="2">
        <v>1</v>
      </c>
      <c r="Q231" s="37">
        <f t="shared" si="30"/>
        <v>599</v>
      </c>
    </row>
    <row r="232" spans="1:17" x14ac:dyDescent="0.2">
      <c r="A232" s="35">
        <f t="shared" si="29"/>
        <v>42592.708333333336</v>
      </c>
      <c r="B232" s="36">
        <f t="shared" si="31"/>
        <v>1.7083333333333344</v>
      </c>
      <c r="C232" s="1">
        <v>3</v>
      </c>
      <c r="D232" s="2">
        <v>460</v>
      </c>
      <c r="E232" s="2">
        <v>121</v>
      </c>
      <c r="F232" s="2">
        <v>0</v>
      </c>
      <c r="G232" s="2">
        <v>7</v>
      </c>
      <c r="H232" s="2">
        <v>2</v>
      </c>
      <c r="I232" s="2">
        <v>0</v>
      </c>
      <c r="J232" s="2">
        <v>5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37">
        <f t="shared" si="30"/>
        <v>598</v>
      </c>
    </row>
    <row r="233" spans="1:17" x14ac:dyDescent="0.2">
      <c r="A233" s="35">
        <f t="shared" si="29"/>
        <v>42592.75</v>
      </c>
      <c r="B233" s="36">
        <f t="shared" si="31"/>
        <v>1.7500000000000011</v>
      </c>
      <c r="C233" s="1">
        <v>3</v>
      </c>
      <c r="D233" s="2">
        <v>362</v>
      </c>
      <c r="E233" s="2">
        <v>84</v>
      </c>
      <c r="F233" s="2">
        <v>2</v>
      </c>
      <c r="G233" s="2">
        <v>6</v>
      </c>
      <c r="H233" s="2">
        <v>0</v>
      </c>
      <c r="I233" s="2">
        <v>0</v>
      </c>
      <c r="J233" s="2">
        <v>1</v>
      </c>
      <c r="K233" s="2">
        <v>2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37">
        <f t="shared" si="30"/>
        <v>460</v>
      </c>
    </row>
    <row r="234" spans="1:17" x14ac:dyDescent="0.2">
      <c r="A234" s="35">
        <f t="shared" si="29"/>
        <v>42592.791666666664</v>
      </c>
      <c r="B234" s="36">
        <f t="shared" si="31"/>
        <v>1.7916666666666679</v>
      </c>
      <c r="C234" s="1">
        <v>3</v>
      </c>
      <c r="D234" s="2">
        <v>223</v>
      </c>
      <c r="E234" s="2">
        <v>72</v>
      </c>
      <c r="F234" s="2">
        <v>0</v>
      </c>
      <c r="G234" s="2">
        <v>4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37">
        <f t="shared" si="30"/>
        <v>302</v>
      </c>
    </row>
    <row r="235" spans="1:17" x14ac:dyDescent="0.2">
      <c r="A235" s="35">
        <f t="shared" si="29"/>
        <v>42592.833333333336</v>
      </c>
      <c r="B235" s="36">
        <f t="shared" si="31"/>
        <v>1.8333333333333346</v>
      </c>
      <c r="C235" s="1">
        <v>4</v>
      </c>
      <c r="D235" s="2">
        <v>166</v>
      </c>
      <c r="E235" s="2">
        <v>31</v>
      </c>
      <c r="F235" s="2">
        <v>0</v>
      </c>
      <c r="G235" s="2">
        <v>2</v>
      </c>
      <c r="H235" s="2">
        <v>0</v>
      </c>
      <c r="I235" s="2">
        <v>0</v>
      </c>
      <c r="J235" s="2">
        <v>0</v>
      </c>
      <c r="K235" s="2">
        <v>1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37">
        <f t="shared" si="30"/>
        <v>204</v>
      </c>
    </row>
    <row r="236" spans="1:17" x14ac:dyDescent="0.2">
      <c r="A236" s="35">
        <f t="shared" si="29"/>
        <v>42592.875</v>
      </c>
      <c r="B236" s="36">
        <f t="shared" si="31"/>
        <v>1.8750000000000013</v>
      </c>
      <c r="C236" s="1">
        <v>2</v>
      </c>
      <c r="D236" s="2">
        <v>119</v>
      </c>
      <c r="E236" s="2">
        <v>29</v>
      </c>
      <c r="F236" s="2">
        <v>0</v>
      </c>
      <c r="G236" s="2">
        <v>2</v>
      </c>
      <c r="H236" s="2">
        <v>0</v>
      </c>
      <c r="I236" s="2">
        <v>0</v>
      </c>
      <c r="J236" s="2">
        <v>1</v>
      </c>
      <c r="K236" s="2">
        <v>1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37">
        <f t="shared" si="30"/>
        <v>154</v>
      </c>
    </row>
    <row r="237" spans="1:17" x14ac:dyDescent="0.2">
      <c r="A237" s="35">
        <f t="shared" si="29"/>
        <v>42592.916666666664</v>
      </c>
      <c r="B237" s="36">
        <f t="shared" si="31"/>
        <v>1.9166666666666681</v>
      </c>
      <c r="C237" s="1">
        <v>0</v>
      </c>
      <c r="D237" s="2">
        <v>86</v>
      </c>
      <c r="E237" s="2">
        <v>17</v>
      </c>
      <c r="F237" s="2">
        <v>0</v>
      </c>
      <c r="G237" s="2">
        <v>2</v>
      </c>
      <c r="H237" s="2">
        <v>0</v>
      </c>
      <c r="I237" s="2">
        <v>0</v>
      </c>
      <c r="J237" s="2">
        <v>1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37">
        <f t="shared" si="30"/>
        <v>106</v>
      </c>
    </row>
    <row r="238" spans="1:17" x14ac:dyDescent="0.2">
      <c r="A238" s="35">
        <f t="shared" si="29"/>
        <v>42592.958333333336</v>
      </c>
      <c r="B238" s="36">
        <f t="shared" si="31"/>
        <v>1.9583333333333348</v>
      </c>
      <c r="C238" s="1">
        <v>1</v>
      </c>
      <c r="D238" s="2">
        <v>39</v>
      </c>
      <c r="E238" s="2">
        <v>5</v>
      </c>
      <c r="F238" s="2">
        <v>0</v>
      </c>
      <c r="G238" s="2">
        <v>2</v>
      </c>
      <c r="H238" s="2">
        <v>0</v>
      </c>
      <c r="I238" s="2">
        <v>0</v>
      </c>
      <c r="J238" s="2">
        <v>0</v>
      </c>
      <c r="K238" s="2">
        <v>1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37">
        <f t="shared" si="30"/>
        <v>48</v>
      </c>
    </row>
    <row r="239" spans="1:17" x14ac:dyDescent="0.2">
      <c r="A239" s="35">
        <f t="shared" si="29"/>
        <v>42593</v>
      </c>
      <c r="B239" s="36">
        <f t="shared" si="31"/>
        <v>2.0000000000000013</v>
      </c>
      <c r="C239" s="1">
        <v>0</v>
      </c>
      <c r="D239" s="2">
        <v>27</v>
      </c>
      <c r="E239" s="2">
        <v>5</v>
      </c>
      <c r="F239" s="2">
        <v>0</v>
      </c>
      <c r="G239" s="2">
        <v>1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37">
        <f t="shared" si="30"/>
        <v>33</v>
      </c>
    </row>
    <row r="240" spans="1:17" x14ac:dyDescent="0.2">
      <c r="A240" s="35">
        <f t="shared" si="29"/>
        <v>42593.041666666664</v>
      </c>
      <c r="B240" s="36">
        <f t="shared" si="31"/>
        <v>2.0416666666666679</v>
      </c>
      <c r="C240" s="1">
        <v>0</v>
      </c>
      <c r="D240" s="2">
        <v>15</v>
      </c>
      <c r="E240" s="2">
        <v>2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37">
        <f t="shared" si="30"/>
        <v>17</v>
      </c>
    </row>
    <row r="241" spans="1:17" x14ac:dyDescent="0.2">
      <c r="A241" s="35">
        <f t="shared" si="29"/>
        <v>42593.083333333336</v>
      </c>
      <c r="B241" s="36">
        <f t="shared" si="31"/>
        <v>2.0833333333333344</v>
      </c>
      <c r="C241" s="1">
        <v>0</v>
      </c>
      <c r="D241" s="2">
        <v>6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2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37">
        <f t="shared" si="30"/>
        <v>8</v>
      </c>
    </row>
    <row r="242" spans="1:17" x14ac:dyDescent="0.2">
      <c r="A242" s="35">
        <f t="shared" si="29"/>
        <v>42593.125</v>
      </c>
      <c r="B242" s="36">
        <f t="shared" si="31"/>
        <v>2.1250000000000009</v>
      </c>
      <c r="C242" s="1">
        <v>0</v>
      </c>
      <c r="D242" s="2">
        <v>16</v>
      </c>
      <c r="E242" s="2">
        <v>2</v>
      </c>
      <c r="F242" s="2">
        <v>0</v>
      </c>
      <c r="G242" s="2">
        <v>1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37">
        <f t="shared" si="30"/>
        <v>19</v>
      </c>
    </row>
    <row r="243" spans="1:17" x14ac:dyDescent="0.2">
      <c r="A243" s="35">
        <f t="shared" si="29"/>
        <v>42593.166666666664</v>
      </c>
      <c r="B243" s="36">
        <f t="shared" si="31"/>
        <v>2.1666666666666674</v>
      </c>
      <c r="C243" s="1">
        <v>0</v>
      </c>
      <c r="D243" s="2">
        <v>23</v>
      </c>
      <c r="E243" s="2">
        <v>5</v>
      </c>
      <c r="F243" s="2">
        <v>0</v>
      </c>
      <c r="G243" s="2">
        <v>1</v>
      </c>
      <c r="H243" s="2">
        <v>0</v>
      </c>
      <c r="I243" s="2">
        <v>0</v>
      </c>
      <c r="J243" s="2">
        <v>1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37">
        <f t="shared" si="30"/>
        <v>30</v>
      </c>
    </row>
    <row r="244" spans="1:17" x14ac:dyDescent="0.2">
      <c r="A244" s="35">
        <f t="shared" si="29"/>
        <v>42593.208333333336</v>
      </c>
      <c r="B244" s="36">
        <f t="shared" si="31"/>
        <v>2.2083333333333339</v>
      </c>
      <c r="C244" s="1">
        <v>0</v>
      </c>
      <c r="D244" s="2">
        <v>54</v>
      </c>
      <c r="E244" s="2">
        <v>18</v>
      </c>
      <c r="F244" s="2">
        <v>0</v>
      </c>
      <c r="G244" s="2">
        <v>3</v>
      </c>
      <c r="H244" s="2">
        <v>1</v>
      </c>
      <c r="I244" s="2">
        <v>0</v>
      </c>
      <c r="J244" s="2">
        <v>1</v>
      </c>
      <c r="K244" s="2">
        <v>2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37">
        <f t="shared" si="30"/>
        <v>79</v>
      </c>
    </row>
    <row r="245" spans="1:17" x14ac:dyDescent="0.2">
      <c r="A245" s="35">
        <f t="shared" si="29"/>
        <v>42593.25</v>
      </c>
      <c r="B245" s="36">
        <f t="shared" si="31"/>
        <v>2.2500000000000004</v>
      </c>
      <c r="C245" s="1">
        <v>1</v>
      </c>
      <c r="D245" s="2">
        <v>213</v>
      </c>
      <c r="E245" s="2">
        <v>92</v>
      </c>
      <c r="F245" s="2">
        <v>2</v>
      </c>
      <c r="G245" s="2">
        <v>8</v>
      </c>
      <c r="H245" s="2">
        <v>0</v>
      </c>
      <c r="I245" s="2">
        <v>0</v>
      </c>
      <c r="J245" s="2">
        <v>2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1</v>
      </c>
      <c r="Q245" s="37">
        <f t="shared" si="30"/>
        <v>319</v>
      </c>
    </row>
    <row r="246" spans="1:17" x14ac:dyDescent="0.2">
      <c r="A246" s="35">
        <f t="shared" si="29"/>
        <v>42593.291666666664</v>
      </c>
      <c r="B246" s="36">
        <f t="shared" si="31"/>
        <v>2.291666666666667</v>
      </c>
      <c r="C246" s="1">
        <v>3</v>
      </c>
      <c r="D246" s="2">
        <v>491</v>
      </c>
      <c r="E246" s="2">
        <v>168</v>
      </c>
      <c r="F246" s="2">
        <v>1</v>
      </c>
      <c r="G246" s="2">
        <v>9</v>
      </c>
      <c r="H246" s="2">
        <v>3</v>
      </c>
      <c r="I246" s="2">
        <v>0</v>
      </c>
      <c r="J246" s="2">
        <v>2</v>
      </c>
      <c r="K246" s="2">
        <v>4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37">
        <f t="shared" si="30"/>
        <v>681</v>
      </c>
    </row>
    <row r="247" spans="1:17" x14ac:dyDescent="0.2">
      <c r="A247" s="35">
        <f t="shared" si="29"/>
        <v>42593.333333333336</v>
      </c>
      <c r="B247" s="36">
        <f t="shared" si="31"/>
        <v>2.3333333333333335</v>
      </c>
      <c r="C247" s="1">
        <v>5</v>
      </c>
      <c r="D247" s="2">
        <v>468</v>
      </c>
      <c r="E247" s="2">
        <v>126</v>
      </c>
      <c r="F247" s="2">
        <v>0</v>
      </c>
      <c r="G247" s="2">
        <v>4</v>
      </c>
      <c r="H247" s="2">
        <v>4</v>
      </c>
      <c r="I247" s="2">
        <v>1</v>
      </c>
      <c r="J247" s="2">
        <v>10</v>
      </c>
      <c r="K247" s="2">
        <v>4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37">
        <f t="shared" si="30"/>
        <v>622</v>
      </c>
    </row>
    <row r="248" spans="1:17" x14ac:dyDescent="0.2">
      <c r="A248" s="35">
        <f t="shared" si="29"/>
        <v>42593.375</v>
      </c>
      <c r="B248" s="36">
        <f t="shared" si="31"/>
        <v>2.375</v>
      </c>
      <c r="C248" s="1">
        <v>2</v>
      </c>
      <c r="D248" s="2">
        <v>439</v>
      </c>
      <c r="E248" s="2">
        <v>104</v>
      </c>
      <c r="F248" s="2">
        <v>1</v>
      </c>
      <c r="G248" s="2">
        <v>20</v>
      </c>
      <c r="H248" s="2">
        <v>6</v>
      </c>
      <c r="I248" s="2">
        <v>1</v>
      </c>
      <c r="J248" s="2">
        <v>0</v>
      </c>
      <c r="K248" s="2">
        <v>1</v>
      </c>
      <c r="L248" s="2">
        <v>0</v>
      </c>
      <c r="M248" s="2">
        <v>0</v>
      </c>
      <c r="N248" s="2">
        <v>0</v>
      </c>
      <c r="O248" s="2">
        <v>0</v>
      </c>
      <c r="P248" s="2">
        <v>1</v>
      </c>
      <c r="Q248" s="37">
        <f t="shared" si="30"/>
        <v>575</v>
      </c>
    </row>
    <row r="249" spans="1:17" x14ac:dyDescent="0.2">
      <c r="A249" s="35">
        <f t="shared" si="29"/>
        <v>42593.416666666664</v>
      </c>
      <c r="B249" s="36">
        <f t="shared" si="31"/>
        <v>2.4166666666666665</v>
      </c>
      <c r="C249" s="1">
        <v>2</v>
      </c>
      <c r="D249" s="2">
        <v>441</v>
      </c>
      <c r="E249" s="2">
        <v>111</v>
      </c>
      <c r="F249" s="2">
        <v>4</v>
      </c>
      <c r="G249" s="2">
        <v>9</v>
      </c>
      <c r="H249" s="2">
        <v>2</v>
      </c>
      <c r="I249" s="2">
        <v>1</v>
      </c>
      <c r="J249" s="2">
        <v>6</v>
      </c>
      <c r="K249" s="2">
        <v>6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37">
        <f t="shared" si="30"/>
        <v>582</v>
      </c>
    </row>
    <row r="250" spans="1:17" x14ac:dyDescent="0.2">
      <c r="A250" s="35">
        <f t="shared" si="29"/>
        <v>42593.458333333336</v>
      </c>
      <c r="B250" s="36">
        <f t="shared" si="31"/>
        <v>2.458333333333333</v>
      </c>
      <c r="C250" s="1">
        <v>0</v>
      </c>
      <c r="D250" s="2">
        <v>491</v>
      </c>
      <c r="E250" s="2">
        <v>124</v>
      </c>
      <c r="F250" s="2">
        <v>0</v>
      </c>
      <c r="G250" s="2">
        <v>8</v>
      </c>
      <c r="H250" s="2">
        <v>3</v>
      </c>
      <c r="I250" s="2">
        <v>0</v>
      </c>
      <c r="J250" s="2">
        <v>6</v>
      </c>
      <c r="K250" s="2">
        <v>5</v>
      </c>
      <c r="L250" s="2">
        <v>0</v>
      </c>
      <c r="M250" s="2">
        <v>0</v>
      </c>
      <c r="N250" s="2">
        <v>0</v>
      </c>
      <c r="O250" s="2">
        <v>0</v>
      </c>
      <c r="P250" s="2">
        <v>2</v>
      </c>
      <c r="Q250" s="37">
        <f t="shared" si="30"/>
        <v>639</v>
      </c>
    </row>
    <row r="251" spans="1:17" x14ac:dyDescent="0.2">
      <c r="A251" s="35">
        <f t="shared" si="29"/>
        <v>42593.5</v>
      </c>
      <c r="B251" s="36">
        <f t="shared" si="31"/>
        <v>2.4999999999999996</v>
      </c>
      <c r="C251" s="1">
        <v>2</v>
      </c>
      <c r="D251" s="2">
        <v>483</v>
      </c>
      <c r="E251" s="2">
        <v>116</v>
      </c>
      <c r="F251" s="2">
        <v>3</v>
      </c>
      <c r="G251" s="2">
        <v>15</v>
      </c>
      <c r="H251" s="2">
        <v>4</v>
      </c>
      <c r="I251" s="2">
        <v>0</v>
      </c>
      <c r="J251" s="2">
        <v>2</v>
      </c>
      <c r="K251" s="2">
        <v>1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37">
        <f t="shared" si="30"/>
        <v>626</v>
      </c>
    </row>
    <row r="252" spans="1:17" x14ac:dyDescent="0.2">
      <c r="A252" s="35">
        <f t="shared" si="29"/>
        <v>42593.541666666664</v>
      </c>
      <c r="B252" s="36">
        <f t="shared" si="31"/>
        <v>2.5416666666666661</v>
      </c>
      <c r="C252" s="1">
        <v>2</v>
      </c>
      <c r="D252" s="2">
        <v>454</v>
      </c>
      <c r="E252" s="2">
        <v>134</v>
      </c>
      <c r="F252" s="2">
        <v>4</v>
      </c>
      <c r="G252" s="2">
        <v>11</v>
      </c>
      <c r="H252" s="2">
        <v>3</v>
      </c>
      <c r="I252" s="2">
        <v>0</v>
      </c>
      <c r="J252" s="2">
        <v>2</v>
      </c>
      <c r="K252" s="2">
        <v>6</v>
      </c>
      <c r="L252" s="2">
        <v>0</v>
      </c>
      <c r="M252" s="2">
        <v>0</v>
      </c>
      <c r="N252" s="2">
        <v>0</v>
      </c>
      <c r="O252" s="2">
        <v>0</v>
      </c>
      <c r="P252" s="2">
        <v>2</v>
      </c>
      <c r="Q252" s="37">
        <f t="shared" si="30"/>
        <v>618</v>
      </c>
    </row>
    <row r="253" spans="1:17" x14ac:dyDescent="0.2">
      <c r="A253" s="35">
        <f t="shared" si="29"/>
        <v>42593.583333333336</v>
      </c>
      <c r="B253" s="36">
        <f t="shared" si="31"/>
        <v>2.5833333333333326</v>
      </c>
      <c r="C253" s="1">
        <v>4</v>
      </c>
      <c r="D253" s="2">
        <v>451</v>
      </c>
      <c r="E253" s="2">
        <v>113</v>
      </c>
      <c r="F253" s="2">
        <v>0</v>
      </c>
      <c r="G253" s="2">
        <v>11</v>
      </c>
      <c r="H253" s="2">
        <v>3</v>
      </c>
      <c r="I253" s="2">
        <v>0</v>
      </c>
      <c r="J253" s="2">
        <v>1</v>
      </c>
      <c r="K253" s="2">
        <v>2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37">
        <f t="shared" si="30"/>
        <v>585</v>
      </c>
    </row>
    <row r="254" spans="1:17" x14ac:dyDescent="0.2">
      <c r="A254" s="35">
        <f t="shared" si="29"/>
        <v>42593.625</v>
      </c>
      <c r="B254" s="36">
        <f t="shared" si="31"/>
        <v>2.6249999999999991</v>
      </c>
      <c r="C254" s="1">
        <v>4</v>
      </c>
      <c r="D254" s="2">
        <v>515</v>
      </c>
      <c r="E254" s="2">
        <v>146</v>
      </c>
      <c r="F254" s="2">
        <v>1</v>
      </c>
      <c r="G254" s="2">
        <v>9</v>
      </c>
      <c r="H254" s="2">
        <v>7</v>
      </c>
      <c r="I254" s="2">
        <v>1</v>
      </c>
      <c r="J254" s="2">
        <v>2</v>
      </c>
      <c r="K254" s="2">
        <v>3</v>
      </c>
      <c r="L254" s="2">
        <v>0</v>
      </c>
      <c r="M254" s="2">
        <v>0</v>
      </c>
      <c r="N254" s="2">
        <v>0</v>
      </c>
      <c r="O254" s="2">
        <v>1</v>
      </c>
      <c r="P254" s="2">
        <v>0</v>
      </c>
      <c r="Q254" s="37">
        <f t="shared" si="30"/>
        <v>689</v>
      </c>
    </row>
    <row r="255" spans="1:17" x14ac:dyDescent="0.2">
      <c r="A255" s="35">
        <f t="shared" si="29"/>
        <v>42593.666666666664</v>
      </c>
      <c r="B255" s="36">
        <f t="shared" si="31"/>
        <v>2.6666666666666656</v>
      </c>
      <c r="C255" s="1">
        <v>1</v>
      </c>
      <c r="D255" s="2">
        <v>490</v>
      </c>
      <c r="E255" s="2">
        <v>145</v>
      </c>
      <c r="F255" s="2">
        <v>0</v>
      </c>
      <c r="G255" s="2">
        <v>13</v>
      </c>
      <c r="H255" s="2">
        <v>1</v>
      </c>
      <c r="I255" s="2">
        <v>0</v>
      </c>
      <c r="J255" s="2">
        <v>5</v>
      </c>
      <c r="K255" s="2">
        <v>2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37">
        <f t="shared" si="30"/>
        <v>657</v>
      </c>
    </row>
    <row r="256" spans="1:17" x14ac:dyDescent="0.2">
      <c r="A256" s="35">
        <f t="shared" si="29"/>
        <v>42593.708333333336</v>
      </c>
      <c r="B256" s="36">
        <f t="shared" si="31"/>
        <v>2.7083333333333321</v>
      </c>
      <c r="C256" s="1">
        <v>4</v>
      </c>
      <c r="D256" s="2">
        <v>561</v>
      </c>
      <c r="E256" s="2">
        <v>156</v>
      </c>
      <c r="F256" s="2">
        <v>0</v>
      </c>
      <c r="G256" s="2">
        <v>9</v>
      </c>
      <c r="H256" s="2">
        <v>0</v>
      </c>
      <c r="I256" s="2">
        <v>0</v>
      </c>
      <c r="J256" s="2">
        <v>4</v>
      </c>
      <c r="K256" s="2">
        <v>2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37">
        <f t="shared" si="30"/>
        <v>736</v>
      </c>
    </row>
    <row r="257" spans="1:17" x14ac:dyDescent="0.2">
      <c r="A257" s="35">
        <f t="shared" si="29"/>
        <v>42593.75</v>
      </c>
      <c r="B257" s="36">
        <f t="shared" si="31"/>
        <v>2.7499999999999987</v>
      </c>
      <c r="C257" s="1">
        <v>8</v>
      </c>
      <c r="D257" s="2">
        <v>365</v>
      </c>
      <c r="E257" s="2">
        <v>98</v>
      </c>
      <c r="F257" s="2">
        <v>0</v>
      </c>
      <c r="G257" s="2">
        <v>7</v>
      </c>
      <c r="H257" s="2">
        <v>0</v>
      </c>
      <c r="I257" s="2">
        <v>0</v>
      </c>
      <c r="J257" s="2">
        <v>2</v>
      </c>
      <c r="K257" s="2">
        <v>1</v>
      </c>
      <c r="L257" s="2">
        <v>1</v>
      </c>
      <c r="M257" s="2">
        <v>0</v>
      </c>
      <c r="N257" s="2">
        <v>0</v>
      </c>
      <c r="O257" s="2">
        <v>0</v>
      </c>
      <c r="P257" s="2">
        <v>0</v>
      </c>
      <c r="Q257" s="37">
        <f t="shared" si="30"/>
        <v>482</v>
      </c>
    </row>
    <row r="258" spans="1:17" x14ac:dyDescent="0.2">
      <c r="A258" s="35">
        <f t="shared" si="29"/>
        <v>42593.791666666664</v>
      </c>
      <c r="B258" s="36">
        <f t="shared" si="31"/>
        <v>2.7916666666666652</v>
      </c>
      <c r="C258" s="1">
        <v>0</v>
      </c>
      <c r="D258" s="2">
        <v>282</v>
      </c>
      <c r="E258" s="2">
        <v>81</v>
      </c>
      <c r="F258" s="2">
        <v>0</v>
      </c>
      <c r="G258" s="2">
        <v>5</v>
      </c>
      <c r="H258" s="2">
        <v>0</v>
      </c>
      <c r="I258" s="2">
        <v>0</v>
      </c>
      <c r="J258" s="2">
        <v>2</v>
      </c>
      <c r="K258" s="2">
        <v>1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37">
        <f t="shared" si="30"/>
        <v>371</v>
      </c>
    </row>
    <row r="259" spans="1:17" x14ac:dyDescent="0.2">
      <c r="A259" s="35">
        <f t="shared" si="29"/>
        <v>42593.833333333336</v>
      </c>
      <c r="B259" s="36">
        <f t="shared" si="31"/>
        <v>2.8333333333333317</v>
      </c>
      <c r="C259" s="1">
        <v>6</v>
      </c>
      <c r="D259" s="2">
        <v>212</v>
      </c>
      <c r="E259" s="2">
        <v>51</v>
      </c>
      <c r="F259" s="2">
        <v>0</v>
      </c>
      <c r="G259" s="2">
        <v>2</v>
      </c>
      <c r="H259" s="2">
        <v>0</v>
      </c>
      <c r="I259" s="2">
        <v>0</v>
      </c>
      <c r="J259" s="2">
        <v>1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37">
        <f t="shared" si="30"/>
        <v>272</v>
      </c>
    </row>
    <row r="260" spans="1:17" x14ac:dyDescent="0.2">
      <c r="A260" s="35">
        <f t="shared" si="29"/>
        <v>42593.875</v>
      </c>
      <c r="B260" s="36">
        <f t="shared" si="31"/>
        <v>2.8749999999999982</v>
      </c>
      <c r="C260" s="1">
        <v>4</v>
      </c>
      <c r="D260" s="2">
        <v>106</v>
      </c>
      <c r="E260" s="2">
        <v>32</v>
      </c>
      <c r="F260" s="2">
        <v>0</v>
      </c>
      <c r="G260" s="2">
        <v>1</v>
      </c>
      <c r="H260" s="2">
        <v>0</v>
      </c>
      <c r="I260" s="2">
        <v>0</v>
      </c>
      <c r="J260" s="2">
        <v>1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37">
        <f t="shared" si="30"/>
        <v>144</v>
      </c>
    </row>
    <row r="261" spans="1:17" x14ac:dyDescent="0.2">
      <c r="A261" s="35">
        <f t="shared" si="29"/>
        <v>42593.916666666664</v>
      </c>
      <c r="B261" s="36">
        <f t="shared" si="31"/>
        <v>2.9166666666666647</v>
      </c>
      <c r="C261" s="1">
        <v>0</v>
      </c>
      <c r="D261" s="2">
        <v>82</v>
      </c>
      <c r="E261" s="2">
        <v>15</v>
      </c>
      <c r="F261" s="2">
        <v>0</v>
      </c>
      <c r="G261" s="2">
        <v>1</v>
      </c>
      <c r="H261" s="2">
        <v>0</v>
      </c>
      <c r="I261" s="2">
        <v>0</v>
      </c>
      <c r="J261" s="2">
        <v>0</v>
      </c>
      <c r="K261" s="2">
        <v>1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37">
        <f t="shared" si="30"/>
        <v>99</v>
      </c>
    </row>
    <row r="262" spans="1:17" x14ac:dyDescent="0.2">
      <c r="A262" s="35">
        <f t="shared" si="29"/>
        <v>42593.958333333336</v>
      </c>
      <c r="B262" s="36">
        <f t="shared" si="31"/>
        <v>2.9583333333333313</v>
      </c>
      <c r="C262" s="1">
        <v>0</v>
      </c>
      <c r="D262" s="2">
        <v>43</v>
      </c>
      <c r="E262" s="2">
        <v>8</v>
      </c>
      <c r="F262" s="2">
        <v>0</v>
      </c>
      <c r="G262" s="2">
        <v>1</v>
      </c>
      <c r="H262" s="2">
        <v>0</v>
      </c>
      <c r="I262" s="2">
        <v>0</v>
      </c>
      <c r="J262" s="2">
        <v>1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37">
        <f t="shared" si="30"/>
        <v>53</v>
      </c>
    </row>
    <row r="263" spans="1:17" x14ac:dyDescent="0.2">
      <c r="A263" s="35">
        <f t="shared" si="29"/>
        <v>42594</v>
      </c>
      <c r="B263" s="36">
        <f t="shared" si="31"/>
        <v>2.9999999999999978</v>
      </c>
      <c r="C263" s="1">
        <v>1</v>
      </c>
      <c r="D263" s="2">
        <v>31</v>
      </c>
      <c r="E263" s="2">
        <v>5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37">
        <f t="shared" si="30"/>
        <v>37</v>
      </c>
    </row>
    <row r="264" spans="1:17" x14ac:dyDescent="0.2">
      <c r="A264" s="35">
        <f t="shared" si="29"/>
        <v>42594.041666666664</v>
      </c>
      <c r="B264" s="36">
        <f t="shared" si="31"/>
        <v>3.0416666666666643</v>
      </c>
      <c r="C264" s="1">
        <v>0</v>
      </c>
      <c r="D264" s="2">
        <v>19</v>
      </c>
      <c r="E264" s="2">
        <v>1</v>
      </c>
      <c r="F264" s="2">
        <v>0</v>
      </c>
      <c r="G264" s="2">
        <v>1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37">
        <f t="shared" si="30"/>
        <v>21</v>
      </c>
    </row>
    <row r="265" spans="1:17" x14ac:dyDescent="0.2">
      <c r="A265" s="35">
        <f t="shared" si="29"/>
        <v>42594.083333333336</v>
      </c>
      <c r="B265" s="36">
        <f t="shared" si="31"/>
        <v>3.0833333333333308</v>
      </c>
      <c r="C265" s="1">
        <v>0</v>
      </c>
      <c r="D265" s="2">
        <v>11</v>
      </c>
      <c r="E265" s="2">
        <v>1</v>
      </c>
      <c r="F265" s="2">
        <v>0</v>
      </c>
      <c r="G265" s="2">
        <v>1</v>
      </c>
      <c r="H265" s="2">
        <v>0</v>
      </c>
      <c r="I265" s="2">
        <v>0</v>
      </c>
      <c r="J265" s="2">
        <v>0</v>
      </c>
      <c r="K265" s="2">
        <v>1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37">
        <f t="shared" si="30"/>
        <v>14</v>
      </c>
    </row>
    <row r="266" spans="1:17" x14ac:dyDescent="0.2">
      <c r="A266" s="35">
        <f t="shared" si="29"/>
        <v>42594.125</v>
      </c>
      <c r="B266" s="36">
        <f t="shared" si="31"/>
        <v>3.1249999999999973</v>
      </c>
      <c r="C266" s="1">
        <v>0</v>
      </c>
      <c r="D266" s="2">
        <v>8</v>
      </c>
      <c r="E266" s="2">
        <v>4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37">
        <f t="shared" si="30"/>
        <v>12</v>
      </c>
    </row>
    <row r="267" spans="1:17" x14ac:dyDescent="0.2">
      <c r="A267" s="35">
        <f t="shared" si="29"/>
        <v>42594.166666666664</v>
      </c>
      <c r="B267" s="36">
        <f t="shared" si="31"/>
        <v>3.1666666666666639</v>
      </c>
      <c r="C267" s="1">
        <v>0</v>
      </c>
      <c r="D267" s="2">
        <v>24</v>
      </c>
      <c r="E267" s="2">
        <v>2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2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37">
        <f t="shared" si="30"/>
        <v>28</v>
      </c>
    </row>
    <row r="268" spans="1:17" x14ac:dyDescent="0.2">
      <c r="A268" s="35">
        <f t="shared" si="29"/>
        <v>42594.208333333336</v>
      </c>
      <c r="B268" s="36">
        <f t="shared" si="31"/>
        <v>3.2083333333333304</v>
      </c>
      <c r="C268" s="1">
        <v>0</v>
      </c>
      <c r="D268" s="2">
        <v>54</v>
      </c>
      <c r="E268" s="2">
        <v>19</v>
      </c>
      <c r="F268" s="2">
        <v>1</v>
      </c>
      <c r="G268" s="2">
        <v>3</v>
      </c>
      <c r="H268" s="2">
        <v>2</v>
      </c>
      <c r="I268" s="2">
        <v>0</v>
      </c>
      <c r="J268" s="2">
        <v>2</v>
      </c>
      <c r="K268" s="2">
        <v>1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37">
        <f t="shared" si="30"/>
        <v>82</v>
      </c>
    </row>
    <row r="269" spans="1:17" x14ac:dyDescent="0.2">
      <c r="A269" s="35">
        <f t="shared" si="29"/>
        <v>42594.25</v>
      </c>
      <c r="B269" s="36">
        <f t="shared" si="31"/>
        <v>3.2499999999999969</v>
      </c>
      <c r="C269" s="1">
        <v>1</v>
      </c>
      <c r="D269" s="2">
        <v>180</v>
      </c>
      <c r="E269" s="2">
        <v>84</v>
      </c>
      <c r="F269" s="2">
        <v>0</v>
      </c>
      <c r="G269" s="2">
        <v>14</v>
      </c>
      <c r="H269" s="2">
        <v>1</v>
      </c>
      <c r="I269" s="2">
        <v>0</v>
      </c>
      <c r="J269" s="2">
        <v>7</v>
      </c>
      <c r="K269" s="2">
        <v>1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37">
        <f t="shared" si="30"/>
        <v>288</v>
      </c>
    </row>
    <row r="270" spans="1:17" x14ac:dyDescent="0.2">
      <c r="A270" s="35">
        <f t="shared" si="29"/>
        <v>42594.291666666664</v>
      </c>
      <c r="B270" s="36">
        <f t="shared" si="31"/>
        <v>3.2916666666666634</v>
      </c>
      <c r="C270" s="1">
        <v>4</v>
      </c>
      <c r="D270" s="2">
        <v>442</v>
      </c>
      <c r="E270" s="2">
        <v>126</v>
      </c>
      <c r="F270" s="2">
        <v>0</v>
      </c>
      <c r="G270" s="2">
        <v>12</v>
      </c>
      <c r="H270" s="2">
        <v>4</v>
      </c>
      <c r="I270" s="2">
        <v>1</v>
      </c>
      <c r="J270" s="2">
        <v>1</v>
      </c>
      <c r="K270" s="2">
        <v>7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37">
        <f t="shared" si="30"/>
        <v>597</v>
      </c>
    </row>
    <row r="271" spans="1:17" x14ac:dyDescent="0.2">
      <c r="A271" s="35">
        <f t="shared" si="29"/>
        <v>42594.333333333336</v>
      </c>
      <c r="B271" s="36">
        <f t="shared" si="31"/>
        <v>3.3333333333333299</v>
      </c>
      <c r="C271" s="1">
        <v>3</v>
      </c>
      <c r="D271" s="2">
        <v>469</v>
      </c>
      <c r="E271" s="2">
        <v>133</v>
      </c>
      <c r="F271" s="2">
        <v>2</v>
      </c>
      <c r="G271" s="2">
        <v>16</v>
      </c>
      <c r="H271" s="2">
        <v>4</v>
      </c>
      <c r="I271" s="2">
        <v>1</v>
      </c>
      <c r="J271" s="2">
        <v>2</v>
      </c>
      <c r="K271" s="2">
        <v>6</v>
      </c>
      <c r="L271" s="2">
        <v>0</v>
      </c>
      <c r="M271" s="2">
        <v>0</v>
      </c>
      <c r="N271" s="2">
        <v>0</v>
      </c>
      <c r="O271" s="2">
        <v>0</v>
      </c>
      <c r="P271" s="2">
        <v>1</v>
      </c>
      <c r="Q271" s="37">
        <f t="shared" si="30"/>
        <v>637</v>
      </c>
    </row>
    <row r="272" spans="1:17" x14ac:dyDescent="0.2">
      <c r="A272" s="35">
        <f t="shared" si="29"/>
        <v>42594.375</v>
      </c>
      <c r="B272" s="36">
        <f t="shared" si="31"/>
        <v>3.3749999999999964</v>
      </c>
      <c r="C272" s="1">
        <v>1</v>
      </c>
      <c r="D272" s="2">
        <v>446</v>
      </c>
      <c r="E272" s="2">
        <v>119</v>
      </c>
      <c r="F272" s="2">
        <v>1</v>
      </c>
      <c r="G272" s="2">
        <v>12</v>
      </c>
      <c r="H272" s="2">
        <v>3</v>
      </c>
      <c r="I272" s="2">
        <v>0</v>
      </c>
      <c r="J272" s="2">
        <v>3</v>
      </c>
      <c r="K272" s="2">
        <v>2</v>
      </c>
      <c r="L272" s="2">
        <v>0</v>
      </c>
      <c r="M272" s="2">
        <v>0</v>
      </c>
      <c r="N272" s="2">
        <v>0</v>
      </c>
      <c r="O272" s="2">
        <v>0</v>
      </c>
      <c r="P272" s="2">
        <v>1</v>
      </c>
      <c r="Q272" s="37">
        <f t="shared" si="30"/>
        <v>588</v>
      </c>
    </row>
    <row r="273" spans="1:17" x14ac:dyDescent="0.2">
      <c r="A273" s="35">
        <f t="shared" si="29"/>
        <v>42594.416666666664</v>
      </c>
      <c r="B273" s="36">
        <f t="shared" si="31"/>
        <v>3.416666666666663</v>
      </c>
      <c r="C273" s="1">
        <v>2</v>
      </c>
      <c r="D273" s="2">
        <v>476</v>
      </c>
      <c r="E273" s="2">
        <v>145</v>
      </c>
      <c r="F273" s="2">
        <v>3</v>
      </c>
      <c r="G273" s="2">
        <v>16</v>
      </c>
      <c r="H273" s="2">
        <v>1</v>
      </c>
      <c r="I273" s="2">
        <v>1</v>
      </c>
      <c r="J273" s="2">
        <v>7</v>
      </c>
      <c r="K273" s="2">
        <v>8</v>
      </c>
      <c r="L273" s="2">
        <v>1</v>
      </c>
      <c r="M273" s="2">
        <v>0</v>
      </c>
      <c r="N273" s="2">
        <v>0</v>
      </c>
      <c r="O273" s="2">
        <v>0</v>
      </c>
      <c r="P273" s="2">
        <v>0</v>
      </c>
      <c r="Q273" s="37">
        <f t="shared" si="30"/>
        <v>660</v>
      </c>
    </row>
    <row r="274" spans="1:17" x14ac:dyDescent="0.2">
      <c r="A274" s="35">
        <f t="shared" ref="A274:A337" si="32">L$7+B274</f>
        <v>42594.458333333336</v>
      </c>
      <c r="B274" s="36">
        <f t="shared" si="31"/>
        <v>3.4583333333333295</v>
      </c>
      <c r="C274" s="1">
        <v>1</v>
      </c>
      <c r="D274" s="2">
        <v>543</v>
      </c>
      <c r="E274" s="2">
        <v>171</v>
      </c>
      <c r="F274" s="2">
        <v>3</v>
      </c>
      <c r="G274" s="2">
        <v>13</v>
      </c>
      <c r="H274" s="2">
        <v>2</v>
      </c>
      <c r="I274" s="2">
        <v>0</v>
      </c>
      <c r="J274" s="2">
        <v>6</v>
      </c>
      <c r="K274" s="2">
        <v>7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37">
        <f t="shared" si="30"/>
        <v>746</v>
      </c>
    </row>
    <row r="275" spans="1:17" x14ac:dyDescent="0.2">
      <c r="A275" s="35">
        <f t="shared" si="32"/>
        <v>42594.5</v>
      </c>
      <c r="B275" s="36">
        <f t="shared" si="31"/>
        <v>3.499999999999996</v>
      </c>
      <c r="C275" s="1">
        <v>3</v>
      </c>
      <c r="D275" s="2">
        <v>556</v>
      </c>
      <c r="E275" s="2">
        <v>150</v>
      </c>
      <c r="F275" s="2">
        <v>0</v>
      </c>
      <c r="G275" s="2">
        <v>9</v>
      </c>
      <c r="H275" s="2">
        <v>1</v>
      </c>
      <c r="I275" s="2">
        <v>0</v>
      </c>
      <c r="J275" s="2">
        <v>4</v>
      </c>
      <c r="K275" s="2">
        <v>5</v>
      </c>
      <c r="L275" s="2">
        <v>0</v>
      </c>
      <c r="M275" s="2">
        <v>0</v>
      </c>
      <c r="N275" s="2">
        <v>0</v>
      </c>
      <c r="O275" s="2">
        <v>0</v>
      </c>
      <c r="P275" s="2">
        <v>2</v>
      </c>
      <c r="Q275" s="37">
        <f t="shared" ref="Q275:Q338" si="33">SUM(C275:P275)</f>
        <v>730</v>
      </c>
    </row>
    <row r="276" spans="1:17" x14ac:dyDescent="0.2">
      <c r="A276" s="35">
        <f t="shared" si="32"/>
        <v>42594.541666666664</v>
      </c>
      <c r="B276" s="36">
        <f t="shared" ref="B276:B339" si="34">B275+(1/24)</f>
        <v>3.5416666666666625</v>
      </c>
      <c r="C276" s="1">
        <v>7</v>
      </c>
      <c r="D276" s="2">
        <v>529</v>
      </c>
      <c r="E276" s="2">
        <v>147</v>
      </c>
      <c r="F276" s="2">
        <v>1</v>
      </c>
      <c r="G276" s="2">
        <v>18</v>
      </c>
      <c r="H276" s="2">
        <v>3</v>
      </c>
      <c r="I276" s="2">
        <v>0</v>
      </c>
      <c r="J276" s="2">
        <v>6</v>
      </c>
      <c r="K276" s="2">
        <v>3</v>
      </c>
      <c r="L276" s="2">
        <v>0</v>
      </c>
      <c r="M276" s="2">
        <v>0</v>
      </c>
      <c r="N276" s="2">
        <v>0</v>
      </c>
      <c r="O276" s="2">
        <v>0</v>
      </c>
      <c r="P276" s="2">
        <v>2</v>
      </c>
      <c r="Q276" s="37">
        <f t="shared" si="33"/>
        <v>716</v>
      </c>
    </row>
    <row r="277" spans="1:17" x14ac:dyDescent="0.2">
      <c r="A277" s="35">
        <f t="shared" si="32"/>
        <v>42594.583333333336</v>
      </c>
      <c r="B277" s="36">
        <f t="shared" si="34"/>
        <v>3.583333333333329</v>
      </c>
      <c r="C277" s="1">
        <v>2</v>
      </c>
      <c r="D277" s="2">
        <v>519</v>
      </c>
      <c r="E277" s="2">
        <v>153</v>
      </c>
      <c r="F277" s="2">
        <v>1</v>
      </c>
      <c r="G277" s="2">
        <v>20</v>
      </c>
      <c r="H277" s="2">
        <v>2</v>
      </c>
      <c r="I277" s="2">
        <v>1</v>
      </c>
      <c r="J277" s="2">
        <v>5</v>
      </c>
      <c r="K277" s="2">
        <v>4</v>
      </c>
      <c r="L277" s="2">
        <v>0</v>
      </c>
      <c r="M277" s="2">
        <v>0</v>
      </c>
      <c r="N277" s="2">
        <v>0</v>
      </c>
      <c r="O277" s="2">
        <v>0</v>
      </c>
      <c r="P277" s="2">
        <v>1</v>
      </c>
      <c r="Q277" s="37">
        <f t="shared" si="33"/>
        <v>708</v>
      </c>
    </row>
    <row r="278" spans="1:17" x14ac:dyDescent="0.2">
      <c r="A278" s="35">
        <f t="shared" si="32"/>
        <v>42594.625</v>
      </c>
      <c r="B278" s="36">
        <f t="shared" si="34"/>
        <v>3.6249999999999956</v>
      </c>
      <c r="C278" s="1">
        <v>4</v>
      </c>
      <c r="D278" s="2">
        <v>594</v>
      </c>
      <c r="E278" s="2">
        <v>163</v>
      </c>
      <c r="F278" s="2">
        <v>0</v>
      </c>
      <c r="G278" s="2">
        <v>6</v>
      </c>
      <c r="H278" s="2">
        <v>1</v>
      </c>
      <c r="I278" s="2">
        <v>0</v>
      </c>
      <c r="J278" s="2">
        <v>2</v>
      </c>
      <c r="K278" s="2">
        <v>1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37">
        <f t="shared" si="33"/>
        <v>771</v>
      </c>
    </row>
    <row r="279" spans="1:17" x14ac:dyDescent="0.2">
      <c r="A279" s="35">
        <f t="shared" si="32"/>
        <v>42594.666666666664</v>
      </c>
      <c r="B279" s="36">
        <f t="shared" si="34"/>
        <v>3.6666666666666621</v>
      </c>
      <c r="C279" s="1">
        <v>2</v>
      </c>
      <c r="D279" s="2">
        <v>591</v>
      </c>
      <c r="E279" s="2">
        <v>152</v>
      </c>
      <c r="F279" s="2">
        <v>1</v>
      </c>
      <c r="G279" s="2">
        <v>12</v>
      </c>
      <c r="H279" s="2">
        <v>2</v>
      </c>
      <c r="I279" s="2">
        <v>0</v>
      </c>
      <c r="J279" s="2">
        <v>4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1</v>
      </c>
      <c r="Q279" s="37">
        <f t="shared" si="33"/>
        <v>765</v>
      </c>
    </row>
    <row r="280" spans="1:17" x14ac:dyDescent="0.2">
      <c r="A280" s="35">
        <f t="shared" si="32"/>
        <v>42594.708333333336</v>
      </c>
      <c r="B280" s="36">
        <f t="shared" si="34"/>
        <v>3.7083333333333286</v>
      </c>
      <c r="C280" s="1">
        <v>3</v>
      </c>
      <c r="D280" s="2">
        <v>622</v>
      </c>
      <c r="E280" s="2">
        <v>153</v>
      </c>
      <c r="F280" s="2">
        <v>0</v>
      </c>
      <c r="G280" s="2">
        <v>10</v>
      </c>
      <c r="H280" s="2">
        <v>1</v>
      </c>
      <c r="I280" s="2">
        <v>0</v>
      </c>
      <c r="J280" s="2">
        <v>8</v>
      </c>
      <c r="K280" s="2">
        <v>1</v>
      </c>
      <c r="L280" s="2">
        <v>1</v>
      </c>
      <c r="M280" s="2">
        <v>0</v>
      </c>
      <c r="N280" s="2">
        <v>0</v>
      </c>
      <c r="O280" s="2">
        <v>0</v>
      </c>
      <c r="P280" s="2">
        <v>0</v>
      </c>
      <c r="Q280" s="37">
        <f t="shared" si="33"/>
        <v>799</v>
      </c>
    </row>
    <row r="281" spans="1:17" x14ac:dyDescent="0.2">
      <c r="A281" s="35">
        <f t="shared" si="32"/>
        <v>42594.75</v>
      </c>
      <c r="B281" s="36">
        <f t="shared" si="34"/>
        <v>3.7499999999999951</v>
      </c>
      <c r="C281" s="1">
        <v>5</v>
      </c>
      <c r="D281" s="2">
        <v>474</v>
      </c>
      <c r="E281" s="2">
        <v>137</v>
      </c>
      <c r="F281" s="2">
        <v>1</v>
      </c>
      <c r="G281" s="2">
        <v>13</v>
      </c>
      <c r="H281" s="2">
        <v>1</v>
      </c>
      <c r="I281" s="2">
        <v>0</v>
      </c>
      <c r="J281" s="2">
        <v>6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37">
        <f t="shared" si="33"/>
        <v>637</v>
      </c>
    </row>
    <row r="282" spans="1:17" x14ac:dyDescent="0.2">
      <c r="A282" s="35">
        <f t="shared" si="32"/>
        <v>42594.791666666664</v>
      </c>
      <c r="B282" s="36">
        <f t="shared" si="34"/>
        <v>3.7916666666666616</v>
      </c>
      <c r="C282" s="1">
        <v>0</v>
      </c>
      <c r="D282" s="2">
        <v>428</v>
      </c>
      <c r="E282" s="2">
        <v>109</v>
      </c>
      <c r="F282" s="2">
        <v>0</v>
      </c>
      <c r="G282" s="2">
        <v>6</v>
      </c>
      <c r="H282" s="2">
        <v>0</v>
      </c>
      <c r="I282" s="2">
        <v>0</v>
      </c>
      <c r="J282" s="2">
        <v>2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37">
        <f t="shared" si="33"/>
        <v>545</v>
      </c>
    </row>
    <row r="283" spans="1:17" x14ac:dyDescent="0.2">
      <c r="A283" s="35">
        <f t="shared" si="32"/>
        <v>42594.833333333336</v>
      </c>
      <c r="B283" s="36">
        <f t="shared" si="34"/>
        <v>3.8333333333333282</v>
      </c>
      <c r="C283" s="1">
        <v>5</v>
      </c>
      <c r="D283" s="2">
        <v>310</v>
      </c>
      <c r="E283" s="2">
        <v>85</v>
      </c>
      <c r="F283" s="2">
        <v>0</v>
      </c>
      <c r="G283" s="2">
        <v>8</v>
      </c>
      <c r="H283" s="2">
        <v>1</v>
      </c>
      <c r="I283" s="2">
        <v>0</v>
      </c>
      <c r="J283" s="2">
        <v>3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37">
        <f t="shared" si="33"/>
        <v>412</v>
      </c>
    </row>
    <row r="284" spans="1:17" x14ac:dyDescent="0.2">
      <c r="A284" s="35">
        <f t="shared" si="32"/>
        <v>42594.875</v>
      </c>
      <c r="B284" s="36">
        <f t="shared" si="34"/>
        <v>3.8749999999999947</v>
      </c>
      <c r="C284" s="1">
        <v>0</v>
      </c>
      <c r="D284" s="2">
        <v>208</v>
      </c>
      <c r="E284" s="2">
        <v>57</v>
      </c>
      <c r="F284" s="2">
        <v>0</v>
      </c>
      <c r="G284" s="2">
        <v>4</v>
      </c>
      <c r="H284" s="2">
        <v>0</v>
      </c>
      <c r="I284" s="2">
        <v>0</v>
      </c>
      <c r="J284" s="2">
        <v>2</v>
      </c>
      <c r="K284" s="2">
        <v>1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37">
        <f t="shared" si="33"/>
        <v>272</v>
      </c>
    </row>
    <row r="285" spans="1:17" x14ac:dyDescent="0.2">
      <c r="A285" s="35">
        <f t="shared" si="32"/>
        <v>42594.916666666664</v>
      </c>
      <c r="B285" s="36">
        <f t="shared" si="34"/>
        <v>3.9166666666666612</v>
      </c>
      <c r="C285" s="1">
        <v>1</v>
      </c>
      <c r="D285" s="2">
        <v>155</v>
      </c>
      <c r="E285" s="2">
        <v>34</v>
      </c>
      <c r="F285" s="2">
        <v>1</v>
      </c>
      <c r="G285" s="2">
        <v>1</v>
      </c>
      <c r="H285" s="2">
        <v>0</v>
      </c>
      <c r="I285" s="2">
        <v>0</v>
      </c>
      <c r="J285" s="2">
        <v>3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37">
        <f t="shared" si="33"/>
        <v>195</v>
      </c>
    </row>
    <row r="286" spans="1:17" x14ac:dyDescent="0.2">
      <c r="A286" s="35">
        <f t="shared" si="32"/>
        <v>42594.958333333336</v>
      </c>
      <c r="B286" s="36">
        <f t="shared" si="34"/>
        <v>3.9583333333333277</v>
      </c>
      <c r="C286" s="1">
        <v>1</v>
      </c>
      <c r="D286" s="2">
        <v>71</v>
      </c>
      <c r="E286" s="2">
        <v>12</v>
      </c>
      <c r="F286" s="2">
        <v>0</v>
      </c>
      <c r="G286" s="2">
        <v>1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37">
        <f t="shared" si="33"/>
        <v>85</v>
      </c>
    </row>
    <row r="287" spans="1:17" x14ac:dyDescent="0.2">
      <c r="A287" s="35">
        <f t="shared" si="32"/>
        <v>42595</v>
      </c>
      <c r="B287" s="36">
        <f t="shared" si="34"/>
        <v>3.9999999999999942</v>
      </c>
      <c r="C287" s="1">
        <v>1</v>
      </c>
      <c r="D287" s="2">
        <v>48</v>
      </c>
      <c r="E287" s="2">
        <v>8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37">
        <f t="shared" si="33"/>
        <v>57</v>
      </c>
    </row>
    <row r="288" spans="1:17" x14ac:dyDescent="0.2">
      <c r="A288" s="35">
        <f t="shared" si="32"/>
        <v>42595.041666666664</v>
      </c>
      <c r="B288" s="36">
        <f t="shared" si="34"/>
        <v>4.0416666666666607</v>
      </c>
      <c r="C288" s="1">
        <v>0</v>
      </c>
      <c r="D288" s="2">
        <v>27</v>
      </c>
      <c r="E288" s="2">
        <v>7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37">
        <f t="shared" si="33"/>
        <v>34</v>
      </c>
    </row>
    <row r="289" spans="1:17" x14ac:dyDescent="0.2">
      <c r="A289" s="35">
        <f t="shared" si="32"/>
        <v>42595.083333333336</v>
      </c>
      <c r="B289" s="36">
        <f t="shared" si="34"/>
        <v>4.0833333333333277</v>
      </c>
      <c r="C289" s="1">
        <v>0</v>
      </c>
      <c r="D289" s="2">
        <v>20</v>
      </c>
      <c r="E289" s="2">
        <v>4</v>
      </c>
      <c r="F289" s="2">
        <v>0</v>
      </c>
      <c r="G289" s="2">
        <v>1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37">
        <f t="shared" si="33"/>
        <v>25</v>
      </c>
    </row>
    <row r="290" spans="1:17" x14ac:dyDescent="0.2">
      <c r="A290" s="35">
        <f t="shared" si="32"/>
        <v>42595.125</v>
      </c>
      <c r="B290" s="36">
        <f t="shared" si="34"/>
        <v>4.1249999999999947</v>
      </c>
      <c r="C290" s="1">
        <v>0</v>
      </c>
      <c r="D290" s="2">
        <v>13</v>
      </c>
      <c r="E290" s="2">
        <v>4</v>
      </c>
      <c r="F290" s="2">
        <v>0</v>
      </c>
      <c r="G290" s="2">
        <v>1</v>
      </c>
      <c r="H290" s="2">
        <v>0</v>
      </c>
      <c r="I290" s="2">
        <v>0</v>
      </c>
      <c r="J290" s="2">
        <v>1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37">
        <f t="shared" si="33"/>
        <v>19</v>
      </c>
    </row>
    <row r="291" spans="1:17" x14ac:dyDescent="0.2">
      <c r="A291" s="35">
        <f t="shared" si="32"/>
        <v>42595.166666666664</v>
      </c>
      <c r="B291" s="36">
        <f t="shared" si="34"/>
        <v>4.1666666666666616</v>
      </c>
      <c r="C291" s="1">
        <v>0</v>
      </c>
      <c r="D291" s="2">
        <v>24</v>
      </c>
      <c r="E291" s="2">
        <v>1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1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37">
        <f t="shared" si="33"/>
        <v>26</v>
      </c>
    </row>
    <row r="292" spans="1:17" x14ac:dyDescent="0.2">
      <c r="A292" s="35">
        <f t="shared" si="32"/>
        <v>42595.208333333336</v>
      </c>
      <c r="B292" s="36">
        <f t="shared" si="34"/>
        <v>4.2083333333333286</v>
      </c>
      <c r="C292" s="1">
        <v>0</v>
      </c>
      <c r="D292" s="2">
        <v>52</v>
      </c>
      <c r="E292" s="2">
        <v>17</v>
      </c>
      <c r="F292" s="2">
        <v>0</v>
      </c>
      <c r="G292" s="2">
        <v>1</v>
      </c>
      <c r="H292" s="2">
        <v>0</v>
      </c>
      <c r="I292" s="2">
        <v>0</v>
      </c>
      <c r="J292" s="2">
        <v>4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37">
        <f t="shared" si="33"/>
        <v>74</v>
      </c>
    </row>
    <row r="293" spans="1:17" x14ac:dyDescent="0.2">
      <c r="A293" s="35">
        <f t="shared" si="32"/>
        <v>42595.25</v>
      </c>
      <c r="B293" s="36">
        <f t="shared" si="34"/>
        <v>4.2499999999999956</v>
      </c>
      <c r="C293" s="1">
        <v>2</v>
      </c>
      <c r="D293" s="2">
        <v>117</v>
      </c>
      <c r="E293" s="2">
        <v>22</v>
      </c>
      <c r="F293" s="2">
        <v>0</v>
      </c>
      <c r="G293" s="2">
        <v>3</v>
      </c>
      <c r="H293" s="2">
        <v>0</v>
      </c>
      <c r="I293" s="2">
        <v>0</v>
      </c>
      <c r="J293" s="2">
        <v>6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37">
        <f t="shared" si="33"/>
        <v>150</v>
      </c>
    </row>
    <row r="294" spans="1:17" x14ac:dyDescent="0.2">
      <c r="A294" s="35">
        <f t="shared" si="32"/>
        <v>42595.291666666664</v>
      </c>
      <c r="B294" s="36">
        <f t="shared" si="34"/>
        <v>4.2916666666666625</v>
      </c>
      <c r="C294" s="1">
        <v>0</v>
      </c>
      <c r="D294" s="2">
        <v>191</v>
      </c>
      <c r="E294" s="2">
        <v>56</v>
      </c>
      <c r="F294" s="2">
        <v>0</v>
      </c>
      <c r="G294" s="2">
        <v>6</v>
      </c>
      <c r="H294" s="2">
        <v>1</v>
      </c>
      <c r="I294" s="2">
        <v>0</v>
      </c>
      <c r="J294" s="2">
        <v>2</v>
      </c>
      <c r="K294" s="2">
        <v>1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37">
        <f t="shared" si="33"/>
        <v>257</v>
      </c>
    </row>
    <row r="295" spans="1:17" x14ac:dyDescent="0.2">
      <c r="A295" s="35">
        <f t="shared" si="32"/>
        <v>42595.333333333336</v>
      </c>
      <c r="B295" s="36">
        <f t="shared" si="34"/>
        <v>4.3333333333333295</v>
      </c>
      <c r="C295" s="1">
        <v>2</v>
      </c>
      <c r="D295" s="2">
        <v>301</v>
      </c>
      <c r="E295" s="2">
        <v>100</v>
      </c>
      <c r="F295" s="2">
        <v>0</v>
      </c>
      <c r="G295" s="2">
        <v>6</v>
      </c>
      <c r="H295" s="2">
        <v>0</v>
      </c>
      <c r="I295" s="2">
        <v>0</v>
      </c>
      <c r="J295" s="2">
        <v>5</v>
      </c>
      <c r="K295" s="2">
        <v>1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37">
        <f t="shared" si="33"/>
        <v>415</v>
      </c>
    </row>
    <row r="296" spans="1:17" x14ac:dyDescent="0.2">
      <c r="A296" s="35">
        <f t="shared" si="32"/>
        <v>42595.375</v>
      </c>
      <c r="B296" s="36">
        <f t="shared" si="34"/>
        <v>4.3749999999999964</v>
      </c>
      <c r="C296" s="1">
        <v>3</v>
      </c>
      <c r="D296" s="2">
        <v>448</v>
      </c>
      <c r="E296" s="2">
        <v>119</v>
      </c>
      <c r="F296" s="2">
        <v>0</v>
      </c>
      <c r="G296" s="2">
        <v>11</v>
      </c>
      <c r="H296" s="2">
        <v>1</v>
      </c>
      <c r="I296" s="2">
        <v>0</v>
      </c>
      <c r="J296" s="2">
        <v>9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37">
        <f t="shared" si="33"/>
        <v>591</v>
      </c>
    </row>
    <row r="297" spans="1:17" x14ac:dyDescent="0.2">
      <c r="A297" s="35">
        <f t="shared" si="32"/>
        <v>42595.416666666664</v>
      </c>
      <c r="B297" s="36">
        <f t="shared" si="34"/>
        <v>4.4166666666666634</v>
      </c>
      <c r="C297" s="1">
        <v>7</v>
      </c>
      <c r="D297" s="2">
        <v>553</v>
      </c>
      <c r="E297" s="2">
        <v>139</v>
      </c>
      <c r="F297" s="2">
        <v>1</v>
      </c>
      <c r="G297" s="2">
        <v>5</v>
      </c>
      <c r="H297" s="2">
        <v>0</v>
      </c>
      <c r="I297" s="2">
        <v>0</v>
      </c>
      <c r="J297" s="2">
        <v>5</v>
      </c>
      <c r="K297" s="2">
        <v>0</v>
      </c>
      <c r="L297" s="2">
        <v>0</v>
      </c>
      <c r="M297" s="2">
        <v>0</v>
      </c>
      <c r="N297" s="2">
        <v>0</v>
      </c>
      <c r="O297" s="2">
        <v>1</v>
      </c>
      <c r="P297" s="2">
        <v>1</v>
      </c>
      <c r="Q297" s="37">
        <f t="shared" si="33"/>
        <v>712</v>
      </c>
    </row>
    <row r="298" spans="1:17" x14ac:dyDescent="0.2">
      <c r="A298" s="35">
        <f t="shared" si="32"/>
        <v>42595.458333333336</v>
      </c>
      <c r="B298" s="36">
        <f t="shared" si="34"/>
        <v>4.4583333333333304</v>
      </c>
      <c r="C298" s="1">
        <v>5</v>
      </c>
      <c r="D298" s="2">
        <v>641</v>
      </c>
      <c r="E298" s="2">
        <v>162</v>
      </c>
      <c r="F298" s="2">
        <v>1</v>
      </c>
      <c r="G298" s="2">
        <v>10</v>
      </c>
      <c r="H298" s="2">
        <v>2</v>
      </c>
      <c r="I298" s="2">
        <v>0</v>
      </c>
      <c r="J298" s="2">
        <v>13</v>
      </c>
      <c r="K298" s="2">
        <v>1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37">
        <f t="shared" si="33"/>
        <v>835</v>
      </c>
    </row>
    <row r="299" spans="1:17" x14ac:dyDescent="0.2">
      <c r="A299" s="35">
        <f t="shared" si="32"/>
        <v>42595.5</v>
      </c>
      <c r="B299" s="36">
        <f t="shared" si="34"/>
        <v>4.4999999999999973</v>
      </c>
      <c r="C299" s="1">
        <v>5</v>
      </c>
      <c r="D299" s="2">
        <v>586</v>
      </c>
      <c r="E299" s="2">
        <v>140</v>
      </c>
      <c r="F299" s="2">
        <v>0</v>
      </c>
      <c r="G299" s="2">
        <v>12</v>
      </c>
      <c r="H299" s="2">
        <v>0</v>
      </c>
      <c r="I299" s="2">
        <v>0</v>
      </c>
      <c r="J299" s="2">
        <v>5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1</v>
      </c>
      <c r="Q299" s="37">
        <f t="shared" si="33"/>
        <v>749</v>
      </c>
    </row>
    <row r="300" spans="1:17" x14ac:dyDescent="0.2">
      <c r="A300" s="35">
        <f t="shared" si="32"/>
        <v>42595.541666666664</v>
      </c>
      <c r="B300" s="36">
        <f t="shared" si="34"/>
        <v>4.5416666666666643</v>
      </c>
      <c r="C300" s="1">
        <v>3</v>
      </c>
      <c r="D300" s="2">
        <v>516</v>
      </c>
      <c r="E300" s="2">
        <v>132</v>
      </c>
      <c r="F300" s="2">
        <v>1</v>
      </c>
      <c r="G300" s="2">
        <v>4</v>
      </c>
      <c r="H300" s="2">
        <v>0</v>
      </c>
      <c r="I300" s="2">
        <v>0</v>
      </c>
      <c r="J300" s="2">
        <v>5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1</v>
      </c>
      <c r="Q300" s="37">
        <f t="shared" si="33"/>
        <v>662</v>
      </c>
    </row>
    <row r="301" spans="1:17" x14ac:dyDescent="0.2">
      <c r="A301" s="35">
        <f t="shared" si="32"/>
        <v>42595.583333333336</v>
      </c>
      <c r="B301" s="36">
        <f t="shared" si="34"/>
        <v>4.5833333333333313</v>
      </c>
      <c r="C301" s="1">
        <v>3</v>
      </c>
      <c r="D301" s="2">
        <v>535</v>
      </c>
      <c r="E301" s="2">
        <v>124</v>
      </c>
      <c r="F301" s="2">
        <v>1</v>
      </c>
      <c r="G301" s="2">
        <v>5</v>
      </c>
      <c r="H301" s="2">
        <v>0</v>
      </c>
      <c r="I301" s="2">
        <v>0</v>
      </c>
      <c r="J301" s="2">
        <v>3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37">
        <f t="shared" si="33"/>
        <v>671</v>
      </c>
    </row>
    <row r="302" spans="1:17" x14ac:dyDescent="0.2">
      <c r="A302" s="35">
        <f t="shared" si="32"/>
        <v>42595.625</v>
      </c>
      <c r="B302" s="36">
        <f t="shared" si="34"/>
        <v>4.6249999999999982</v>
      </c>
      <c r="C302" s="1">
        <v>7</v>
      </c>
      <c r="D302" s="2">
        <v>494</v>
      </c>
      <c r="E302" s="2">
        <v>102</v>
      </c>
      <c r="F302" s="2">
        <v>1</v>
      </c>
      <c r="G302" s="2">
        <v>9</v>
      </c>
      <c r="H302" s="2">
        <v>0</v>
      </c>
      <c r="I302" s="2">
        <v>0</v>
      </c>
      <c r="J302" s="2">
        <v>4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37">
        <f t="shared" si="33"/>
        <v>617</v>
      </c>
    </row>
    <row r="303" spans="1:17" x14ac:dyDescent="0.2">
      <c r="A303" s="35">
        <f t="shared" si="32"/>
        <v>42595.666666666664</v>
      </c>
      <c r="B303" s="36">
        <f t="shared" si="34"/>
        <v>4.6666666666666652</v>
      </c>
      <c r="C303" s="1">
        <v>4</v>
      </c>
      <c r="D303" s="2">
        <v>471</v>
      </c>
      <c r="E303" s="2">
        <v>101</v>
      </c>
      <c r="F303" s="2">
        <v>0</v>
      </c>
      <c r="G303" s="2">
        <v>8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1</v>
      </c>
      <c r="P303" s="2">
        <v>0</v>
      </c>
      <c r="Q303" s="37">
        <f t="shared" si="33"/>
        <v>585</v>
      </c>
    </row>
    <row r="304" spans="1:17" x14ac:dyDescent="0.2">
      <c r="A304" s="35">
        <f t="shared" si="32"/>
        <v>42595.708333333336</v>
      </c>
      <c r="B304" s="36">
        <f t="shared" si="34"/>
        <v>4.7083333333333321</v>
      </c>
      <c r="C304" s="1">
        <v>3</v>
      </c>
      <c r="D304" s="2">
        <v>403</v>
      </c>
      <c r="E304" s="2">
        <v>92</v>
      </c>
      <c r="F304" s="2">
        <v>0</v>
      </c>
      <c r="G304" s="2">
        <v>7</v>
      </c>
      <c r="H304" s="2">
        <v>0</v>
      </c>
      <c r="I304" s="2">
        <v>0</v>
      </c>
      <c r="J304" s="2">
        <v>5</v>
      </c>
      <c r="K304" s="2">
        <v>1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37">
        <f t="shared" si="33"/>
        <v>511</v>
      </c>
    </row>
    <row r="305" spans="1:17" x14ac:dyDescent="0.2">
      <c r="A305" s="35">
        <f t="shared" si="32"/>
        <v>42595.75</v>
      </c>
      <c r="B305" s="36">
        <f t="shared" si="34"/>
        <v>4.7499999999999991</v>
      </c>
      <c r="C305" s="1">
        <v>4</v>
      </c>
      <c r="D305" s="2">
        <v>315</v>
      </c>
      <c r="E305" s="2">
        <v>74</v>
      </c>
      <c r="F305" s="2">
        <v>0</v>
      </c>
      <c r="G305" s="2">
        <v>4</v>
      </c>
      <c r="H305" s="2">
        <v>0</v>
      </c>
      <c r="I305" s="2">
        <v>0</v>
      </c>
      <c r="J305" s="2">
        <v>1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37">
        <f t="shared" si="33"/>
        <v>398</v>
      </c>
    </row>
    <row r="306" spans="1:17" x14ac:dyDescent="0.2">
      <c r="A306" s="35">
        <f t="shared" si="32"/>
        <v>42595.791666666664</v>
      </c>
      <c r="B306" s="36">
        <f t="shared" si="34"/>
        <v>4.7916666666666661</v>
      </c>
      <c r="C306" s="1">
        <v>0</v>
      </c>
      <c r="D306" s="2">
        <v>260</v>
      </c>
      <c r="E306" s="2">
        <v>66</v>
      </c>
      <c r="F306" s="2">
        <v>0</v>
      </c>
      <c r="G306" s="2">
        <v>7</v>
      </c>
      <c r="H306" s="2">
        <v>0</v>
      </c>
      <c r="I306" s="2">
        <v>0</v>
      </c>
      <c r="J306" s="2">
        <v>3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37">
        <f t="shared" si="33"/>
        <v>336</v>
      </c>
    </row>
    <row r="307" spans="1:17" x14ac:dyDescent="0.2">
      <c r="A307" s="35">
        <f t="shared" si="32"/>
        <v>42595.833333333336</v>
      </c>
      <c r="B307" s="36">
        <f t="shared" si="34"/>
        <v>4.833333333333333</v>
      </c>
      <c r="C307" s="1">
        <v>3</v>
      </c>
      <c r="D307" s="2">
        <v>197</v>
      </c>
      <c r="E307" s="2">
        <v>38</v>
      </c>
      <c r="F307" s="2">
        <v>1</v>
      </c>
      <c r="G307" s="2">
        <v>1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37">
        <f t="shared" si="33"/>
        <v>240</v>
      </c>
    </row>
    <row r="308" spans="1:17" x14ac:dyDescent="0.2">
      <c r="A308" s="35">
        <f t="shared" si="32"/>
        <v>42595.875</v>
      </c>
      <c r="B308" s="36">
        <f t="shared" si="34"/>
        <v>4.875</v>
      </c>
      <c r="C308" s="1">
        <v>0</v>
      </c>
      <c r="D308" s="2">
        <v>121</v>
      </c>
      <c r="E308" s="2">
        <v>31</v>
      </c>
      <c r="F308" s="2">
        <v>0</v>
      </c>
      <c r="G308" s="2">
        <v>4</v>
      </c>
      <c r="H308" s="2">
        <v>0</v>
      </c>
      <c r="I308" s="2">
        <v>0</v>
      </c>
      <c r="J308" s="2">
        <v>2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37">
        <f t="shared" si="33"/>
        <v>158</v>
      </c>
    </row>
    <row r="309" spans="1:17" x14ac:dyDescent="0.2">
      <c r="A309" s="35">
        <f t="shared" si="32"/>
        <v>42595.916666666664</v>
      </c>
      <c r="B309" s="36">
        <f t="shared" si="34"/>
        <v>4.916666666666667</v>
      </c>
      <c r="C309" s="1">
        <v>2</v>
      </c>
      <c r="D309" s="2">
        <v>112</v>
      </c>
      <c r="E309" s="2">
        <v>27</v>
      </c>
      <c r="F309" s="2">
        <v>0</v>
      </c>
      <c r="G309" s="2">
        <v>2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37">
        <f t="shared" si="33"/>
        <v>143</v>
      </c>
    </row>
    <row r="310" spans="1:17" x14ac:dyDescent="0.2">
      <c r="A310" s="35">
        <f t="shared" si="32"/>
        <v>42595.958333333336</v>
      </c>
      <c r="B310" s="36">
        <f t="shared" si="34"/>
        <v>4.9583333333333339</v>
      </c>
      <c r="C310" s="1">
        <v>1</v>
      </c>
      <c r="D310" s="2">
        <v>67</v>
      </c>
      <c r="E310" s="2">
        <v>14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1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37">
        <f t="shared" si="33"/>
        <v>83</v>
      </c>
    </row>
    <row r="311" spans="1:17" x14ac:dyDescent="0.2">
      <c r="A311" s="35">
        <f t="shared" si="32"/>
        <v>42596</v>
      </c>
      <c r="B311" s="36">
        <f t="shared" si="34"/>
        <v>5.0000000000000009</v>
      </c>
      <c r="C311" s="1">
        <v>1</v>
      </c>
      <c r="D311" s="2">
        <v>48</v>
      </c>
      <c r="E311" s="2">
        <v>14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37">
        <f t="shared" si="33"/>
        <v>63</v>
      </c>
    </row>
    <row r="312" spans="1:17" x14ac:dyDescent="0.2">
      <c r="A312" s="35">
        <f t="shared" si="32"/>
        <v>42596.041666666664</v>
      </c>
      <c r="B312" s="36">
        <f t="shared" si="34"/>
        <v>5.0416666666666679</v>
      </c>
      <c r="C312" s="1">
        <v>0</v>
      </c>
      <c r="D312" s="2">
        <v>17</v>
      </c>
      <c r="E312" s="2">
        <v>3</v>
      </c>
      <c r="F312" s="2">
        <v>0</v>
      </c>
      <c r="G312" s="2">
        <v>1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37">
        <f t="shared" si="33"/>
        <v>21</v>
      </c>
    </row>
    <row r="313" spans="1:17" x14ac:dyDescent="0.2">
      <c r="A313" s="35">
        <f t="shared" si="32"/>
        <v>42596.083333333336</v>
      </c>
      <c r="B313" s="36">
        <f t="shared" si="34"/>
        <v>5.0833333333333348</v>
      </c>
      <c r="C313" s="1">
        <v>0</v>
      </c>
      <c r="D313" s="2">
        <v>14</v>
      </c>
      <c r="E313" s="2">
        <v>0</v>
      </c>
      <c r="F313" s="2">
        <v>0</v>
      </c>
      <c r="G313" s="2">
        <v>1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37">
        <f t="shared" si="33"/>
        <v>15</v>
      </c>
    </row>
    <row r="314" spans="1:17" x14ac:dyDescent="0.2">
      <c r="A314" s="35">
        <f t="shared" si="32"/>
        <v>42596.125</v>
      </c>
      <c r="B314" s="36">
        <f t="shared" si="34"/>
        <v>5.1250000000000018</v>
      </c>
      <c r="C314" s="1">
        <v>0</v>
      </c>
      <c r="D314" s="2">
        <v>19</v>
      </c>
      <c r="E314" s="2">
        <v>2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37">
        <f t="shared" si="33"/>
        <v>21</v>
      </c>
    </row>
    <row r="315" spans="1:17" x14ac:dyDescent="0.2">
      <c r="A315" s="35">
        <f t="shared" si="32"/>
        <v>42596.166666666664</v>
      </c>
      <c r="B315" s="36">
        <f t="shared" si="34"/>
        <v>5.1666666666666687</v>
      </c>
      <c r="C315" s="1">
        <v>0</v>
      </c>
      <c r="D315" s="2">
        <v>20</v>
      </c>
      <c r="E315" s="2">
        <v>3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37">
        <f t="shared" si="33"/>
        <v>23</v>
      </c>
    </row>
    <row r="316" spans="1:17" x14ac:dyDescent="0.2">
      <c r="A316" s="35">
        <f t="shared" si="32"/>
        <v>42596.208333333336</v>
      </c>
      <c r="B316" s="36">
        <f t="shared" si="34"/>
        <v>5.2083333333333357</v>
      </c>
      <c r="C316" s="1">
        <v>0</v>
      </c>
      <c r="D316" s="2">
        <v>33</v>
      </c>
      <c r="E316" s="2">
        <v>7</v>
      </c>
      <c r="F316" s="2">
        <v>0</v>
      </c>
      <c r="G316" s="2">
        <v>4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37">
        <f t="shared" si="33"/>
        <v>44</v>
      </c>
    </row>
    <row r="317" spans="1:17" x14ac:dyDescent="0.2">
      <c r="A317" s="35">
        <f t="shared" si="32"/>
        <v>42596.25</v>
      </c>
      <c r="B317" s="36">
        <f t="shared" si="34"/>
        <v>5.2500000000000027</v>
      </c>
      <c r="C317" s="1">
        <v>0</v>
      </c>
      <c r="D317" s="2">
        <v>66</v>
      </c>
      <c r="E317" s="2">
        <v>12</v>
      </c>
      <c r="F317" s="2">
        <v>0</v>
      </c>
      <c r="G317" s="2">
        <v>1</v>
      </c>
      <c r="H317" s="2">
        <v>0</v>
      </c>
      <c r="I317" s="2">
        <v>0</v>
      </c>
      <c r="J317" s="2">
        <v>3</v>
      </c>
      <c r="K317" s="2">
        <v>2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37">
        <f t="shared" si="33"/>
        <v>84</v>
      </c>
    </row>
    <row r="318" spans="1:17" x14ac:dyDescent="0.2">
      <c r="A318" s="35">
        <f t="shared" si="32"/>
        <v>42596.291666666664</v>
      </c>
      <c r="B318" s="36">
        <f t="shared" si="34"/>
        <v>5.2916666666666696</v>
      </c>
      <c r="C318" s="1">
        <v>1</v>
      </c>
      <c r="D318" s="2">
        <v>101</v>
      </c>
      <c r="E318" s="2">
        <v>19</v>
      </c>
      <c r="F318" s="2">
        <v>0</v>
      </c>
      <c r="G318" s="2">
        <v>2</v>
      </c>
      <c r="H318" s="2">
        <v>0</v>
      </c>
      <c r="I318" s="2">
        <v>0</v>
      </c>
      <c r="J318" s="2">
        <v>1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37">
        <f t="shared" si="33"/>
        <v>124</v>
      </c>
    </row>
    <row r="319" spans="1:17" x14ac:dyDescent="0.2">
      <c r="A319" s="35">
        <f t="shared" si="32"/>
        <v>42596.333333333336</v>
      </c>
      <c r="B319" s="36">
        <f t="shared" si="34"/>
        <v>5.3333333333333366</v>
      </c>
      <c r="C319" s="1">
        <v>3</v>
      </c>
      <c r="D319" s="2">
        <v>180</v>
      </c>
      <c r="E319" s="2">
        <v>49</v>
      </c>
      <c r="F319" s="2">
        <v>0</v>
      </c>
      <c r="G319" s="2">
        <v>1</v>
      </c>
      <c r="H319" s="2">
        <v>1</v>
      </c>
      <c r="I319" s="2">
        <v>0</v>
      </c>
      <c r="J319" s="2">
        <v>2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1</v>
      </c>
      <c r="Q319" s="37">
        <f t="shared" si="33"/>
        <v>237</v>
      </c>
    </row>
    <row r="320" spans="1:17" x14ac:dyDescent="0.2">
      <c r="A320" s="35">
        <f t="shared" si="32"/>
        <v>42596.375</v>
      </c>
      <c r="B320" s="36">
        <f t="shared" si="34"/>
        <v>5.3750000000000036</v>
      </c>
      <c r="C320" s="1">
        <v>2</v>
      </c>
      <c r="D320" s="2">
        <v>305</v>
      </c>
      <c r="E320" s="2">
        <v>68</v>
      </c>
      <c r="F320" s="2">
        <v>0</v>
      </c>
      <c r="G320" s="2">
        <v>3</v>
      </c>
      <c r="H320" s="2">
        <v>0</v>
      </c>
      <c r="I320" s="2">
        <v>0</v>
      </c>
      <c r="J320" s="2">
        <v>6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37">
        <f t="shared" si="33"/>
        <v>384</v>
      </c>
    </row>
    <row r="321" spans="1:17" x14ac:dyDescent="0.2">
      <c r="A321" s="35">
        <f t="shared" si="32"/>
        <v>42596.416666666664</v>
      </c>
      <c r="B321" s="36">
        <f t="shared" si="34"/>
        <v>5.4166666666666705</v>
      </c>
      <c r="C321" s="1">
        <v>4</v>
      </c>
      <c r="D321" s="2">
        <v>410</v>
      </c>
      <c r="E321" s="2">
        <v>98</v>
      </c>
      <c r="F321" s="2">
        <v>0</v>
      </c>
      <c r="G321" s="2">
        <v>7</v>
      </c>
      <c r="H321" s="2">
        <v>0</v>
      </c>
      <c r="I321" s="2">
        <v>0</v>
      </c>
      <c r="J321" s="2">
        <v>5</v>
      </c>
      <c r="K321" s="2">
        <v>0</v>
      </c>
      <c r="L321" s="2">
        <v>0</v>
      </c>
      <c r="M321" s="2">
        <v>0</v>
      </c>
      <c r="N321" s="2">
        <v>0</v>
      </c>
      <c r="O321" s="2">
        <v>1</v>
      </c>
      <c r="P321" s="2">
        <v>0</v>
      </c>
      <c r="Q321" s="37">
        <f t="shared" si="33"/>
        <v>525</v>
      </c>
    </row>
    <row r="322" spans="1:17" x14ac:dyDescent="0.2">
      <c r="A322" s="35">
        <f t="shared" si="32"/>
        <v>42596.458333333336</v>
      </c>
      <c r="B322" s="36">
        <f t="shared" si="34"/>
        <v>5.4583333333333375</v>
      </c>
      <c r="C322" s="1">
        <v>4</v>
      </c>
      <c r="D322" s="2">
        <v>399</v>
      </c>
      <c r="E322" s="2">
        <v>89</v>
      </c>
      <c r="F322" s="2">
        <v>0</v>
      </c>
      <c r="G322" s="2">
        <v>2</v>
      </c>
      <c r="H322" s="2">
        <v>0</v>
      </c>
      <c r="I322" s="2">
        <v>0</v>
      </c>
      <c r="J322" s="2">
        <v>4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37">
        <f t="shared" si="33"/>
        <v>498</v>
      </c>
    </row>
    <row r="323" spans="1:17" x14ac:dyDescent="0.2">
      <c r="A323" s="35">
        <f t="shared" si="32"/>
        <v>42596.5</v>
      </c>
      <c r="B323" s="36">
        <f t="shared" si="34"/>
        <v>5.5000000000000044</v>
      </c>
      <c r="C323" s="1">
        <v>5</v>
      </c>
      <c r="D323" s="2">
        <v>512</v>
      </c>
      <c r="E323" s="2">
        <v>110</v>
      </c>
      <c r="F323" s="2">
        <v>0</v>
      </c>
      <c r="G323" s="2">
        <v>13</v>
      </c>
      <c r="H323" s="2">
        <v>1</v>
      </c>
      <c r="I323" s="2">
        <v>0</v>
      </c>
      <c r="J323" s="2">
        <v>6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37">
        <f t="shared" si="33"/>
        <v>647</v>
      </c>
    </row>
    <row r="324" spans="1:17" x14ac:dyDescent="0.2">
      <c r="A324" s="35">
        <f t="shared" si="32"/>
        <v>42596.541666666664</v>
      </c>
      <c r="B324" s="36">
        <f t="shared" si="34"/>
        <v>5.5416666666666714</v>
      </c>
      <c r="C324" s="1">
        <v>6</v>
      </c>
      <c r="D324" s="2">
        <v>444</v>
      </c>
      <c r="E324" s="2">
        <v>107</v>
      </c>
      <c r="F324" s="2">
        <v>0</v>
      </c>
      <c r="G324" s="2">
        <v>4</v>
      </c>
      <c r="H324" s="2">
        <v>1</v>
      </c>
      <c r="I324" s="2">
        <v>0</v>
      </c>
      <c r="J324" s="2">
        <v>1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1</v>
      </c>
      <c r="Q324" s="37">
        <f t="shared" si="33"/>
        <v>564</v>
      </c>
    </row>
    <row r="325" spans="1:17" x14ac:dyDescent="0.2">
      <c r="A325" s="35">
        <f t="shared" si="32"/>
        <v>42596.583333333336</v>
      </c>
      <c r="B325" s="36">
        <f t="shared" si="34"/>
        <v>5.5833333333333384</v>
      </c>
      <c r="C325" s="1">
        <v>2</v>
      </c>
      <c r="D325" s="2">
        <v>405</v>
      </c>
      <c r="E325" s="2">
        <v>86</v>
      </c>
      <c r="F325" s="2">
        <v>0</v>
      </c>
      <c r="G325" s="2">
        <v>5</v>
      </c>
      <c r="H325" s="2">
        <v>0</v>
      </c>
      <c r="I325" s="2">
        <v>0</v>
      </c>
      <c r="J325" s="2">
        <v>4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37">
        <f t="shared" si="33"/>
        <v>502</v>
      </c>
    </row>
    <row r="326" spans="1:17" x14ac:dyDescent="0.2">
      <c r="A326" s="35">
        <f t="shared" si="32"/>
        <v>42596.625</v>
      </c>
      <c r="B326" s="36">
        <f t="shared" si="34"/>
        <v>5.6250000000000053</v>
      </c>
      <c r="C326" s="1">
        <v>2</v>
      </c>
      <c r="D326" s="2">
        <v>380</v>
      </c>
      <c r="E326" s="2">
        <v>89</v>
      </c>
      <c r="F326" s="2">
        <v>0</v>
      </c>
      <c r="G326" s="2">
        <v>10</v>
      </c>
      <c r="H326" s="2">
        <v>0</v>
      </c>
      <c r="I326" s="2">
        <v>0</v>
      </c>
      <c r="J326" s="2">
        <v>1</v>
      </c>
      <c r="K326" s="2">
        <v>1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37">
        <f t="shared" si="33"/>
        <v>483</v>
      </c>
    </row>
    <row r="327" spans="1:17" x14ac:dyDescent="0.2">
      <c r="A327" s="35">
        <f t="shared" si="32"/>
        <v>42596.666666666664</v>
      </c>
      <c r="B327" s="36">
        <f t="shared" si="34"/>
        <v>5.6666666666666723</v>
      </c>
      <c r="C327" s="1">
        <v>5</v>
      </c>
      <c r="D327" s="2">
        <v>364</v>
      </c>
      <c r="E327" s="2">
        <v>64</v>
      </c>
      <c r="F327" s="2">
        <v>0</v>
      </c>
      <c r="G327" s="2">
        <v>7</v>
      </c>
      <c r="H327" s="2">
        <v>0</v>
      </c>
      <c r="I327" s="2">
        <v>0</v>
      </c>
      <c r="J327" s="2">
        <v>4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37">
        <f t="shared" si="33"/>
        <v>444</v>
      </c>
    </row>
    <row r="328" spans="1:17" x14ac:dyDescent="0.2">
      <c r="A328" s="35">
        <f t="shared" si="32"/>
        <v>42596.708333333336</v>
      </c>
      <c r="B328" s="36">
        <f t="shared" si="34"/>
        <v>5.7083333333333393</v>
      </c>
      <c r="C328" s="1">
        <v>1</v>
      </c>
      <c r="D328" s="2">
        <v>313</v>
      </c>
      <c r="E328" s="2">
        <v>77</v>
      </c>
      <c r="F328" s="2">
        <v>0</v>
      </c>
      <c r="G328" s="2">
        <v>3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37">
        <f t="shared" si="33"/>
        <v>394</v>
      </c>
    </row>
    <row r="329" spans="1:17" x14ac:dyDescent="0.2">
      <c r="A329" s="35">
        <f t="shared" si="32"/>
        <v>42596.75</v>
      </c>
      <c r="B329" s="36">
        <f t="shared" si="34"/>
        <v>5.7500000000000062</v>
      </c>
      <c r="C329" s="1">
        <v>2</v>
      </c>
      <c r="D329" s="2">
        <v>217</v>
      </c>
      <c r="E329" s="2">
        <v>67</v>
      </c>
      <c r="F329" s="2">
        <v>0</v>
      </c>
      <c r="G329" s="2">
        <v>4</v>
      </c>
      <c r="H329" s="2">
        <v>0</v>
      </c>
      <c r="I329" s="2">
        <v>0</v>
      </c>
      <c r="J329" s="2">
        <v>1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37">
        <f t="shared" si="33"/>
        <v>291</v>
      </c>
    </row>
    <row r="330" spans="1:17" x14ac:dyDescent="0.2">
      <c r="A330" s="35">
        <f t="shared" si="32"/>
        <v>42596.791666666664</v>
      </c>
      <c r="B330" s="36">
        <f t="shared" si="34"/>
        <v>5.7916666666666732</v>
      </c>
      <c r="C330" s="1">
        <v>2</v>
      </c>
      <c r="D330" s="2">
        <v>194</v>
      </c>
      <c r="E330" s="2">
        <v>29</v>
      </c>
      <c r="F330" s="2">
        <v>0</v>
      </c>
      <c r="G330" s="2">
        <v>2</v>
      </c>
      <c r="H330" s="2">
        <v>0</v>
      </c>
      <c r="I330" s="2">
        <v>0</v>
      </c>
      <c r="J330" s="2">
        <v>2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1</v>
      </c>
      <c r="Q330" s="37">
        <f t="shared" si="33"/>
        <v>230</v>
      </c>
    </row>
    <row r="331" spans="1:17" x14ac:dyDescent="0.2">
      <c r="A331" s="35">
        <f t="shared" si="32"/>
        <v>42596.833333333336</v>
      </c>
      <c r="B331" s="36">
        <f t="shared" si="34"/>
        <v>5.8333333333333401</v>
      </c>
      <c r="C331" s="1">
        <v>1</v>
      </c>
      <c r="D331" s="2">
        <v>153</v>
      </c>
      <c r="E331" s="2">
        <v>40</v>
      </c>
      <c r="F331" s="2">
        <v>0</v>
      </c>
      <c r="G331" s="2">
        <v>1</v>
      </c>
      <c r="H331" s="2">
        <v>0</v>
      </c>
      <c r="I331" s="2">
        <v>0</v>
      </c>
      <c r="J331" s="2">
        <v>2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37">
        <f t="shared" si="33"/>
        <v>197</v>
      </c>
    </row>
    <row r="332" spans="1:17" x14ac:dyDescent="0.2">
      <c r="A332" s="35">
        <f t="shared" si="32"/>
        <v>42596.875</v>
      </c>
      <c r="B332" s="36">
        <f t="shared" si="34"/>
        <v>5.8750000000000071</v>
      </c>
      <c r="C332" s="1">
        <v>1</v>
      </c>
      <c r="D332" s="2">
        <v>108</v>
      </c>
      <c r="E332" s="2">
        <v>14</v>
      </c>
      <c r="F332" s="2">
        <v>0</v>
      </c>
      <c r="G332" s="2">
        <v>2</v>
      </c>
      <c r="H332" s="2">
        <v>0</v>
      </c>
      <c r="I332" s="2">
        <v>0</v>
      </c>
      <c r="J332" s="2">
        <v>1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37">
        <f t="shared" si="33"/>
        <v>126</v>
      </c>
    </row>
    <row r="333" spans="1:17" x14ac:dyDescent="0.2">
      <c r="A333" s="35">
        <f t="shared" si="32"/>
        <v>42596.916666666664</v>
      </c>
      <c r="B333" s="36">
        <f t="shared" si="34"/>
        <v>5.9166666666666741</v>
      </c>
      <c r="C333" s="1">
        <v>1</v>
      </c>
      <c r="D333" s="2">
        <v>63</v>
      </c>
      <c r="E333" s="2">
        <v>10</v>
      </c>
      <c r="F333" s="2">
        <v>0</v>
      </c>
      <c r="G333" s="2">
        <v>2</v>
      </c>
      <c r="H333" s="2">
        <v>0</v>
      </c>
      <c r="I333" s="2">
        <v>0</v>
      </c>
      <c r="J333" s="2">
        <v>1</v>
      </c>
      <c r="K333" s="2">
        <v>1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37">
        <f t="shared" si="33"/>
        <v>78</v>
      </c>
    </row>
    <row r="334" spans="1:17" x14ac:dyDescent="0.2">
      <c r="A334" s="35">
        <f t="shared" si="32"/>
        <v>42596.958333333336</v>
      </c>
      <c r="B334" s="36">
        <f t="shared" si="34"/>
        <v>5.958333333333341</v>
      </c>
      <c r="C334" s="1">
        <v>1</v>
      </c>
      <c r="D334" s="2">
        <v>45</v>
      </c>
      <c r="E334" s="2">
        <v>7</v>
      </c>
      <c r="F334" s="2">
        <v>0</v>
      </c>
      <c r="G334" s="2">
        <v>0</v>
      </c>
      <c r="H334" s="2">
        <v>0</v>
      </c>
      <c r="I334" s="2">
        <v>0</v>
      </c>
      <c r="J334" s="2">
        <v>1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37">
        <f t="shared" si="33"/>
        <v>54</v>
      </c>
    </row>
    <row r="335" spans="1:17" x14ac:dyDescent="0.2">
      <c r="A335" s="35">
        <f t="shared" si="32"/>
        <v>42597</v>
      </c>
      <c r="B335" s="36">
        <f t="shared" si="34"/>
        <v>6.000000000000008</v>
      </c>
      <c r="C335" s="1">
        <v>1</v>
      </c>
      <c r="D335" s="2">
        <v>26</v>
      </c>
      <c r="E335" s="2">
        <v>2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37">
        <f t="shared" si="33"/>
        <v>29</v>
      </c>
    </row>
    <row r="336" spans="1:17" x14ac:dyDescent="0.2">
      <c r="A336" s="35">
        <f t="shared" si="32"/>
        <v>42597.041666666664</v>
      </c>
      <c r="B336" s="36">
        <f t="shared" si="34"/>
        <v>6.041666666666675</v>
      </c>
      <c r="C336" s="1">
        <v>0</v>
      </c>
      <c r="D336" s="2">
        <v>15</v>
      </c>
      <c r="E336" s="2">
        <v>3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37">
        <f t="shared" si="33"/>
        <v>18</v>
      </c>
    </row>
    <row r="337" spans="1:17" x14ac:dyDescent="0.2">
      <c r="A337" s="35">
        <f t="shared" si="32"/>
        <v>42597.083333333336</v>
      </c>
      <c r="B337" s="36">
        <f t="shared" si="34"/>
        <v>6.0833333333333419</v>
      </c>
      <c r="C337" s="1">
        <v>0</v>
      </c>
      <c r="D337" s="2">
        <v>7</v>
      </c>
      <c r="E337" s="2">
        <v>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37">
        <f t="shared" si="33"/>
        <v>8</v>
      </c>
    </row>
    <row r="338" spans="1:17" x14ac:dyDescent="0.2">
      <c r="A338" s="35">
        <f t="shared" ref="A338:A377" si="35">L$7+B338</f>
        <v>42597.125</v>
      </c>
      <c r="B338" s="36">
        <f t="shared" si="34"/>
        <v>6.1250000000000089</v>
      </c>
      <c r="C338" s="1">
        <v>0</v>
      </c>
      <c r="D338" s="2">
        <v>9</v>
      </c>
      <c r="E338" s="2">
        <v>3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37">
        <f t="shared" si="33"/>
        <v>12</v>
      </c>
    </row>
    <row r="339" spans="1:17" x14ac:dyDescent="0.2">
      <c r="A339" s="35">
        <f t="shared" si="35"/>
        <v>42597.166666666664</v>
      </c>
      <c r="B339" s="36">
        <f t="shared" si="34"/>
        <v>6.1666666666666758</v>
      </c>
      <c r="C339" s="1">
        <v>0</v>
      </c>
      <c r="D339" s="2">
        <v>22</v>
      </c>
      <c r="E339" s="2">
        <v>2</v>
      </c>
      <c r="F339" s="2">
        <v>0</v>
      </c>
      <c r="G339" s="2">
        <v>0</v>
      </c>
      <c r="H339" s="2">
        <v>1</v>
      </c>
      <c r="I339" s="2">
        <v>0</v>
      </c>
      <c r="J339" s="2">
        <v>1</v>
      </c>
      <c r="K339" s="2">
        <v>1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37">
        <f t="shared" ref="Q339:Q377" si="36">SUM(C339:P339)</f>
        <v>27</v>
      </c>
    </row>
    <row r="340" spans="1:17" x14ac:dyDescent="0.2">
      <c r="A340" s="35">
        <f t="shared" si="35"/>
        <v>42597.208333333336</v>
      </c>
      <c r="B340" s="36">
        <f t="shared" ref="B340:B377" si="37">B339+(1/24)</f>
        <v>6.2083333333333428</v>
      </c>
      <c r="C340" s="1">
        <v>0</v>
      </c>
      <c r="D340" s="2">
        <v>50</v>
      </c>
      <c r="E340" s="2">
        <v>26</v>
      </c>
      <c r="F340" s="2">
        <v>0</v>
      </c>
      <c r="G340" s="2">
        <v>1</v>
      </c>
      <c r="H340" s="2">
        <v>0</v>
      </c>
      <c r="I340" s="2">
        <v>0</v>
      </c>
      <c r="J340" s="2">
        <v>3</v>
      </c>
      <c r="K340" s="2">
        <v>1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37">
        <f t="shared" si="36"/>
        <v>81</v>
      </c>
    </row>
    <row r="341" spans="1:17" x14ac:dyDescent="0.2">
      <c r="A341" s="35">
        <f t="shared" si="35"/>
        <v>42597.25</v>
      </c>
      <c r="B341" s="36">
        <f t="shared" si="37"/>
        <v>6.2500000000000098</v>
      </c>
      <c r="C341" s="1">
        <v>1</v>
      </c>
      <c r="D341" s="2">
        <v>180</v>
      </c>
      <c r="E341" s="2">
        <v>68</v>
      </c>
      <c r="F341" s="2">
        <v>1</v>
      </c>
      <c r="G341" s="2">
        <v>11</v>
      </c>
      <c r="H341" s="2">
        <v>1</v>
      </c>
      <c r="I341" s="2">
        <v>0</v>
      </c>
      <c r="J341" s="2">
        <v>3</v>
      </c>
      <c r="K341" s="2">
        <v>1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37">
        <f t="shared" si="36"/>
        <v>266</v>
      </c>
    </row>
    <row r="342" spans="1:17" x14ac:dyDescent="0.2">
      <c r="A342" s="35">
        <f t="shared" si="35"/>
        <v>42597.291666666664</v>
      </c>
      <c r="B342" s="36">
        <f t="shared" si="37"/>
        <v>6.2916666666666767</v>
      </c>
      <c r="C342" s="1">
        <v>1</v>
      </c>
      <c r="D342" s="2">
        <v>493</v>
      </c>
      <c r="E342" s="2">
        <v>134</v>
      </c>
      <c r="F342" s="2">
        <v>0</v>
      </c>
      <c r="G342" s="2">
        <v>8</v>
      </c>
      <c r="H342" s="2">
        <v>2</v>
      </c>
      <c r="I342" s="2">
        <v>0</v>
      </c>
      <c r="J342" s="2">
        <v>2</v>
      </c>
      <c r="K342" s="2">
        <v>3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37">
        <f t="shared" si="36"/>
        <v>643</v>
      </c>
    </row>
    <row r="343" spans="1:17" x14ac:dyDescent="0.2">
      <c r="A343" s="35">
        <f t="shared" si="35"/>
        <v>42597.333333333336</v>
      </c>
      <c r="B343" s="36">
        <f t="shared" si="37"/>
        <v>6.3333333333333437</v>
      </c>
      <c r="C343" s="1">
        <v>1</v>
      </c>
      <c r="D343" s="2">
        <v>486</v>
      </c>
      <c r="E343" s="2">
        <v>143</v>
      </c>
      <c r="F343" s="2">
        <v>1</v>
      </c>
      <c r="G343" s="2">
        <v>14</v>
      </c>
      <c r="H343" s="2">
        <v>1</v>
      </c>
      <c r="I343" s="2">
        <v>1</v>
      </c>
      <c r="J343" s="2">
        <v>2</v>
      </c>
      <c r="K343" s="2">
        <v>2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37">
        <f t="shared" si="36"/>
        <v>651</v>
      </c>
    </row>
    <row r="344" spans="1:17" x14ac:dyDescent="0.2">
      <c r="A344" s="35">
        <f t="shared" si="35"/>
        <v>42597.375</v>
      </c>
      <c r="B344" s="36">
        <f t="shared" si="37"/>
        <v>6.3750000000000107</v>
      </c>
      <c r="C344" s="1">
        <v>0</v>
      </c>
      <c r="D344" s="2">
        <v>423</v>
      </c>
      <c r="E344" s="2">
        <v>118</v>
      </c>
      <c r="F344" s="2">
        <v>1</v>
      </c>
      <c r="G344" s="2">
        <v>14</v>
      </c>
      <c r="H344" s="2">
        <v>6</v>
      </c>
      <c r="I344" s="2">
        <v>0</v>
      </c>
      <c r="J344" s="2">
        <v>2</v>
      </c>
      <c r="K344" s="2">
        <v>3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37">
        <f t="shared" si="36"/>
        <v>567</v>
      </c>
    </row>
    <row r="345" spans="1:17" x14ac:dyDescent="0.2">
      <c r="A345" s="35">
        <f t="shared" si="35"/>
        <v>42597.416666666664</v>
      </c>
      <c r="B345" s="36">
        <f t="shared" si="37"/>
        <v>6.4166666666666776</v>
      </c>
      <c r="C345" s="1">
        <v>3</v>
      </c>
      <c r="D345" s="2">
        <v>422</v>
      </c>
      <c r="E345" s="2">
        <v>111</v>
      </c>
      <c r="F345" s="2">
        <v>0</v>
      </c>
      <c r="G345" s="2">
        <v>15</v>
      </c>
      <c r="H345" s="2">
        <v>2</v>
      </c>
      <c r="I345" s="2">
        <v>0</v>
      </c>
      <c r="J345" s="2">
        <v>3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1</v>
      </c>
      <c r="Q345" s="37">
        <f t="shared" si="36"/>
        <v>557</v>
      </c>
    </row>
    <row r="346" spans="1:17" x14ac:dyDescent="0.2">
      <c r="A346" s="35">
        <f t="shared" si="35"/>
        <v>42597.458333333336</v>
      </c>
      <c r="B346" s="36">
        <f t="shared" si="37"/>
        <v>6.4583333333333446</v>
      </c>
      <c r="C346" s="1">
        <v>3</v>
      </c>
      <c r="D346" s="2">
        <v>401</v>
      </c>
      <c r="E346" s="2">
        <v>95</v>
      </c>
      <c r="F346" s="2">
        <v>1</v>
      </c>
      <c r="G346" s="2">
        <v>11</v>
      </c>
      <c r="H346" s="2">
        <v>2</v>
      </c>
      <c r="I346" s="2">
        <v>0</v>
      </c>
      <c r="J346" s="2">
        <v>6</v>
      </c>
      <c r="K346" s="2">
        <v>7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37">
        <f t="shared" si="36"/>
        <v>526</v>
      </c>
    </row>
    <row r="347" spans="1:17" x14ac:dyDescent="0.2">
      <c r="A347" s="35">
        <f t="shared" si="35"/>
        <v>42597.5</v>
      </c>
      <c r="B347" s="36">
        <f t="shared" si="37"/>
        <v>6.5000000000000115</v>
      </c>
      <c r="C347" s="1">
        <v>1</v>
      </c>
      <c r="D347" s="2">
        <v>402</v>
      </c>
      <c r="E347" s="2">
        <v>116</v>
      </c>
      <c r="F347" s="2">
        <v>1</v>
      </c>
      <c r="G347" s="2">
        <v>12</v>
      </c>
      <c r="H347" s="2">
        <v>3</v>
      </c>
      <c r="I347" s="2">
        <v>0</v>
      </c>
      <c r="J347" s="2">
        <v>3</v>
      </c>
      <c r="K347" s="2">
        <v>3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37">
        <f t="shared" si="36"/>
        <v>541</v>
      </c>
    </row>
    <row r="348" spans="1:17" x14ac:dyDescent="0.2">
      <c r="A348" s="35">
        <f t="shared" si="35"/>
        <v>42597.541666666664</v>
      </c>
      <c r="B348" s="36">
        <f t="shared" si="37"/>
        <v>6.5416666666666785</v>
      </c>
      <c r="C348" s="1">
        <v>0</v>
      </c>
      <c r="D348" s="2">
        <v>428</v>
      </c>
      <c r="E348" s="2">
        <v>110</v>
      </c>
      <c r="F348" s="2">
        <v>2</v>
      </c>
      <c r="G348" s="2">
        <v>10</v>
      </c>
      <c r="H348" s="2">
        <v>5</v>
      </c>
      <c r="I348" s="2">
        <v>0</v>
      </c>
      <c r="J348" s="2">
        <v>2</v>
      </c>
      <c r="K348" s="2">
        <v>1</v>
      </c>
      <c r="L348" s="2">
        <v>0</v>
      </c>
      <c r="M348" s="2">
        <v>0</v>
      </c>
      <c r="N348" s="2">
        <v>0</v>
      </c>
      <c r="O348" s="2">
        <v>0</v>
      </c>
      <c r="P348" s="2">
        <v>2</v>
      </c>
      <c r="Q348" s="37">
        <f t="shared" si="36"/>
        <v>560</v>
      </c>
    </row>
    <row r="349" spans="1:17" x14ac:dyDescent="0.2">
      <c r="A349" s="35">
        <f t="shared" si="35"/>
        <v>42597.583333333336</v>
      </c>
      <c r="B349" s="36">
        <f t="shared" si="37"/>
        <v>6.5833333333333455</v>
      </c>
      <c r="C349" s="1">
        <v>1</v>
      </c>
      <c r="D349" s="2">
        <v>422</v>
      </c>
      <c r="E349" s="2">
        <v>111</v>
      </c>
      <c r="F349" s="2">
        <v>0</v>
      </c>
      <c r="G349" s="2">
        <v>7</v>
      </c>
      <c r="H349" s="2">
        <v>3</v>
      </c>
      <c r="I349" s="2">
        <v>0</v>
      </c>
      <c r="J349" s="2">
        <v>1</v>
      </c>
      <c r="K349" s="2">
        <v>2</v>
      </c>
      <c r="L349" s="2">
        <v>0</v>
      </c>
      <c r="M349" s="2">
        <v>0</v>
      </c>
      <c r="N349" s="2">
        <v>0</v>
      </c>
      <c r="O349" s="2">
        <v>0</v>
      </c>
      <c r="P349" s="2">
        <v>1</v>
      </c>
      <c r="Q349" s="37">
        <f t="shared" si="36"/>
        <v>548</v>
      </c>
    </row>
    <row r="350" spans="1:17" x14ac:dyDescent="0.2">
      <c r="A350" s="35">
        <f t="shared" si="35"/>
        <v>42597.625</v>
      </c>
      <c r="B350" s="36">
        <f t="shared" si="37"/>
        <v>6.6250000000000124</v>
      </c>
      <c r="C350" s="1">
        <v>3</v>
      </c>
      <c r="D350" s="2">
        <v>473</v>
      </c>
      <c r="E350" s="2">
        <v>144</v>
      </c>
      <c r="F350" s="2">
        <v>0</v>
      </c>
      <c r="G350" s="2">
        <v>12</v>
      </c>
      <c r="H350" s="2">
        <v>0</v>
      </c>
      <c r="I350" s="2">
        <v>1</v>
      </c>
      <c r="J350" s="2">
        <v>1</v>
      </c>
      <c r="K350" s="2">
        <v>3</v>
      </c>
      <c r="L350" s="2">
        <v>0</v>
      </c>
      <c r="M350" s="2">
        <v>0</v>
      </c>
      <c r="N350" s="2">
        <v>0</v>
      </c>
      <c r="O350" s="2">
        <v>0</v>
      </c>
      <c r="P350" s="2">
        <v>1</v>
      </c>
      <c r="Q350" s="37">
        <f t="shared" si="36"/>
        <v>638</v>
      </c>
    </row>
    <row r="351" spans="1:17" x14ac:dyDescent="0.2">
      <c r="A351" s="35">
        <f t="shared" si="35"/>
        <v>42597.666666666664</v>
      </c>
      <c r="B351" s="36">
        <f t="shared" si="37"/>
        <v>6.6666666666666794</v>
      </c>
      <c r="C351" s="1">
        <v>3</v>
      </c>
      <c r="D351" s="2">
        <v>459</v>
      </c>
      <c r="E351" s="2">
        <v>144</v>
      </c>
      <c r="F351" s="2">
        <v>1</v>
      </c>
      <c r="G351" s="2">
        <v>8</v>
      </c>
      <c r="H351" s="2">
        <v>0</v>
      </c>
      <c r="I351" s="2">
        <v>0</v>
      </c>
      <c r="J351" s="2">
        <v>4</v>
      </c>
      <c r="K351" s="2">
        <v>2</v>
      </c>
      <c r="L351" s="2">
        <v>0</v>
      </c>
      <c r="M351" s="2">
        <v>0</v>
      </c>
      <c r="N351" s="2">
        <v>0</v>
      </c>
      <c r="O351" s="2">
        <v>1</v>
      </c>
      <c r="P351" s="2">
        <v>2</v>
      </c>
      <c r="Q351" s="37">
        <f t="shared" si="36"/>
        <v>624</v>
      </c>
    </row>
    <row r="352" spans="1:17" x14ac:dyDescent="0.2">
      <c r="A352" s="35">
        <f t="shared" si="35"/>
        <v>42597.708333333336</v>
      </c>
      <c r="B352" s="36">
        <f t="shared" si="37"/>
        <v>6.7083333333333464</v>
      </c>
      <c r="C352" s="1">
        <v>2</v>
      </c>
      <c r="D352" s="2">
        <v>450</v>
      </c>
      <c r="E352" s="2">
        <v>139</v>
      </c>
      <c r="F352" s="2">
        <v>0</v>
      </c>
      <c r="G352" s="2">
        <v>11</v>
      </c>
      <c r="H352" s="2">
        <v>0</v>
      </c>
      <c r="I352" s="2">
        <v>0</v>
      </c>
      <c r="J352" s="2">
        <v>2</v>
      </c>
      <c r="K352" s="2">
        <v>3</v>
      </c>
      <c r="L352" s="2">
        <v>1</v>
      </c>
      <c r="M352" s="2">
        <v>0</v>
      </c>
      <c r="N352" s="2">
        <v>0</v>
      </c>
      <c r="O352" s="2">
        <v>0</v>
      </c>
      <c r="P352" s="2">
        <v>1</v>
      </c>
      <c r="Q352" s="37">
        <f t="shared" si="36"/>
        <v>609</v>
      </c>
    </row>
    <row r="353" spans="1:17" x14ac:dyDescent="0.2">
      <c r="A353" s="35">
        <f t="shared" si="35"/>
        <v>42597.75</v>
      </c>
      <c r="B353" s="36">
        <f t="shared" si="37"/>
        <v>6.7500000000000133</v>
      </c>
      <c r="C353" s="1">
        <v>1</v>
      </c>
      <c r="D353" s="2">
        <v>315</v>
      </c>
      <c r="E353" s="2">
        <v>87</v>
      </c>
      <c r="F353" s="2">
        <v>0</v>
      </c>
      <c r="G353" s="2">
        <v>3</v>
      </c>
      <c r="H353" s="2">
        <v>0</v>
      </c>
      <c r="I353" s="2">
        <v>0</v>
      </c>
      <c r="J353" s="2">
        <v>3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37">
        <f t="shared" si="36"/>
        <v>409</v>
      </c>
    </row>
    <row r="354" spans="1:17" x14ac:dyDescent="0.2">
      <c r="A354" s="35">
        <f t="shared" si="35"/>
        <v>42597.791666666664</v>
      </c>
      <c r="B354" s="36">
        <f t="shared" si="37"/>
        <v>6.7916666666666803</v>
      </c>
      <c r="C354" s="1">
        <v>2</v>
      </c>
      <c r="D354" s="2">
        <v>213</v>
      </c>
      <c r="E354" s="2">
        <v>56</v>
      </c>
      <c r="F354" s="2">
        <v>0</v>
      </c>
      <c r="G354" s="2">
        <v>3</v>
      </c>
      <c r="H354" s="2">
        <v>0</v>
      </c>
      <c r="I354" s="2">
        <v>0</v>
      </c>
      <c r="J354" s="2">
        <v>1</v>
      </c>
      <c r="K354" s="2">
        <v>1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37">
        <f t="shared" si="36"/>
        <v>276</v>
      </c>
    </row>
    <row r="355" spans="1:17" x14ac:dyDescent="0.2">
      <c r="A355" s="35">
        <f t="shared" si="35"/>
        <v>42597.833333333336</v>
      </c>
      <c r="B355" s="36">
        <f t="shared" si="37"/>
        <v>6.8333333333333472</v>
      </c>
      <c r="C355" s="1">
        <v>0</v>
      </c>
      <c r="D355" s="2">
        <v>161</v>
      </c>
      <c r="E355" s="2">
        <v>41</v>
      </c>
      <c r="F355" s="2">
        <v>0</v>
      </c>
      <c r="G355" s="2">
        <v>1</v>
      </c>
      <c r="H355" s="2">
        <v>0</v>
      </c>
      <c r="I355" s="2">
        <v>0</v>
      </c>
      <c r="J355" s="2">
        <v>0</v>
      </c>
      <c r="K355" s="2">
        <v>4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37">
        <f t="shared" si="36"/>
        <v>207</v>
      </c>
    </row>
    <row r="356" spans="1:17" x14ac:dyDescent="0.2">
      <c r="A356" s="35">
        <f t="shared" si="35"/>
        <v>42597.875</v>
      </c>
      <c r="B356" s="36">
        <f t="shared" si="37"/>
        <v>6.8750000000000142</v>
      </c>
      <c r="C356" s="1">
        <v>0</v>
      </c>
      <c r="D356" s="2">
        <v>95</v>
      </c>
      <c r="E356" s="2">
        <v>16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37">
        <f t="shared" si="36"/>
        <v>111</v>
      </c>
    </row>
    <row r="357" spans="1:17" x14ac:dyDescent="0.2">
      <c r="A357" s="35">
        <f t="shared" si="35"/>
        <v>42597.916666666664</v>
      </c>
      <c r="B357" s="36">
        <f t="shared" si="37"/>
        <v>6.9166666666666812</v>
      </c>
      <c r="C357" s="1">
        <v>0</v>
      </c>
      <c r="D357" s="2">
        <v>58</v>
      </c>
      <c r="E357" s="2">
        <v>10</v>
      </c>
      <c r="F357" s="2">
        <v>0</v>
      </c>
      <c r="G357" s="2">
        <v>0</v>
      </c>
      <c r="H357" s="2">
        <v>0</v>
      </c>
      <c r="I357" s="2">
        <v>0</v>
      </c>
      <c r="J357" s="2">
        <v>1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37">
        <f t="shared" si="36"/>
        <v>69</v>
      </c>
    </row>
    <row r="358" spans="1:17" x14ac:dyDescent="0.2">
      <c r="A358" s="35">
        <f t="shared" si="35"/>
        <v>42597.958333333336</v>
      </c>
      <c r="B358" s="36">
        <f t="shared" si="37"/>
        <v>6.9583333333333481</v>
      </c>
      <c r="C358" s="1">
        <v>0</v>
      </c>
      <c r="D358" s="2">
        <v>39</v>
      </c>
      <c r="E358" s="2">
        <v>10</v>
      </c>
      <c r="F358" s="2">
        <v>1</v>
      </c>
      <c r="G358" s="2">
        <v>1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37">
        <f t="shared" si="36"/>
        <v>51</v>
      </c>
    </row>
    <row r="359" spans="1:17" x14ac:dyDescent="0.2">
      <c r="A359" s="35">
        <f t="shared" si="35"/>
        <v>42598</v>
      </c>
      <c r="B359" s="36">
        <f t="shared" si="37"/>
        <v>7.0000000000000151</v>
      </c>
      <c r="C359" s="1">
        <v>0</v>
      </c>
      <c r="D359" s="2">
        <v>27</v>
      </c>
      <c r="E359" s="2">
        <v>6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37">
        <f t="shared" si="36"/>
        <v>33</v>
      </c>
    </row>
    <row r="360" spans="1:17" x14ac:dyDescent="0.2">
      <c r="A360" s="35">
        <f t="shared" si="35"/>
        <v>42598.041666666664</v>
      </c>
      <c r="B360" s="36">
        <f t="shared" si="37"/>
        <v>7.0416666666666821</v>
      </c>
      <c r="C360" s="1">
        <v>0</v>
      </c>
      <c r="D360" s="2">
        <v>18</v>
      </c>
      <c r="E360" s="2">
        <v>1</v>
      </c>
      <c r="F360" s="2">
        <v>0</v>
      </c>
      <c r="G360" s="2">
        <v>1</v>
      </c>
      <c r="H360" s="2">
        <v>0</v>
      </c>
      <c r="I360" s="2">
        <v>0</v>
      </c>
      <c r="J360" s="2">
        <v>1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37">
        <f t="shared" si="36"/>
        <v>21</v>
      </c>
    </row>
    <row r="361" spans="1:17" x14ac:dyDescent="0.2">
      <c r="A361" s="35">
        <f t="shared" si="35"/>
        <v>42598.083333333336</v>
      </c>
      <c r="B361" s="36">
        <f t="shared" si="37"/>
        <v>7.083333333333349</v>
      </c>
      <c r="C361" s="1">
        <v>0</v>
      </c>
      <c r="D361" s="2">
        <v>3</v>
      </c>
      <c r="E361" s="2">
        <v>2</v>
      </c>
      <c r="F361" s="2">
        <v>0</v>
      </c>
      <c r="G361" s="2">
        <v>1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37">
        <f t="shared" si="36"/>
        <v>6</v>
      </c>
    </row>
    <row r="362" spans="1:17" x14ac:dyDescent="0.2">
      <c r="A362" s="35">
        <f t="shared" si="35"/>
        <v>42598.125</v>
      </c>
      <c r="B362" s="36">
        <f t="shared" si="37"/>
        <v>7.125000000000016</v>
      </c>
      <c r="C362" s="1">
        <v>0</v>
      </c>
      <c r="D362" s="2">
        <v>9</v>
      </c>
      <c r="E362" s="2">
        <v>5</v>
      </c>
      <c r="F362" s="2">
        <v>0</v>
      </c>
      <c r="G362" s="2">
        <v>0</v>
      </c>
      <c r="H362" s="2">
        <v>0</v>
      </c>
      <c r="I362" s="2">
        <v>0</v>
      </c>
      <c r="J362" s="2">
        <v>1</v>
      </c>
      <c r="K362" s="2">
        <v>1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37">
        <f t="shared" si="36"/>
        <v>16</v>
      </c>
    </row>
    <row r="363" spans="1:17" x14ac:dyDescent="0.2">
      <c r="A363" s="35">
        <f t="shared" si="35"/>
        <v>42598.166666666664</v>
      </c>
      <c r="B363" s="36">
        <f t="shared" si="37"/>
        <v>7.1666666666666829</v>
      </c>
      <c r="C363" s="1">
        <v>1</v>
      </c>
      <c r="D363" s="2">
        <v>19</v>
      </c>
      <c r="E363" s="2">
        <v>1</v>
      </c>
      <c r="F363" s="2">
        <v>0</v>
      </c>
      <c r="G363" s="2">
        <v>1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37">
        <f t="shared" si="36"/>
        <v>22</v>
      </c>
    </row>
    <row r="364" spans="1:17" x14ac:dyDescent="0.2">
      <c r="A364" s="35">
        <f t="shared" si="35"/>
        <v>42598.208333333336</v>
      </c>
      <c r="B364" s="36">
        <f t="shared" si="37"/>
        <v>7.2083333333333499</v>
      </c>
      <c r="C364" s="1">
        <v>0</v>
      </c>
      <c r="D364" s="2">
        <v>51</v>
      </c>
      <c r="E364" s="2">
        <v>16</v>
      </c>
      <c r="F364" s="2">
        <v>0</v>
      </c>
      <c r="G364" s="2">
        <v>3</v>
      </c>
      <c r="H364" s="2">
        <v>0</v>
      </c>
      <c r="I364" s="2">
        <v>0</v>
      </c>
      <c r="J364" s="2">
        <v>1</v>
      </c>
      <c r="K364" s="2">
        <v>1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37">
        <f t="shared" si="36"/>
        <v>72</v>
      </c>
    </row>
    <row r="365" spans="1:17" x14ac:dyDescent="0.2">
      <c r="A365" s="35">
        <f t="shared" si="35"/>
        <v>42598.25</v>
      </c>
      <c r="B365" s="36">
        <f t="shared" si="37"/>
        <v>7.2500000000000169</v>
      </c>
      <c r="C365" s="1">
        <v>0</v>
      </c>
      <c r="D365" s="2">
        <v>179</v>
      </c>
      <c r="E365" s="2">
        <v>75</v>
      </c>
      <c r="F365" s="2">
        <v>1</v>
      </c>
      <c r="G365" s="2">
        <v>11</v>
      </c>
      <c r="H365" s="2">
        <v>1</v>
      </c>
      <c r="I365" s="2">
        <v>0</v>
      </c>
      <c r="J365" s="2">
        <v>2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37">
        <f t="shared" si="36"/>
        <v>269</v>
      </c>
    </row>
    <row r="366" spans="1:17" x14ac:dyDescent="0.2">
      <c r="A366" s="35">
        <f t="shared" si="35"/>
        <v>42598.291666666664</v>
      </c>
      <c r="B366" s="36">
        <f t="shared" si="37"/>
        <v>7.2916666666666838</v>
      </c>
      <c r="C366" s="1">
        <v>2</v>
      </c>
      <c r="D366" s="2">
        <v>555</v>
      </c>
      <c r="E366" s="2">
        <v>136</v>
      </c>
      <c r="F366" s="2">
        <v>0</v>
      </c>
      <c r="G366" s="2">
        <v>16</v>
      </c>
      <c r="H366" s="2">
        <v>2</v>
      </c>
      <c r="I366" s="2">
        <v>0</v>
      </c>
      <c r="J366" s="2">
        <v>4</v>
      </c>
      <c r="K366" s="2">
        <v>3</v>
      </c>
      <c r="L366" s="2">
        <v>0</v>
      </c>
      <c r="M366" s="2">
        <v>0</v>
      </c>
      <c r="N366" s="2">
        <v>0</v>
      </c>
      <c r="O366" s="2">
        <v>0</v>
      </c>
      <c r="P366" s="2">
        <v>1</v>
      </c>
      <c r="Q366" s="37">
        <f t="shared" si="36"/>
        <v>719</v>
      </c>
    </row>
    <row r="367" spans="1:17" x14ac:dyDescent="0.2">
      <c r="A367" s="35">
        <f t="shared" si="35"/>
        <v>42598.333333333336</v>
      </c>
      <c r="B367" s="36">
        <f t="shared" si="37"/>
        <v>7.3333333333333508</v>
      </c>
      <c r="C367" s="1">
        <v>0</v>
      </c>
      <c r="D367" s="2">
        <v>443</v>
      </c>
      <c r="E367" s="2">
        <v>117</v>
      </c>
      <c r="F367" s="2">
        <v>0</v>
      </c>
      <c r="G367" s="2">
        <v>10</v>
      </c>
      <c r="H367" s="2">
        <v>1</v>
      </c>
      <c r="I367" s="2">
        <v>0</v>
      </c>
      <c r="J367" s="2">
        <v>8</v>
      </c>
      <c r="K367" s="2">
        <v>3</v>
      </c>
      <c r="L367" s="2">
        <v>0</v>
      </c>
      <c r="M367" s="2">
        <v>0</v>
      </c>
      <c r="N367" s="2">
        <v>0</v>
      </c>
      <c r="O367" s="2">
        <v>0</v>
      </c>
      <c r="P367" s="2">
        <v>1</v>
      </c>
      <c r="Q367" s="37">
        <f t="shared" si="36"/>
        <v>583</v>
      </c>
    </row>
    <row r="368" spans="1:17" x14ac:dyDescent="0.2">
      <c r="A368" s="35">
        <f t="shared" si="35"/>
        <v>42598.375</v>
      </c>
      <c r="B368" s="36">
        <f t="shared" si="37"/>
        <v>7.3750000000000178</v>
      </c>
      <c r="C368" s="1">
        <v>2</v>
      </c>
      <c r="D368" s="2">
        <v>368</v>
      </c>
      <c r="E368" s="2">
        <v>95</v>
      </c>
      <c r="F368" s="2">
        <v>2</v>
      </c>
      <c r="G368" s="2">
        <v>10</v>
      </c>
      <c r="H368" s="2">
        <v>1</v>
      </c>
      <c r="I368" s="2">
        <v>1</v>
      </c>
      <c r="J368" s="2">
        <v>8</v>
      </c>
      <c r="K368" s="2">
        <v>4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37">
        <f t="shared" si="36"/>
        <v>491</v>
      </c>
    </row>
    <row r="369" spans="1:17" x14ac:dyDescent="0.2">
      <c r="A369" s="35">
        <f t="shared" si="35"/>
        <v>42598.416666666664</v>
      </c>
      <c r="B369" s="36">
        <f t="shared" si="37"/>
        <v>7.4166666666666847</v>
      </c>
      <c r="C369" s="1">
        <v>2</v>
      </c>
      <c r="D369" s="2">
        <v>384</v>
      </c>
      <c r="E369" s="2">
        <v>109</v>
      </c>
      <c r="F369" s="2">
        <v>1</v>
      </c>
      <c r="G369" s="2">
        <v>6</v>
      </c>
      <c r="H369" s="2">
        <v>3</v>
      </c>
      <c r="I369" s="2">
        <v>1</v>
      </c>
      <c r="J369" s="2">
        <v>3</v>
      </c>
      <c r="K369" s="2">
        <v>5</v>
      </c>
      <c r="L369" s="2">
        <v>0</v>
      </c>
      <c r="M369" s="2">
        <v>0</v>
      </c>
      <c r="N369" s="2">
        <v>0</v>
      </c>
      <c r="O369" s="2">
        <v>0</v>
      </c>
      <c r="P369" s="2">
        <v>1</v>
      </c>
      <c r="Q369" s="37">
        <f t="shared" si="36"/>
        <v>515</v>
      </c>
    </row>
    <row r="370" spans="1:17" x14ac:dyDescent="0.2">
      <c r="A370" s="35">
        <f t="shared" si="35"/>
        <v>42598.458333333336</v>
      </c>
      <c r="B370" s="36">
        <f t="shared" si="37"/>
        <v>7.4583333333333517</v>
      </c>
      <c r="C370" s="1">
        <v>1</v>
      </c>
      <c r="D370" s="2">
        <v>402</v>
      </c>
      <c r="E370" s="2">
        <v>108</v>
      </c>
      <c r="F370" s="2">
        <v>0</v>
      </c>
      <c r="G370" s="2">
        <v>13</v>
      </c>
      <c r="H370" s="2">
        <v>1</v>
      </c>
      <c r="I370" s="2">
        <v>1</v>
      </c>
      <c r="J370" s="2">
        <v>6</v>
      </c>
      <c r="K370" s="2">
        <v>1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37">
        <f t="shared" si="36"/>
        <v>533</v>
      </c>
    </row>
    <row r="371" spans="1:17" x14ac:dyDescent="0.2">
      <c r="A371" s="35">
        <f t="shared" si="35"/>
        <v>42598.5</v>
      </c>
      <c r="B371" s="36">
        <f t="shared" si="37"/>
        <v>7.5000000000000187</v>
      </c>
      <c r="C371" s="1">
        <v>0</v>
      </c>
      <c r="D371" s="2">
        <v>401</v>
      </c>
      <c r="E371" s="2">
        <v>104</v>
      </c>
      <c r="F371" s="2">
        <v>2</v>
      </c>
      <c r="G371" s="2">
        <v>10</v>
      </c>
      <c r="H371" s="2">
        <v>2</v>
      </c>
      <c r="I371" s="2">
        <v>0</v>
      </c>
      <c r="J371" s="2">
        <v>2</v>
      </c>
      <c r="K371" s="2">
        <v>1</v>
      </c>
      <c r="L371" s="2">
        <v>0</v>
      </c>
      <c r="M371" s="2">
        <v>0</v>
      </c>
      <c r="N371" s="2">
        <v>0</v>
      </c>
      <c r="O371" s="2">
        <v>0</v>
      </c>
      <c r="P371" s="2">
        <v>1</v>
      </c>
      <c r="Q371" s="37">
        <f t="shared" si="36"/>
        <v>523</v>
      </c>
    </row>
    <row r="372" spans="1:17" x14ac:dyDescent="0.2">
      <c r="A372" s="35">
        <f t="shared" si="35"/>
        <v>42598.541666666664</v>
      </c>
      <c r="B372" s="36">
        <f t="shared" si="37"/>
        <v>7.5416666666666856</v>
      </c>
      <c r="C372" s="1">
        <v>1</v>
      </c>
      <c r="D372" s="2">
        <v>419</v>
      </c>
      <c r="E372" s="2">
        <v>129</v>
      </c>
      <c r="F372" s="2">
        <v>2</v>
      </c>
      <c r="G372" s="2">
        <v>7</v>
      </c>
      <c r="H372" s="2">
        <v>3</v>
      </c>
      <c r="I372" s="2">
        <v>0</v>
      </c>
      <c r="J372" s="2">
        <v>3</v>
      </c>
      <c r="K372" s="2">
        <v>2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37">
        <f t="shared" si="36"/>
        <v>566</v>
      </c>
    </row>
    <row r="373" spans="1:17" x14ac:dyDescent="0.2">
      <c r="A373" s="35">
        <f t="shared" si="35"/>
        <v>42598.583333333336</v>
      </c>
      <c r="B373" s="36">
        <f t="shared" si="37"/>
        <v>7.5833333333333526</v>
      </c>
      <c r="C373" s="1">
        <v>2</v>
      </c>
      <c r="D373" s="2">
        <v>378</v>
      </c>
      <c r="E373" s="2">
        <v>106</v>
      </c>
      <c r="F373" s="2">
        <v>1</v>
      </c>
      <c r="G373" s="2">
        <v>9</v>
      </c>
      <c r="H373" s="2">
        <v>2</v>
      </c>
      <c r="I373" s="2">
        <v>1</v>
      </c>
      <c r="J373" s="2">
        <v>6</v>
      </c>
      <c r="K373" s="2">
        <v>3</v>
      </c>
      <c r="L373" s="2">
        <v>0</v>
      </c>
      <c r="M373" s="2">
        <v>0</v>
      </c>
      <c r="N373" s="2">
        <v>0</v>
      </c>
      <c r="O373" s="2">
        <v>0</v>
      </c>
      <c r="P373" s="2">
        <v>1</v>
      </c>
      <c r="Q373" s="37">
        <f t="shared" si="36"/>
        <v>509</v>
      </c>
    </row>
    <row r="374" spans="1:17" x14ac:dyDescent="0.2">
      <c r="A374" s="35">
        <f t="shared" si="35"/>
        <v>42598.625</v>
      </c>
      <c r="B374" s="36">
        <f t="shared" si="37"/>
        <v>7.6250000000000195</v>
      </c>
      <c r="C374" s="1">
        <v>6</v>
      </c>
      <c r="D374" s="2">
        <v>495</v>
      </c>
      <c r="E374" s="2">
        <v>124</v>
      </c>
      <c r="F374" s="2">
        <v>0</v>
      </c>
      <c r="G374" s="2">
        <v>12</v>
      </c>
      <c r="H374" s="2">
        <v>3</v>
      </c>
      <c r="I374" s="2">
        <v>1</v>
      </c>
      <c r="J374" s="2">
        <v>0</v>
      </c>
      <c r="K374" s="2">
        <v>1</v>
      </c>
      <c r="L374" s="2">
        <v>0</v>
      </c>
      <c r="M374" s="2">
        <v>0</v>
      </c>
      <c r="N374" s="2">
        <v>0</v>
      </c>
      <c r="O374" s="2">
        <v>1</v>
      </c>
      <c r="P374" s="2">
        <v>1</v>
      </c>
      <c r="Q374" s="37">
        <f t="shared" si="36"/>
        <v>644</v>
      </c>
    </row>
    <row r="375" spans="1:17" x14ac:dyDescent="0.2">
      <c r="A375" s="35">
        <f t="shared" si="35"/>
        <v>42598.666666666664</v>
      </c>
      <c r="B375" s="36">
        <f t="shared" si="37"/>
        <v>7.6666666666666865</v>
      </c>
      <c r="C375" s="1">
        <v>4</v>
      </c>
      <c r="D375" s="2">
        <v>474</v>
      </c>
      <c r="E375" s="2">
        <v>119</v>
      </c>
      <c r="F375" s="2">
        <v>0</v>
      </c>
      <c r="G375" s="2">
        <v>4</v>
      </c>
      <c r="H375" s="2">
        <v>3</v>
      </c>
      <c r="I375" s="2">
        <v>0</v>
      </c>
      <c r="J375" s="2">
        <v>5</v>
      </c>
      <c r="K375" s="2">
        <v>1</v>
      </c>
      <c r="L375" s="2">
        <v>1</v>
      </c>
      <c r="M375" s="2">
        <v>0</v>
      </c>
      <c r="N375" s="2">
        <v>0</v>
      </c>
      <c r="O375" s="2">
        <v>0</v>
      </c>
      <c r="P375" s="2">
        <v>0</v>
      </c>
      <c r="Q375" s="37">
        <f t="shared" si="36"/>
        <v>611</v>
      </c>
    </row>
    <row r="376" spans="1:17" x14ac:dyDescent="0.2">
      <c r="A376" s="35">
        <f t="shared" si="35"/>
        <v>42598.708333333336</v>
      </c>
      <c r="B376" s="36">
        <f t="shared" si="37"/>
        <v>7.7083333333333535</v>
      </c>
      <c r="C376" s="1">
        <v>2</v>
      </c>
      <c r="D376" s="2">
        <v>458</v>
      </c>
      <c r="E376" s="2">
        <v>134</v>
      </c>
      <c r="F376" s="2">
        <v>0</v>
      </c>
      <c r="G376" s="2">
        <v>7</v>
      </c>
      <c r="H376" s="2">
        <v>1</v>
      </c>
      <c r="I376" s="2">
        <v>0</v>
      </c>
      <c r="J376" s="2">
        <v>2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37">
        <f t="shared" si="36"/>
        <v>604</v>
      </c>
    </row>
    <row r="377" spans="1:17" x14ac:dyDescent="0.2">
      <c r="A377" s="35">
        <f t="shared" si="35"/>
        <v>42598.75</v>
      </c>
      <c r="B377" s="36">
        <f t="shared" si="37"/>
        <v>7.7500000000000204</v>
      </c>
      <c r="C377" s="1">
        <v>2</v>
      </c>
      <c r="D377" s="2">
        <v>338</v>
      </c>
      <c r="E377" s="2">
        <v>86</v>
      </c>
      <c r="F377" s="2">
        <v>0</v>
      </c>
      <c r="G377" s="2">
        <v>5</v>
      </c>
      <c r="H377" s="2">
        <v>0</v>
      </c>
      <c r="I377" s="2">
        <v>0</v>
      </c>
      <c r="J377" s="2">
        <v>1</v>
      </c>
      <c r="K377" s="2">
        <v>1</v>
      </c>
      <c r="L377" s="2">
        <v>0</v>
      </c>
      <c r="M377" s="2">
        <v>0</v>
      </c>
      <c r="N377" s="2">
        <v>0</v>
      </c>
      <c r="O377" s="2">
        <v>0</v>
      </c>
      <c r="P377" s="2">
        <v>1</v>
      </c>
      <c r="Q377" s="37">
        <f t="shared" si="36"/>
        <v>434</v>
      </c>
    </row>
    <row r="378" spans="1:17" s="29" customFormat="1" x14ac:dyDescent="0.2">
      <c r="A378" s="38"/>
      <c r="B378" s="39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</row>
    <row r="379" spans="1:17" s="41" customFormat="1" ht="15" x14ac:dyDescent="0.25">
      <c r="A379" s="106" t="s">
        <v>5</v>
      </c>
      <c r="B379" s="107"/>
      <c r="C379" s="56">
        <f>SUM(C210:C377)</f>
        <v>284</v>
      </c>
      <c r="D379" s="56">
        <f t="shared" ref="D379:Q379" si="38">SUM(D210:D377)</f>
        <v>44178</v>
      </c>
      <c r="E379" s="56">
        <f t="shared" si="38"/>
        <v>11653</v>
      </c>
      <c r="F379" s="56">
        <f t="shared" si="38"/>
        <v>66</v>
      </c>
      <c r="G379" s="56">
        <f t="shared" si="38"/>
        <v>946</v>
      </c>
      <c r="H379" s="56">
        <f t="shared" si="38"/>
        <v>148</v>
      </c>
      <c r="I379" s="56">
        <f t="shared" si="38"/>
        <v>23</v>
      </c>
      <c r="J379" s="56">
        <f t="shared" si="38"/>
        <v>394</v>
      </c>
      <c r="K379" s="56">
        <f t="shared" si="38"/>
        <v>209</v>
      </c>
      <c r="L379" s="56">
        <f t="shared" si="38"/>
        <v>5</v>
      </c>
      <c r="M379" s="56">
        <f t="shared" si="38"/>
        <v>0</v>
      </c>
      <c r="N379" s="56">
        <f t="shared" si="38"/>
        <v>0</v>
      </c>
      <c r="O379" s="56">
        <f t="shared" si="38"/>
        <v>7</v>
      </c>
      <c r="P379" s="56">
        <f t="shared" si="38"/>
        <v>46</v>
      </c>
      <c r="Q379" s="56">
        <f t="shared" si="38"/>
        <v>57959</v>
      </c>
    </row>
    <row r="380" spans="1:17" s="41" customFormat="1" ht="15" x14ac:dyDescent="0.25">
      <c r="A380" s="106" t="s">
        <v>6</v>
      </c>
      <c r="B380" s="107"/>
      <c r="C380" s="57">
        <f>C379/$Q379</f>
        <v>4.9000155282182233E-3</v>
      </c>
      <c r="D380" s="57">
        <f t="shared" ref="D380:P380" si="39">D379/$Q379</f>
        <v>0.76222847185079112</v>
      </c>
      <c r="E380" s="57">
        <f t="shared" si="39"/>
        <v>0.20105591883917942</v>
      </c>
      <c r="F380" s="57">
        <f t="shared" si="39"/>
        <v>1.1387360030366293E-3</v>
      </c>
      <c r="G380" s="57">
        <f t="shared" si="39"/>
        <v>1.6321882710191686E-2</v>
      </c>
      <c r="H380" s="57">
        <f t="shared" si="39"/>
        <v>2.5535292189306233E-3</v>
      </c>
      <c r="I380" s="57">
        <f t="shared" si="39"/>
        <v>3.9683224348246174E-4</v>
      </c>
      <c r="J380" s="57">
        <f t="shared" si="39"/>
        <v>6.7979088666126055E-3</v>
      </c>
      <c r="K380" s="57">
        <f t="shared" si="39"/>
        <v>3.6059973429493262E-3</v>
      </c>
      <c r="L380" s="57">
        <f t="shared" si="39"/>
        <v>8.626787901792646E-5</v>
      </c>
      <c r="M380" s="57">
        <f t="shared" si="39"/>
        <v>0</v>
      </c>
      <c r="N380" s="57">
        <f t="shared" si="39"/>
        <v>0</v>
      </c>
      <c r="O380" s="57">
        <f t="shared" si="39"/>
        <v>1.2077503062509706E-4</v>
      </c>
      <c r="P380" s="57">
        <f t="shared" si="39"/>
        <v>7.9366448696492349E-4</v>
      </c>
      <c r="Q380" s="58"/>
    </row>
    <row r="381" spans="1:17" s="42" customFormat="1" ht="15" x14ac:dyDescent="0.25"/>
    <row r="382" spans="1:17" s="41" customFormat="1" ht="15" x14ac:dyDescent="0.25">
      <c r="A382" s="106" t="s">
        <v>15</v>
      </c>
      <c r="B382" s="107"/>
      <c r="C382" s="56">
        <f>SUM(C210:C233)</f>
        <v>33</v>
      </c>
      <c r="D382" s="56">
        <f t="shared" ref="D382:Q382" si="40">SUM(D210:D233)</f>
        <v>6265</v>
      </c>
      <c r="E382" s="56">
        <f t="shared" si="40"/>
        <v>1678</v>
      </c>
      <c r="F382" s="56">
        <f t="shared" si="40"/>
        <v>11</v>
      </c>
      <c r="G382" s="56">
        <f t="shared" si="40"/>
        <v>139</v>
      </c>
      <c r="H382" s="56">
        <f t="shared" si="40"/>
        <v>26</v>
      </c>
      <c r="I382" s="56">
        <f t="shared" si="40"/>
        <v>8</v>
      </c>
      <c r="J382" s="56">
        <f t="shared" si="40"/>
        <v>57</v>
      </c>
      <c r="K382" s="56">
        <f t="shared" si="40"/>
        <v>39</v>
      </c>
      <c r="L382" s="56">
        <f t="shared" si="40"/>
        <v>0</v>
      </c>
      <c r="M382" s="56">
        <f t="shared" si="40"/>
        <v>0</v>
      </c>
      <c r="N382" s="56">
        <f t="shared" si="40"/>
        <v>0</v>
      </c>
      <c r="O382" s="56">
        <f t="shared" si="40"/>
        <v>1</v>
      </c>
      <c r="P382" s="56">
        <f t="shared" si="40"/>
        <v>11</v>
      </c>
      <c r="Q382" s="56">
        <f t="shared" si="40"/>
        <v>8268</v>
      </c>
    </row>
    <row r="383" spans="1:17" s="41" customFormat="1" ht="15" x14ac:dyDescent="0.25">
      <c r="A383" s="106" t="s">
        <v>6</v>
      </c>
      <c r="B383" s="107"/>
      <c r="C383" s="57">
        <f>C382/$Q382</f>
        <v>3.9912917271407835E-3</v>
      </c>
      <c r="D383" s="57">
        <f t="shared" ref="D383:P383" si="41">D382/$Q382</f>
        <v>0.75774068698596997</v>
      </c>
      <c r="E383" s="57">
        <f t="shared" si="41"/>
        <v>0.20295113691340105</v>
      </c>
      <c r="F383" s="57">
        <f t="shared" si="41"/>
        <v>1.3304305757135945E-3</v>
      </c>
      <c r="G383" s="57">
        <f t="shared" si="41"/>
        <v>1.6811804547653603E-2</v>
      </c>
      <c r="H383" s="57">
        <f t="shared" si="41"/>
        <v>3.1446540880503146E-3</v>
      </c>
      <c r="I383" s="57">
        <f t="shared" si="41"/>
        <v>9.6758587324625057E-4</v>
      </c>
      <c r="J383" s="57">
        <f t="shared" si="41"/>
        <v>6.8940493468795357E-3</v>
      </c>
      <c r="K383" s="57">
        <f t="shared" si="41"/>
        <v>4.7169811320754715E-3</v>
      </c>
      <c r="L383" s="57">
        <f t="shared" si="41"/>
        <v>0</v>
      </c>
      <c r="M383" s="57">
        <f t="shared" si="41"/>
        <v>0</v>
      </c>
      <c r="N383" s="57">
        <f t="shared" si="41"/>
        <v>0</v>
      </c>
      <c r="O383" s="57">
        <f t="shared" si="41"/>
        <v>1.2094823415578132E-4</v>
      </c>
      <c r="P383" s="57">
        <f t="shared" si="41"/>
        <v>1.3304305757135945E-3</v>
      </c>
      <c r="Q383" s="58"/>
    </row>
    <row r="384" spans="1:17" s="42" customFormat="1" ht="15" x14ac:dyDescent="0.25"/>
    <row r="385" spans="1:17" s="41" customFormat="1" ht="15" x14ac:dyDescent="0.25">
      <c r="A385" s="106" t="s">
        <v>16</v>
      </c>
      <c r="B385" s="107"/>
      <c r="C385" s="56">
        <f>SUM(C234:C257)</f>
        <v>48</v>
      </c>
      <c r="D385" s="56">
        <f t="shared" ref="D385:Q385" si="42">SUM(D234:D257)</f>
        <v>6636</v>
      </c>
      <c r="E385" s="56">
        <f t="shared" si="42"/>
        <v>1819</v>
      </c>
      <c r="F385" s="56">
        <f t="shared" si="42"/>
        <v>16</v>
      </c>
      <c r="G385" s="56">
        <f t="shared" si="42"/>
        <v>151</v>
      </c>
      <c r="H385" s="56">
        <f t="shared" si="42"/>
        <v>37</v>
      </c>
      <c r="I385" s="56">
        <f t="shared" si="42"/>
        <v>4</v>
      </c>
      <c r="J385" s="56">
        <f t="shared" si="42"/>
        <v>48</v>
      </c>
      <c r="K385" s="56">
        <f t="shared" si="42"/>
        <v>44</v>
      </c>
      <c r="L385" s="56">
        <f t="shared" si="42"/>
        <v>1</v>
      </c>
      <c r="M385" s="56">
        <f t="shared" si="42"/>
        <v>0</v>
      </c>
      <c r="N385" s="56">
        <f t="shared" si="42"/>
        <v>0</v>
      </c>
      <c r="O385" s="56">
        <f t="shared" si="42"/>
        <v>1</v>
      </c>
      <c r="P385" s="56">
        <f t="shared" si="42"/>
        <v>6</v>
      </c>
      <c r="Q385" s="56">
        <f t="shared" si="42"/>
        <v>8811</v>
      </c>
    </row>
    <row r="386" spans="1:17" s="41" customFormat="1" ht="15" x14ac:dyDescent="0.25">
      <c r="A386" s="106" t="s">
        <v>6</v>
      </c>
      <c r="B386" s="107"/>
      <c r="C386" s="57">
        <f>C385/$Q385</f>
        <v>5.4477357848144361E-3</v>
      </c>
      <c r="D386" s="57">
        <f t="shared" ref="D386:P386" si="43">D385/$Q385</f>
        <v>0.75314947225059581</v>
      </c>
      <c r="E386" s="57">
        <f t="shared" si="43"/>
        <v>0.20644648734536375</v>
      </c>
      <c r="F386" s="57">
        <f t="shared" si="43"/>
        <v>1.8159119282714789E-3</v>
      </c>
      <c r="G386" s="57">
        <f t="shared" si="43"/>
        <v>1.7137668823062082E-2</v>
      </c>
      <c r="H386" s="57">
        <f t="shared" si="43"/>
        <v>4.1992963341277948E-3</v>
      </c>
      <c r="I386" s="57">
        <f t="shared" si="43"/>
        <v>4.5397798206786973E-4</v>
      </c>
      <c r="J386" s="57">
        <f t="shared" si="43"/>
        <v>5.4477357848144361E-3</v>
      </c>
      <c r="K386" s="57">
        <f t="shared" si="43"/>
        <v>4.9937578027465668E-3</v>
      </c>
      <c r="L386" s="57">
        <f t="shared" si="43"/>
        <v>1.1349449551696743E-4</v>
      </c>
      <c r="M386" s="57">
        <f t="shared" si="43"/>
        <v>0</v>
      </c>
      <c r="N386" s="57">
        <f t="shared" si="43"/>
        <v>0</v>
      </c>
      <c r="O386" s="57">
        <f t="shared" si="43"/>
        <v>1.1349449551696743E-4</v>
      </c>
      <c r="P386" s="57">
        <f t="shared" si="43"/>
        <v>6.8096697310180451E-4</v>
      </c>
      <c r="Q386" s="58"/>
    </row>
    <row r="387" spans="1:17" s="42" customFormat="1" ht="15" x14ac:dyDescent="0.25"/>
    <row r="388" spans="1:17" s="41" customFormat="1" ht="15" x14ac:dyDescent="0.25">
      <c r="A388" s="106" t="s">
        <v>53</v>
      </c>
      <c r="B388" s="107"/>
      <c r="C388" s="56">
        <f>SUM(C258:C281)</f>
        <v>49</v>
      </c>
      <c r="D388" s="56">
        <f t="shared" ref="D388:Q388" si="44">SUM(D258:D281)</f>
        <v>7313</v>
      </c>
      <c r="E388" s="56">
        <f t="shared" si="44"/>
        <v>2052</v>
      </c>
      <c r="F388" s="56">
        <f t="shared" si="44"/>
        <v>14</v>
      </c>
      <c r="G388" s="56">
        <f t="shared" si="44"/>
        <v>186</v>
      </c>
      <c r="H388" s="56">
        <f t="shared" si="44"/>
        <v>28</v>
      </c>
      <c r="I388" s="56">
        <f t="shared" si="44"/>
        <v>4</v>
      </c>
      <c r="J388" s="56">
        <f t="shared" si="44"/>
        <v>68</v>
      </c>
      <c r="K388" s="56">
        <f t="shared" si="44"/>
        <v>51</v>
      </c>
      <c r="L388" s="56">
        <f t="shared" si="44"/>
        <v>2</v>
      </c>
      <c r="M388" s="56">
        <f t="shared" si="44"/>
        <v>0</v>
      </c>
      <c r="N388" s="56">
        <f t="shared" si="44"/>
        <v>0</v>
      </c>
      <c r="O388" s="56">
        <f t="shared" si="44"/>
        <v>0</v>
      </c>
      <c r="P388" s="56">
        <f t="shared" si="44"/>
        <v>8</v>
      </c>
      <c r="Q388" s="56">
        <f t="shared" si="44"/>
        <v>9775</v>
      </c>
    </row>
    <row r="389" spans="1:17" s="41" customFormat="1" ht="15" x14ac:dyDescent="0.25">
      <c r="A389" s="106" t="s">
        <v>6</v>
      </c>
      <c r="B389" s="107"/>
      <c r="C389" s="57">
        <f>C388/$Q388</f>
        <v>5.0127877237851667E-3</v>
      </c>
      <c r="D389" s="57">
        <f t="shared" ref="D389:P389" si="45">D388/$Q388</f>
        <v>0.74813299232736574</v>
      </c>
      <c r="E389" s="57">
        <f t="shared" si="45"/>
        <v>0.20992327365728899</v>
      </c>
      <c r="F389" s="57">
        <f t="shared" si="45"/>
        <v>1.432225063938619E-3</v>
      </c>
      <c r="G389" s="57">
        <f t="shared" si="45"/>
        <v>1.9028132992327366E-2</v>
      </c>
      <c r="H389" s="57">
        <f t="shared" si="45"/>
        <v>2.864450127877238E-3</v>
      </c>
      <c r="I389" s="57">
        <f t="shared" si="45"/>
        <v>4.0920716112531971E-4</v>
      </c>
      <c r="J389" s="57">
        <f t="shared" si="45"/>
        <v>6.956521739130435E-3</v>
      </c>
      <c r="K389" s="57">
        <f t="shared" si="45"/>
        <v>5.2173913043478265E-3</v>
      </c>
      <c r="L389" s="57">
        <f t="shared" si="45"/>
        <v>2.0460358056265986E-4</v>
      </c>
      <c r="M389" s="57">
        <f t="shared" si="45"/>
        <v>0</v>
      </c>
      <c r="N389" s="57">
        <f t="shared" si="45"/>
        <v>0</v>
      </c>
      <c r="O389" s="57">
        <f t="shared" si="45"/>
        <v>0</v>
      </c>
      <c r="P389" s="57">
        <f t="shared" si="45"/>
        <v>8.1841432225063942E-4</v>
      </c>
      <c r="Q389" s="58"/>
    </row>
    <row r="390" spans="1:17" s="42" customFormat="1" ht="15" x14ac:dyDescent="0.25"/>
    <row r="391" spans="1:17" s="41" customFormat="1" ht="15" x14ac:dyDescent="0.25">
      <c r="A391" s="106" t="s">
        <v>54</v>
      </c>
      <c r="B391" s="107"/>
      <c r="C391" s="56">
        <f>SUM(C282:C305)</f>
        <v>56</v>
      </c>
      <c r="D391" s="56">
        <f t="shared" ref="D391:Q391" si="46">SUM(D282:D305)</f>
        <v>6927</v>
      </c>
      <c r="E391" s="56">
        <f t="shared" si="46"/>
        <v>1701</v>
      </c>
      <c r="F391" s="56">
        <f t="shared" si="46"/>
        <v>6</v>
      </c>
      <c r="G391" s="56">
        <f t="shared" si="46"/>
        <v>113</v>
      </c>
      <c r="H391" s="56">
        <f t="shared" si="46"/>
        <v>5</v>
      </c>
      <c r="I391" s="56">
        <f t="shared" si="46"/>
        <v>0</v>
      </c>
      <c r="J391" s="56">
        <f t="shared" si="46"/>
        <v>78</v>
      </c>
      <c r="K391" s="56">
        <f t="shared" si="46"/>
        <v>6</v>
      </c>
      <c r="L391" s="56">
        <f t="shared" si="46"/>
        <v>0</v>
      </c>
      <c r="M391" s="56">
        <f t="shared" si="46"/>
        <v>0</v>
      </c>
      <c r="N391" s="56">
        <f t="shared" si="46"/>
        <v>0</v>
      </c>
      <c r="O391" s="56">
        <f t="shared" si="46"/>
        <v>2</v>
      </c>
      <c r="P391" s="56">
        <f t="shared" si="46"/>
        <v>3</v>
      </c>
      <c r="Q391" s="56">
        <f t="shared" si="46"/>
        <v>8897</v>
      </c>
    </row>
    <row r="392" spans="1:17" s="41" customFormat="1" ht="15" x14ac:dyDescent="0.25">
      <c r="A392" s="106" t="s">
        <v>6</v>
      </c>
      <c r="B392" s="107"/>
      <c r="C392" s="57">
        <f>C391/$Q391</f>
        <v>6.2942564909520063E-3</v>
      </c>
      <c r="D392" s="57">
        <f t="shared" ref="D392:P392" si="47">D391/$Q391</f>
        <v>0.77857704844329545</v>
      </c>
      <c r="E392" s="57">
        <f t="shared" si="47"/>
        <v>0.1911880409126672</v>
      </c>
      <c r="F392" s="57">
        <f t="shared" si="47"/>
        <v>6.743846240305721E-4</v>
      </c>
      <c r="G392" s="57">
        <f t="shared" si="47"/>
        <v>1.2700910419242442E-2</v>
      </c>
      <c r="H392" s="57">
        <f t="shared" si="47"/>
        <v>5.6198718669214342E-4</v>
      </c>
      <c r="I392" s="57">
        <f t="shared" si="47"/>
        <v>0</v>
      </c>
      <c r="J392" s="57">
        <f t="shared" si="47"/>
        <v>8.7670001123974373E-3</v>
      </c>
      <c r="K392" s="57">
        <f t="shared" si="47"/>
        <v>6.743846240305721E-4</v>
      </c>
      <c r="L392" s="57">
        <f t="shared" si="47"/>
        <v>0</v>
      </c>
      <c r="M392" s="57">
        <f t="shared" si="47"/>
        <v>0</v>
      </c>
      <c r="N392" s="57">
        <f t="shared" si="47"/>
        <v>0</v>
      </c>
      <c r="O392" s="57">
        <f t="shared" si="47"/>
        <v>2.2479487467685737E-4</v>
      </c>
      <c r="P392" s="57">
        <f t="shared" si="47"/>
        <v>3.3719231201528605E-4</v>
      </c>
      <c r="Q392" s="58"/>
    </row>
    <row r="393" spans="1:17" s="42" customFormat="1" ht="15" x14ac:dyDescent="0.25"/>
    <row r="394" spans="1:17" s="41" customFormat="1" ht="15" x14ac:dyDescent="0.25">
      <c r="A394" s="106" t="s">
        <v>55</v>
      </c>
      <c r="B394" s="107"/>
      <c r="C394" s="56">
        <f>SUM(C306:C329)</f>
        <v>44</v>
      </c>
      <c r="D394" s="56">
        <f t="shared" ref="D394:Q394" si="48">SUM(D306:D329)</f>
        <v>5004</v>
      </c>
      <c r="E394" s="56">
        <f t="shared" si="48"/>
        <v>1140</v>
      </c>
      <c r="F394" s="56">
        <f t="shared" si="48"/>
        <v>1</v>
      </c>
      <c r="G394" s="56">
        <f t="shared" si="48"/>
        <v>82</v>
      </c>
      <c r="H394" s="56">
        <f t="shared" si="48"/>
        <v>3</v>
      </c>
      <c r="I394" s="56">
        <f t="shared" si="48"/>
        <v>0</v>
      </c>
      <c r="J394" s="56">
        <f t="shared" si="48"/>
        <v>43</v>
      </c>
      <c r="K394" s="56">
        <f t="shared" si="48"/>
        <v>4</v>
      </c>
      <c r="L394" s="56">
        <f t="shared" si="48"/>
        <v>0</v>
      </c>
      <c r="M394" s="56">
        <f t="shared" si="48"/>
        <v>0</v>
      </c>
      <c r="N394" s="56">
        <f t="shared" si="48"/>
        <v>0</v>
      </c>
      <c r="O394" s="56">
        <f t="shared" si="48"/>
        <v>1</v>
      </c>
      <c r="P394" s="56">
        <f t="shared" si="48"/>
        <v>2</v>
      </c>
      <c r="Q394" s="56">
        <f t="shared" si="48"/>
        <v>6324</v>
      </c>
    </row>
    <row r="395" spans="1:17" s="41" customFormat="1" ht="15" x14ac:dyDescent="0.25">
      <c r="A395" s="106" t="s">
        <v>6</v>
      </c>
      <c r="B395" s="107"/>
      <c r="C395" s="57">
        <f>C394/$Q394</f>
        <v>6.957621758380772E-3</v>
      </c>
      <c r="D395" s="57">
        <f t="shared" ref="D395:P395" si="49">D394/$Q394</f>
        <v>0.79127134724857684</v>
      </c>
      <c r="E395" s="57">
        <f t="shared" si="49"/>
        <v>0.18026565464895636</v>
      </c>
      <c r="F395" s="57">
        <f t="shared" si="49"/>
        <v>1.5812776723592663E-4</v>
      </c>
      <c r="G395" s="57">
        <f t="shared" si="49"/>
        <v>1.2966476913345983E-2</v>
      </c>
      <c r="H395" s="57">
        <f t="shared" si="49"/>
        <v>4.743833017077799E-4</v>
      </c>
      <c r="I395" s="57">
        <f t="shared" si="49"/>
        <v>0</v>
      </c>
      <c r="J395" s="57">
        <f t="shared" si="49"/>
        <v>6.7994939911448452E-3</v>
      </c>
      <c r="K395" s="57">
        <f t="shared" si="49"/>
        <v>6.3251106894370653E-4</v>
      </c>
      <c r="L395" s="57">
        <f t="shared" si="49"/>
        <v>0</v>
      </c>
      <c r="M395" s="57">
        <f t="shared" si="49"/>
        <v>0</v>
      </c>
      <c r="N395" s="57">
        <f t="shared" si="49"/>
        <v>0</v>
      </c>
      <c r="O395" s="57">
        <f t="shared" si="49"/>
        <v>1.5812776723592663E-4</v>
      </c>
      <c r="P395" s="57">
        <f t="shared" si="49"/>
        <v>3.1625553447185326E-4</v>
      </c>
      <c r="Q395" s="58"/>
    </row>
    <row r="396" spans="1:17" s="42" customFormat="1" ht="15" x14ac:dyDescent="0.25"/>
    <row r="397" spans="1:17" s="41" customFormat="1" ht="15" x14ac:dyDescent="0.25">
      <c r="A397" s="106" t="s">
        <v>56</v>
      </c>
      <c r="B397" s="107"/>
      <c r="C397" s="56">
        <f>SUM(C330:C353)</f>
        <v>27</v>
      </c>
      <c r="D397" s="56">
        <f t="shared" ref="D397:Q397" si="50">SUM(D330:D353)</f>
        <v>6046</v>
      </c>
      <c r="E397" s="56">
        <f t="shared" si="50"/>
        <v>1657</v>
      </c>
      <c r="F397" s="56">
        <f t="shared" si="50"/>
        <v>8</v>
      </c>
      <c r="G397" s="56">
        <f t="shared" si="50"/>
        <v>144</v>
      </c>
      <c r="H397" s="56">
        <f t="shared" si="50"/>
        <v>26</v>
      </c>
      <c r="I397" s="56">
        <f t="shared" si="50"/>
        <v>2</v>
      </c>
      <c r="J397" s="56">
        <f t="shared" si="50"/>
        <v>45</v>
      </c>
      <c r="K397" s="56">
        <f t="shared" si="50"/>
        <v>33</v>
      </c>
      <c r="L397" s="56">
        <f t="shared" si="50"/>
        <v>1</v>
      </c>
      <c r="M397" s="56">
        <f t="shared" si="50"/>
        <v>0</v>
      </c>
      <c r="N397" s="56">
        <f t="shared" si="50"/>
        <v>0</v>
      </c>
      <c r="O397" s="56">
        <f t="shared" si="50"/>
        <v>1</v>
      </c>
      <c r="P397" s="56">
        <f t="shared" si="50"/>
        <v>9</v>
      </c>
      <c r="Q397" s="56">
        <f t="shared" si="50"/>
        <v>7999</v>
      </c>
    </row>
    <row r="398" spans="1:17" s="41" customFormat="1" ht="15" x14ac:dyDescent="0.25">
      <c r="A398" s="106" t="s">
        <v>6</v>
      </c>
      <c r="B398" s="107"/>
      <c r="C398" s="57">
        <f>C397/$Q397</f>
        <v>3.3754219277409678E-3</v>
      </c>
      <c r="D398" s="57">
        <f t="shared" ref="D398:P398" si="51">D397/$Q397</f>
        <v>0.75584448056007003</v>
      </c>
      <c r="E398" s="57">
        <f t="shared" si="51"/>
        <v>0.20715089386173272</v>
      </c>
      <c r="F398" s="57">
        <f t="shared" si="51"/>
        <v>1.0001250156269534E-3</v>
      </c>
      <c r="G398" s="57">
        <f t="shared" si="51"/>
        <v>1.8002250281285159E-2</v>
      </c>
      <c r="H398" s="57">
        <f t="shared" si="51"/>
        <v>3.2504063007875983E-3</v>
      </c>
      <c r="I398" s="57">
        <f t="shared" si="51"/>
        <v>2.5003125390673836E-4</v>
      </c>
      <c r="J398" s="57">
        <f t="shared" si="51"/>
        <v>5.6257032129016131E-3</v>
      </c>
      <c r="K398" s="57">
        <f t="shared" si="51"/>
        <v>4.1255156894611823E-3</v>
      </c>
      <c r="L398" s="57">
        <f t="shared" si="51"/>
        <v>1.2501562695336918E-4</v>
      </c>
      <c r="M398" s="57">
        <f t="shared" si="51"/>
        <v>0</v>
      </c>
      <c r="N398" s="57">
        <f t="shared" si="51"/>
        <v>0</v>
      </c>
      <c r="O398" s="57">
        <f t="shared" si="51"/>
        <v>1.2501562695336918E-4</v>
      </c>
      <c r="P398" s="57">
        <f t="shared" si="51"/>
        <v>1.1251406425803225E-3</v>
      </c>
      <c r="Q398" s="58"/>
    </row>
    <row r="399" spans="1:17" s="42" customFormat="1" ht="15" x14ac:dyDescent="0.25"/>
    <row r="400" spans="1:17" s="41" customFormat="1" ht="15" x14ac:dyDescent="0.25">
      <c r="A400" s="106" t="s">
        <v>57</v>
      </c>
      <c r="B400" s="107"/>
      <c r="C400" s="56">
        <f>SUM(C354:C377)</f>
        <v>27</v>
      </c>
      <c r="D400" s="56">
        <f t="shared" ref="D400:Q400" si="52">SUM(D354:D377)</f>
        <v>5987</v>
      </c>
      <c r="E400" s="56">
        <f t="shared" si="52"/>
        <v>1606</v>
      </c>
      <c r="F400" s="56">
        <f t="shared" si="52"/>
        <v>10</v>
      </c>
      <c r="G400" s="56">
        <f t="shared" si="52"/>
        <v>131</v>
      </c>
      <c r="H400" s="56">
        <f t="shared" si="52"/>
        <v>23</v>
      </c>
      <c r="I400" s="56">
        <f t="shared" si="52"/>
        <v>5</v>
      </c>
      <c r="J400" s="56">
        <f t="shared" si="52"/>
        <v>55</v>
      </c>
      <c r="K400" s="56">
        <f t="shared" si="52"/>
        <v>32</v>
      </c>
      <c r="L400" s="56">
        <f t="shared" si="52"/>
        <v>1</v>
      </c>
      <c r="M400" s="56">
        <f t="shared" si="52"/>
        <v>0</v>
      </c>
      <c r="N400" s="56">
        <f t="shared" si="52"/>
        <v>0</v>
      </c>
      <c r="O400" s="56">
        <f t="shared" si="52"/>
        <v>1</v>
      </c>
      <c r="P400" s="56">
        <f t="shared" si="52"/>
        <v>7</v>
      </c>
      <c r="Q400" s="56">
        <f t="shared" si="52"/>
        <v>7885</v>
      </c>
    </row>
    <row r="401" spans="1:17" s="41" customFormat="1" ht="15" x14ac:dyDescent="0.25">
      <c r="A401" s="106" t="s">
        <v>6</v>
      </c>
      <c r="B401" s="107"/>
      <c r="C401" s="57">
        <f>C400/$Q400</f>
        <v>3.4242232086239698E-3</v>
      </c>
      <c r="D401" s="57">
        <f t="shared" ref="D401:P401" si="53">D400/$Q400</f>
        <v>0.75928979074191505</v>
      </c>
      <c r="E401" s="57">
        <f t="shared" si="53"/>
        <v>0.20367786937222573</v>
      </c>
      <c r="F401" s="57">
        <f t="shared" si="53"/>
        <v>1.2682308180088776E-3</v>
      </c>
      <c r="G401" s="57">
        <f t="shared" si="53"/>
        <v>1.6613823715916298E-2</v>
      </c>
      <c r="H401" s="57">
        <f t="shared" si="53"/>
        <v>2.9169308814204187E-3</v>
      </c>
      <c r="I401" s="57">
        <f t="shared" si="53"/>
        <v>6.3411540900443881E-4</v>
      </c>
      <c r="J401" s="57">
        <f t="shared" si="53"/>
        <v>6.9752694990488267E-3</v>
      </c>
      <c r="K401" s="57">
        <f t="shared" si="53"/>
        <v>4.0583386176284084E-3</v>
      </c>
      <c r="L401" s="57">
        <f t="shared" si="53"/>
        <v>1.2682308180088776E-4</v>
      </c>
      <c r="M401" s="57">
        <f t="shared" si="53"/>
        <v>0</v>
      </c>
      <c r="N401" s="57">
        <f t="shared" si="53"/>
        <v>0</v>
      </c>
      <c r="O401" s="57">
        <f t="shared" si="53"/>
        <v>1.2682308180088776E-4</v>
      </c>
      <c r="P401" s="57">
        <f t="shared" si="53"/>
        <v>8.8776157260621433E-4</v>
      </c>
      <c r="Q401" s="58"/>
    </row>
    <row r="402" spans="1:17" s="42" customFormat="1" ht="15" x14ac:dyDescent="0.25"/>
    <row r="403" spans="1:17" s="41" customFormat="1" ht="15" x14ac:dyDescent="0.25">
      <c r="A403" s="106" t="s">
        <v>17</v>
      </c>
      <c r="B403" s="107"/>
      <c r="C403" s="56">
        <f>C379/7</f>
        <v>40.571428571428569</v>
      </c>
      <c r="D403" s="56">
        <f t="shared" ref="D403:Q403" si="54">D379/7</f>
        <v>6311.1428571428569</v>
      </c>
      <c r="E403" s="56">
        <f t="shared" si="54"/>
        <v>1664.7142857142858</v>
      </c>
      <c r="F403" s="56">
        <f t="shared" si="54"/>
        <v>9.4285714285714288</v>
      </c>
      <c r="G403" s="56">
        <f t="shared" si="54"/>
        <v>135.14285714285714</v>
      </c>
      <c r="H403" s="56">
        <f t="shared" si="54"/>
        <v>21.142857142857142</v>
      </c>
      <c r="I403" s="56">
        <f t="shared" si="54"/>
        <v>3.2857142857142856</v>
      </c>
      <c r="J403" s="56">
        <f t="shared" si="54"/>
        <v>56.285714285714285</v>
      </c>
      <c r="K403" s="56">
        <f t="shared" si="54"/>
        <v>29.857142857142858</v>
      </c>
      <c r="L403" s="56">
        <f t="shared" si="54"/>
        <v>0.7142857142857143</v>
      </c>
      <c r="M403" s="56">
        <f t="shared" si="54"/>
        <v>0</v>
      </c>
      <c r="N403" s="56">
        <f t="shared" si="54"/>
        <v>0</v>
      </c>
      <c r="O403" s="56">
        <f t="shared" si="54"/>
        <v>1</v>
      </c>
      <c r="P403" s="56">
        <f t="shared" si="54"/>
        <v>6.5714285714285712</v>
      </c>
      <c r="Q403" s="56">
        <f t="shared" si="54"/>
        <v>8279.8571428571431</v>
      </c>
    </row>
    <row r="404" spans="1:17" s="41" customFormat="1" ht="15" x14ac:dyDescent="0.25">
      <c r="A404" s="106" t="s">
        <v>6</v>
      </c>
      <c r="B404" s="107"/>
      <c r="C404" s="57">
        <f>C403/$Q403</f>
        <v>4.9000155282182233E-3</v>
      </c>
      <c r="D404" s="57">
        <f t="shared" ref="D404:P404" si="55">D403/$Q403</f>
        <v>0.76222847185079101</v>
      </c>
      <c r="E404" s="57">
        <f t="shared" si="55"/>
        <v>0.20105591883917942</v>
      </c>
      <c r="F404" s="57">
        <f t="shared" si="55"/>
        <v>1.1387360030366293E-3</v>
      </c>
      <c r="G404" s="57">
        <f t="shared" si="55"/>
        <v>1.6321882710191686E-2</v>
      </c>
      <c r="H404" s="57">
        <f t="shared" si="55"/>
        <v>2.5535292189306233E-3</v>
      </c>
      <c r="I404" s="57">
        <f t="shared" si="55"/>
        <v>3.9683224348246169E-4</v>
      </c>
      <c r="J404" s="57">
        <f t="shared" si="55"/>
        <v>6.7979088666126055E-3</v>
      </c>
      <c r="K404" s="57">
        <f t="shared" si="55"/>
        <v>3.6059973429493262E-3</v>
      </c>
      <c r="L404" s="57">
        <f t="shared" si="55"/>
        <v>8.626787901792646E-5</v>
      </c>
      <c r="M404" s="57">
        <f t="shared" si="55"/>
        <v>0</v>
      </c>
      <c r="N404" s="57">
        <f t="shared" si="55"/>
        <v>0</v>
      </c>
      <c r="O404" s="57">
        <f t="shared" si="55"/>
        <v>1.2077503062509704E-4</v>
      </c>
      <c r="P404" s="57">
        <f t="shared" si="55"/>
        <v>7.9366448696492338E-4</v>
      </c>
      <c r="Q404" s="58"/>
    </row>
  </sheetData>
  <sheetProtection selectLockedCells="1"/>
  <mergeCells count="63">
    <mergeCell ref="A404:B404"/>
    <mergeCell ref="A395:B395"/>
    <mergeCell ref="A397:B397"/>
    <mergeCell ref="A398:B398"/>
    <mergeCell ref="A400:B400"/>
    <mergeCell ref="A401:B401"/>
    <mergeCell ref="A389:B389"/>
    <mergeCell ref="A391:B391"/>
    <mergeCell ref="A392:B392"/>
    <mergeCell ref="A394:B394"/>
    <mergeCell ref="A403:B403"/>
    <mergeCell ref="A382:B382"/>
    <mergeCell ref="A383:B383"/>
    <mergeCell ref="A385:B385"/>
    <mergeCell ref="A386:B386"/>
    <mergeCell ref="A388:B388"/>
    <mergeCell ref="A208:A209"/>
    <mergeCell ref="B208:B209"/>
    <mergeCell ref="C208:Q208"/>
    <mergeCell ref="A379:B379"/>
    <mergeCell ref="A380:B380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181:B181"/>
    <mergeCell ref="A182:B182"/>
    <mergeCell ref="A184:B184"/>
    <mergeCell ref="A185:B185"/>
    <mergeCell ref="A187:B187"/>
    <mergeCell ref="A202:B202"/>
    <mergeCell ref="A203:B203"/>
    <mergeCell ref="A188:B188"/>
    <mergeCell ref="A205:B205"/>
    <mergeCell ref="A206:B206"/>
    <mergeCell ref="A190:B190"/>
    <mergeCell ref="A191:B191"/>
    <mergeCell ref="A193:B193"/>
    <mergeCell ref="A194:B194"/>
    <mergeCell ref="A196:B196"/>
    <mergeCell ref="A197:B197"/>
    <mergeCell ref="A199:B199"/>
    <mergeCell ref="A200:B20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6"/>
  <sheetViews>
    <sheetView topLeftCell="A181" zoomScaleNormal="100" workbookViewId="0"/>
  </sheetViews>
  <sheetFormatPr defaultColWidth="5.42578125" defaultRowHeight="14.25" x14ac:dyDescent="0.2"/>
  <cols>
    <col min="1" max="1" width="9.42578125" style="30" customWidth="1"/>
    <col min="2" max="2" width="6.42578125" style="30" customWidth="1"/>
    <col min="3" max="8" width="8.140625" style="30" customWidth="1"/>
    <col min="9" max="11" width="7.28515625" style="30" customWidth="1"/>
    <col min="12" max="16" width="6.28515625" style="30" customWidth="1"/>
    <col min="17" max="17" width="8.28515625" style="30" customWidth="1"/>
    <col min="18" max="16384" width="5.42578125" style="30"/>
  </cols>
  <sheetData>
    <row r="1" spans="1:17" x14ac:dyDescent="0.2">
      <c r="A1" s="28" t="s">
        <v>4</v>
      </c>
      <c r="B1" s="108">
        <f>'168 Hours (speed)'!B1</f>
        <v>2</v>
      </c>
      <c r="C1" s="108"/>
      <c r="D1" s="108"/>
      <c r="E1" s="29"/>
      <c r="F1" s="29"/>
      <c r="H1" s="111" t="s">
        <v>11</v>
      </c>
      <c r="I1" s="111"/>
      <c r="J1" s="111"/>
      <c r="K1" s="109" t="str">
        <f>'168 Hours (speed)'!O1</f>
        <v>The Traffic Group, Inc.</v>
      </c>
      <c r="L1" s="109"/>
      <c r="M1" s="109"/>
      <c r="N1" s="109"/>
    </row>
    <row r="2" spans="1:17" x14ac:dyDescent="0.2">
      <c r="A2" s="28" t="s">
        <v>2</v>
      </c>
      <c r="B2" s="108" t="str">
        <f>'168 Hours (speed)'!B2</f>
        <v>Carteret</v>
      </c>
      <c r="C2" s="108"/>
      <c r="D2" s="108"/>
      <c r="E2" s="28"/>
      <c r="F2" s="28"/>
      <c r="H2" s="110" t="s">
        <v>0</v>
      </c>
      <c r="I2" s="110"/>
      <c r="J2" s="110"/>
      <c r="K2" s="109" t="str">
        <f>'168 Hours (speed)'!O2</f>
        <v>16-14393</v>
      </c>
      <c r="L2" s="109"/>
      <c r="M2" s="109"/>
      <c r="N2" s="109"/>
    </row>
    <row r="3" spans="1:17" x14ac:dyDescent="0.2">
      <c r="A3" s="28" t="s">
        <v>3</v>
      </c>
      <c r="B3" s="108" t="str">
        <f>'168 Hours (speed)'!B3</f>
        <v>Morehead City</v>
      </c>
      <c r="C3" s="108"/>
      <c r="D3" s="108"/>
      <c r="E3" s="31"/>
      <c r="F3" s="31"/>
      <c r="H3" s="110" t="s">
        <v>1</v>
      </c>
      <c r="I3" s="110"/>
      <c r="J3" s="110"/>
      <c r="K3" s="109" t="str">
        <f>'168 Hours (speed)'!O3</f>
        <v>West of Old Murdoch Road</v>
      </c>
      <c r="L3" s="109"/>
      <c r="M3" s="109"/>
      <c r="N3" s="109"/>
    </row>
    <row r="4" spans="1:17" x14ac:dyDescent="0.2">
      <c r="A4" s="28" t="s">
        <v>9</v>
      </c>
      <c r="B4" s="108" t="str">
        <f>'168 Hours (speed)'!B4</f>
        <v>US 70 (Arendell Street)</v>
      </c>
      <c r="C4" s="108"/>
      <c r="D4" s="108"/>
      <c r="E4" s="28"/>
      <c r="F4" s="28"/>
      <c r="H4" s="110" t="s">
        <v>19</v>
      </c>
      <c r="I4" s="110"/>
      <c r="J4" s="110"/>
      <c r="K4" s="109" t="str">
        <f>'168 Hours (speed)'!O4</f>
        <v>N/A</v>
      </c>
      <c r="L4" s="109"/>
      <c r="M4" s="109"/>
      <c r="N4" s="109"/>
    </row>
    <row r="5" spans="1:17" x14ac:dyDescent="0.2">
      <c r="A5" s="28" t="s">
        <v>10</v>
      </c>
      <c r="B5" s="108" t="str">
        <f>'168 Hours (speed)'!B5</f>
        <v>N/A</v>
      </c>
      <c r="C5" s="108"/>
      <c r="D5" s="108"/>
      <c r="E5" s="28"/>
      <c r="F5" s="28"/>
    </row>
    <row r="6" spans="1:17" x14ac:dyDescent="0.2">
      <c r="A6" s="28"/>
      <c r="B6" s="32"/>
      <c r="C6" s="32"/>
      <c r="D6" s="32"/>
      <c r="E6" s="28"/>
      <c r="F6" s="28"/>
    </row>
    <row r="7" spans="1:17" x14ac:dyDescent="0.2">
      <c r="A7" s="111" t="s">
        <v>35</v>
      </c>
      <c r="B7" s="111"/>
      <c r="C7" s="118" t="str">
        <f>'168 Hours (speed)'!H1</f>
        <v>55 MPH</v>
      </c>
      <c r="D7" s="118"/>
      <c r="E7" s="28"/>
      <c r="F7" s="28"/>
      <c r="H7" s="110" t="s">
        <v>12</v>
      </c>
      <c r="I7" s="110"/>
      <c r="J7" s="110"/>
      <c r="K7" s="110"/>
      <c r="L7" s="112">
        <f>'168 Hours (speed)'!P6</f>
        <v>42591</v>
      </c>
      <c r="M7" s="112"/>
      <c r="N7" s="112"/>
    </row>
    <row r="8" spans="1:17" x14ac:dyDescent="0.2">
      <c r="A8" s="111" t="s">
        <v>36</v>
      </c>
      <c r="B8" s="111"/>
      <c r="C8" s="119" t="str">
        <f>'168 Hours (speed)'!H2</f>
        <v>N/A</v>
      </c>
      <c r="D8" s="119"/>
      <c r="E8" s="28"/>
      <c r="F8" s="28"/>
      <c r="H8" s="110" t="s">
        <v>13</v>
      </c>
      <c r="I8" s="110"/>
      <c r="J8" s="110"/>
      <c r="K8" s="110"/>
      <c r="L8" s="113">
        <f>'168 Hours (speed)'!P7</f>
        <v>0.79166666666666663</v>
      </c>
      <c r="M8" s="113"/>
      <c r="N8" s="113"/>
    </row>
    <row r="9" spans="1:17" ht="15" thickBot="1" x14ac:dyDescent="0.25">
      <c r="E9" s="68"/>
      <c r="F9" s="68"/>
    </row>
    <row r="10" spans="1:17" ht="15" x14ac:dyDescent="0.2">
      <c r="A10" s="114" t="s">
        <v>14</v>
      </c>
      <c r="B10" s="116" t="s">
        <v>18</v>
      </c>
      <c r="C10" s="120" t="s">
        <v>60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2"/>
    </row>
    <row r="11" spans="1:17" ht="15.75" customHeight="1" x14ac:dyDescent="0.2">
      <c r="A11" s="115"/>
      <c r="B11" s="117"/>
      <c r="C11" s="49">
        <v>1</v>
      </c>
      <c r="D11" s="34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52</v>
      </c>
      <c r="Q11" s="53" t="s">
        <v>5</v>
      </c>
    </row>
    <row r="12" spans="1:17" x14ac:dyDescent="0.2">
      <c r="A12" s="35">
        <f t="shared" ref="A12:A75" si="0">L$7+B12</f>
        <v>42591.791666666664</v>
      </c>
      <c r="B12" s="36">
        <f>$L$8</f>
        <v>0.79166666666666663</v>
      </c>
      <c r="C12" s="1">
        <f>'168 Hours - NB (volume &amp; class)'!C12+'168 Hours - NB (volume &amp; class)'!C210</f>
        <v>2</v>
      </c>
      <c r="D12" s="2">
        <f>'168 Hours - NB (volume &amp; class)'!D12+'168 Hours - NB (volume &amp; class)'!D210</f>
        <v>448</v>
      </c>
      <c r="E12" s="2">
        <f>'168 Hours - NB (volume &amp; class)'!E12+'168 Hours - NB (volume &amp; class)'!E210</f>
        <v>95</v>
      </c>
      <c r="F12" s="2">
        <f>'168 Hours - NB (volume &amp; class)'!F12+'168 Hours - NB (volume &amp; class)'!F210</f>
        <v>0</v>
      </c>
      <c r="G12" s="2">
        <f>'168 Hours - NB (volume &amp; class)'!G12+'168 Hours - NB (volume &amp; class)'!G210</f>
        <v>3</v>
      </c>
      <c r="H12" s="2">
        <f>'168 Hours - NB (volume &amp; class)'!H12+'168 Hours - NB (volume &amp; class)'!H210</f>
        <v>2</v>
      </c>
      <c r="I12" s="2">
        <f>'168 Hours - NB (volume &amp; class)'!I12+'168 Hours - NB (volume &amp; class)'!I210</f>
        <v>0</v>
      </c>
      <c r="J12" s="2">
        <f>'168 Hours - NB (volume &amp; class)'!J12+'168 Hours - NB (volume &amp; class)'!J210</f>
        <v>7</v>
      </c>
      <c r="K12" s="2">
        <f>'168 Hours - NB (volume &amp; class)'!K12+'168 Hours - NB (volume &amp; class)'!K210</f>
        <v>4</v>
      </c>
      <c r="L12" s="2">
        <f>'168 Hours - NB (volume &amp; class)'!L12+'168 Hours - NB (volume &amp; class)'!L210</f>
        <v>0</v>
      </c>
      <c r="M12" s="2">
        <f>'168 Hours - NB (volume &amp; class)'!M12+'168 Hours - NB (volume &amp; class)'!M210</f>
        <v>0</v>
      </c>
      <c r="N12" s="2">
        <f>'168 Hours - NB (volume &amp; class)'!N12+'168 Hours - NB (volume &amp; class)'!N210</f>
        <v>0</v>
      </c>
      <c r="O12" s="2">
        <f>'168 Hours - NB (volume &amp; class)'!O12+'168 Hours - NB (volume &amp; class)'!O210</f>
        <v>0</v>
      </c>
      <c r="P12" s="2">
        <f>'168 Hours - NB (volume &amp; class)'!P12+'168 Hours - NB (volume &amp; class)'!P210</f>
        <v>0</v>
      </c>
      <c r="Q12" s="37">
        <f>SUM(C12:P12)</f>
        <v>561</v>
      </c>
    </row>
    <row r="13" spans="1:17" x14ac:dyDescent="0.2">
      <c r="A13" s="35">
        <f t="shared" si="0"/>
        <v>42591.833333333336</v>
      </c>
      <c r="B13" s="36">
        <f>B12+(1/24)</f>
        <v>0.83333333333333326</v>
      </c>
      <c r="C13" s="1">
        <f>'168 Hours - NB (volume &amp; class)'!C13+'168 Hours - NB (volume &amp; class)'!C211</f>
        <v>1</v>
      </c>
      <c r="D13" s="2">
        <f>'168 Hours - NB (volume &amp; class)'!D13+'168 Hours - NB (volume &amp; class)'!D211</f>
        <v>388</v>
      </c>
      <c r="E13" s="2">
        <f>'168 Hours - NB (volume &amp; class)'!E13+'168 Hours - NB (volume &amp; class)'!E211</f>
        <v>101</v>
      </c>
      <c r="F13" s="2">
        <f>'168 Hours - NB (volume &amp; class)'!F13+'168 Hours - NB (volume &amp; class)'!F211</f>
        <v>0</v>
      </c>
      <c r="G13" s="2">
        <f>'168 Hours - NB (volume &amp; class)'!G13+'168 Hours - NB (volume &amp; class)'!G211</f>
        <v>4</v>
      </c>
      <c r="H13" s="2">
        <f>'168 Hours - NB (volume &amp; class)'!H13+'168 Hours - NB (volume &amp; class)'!H211</f>
        <v>0</v>
      </c>
      <c r="I13" s="2">
        <f>'168 Hours - NB (volume &amp; class)'!I13+'168 Hours - NB (volume &amp; class)'!I211</f>
        <v>0</v>
      </c>
      <c r="J13" s="2">
        <f>'168 Hours - NB (volume &amp; class)'!J13+'168 Hours - NB (volume &amp; class)'!J211</f>
        <v>0</v>
      </c>
      <c r="K13" s="2">
        <f>'168 Hours - NB (volume &amp; class)'!K13+'168 Hours - NB (volume &amp; class)'!K211</f>
        <v>1</v>
      </c>
      <c r="L13" s="2">
        <f>'168 Hours - NB (volume &amp; class)'!L13+'168 Hours - NB (volume &amp; class)'!L211</f>
        <v>0</v>
      </c>
      <c r="M13" s="2">
        <f>'168 Hours - NB (volume &amp; class)'!M13+'168 Hours - NB (volume &amp; class)'!M211</f>
        <v>0</v>
      </c>
      <c r="N13" s="2">
        <f>'168 Hours - NB (volume &amp; class)'!N13+'168 Hours - NB (volume &amp; class)'!N211</f>
        <v>0</v>
      </c>
      <c r="O13" s="2">
        <f>'168 Hours - NB (volume &amp; class)'!O13+'168 Hours - NB (volume &amp; class)'!O211</f>
        <v>0</v>
      </c>
      <c r="P13" s="2">
        <f>'168 Hours - NB (volume &amp; class)'!P13+'168 Hours - NB (volume &amp; class)'!P211</f>
        <v>0</v>
      </c>
      <c r="Q13" s="37">
        <f t="shared" ref="Q13:Q76" si="1">SUM(C13:P13)</f>
        <v>495</v>
      </c>
    </row>
    <row r="14" spans="1:17" x14ac:dyDescent="0.2">
      <c r="A14" s="35">
        <f t="shared" si="0"/>
        <v>42591.875</v>
      </c>
      <c r="B14" s="36">
        <f t="shared" ref="B14:B77" si="2">B13+(1/24)</f>
        <v>0.87499999999999989</v>
      </c>
      <c r="C14" s="1">
        <f>'168 Hours - NB (volume &amp; class)'!C14+'168 Hours - NB (volume &amp; class)'!C212</f>
        <v>1</v>
      </c>
      <c r="D14" s="2">
        <f>'168 Hours - NB (volume &amp; class)'!D14+'168 Hours - NB (volume &amp; class)'!D212</f>
        <v>248</v>
      </c>
      <c r="E14" s="2">
        <f>'168 Hours - NB (volume &amp; class)'!E14+'168 Hours - NB (volume &amp; class)'!E212</f>
        <v>46</v>
      </c>
      <c r="F14" s="2">
        <f>'168 Hours - NB (volume &amp; class)'!F14+'168 Hours - NB (volume &amp; class)'!F212</f>
        <v>0</v>
      </c>
      <c r="G14" s="2">
        <f>'168 Hours - NB (volume &amp; class)'!G14+'168 Hours - NB (volume &amp; class)'!G212</f>
        <v>3</v>
      </c>
      <c r="H14" s="2">
        <f>'168 Hours - NB (volume &amp; class)'!H14+'168 Hours - NB (volume &amp; class)'!H212</f>
        <v>0</v>
      </c>
      <c r="I14" s="2">
        <f>'168 Hours - NB (volume &amp; class)'!I14+'168 Hours - NB (volume &amp; class)'!I212</f>
        <v>0</v>
      </c>
      <c r="J14" s="2">
        <f>'168 Hours - NB (volume &amp; class)'!J14+'168 Hours - NB (volume &amp; class)'!J212</f>
        <v>1</v>
      </c>
      <c r="K14" s="2">
        <f>'168 Hours - NB (volume &amp; class)'!K14+'168 Hours - NB (volume &amp; class)'!K212</f>
        <v>0</v>
      </c>
      <c r="L14" s="2">
        <f>'168 Hours - NB (volume &amp; class)'!L14+'168 Hours - NB (volume &amp; class)'!L212</f>
        <v>0</v>
      </c>
      <c r="M14" s="2">
        <f>'168 Hours - NB (volume &amp; class)'!M14+'168 Hours - NB (volume &amp; class)'!M212</f>
        <v>0</v>
      </c>
      <c r="N14" s="2">
        <f>'168 Hours - NB (volume &amp; class)'!N14+'168 Hours - NB (volume &amp; class)'!N212</f>
        <v>0</v>
      </c>
      <c r="O14" s="2">
        <f>'168 Hours - NB (volume &amp; class)'!O14+'168 Hours - NB (volume &amp; class)'!O212</f>
        <v>0</v>
      </c>
      <c r="P14" s="2">
        <f>'168 Hours - NB (volume &amp; class)'!P14+'168 Hours - NB (volume &amp; class)'!P212</f>
        <v>3</v>
      </c>
      <c r="Q14" s="37">
        <f t="shared" si="1"/>
        <v>302</v>
      </c>
    </row>
    <row r="15" spans="1:17" x14ac:dyDescent="0.2">
      <c r="A15" s="35">
        <f t="shared" si="0"/>
        <v>42591.916666666664</v>
      </c>
      <c r="B15" s="36">
        <f t="shared" si="2"/>
        <v>0.91666666666666652</v>
      </c>
      <c r="C15" s="1">
        <f>'168 Hours - NB (volume &amp; class)'!C15+'168 Hours - NB (volume &amp; class)'!C213</f>
        <v>4</v>
      </c>
      <c r="D15" s="2">
        <f>'168 Hours - NB (volume &amp; class)'!D15+'168 Hours - NB (volume &amp; class)'!D213</f>
        <v>152</v>
      </c>
      <c r="E15" s="2">
        <f>'168 Hours - NB (volume &amp; class)'!E15+'168 Hours - NB (volume &amp; class)'!E213</f>
        <v>37</v>
      </c>
      <c r="F15" s="2">
        <f>'168 Hours - NB (volume &amp; class)'!F15+'168 Hours - NB (volume &amp; class)'!F213</f>
        <v>1</v>
      </c>
      <c r="G15" s="2">
        <f>'168 Hours - NB (volume &amp; class)'!G15+'168 Hours - NB (volume &amp; class)'!G213</f>
        <v>0</v>
      </c>
      <c r="H15" s="2">
        <f>'168 Hours - NB (volume &amp; class)'!H15+'168 Hours - NB (volume &amp; class)'!H213</f>
        <v>0</v>
      </c>
      <c r="I15" s="2">
        <f>'168 Hours - NB (volume &amp; class)'!I15+'168 Hours - NB (volume &amp; class)'!I213</f>
        <v>0</v>
      </c>
      <c r="J15" s="2">
        <f>'168 Hours - NB (volume &amp; class)'!J15+'168 Hours - NB (volume &amp; class)'!J213</f>
        <v>1</v>
      </c>
      <c r="K15" s="2">
        <f>'168 Hours - NB (volume &amp; class)'!K15+'168 Hours - NB (volume &amp; class)'!K213</f>
        <v>1</v>
      </c>
      <c r="L15" s="2">
        <f>'168 Hours - NB (volume &amp; class)'!L15+'168 Hours - NB (volume &amp; class)'!L213</f>
        <v>0</v>
      </c>
      <c r="M15" s="2">
        <f>'168 Hours - NB (volume &amp; class)'!M15+'168 Hours - NB (volume &amp; class)'!M213</f>
        <v>0</v>
      </c>
      <c r="N15" s="2">
        <f>'168 Hours - NB (volume &amp; class)'!N15+'168 Hours - NB (volume &amp; class)'!N213</f>
        <v>0</v>
      </c>
      <c r="O15" s="2">
        <f>'168 Hours - NB (volume &amp; class)'!O15+'168 Hours - NB (volume &amp; class)'!O213</f>
        <v>0</v>
      </c>
      <c r="P15" s="2">
        <f>'168 Hours - NB (volume &amp; class)'!P15+'168 Hours - NB (volume &amp; class)'!P213</f>
        <v>1</v>
      </c>
      <c r="Q15" s="37">
        <f t="shared" si="1"/>
        <v>197</v>
      </c>
    </row>
    <row r="16" spans="1:17" x14ac:dyDescent="0.2">
      <c r="A16" s="35">
        <f t="shared" si="0"/>
        <v>42591.958333333336</v>
      </c>
      <c r="B16" s="36">
        <f t="shared" si="2"/>
        <v>0.95833333333333315</v>
      </c>
      <c r="C16" s="1">
        <f>'168 Hours - NB (volume &amp; class)'!C16+'168 Hours - NB (volume &amp; class)'!C214</f>
        <v>0</v>
      </c>
      <c r="D16" s="2">
        <f>'168 Hours - NB (volume &amp; class)'!D16+'168 Hours - NB (volume &amp; class)'!D214</f>
        <v>86</v>
      </c>
      <c r="E16" s="2">
        <f>'168 Hours - NB (volume &amp; class)'!E16+'168 Hours - NB (volume &amp; class)'!E214</f>
        <v>18</v>
      </c>
      <c r="F16" s="2">
        <f>'168 Hours - NB (volume &amp; class)'!F16+'168 Hours - NB (volume &amp; class)'!F214</f>
        <v>0</v>
      </c>
      <c r="G16" s="2">
        <f>'168 Hours - NB (volume &amp; class)'!G16+'168 Hours - NB (volume &amp; class)'!G214</f>
        <v>1</v>
      </c>
      <c r="H16" s="2">
        <f>'168 Hours - NB (volume &amp; class)'!H16+'168 Hours - NB (volume &amp; class)'!H214</f>
        <v>0</v>
      </c>
      <c r="I16" s="2">
        <f>'168 Hours - NB (volume &amp; class)'!I16+'168 Hours - NB (volume &amp; class)'!I214</f>
        <v>0</v>
      </c>
      <c r="J16" s="2">
        <f>'168 Hours - NB (volume &amp; class)'!J16+'168 Hours - NB (volume &amp; class)'!J214</f>
        <v>2</v>
      </c>
      <c r="K16" s="2">
        <f>'168 Hours - NB (volume &amp; class)'!K16+'168 Hours - NB (volume &amp; class)'!K214</f>
        <v>2</v>
      </c>
      <c r="L16" s="2">
        <f>'168 Hours - NB (volume &amp; class)'!L16+'168 Hours - NB (volume &amp; class)'!L214</f>
        <v>0</v>
      </c>
      <c r="M16" s="2">
        <f>'168 Hours - NB (volume &amp; class)'!M16+'168 Hours - NB (volume &amp; class)'!M214</f>
        <v>0</v>
      </c>
      <c r="N16" s="2">
        <f>'168 Hours - NB (volume &amp; class)'!N16+'168 Hours - NB (volume &amp; class)'!N214</f>
        <v>0</v>
      </c>
      <c r="O16" s="2">
        <f>'168 Hours - NB (volume &amp; class)'!O16+'168 Hours - NB (volume &amp; class)'!O214</f>
        <v>0</v>
      </c>
      <c r="P16" s="2">
        <f>'168 Hours - NB (volume &amp; class)'!P16+'168 Hours - NB (volume &amp; class)'!P214</f>
        <v>0</v>
      </c>
      <c r="Q16" s="37">
        <f t="shared" si="1"/>
        <v>109</v>
      </c>
    </row>
    <row r="17" spans="1:17" x14ac:dyDescent="0.2">
      <c r="A17" s="35">
        <f t="shared" si="0"/>
        <v>42592</v>
      </c>
      <c r="B17" s="36">
        <f t="shared" si="2"/>
        <v>0.99999999999999978</v>
      </c>
      <c r="C17" s="1">
        <f>'168 Hours - NB (volume &amp; class)'!C17+'168 Hours - NB (volume &amp; class)'!C215</f>
        <v>0</v>
      </c>
      <c r="D17" s="2">
        <f>'168 Hours - NB (volume &amp; class)'!D17+'168 Hours - NB (volume &amp; class)'!D215</f>
        <v>66</v>
      </c>
      <c r="E17" s="2">
        <f>'168 Hours - NB (volume &amp; class)'!E17+'168 Hours - NB (volume &amp; class)'!E215</f>
        <v>12</v>
      </c>
      <c r="F17" s="2">
        <f>'168 Hours - NB (volume &amp; class)'!F17+'168 Hours - NB (volume &amp; class)'!F215</f>
        <v>0</v>
      </c>
      <c r="G17" s="2">
        <f>'168 Hours - NB (volume &amp; class)'!G17+'168 Hours - NB (volume &amp; class)'!G215</f>
        <v>0</v>
      </c>
      <c r="H17" s="2">
        <f>'168 Hours - NB (volume &amp; class)'!H17+'168 Hours - NB (volume &amp; class)'!H215</f>
        <v>1</v>
      </c>
      <c r="I17" s="2">
        <f>'168 Hours - NB (volume &amp; class)'!I17+'168 Hours - NB (volume &amp; class)'!I215</f>
        <v>0</v>
      </c>
      <c r="J17" s="2">
        <f>'168 Hours - NB (volume &amp; class)'!J17+'168 Hours - NB (volume &amp; class)'!J215</f>
        <v>0</v>
      </c>
      <c r="K17" s="2">
        <f>'168 Hours - NB (volume &amp; class)'!K17+'168 Hours - NB (volume &amp; class)'!K215</f>
        <v>1</v>
      </c>
      <c r="L17" s="2">
        <f>'168 Hours - NB (volume &amp; class)'!L17+'168 Hours - NB (volume &amp; class)'!L215</f>
        <v>0</v>
      </c>
      <c r="M17" s="2">
        <f>'168 Hours - NB (volume &amp; class)'!M17+'168 Hours - NB (volume &amp; class)'!M215</f>
        <v>0</v>
      </c>
      <c r="N17" s="2">
        <f>'168 Hours - NB (volume &amp; class)'!N17+'168 Hours - NB (volume &amp; class)'!N215</f>
        <v>0</v>
      </c>
      <c r="O17" s="2">
        <f>'168 Hours - NB (volume &amp; class)'!O17+'168 Hours - NB (volume &amp; class)'!O215</f>
        <v>0</v>
      </c>
      <c r="P17" s="2">
        <f>'168 Hours - NB (volume &amp; class)'!P17+'168 Hours - NB (volume &amp; class)'!P215</f>
        <v>1</v>
      </c>
      <c r="Q17" s="37">
        <f t="shared" si="1"/>
        <v>81</v>
      </c>
    </row>
    <row r="18" spans="1:17" x14ac:dyDescent="0.2">
      <c r="A18" s="35">
        <f t="shared" si="0"/>
        <v>42592.041666666664</v>
      </c>
      <c r="B18" s="36">
        <f t="shared" si="2"/>
        <v>1.0416666666666665</v>
      </c>
      <c r="C18" s="1">
        <f>'168 Hours - NB (volume &amp; class)'!C18+'168 Hours - NB (volume &amp; class)'!C216</f>
        <v>1</v>
      </c>
      <c r="D18" s="2">
        <f>'168 Hours - NB (volume &amp; class)'!D18+'168 Hours - NB (volume &amp; class)'!D216</f>
        <v>38</v>
      </c>
      <c r="E18" s="2">
        <f>'168 Hours - NB (volume &amp; class)'!E18+'168 Hours - NB (volume &amp; class)'!E216</f>
        <v>6</v>
      </c>
      <c r="F18" s="2">
        <f>'168 Hours - NB (volume &amp; class)'!F18+'168 Hours - NB (volume &amp; class)'!F216</f>
        <v>0</v>
      </c>
      <c r="G18" s="2">
        <f>'168 Hours - NB (volume &amp; class)'!G18+'168 Hours - NB (volume &amp; class)'!G216</f>
        <v>1</v>
      </c>
      <c r="H18" s="2">
        <f>'168 Hours - NB (volume &amp; class)'!H18+'168 Hours - NB (volume &amp; class)'!H216</f>
        <v>0</v>
      </c>
      <c r="I18" s="2">
        <f>'168 Hours - NB (volume &amp; class)'!I18+'168 Hours - NB (volume &amp; class)'!I216</f>
        <v>0</v>
      </c>
      <c r="J18" s="2">
        <f>'168 Hours - NB (volume &amp; class)'!J18+'168 Hours - NB (volume &amp; class)'!J216</f>
        <v>0</v>
      </c>
      <c r="K18" s="2">
        <f>'168 Hours - NB (volume &amp; class)'!K18+'168 Hours - NB (volume &amp; class)'!K216</f>
        <v>4</v>
      </c>
      <c r="L18" s="2">
        <f>'168 Hours - NB (volume &amp; class)'!L18+'168 Hours - NB (volume &amp; class)'!L216</f>
        <v>0</v>
      </c>
      <c r="M18" s="2">
        <f>'168 Hours - NB (volume &amp; class)'!M18+'168 Hours - NB (volume &amp; class)'!M216</f>
        <v>0</v>
      </c>
      <c r="N18" s="2">
        <f>'168 Hours - NB (volume &amp; class)'!N18+'168 Hours - NB (volume &amp; class)'!N216</f>
        <v>0</v>
      </c>
      <c r="O18" s="2">
        <f>'168 Hours - NB (volume &amp; class)'!O18+'168 Hours - NB (volume &amp; class)'!O216</f>
        <v>0</v>
      </c>
      <c r="P18" s="2">
        <f>'168 Hours - NB (volume &amp; class)'!P18+'168 Hours - NB (volume &amp; class)'!P216</f>
        <v>0</v>
      </c>
      <c r="Q18" s="37">
        <f t="shared" si="1"/>
        <v>50</v>
      </c>
    </row>
    <row r="19" spans="1:17" x14ac:dyDescent="0.2">
      <c r="A19" s="35">
        <f t="shared" si="0"/>
        <v>42592.083333333336</v>
      </c>
      <c r="B19" s="36">
        <f t="shared" si="2"/>
        <v>1.0833333333333333</v>
      </c>
      <c r="C19" s="1">
        <f>'168 Hours - NB (volume &amp; class)'!C19+'168 Hours - NB (volume &amp; class)'!C217</f>
        <v>1</v>
      </c>
      <c r="D19" s="2">
        <f>'168 Hours - NB (volume &amp; class)'!D19+'168 Hours - NB (volume &amp; class)'!D217</f>
        <v>20</v>
      </c>
      <c r="E19" s="2">
        <f>'168 Hours - NB (volume &amp; class)'!E19+'168 Hours - NB (volume &amp; class)'!E217</f>
        <v>7</v>
      </c>
      <c r="F19" s="2">
        <f>'168 Hours - NB (volume &amp; class)'!F19+'168 Hours - NB (volume &amp; class)'!F217</f>
        <v>0</v>
      </c>
      <c r="G19" s="2">
        <f>'168 Hours - NB (volume &amp; class)'!G19+'168 Hours - NB (volume &amp; class)'!G217</f>
        <v>3</v>
      </c>
      <c r="H19" s="2">
        <f>'168 Hours - NB (volume &amp; class)'!H19+'168 Hours - NB (volume &amp; class)'!H217</f>
        <v>1</v>
      </c>
      <c r="I19" s="2">
        <f>'168 Hours - NB (volume &amp; class)'!I19+'168 Hours - NB (volume &amp; class)'!I217</f>
        <v>0</v>
      </c>
      <c r="J19" s="2">
        <f>'168 Hours - NB (volume &amp; class)'!J19+'168 Hours - NB (volume &amp; class)'!J217</f>
        <v>4</v>
      </c>
      <c r="K19" s="2">
        <f>'168 Hours - NB (volume &amp; class)'!K19+'168 Hours - NB (volume &amp; class)'!K217</f>
        <v>2</v>
      </c>
      <c r="L19" s="2">
        <f>'168 Hours - NB (volume &amp; class)'!L19+'168 Hours - NB (volume &amp; class)'!L217</f>
        <v>0</v>
      </c>
      <c r="M19" s="2">
        <f>'168 Hours - NB (volume &amp; class)'!M19+'168 Hours - NB (volume &amp; class)'!M217</f>
        <v>0</v>
      </c>
      <c r="N19" s="2">
        <f>'168 Hours - NB (volume &amp; class)'!N19+'168 Hours - NB (volume &amp; class)'!N217</f>
        <v>0</v>
      </c>
      <c r="O19" s="2">
        <f>'168 Hours - NB (volume &amp; class)'!O19+'168 Hours - NB (volume &amp; class)'!O217</f>
        <v>0</v>
      </c>
      <c r="P19" s="2">
        <f>'168 Hours - NB (volume &amp; class)'!P19+'168 Hours - NB (volume &amp; class)'!P217</f>
        <v>0</v>
      </c>
      <c r="Q19" s="37">
        <f t="shared" si="1"/>
        <v>38</v>
      </c>
    </row>
    <row r="20" spans="1:17" x14ac:dyDescent="0.2">
      <c r="A20" s="35">
        <f t="shared" si="0"/>
        <v>42592.125</v>
      </c>
      <c r="B20" s="36">
        <f t="shared" si="2"/>
        <v>1.125</v>
      </c>
      <c r="C20" s="1">
        <f>'168 Hours - NB (volume &amp; class)'!C20+'168 Hours - NB (volume &amp; class)'!C218</f>
        <v>0</v>
      </c>
      <c r="D20" s="2">
        <f>'168 Hours - NB (volume &amp; class)'!D20+'168 Hours - NB (volume &amp; class)'!D218</f>
        <v>23</v>
      </c>
      <c r="E20" s="2">
        <f>'168 Hours - NB (volume &amp; class)'!E20+'168 Hours - NB (volume &amp; class)'!E218</f>
        <v>8</v>
      </c>
      <c r="F20" s="2">
        <f>'168 Hours - NB (volume &amp; class)'!F20+'168 Hours - NB (volume &amp; class)'!F218</f>
        <v>0</v>
      </c>
      <c r="G20" s="2">
        <f>'168 Hours - NB (volume &amp; class)'!G20+'168 Hours - NB (volume &amp; class)'!G218</f>
        <v>0</v>
      </c>
      <c r="H20" s="2">
        <f>'168 Hours - NB (volume &amp; class)'!H20+'168 Hours - NB (volume &amp; class)'!H218</f>
        <v>0</v>
      </c>
      <c r="I20" s="2">
        <f>'168 Hours - NB (volume &amp; class)'!I20+'168 Hours - NB (volume &amp; class)'!I218</f>
        <v>0</v>
      </c>
      <c r="J20" s="2">
        <f>'168 Hours - NB (volume &amp; class)'!J20+'168 Hours - NB (volume &amp; class)'!J218</f>
        <v>3</v>
      </c>
      <c r="K20" s="2">
        <f>'168 Hours - NB (volume &amp; class)'!K20+'168 Hours - NB (volume &amp; class)'!K218</f>
        <v>1</v>
      </c>
      <c r="L20" s="2">
        <f>'168 Hours - NB (volume &amp; class)'!L20+'168 Hours - NB (volume &amp; class)'!L218</f>
        <v>0</v>
      </c>
      <c r="M20" s="2">
        <f>'168 Hours - NB (volume &amp; class)'!M20+'168 Hours - NB (volume &amp; class)'!M218</f>
        <v>0</v>
      </c>
      <c r="N20" s="2">
        <f>'168 Hours - NB (volume &amp; class)'!N20+'168 Hours - NB (volume &amp; class)'!N218</f>
        <v>0</v>
      </c>
      <c r="O20" s="2">
        <f>'168 Hours - NB (volume &amp; class)'!O20+'168 Hours - NB (volume &amp; class)'!O218</f>
        <v>0</v>
      </c>
      <c r="P20" s="2">
        <f>'168 Hours - NB (volume &amp; class)'!P20+'168 Hours - NB (volume &amp; class)'!P218</f>
        <v>2</v>
      </c>
      <c r="Q20" s="37">
        <f t="shared" si="1"/>
        <v>37</v>
      </c>
    </row>
    <row r="21" spans="1:17" x14ac:dyDescent="0.2">
      <c r="A21" s="35">
        <f t="shared" si="0"/>
        <v>42592.166666666664</v>
      </c>
      <c r="B21" s="36">
        <f t="shared" si="2"/>
        <v>1.1666666666666667</v>
      </c>
      <c r="C21" s="1">
        <f>'168 Hours - NB (volume &amp; class)'!C21+'168 Hours - NB (volume &amp; class)'!C219</f>
        <v>0</v>
      </c>
      <c r="D21" s="2">
        <f>'168 Hours - NB (volume &amp; class)'!D21+'168 Hours - NB (volume &amp; class)'!D219</f>
        <v>71</v>
      </c>
      <c r="E21" s="2">
        <f>'168 Hours - NB (volume &amp; class)'!E21+'168 Hours - NB (volume &amp; class)'!E219</f>
        <v>14</v>
      </c>
      <c r="F21" s="2">
        <f>'168 Hours - NB (volume &amp; class)'!F21+'168 Hours - NB (volume &amp; class)'!F219</f>
        <v>0</v>
      </c>
      <c r="G21" s="2">
        <f>'168 Hours - NB (volume &amp; class)'!G21+'168 Hours - NB (volume &amp; class)'!G219</f>
        <v>3</v>
      </c>
      <c r="H21" s="2">
        <f>'168 Hours - NB (volume &amp; class)'!H21+'168 Hours - NB (volume &amp; class)'!H219</f>
        <v>1</v>
      </c>
      <c r="I21" s="2">
        <f>'168 Hours - NB (volume &amp; class)'!I21+'168 Hours - NB (volume &amp; class)'!I219</f>
        <v>0</v>
      </c>
      <c r="J21" s="2">
        <f>'168 Hours - NB (volume &amp; class)'!J21+'168 Hours - NB (volume &amp; class)'!J219</f>
        <v>5</v>
      </c>
      <c r="K21" s="2">
        <f>'168 Hours - NB (volume &amp; class)'!K21+'168 Hours - NB (volume &amp; class)'!K219</f>
        <v>3</v>
      </c>
      <c r="L21" s="2">
        <f>'168 Hours - NB (volume &amp; class)'!L21+'168 Hours - NB (volume &amp; class)'!L219</f>
        <v>0</v>
      </c>
      <c r="M21" s="2">
        <f>'168 Hours - NB (volume &amp; class)'!M21+'168 Hours - NB (volume &amp; class)'!M219</f>
        <v>0</v>
      </c>
      <c r="N21" s="2">
        <f>'168 Hours - NB (volume &amp; class)'!N21+'168 Hours - NB (volume &amp; class)'!N219</f>
        <v>0</v>
      </c>
      <c r="O21" s="2">
        <f>'168 Hours - NB (volume &amp; class)'!O21+'168 Hours - NB (volume &amp; class)'!O219</f>
        <v>0</v>
      </c>
      <c r="P21" s="2">
        <f>'168 Hours - NB (volume &amp; class)'!P21+'168 Hours - NB (volume &amp; class)'!P219</f>
        <v>0</v>
      </c>
      <c r="Q21" s="37">
        <f t="shared" si="1"/>
        <v>97</v>
      </c>
    </row>
    <row r="22" spans="1:17" x14ac:dyDescent="0.2">
      <c r="A22" s="35">
        <f t="shared" si="0"/>
        <v>42592.208333333336</v>
      </c>
      <c r="B22" s="36">
        <f t="shared" si="2"/>
        <v>1.2083333333333335</v>
      </c>
      <c r="C22" s="1">
        <f>'168 Hours - NB (volume &amp; class)'!C22+'168 Hours - NB (volume &amp; class)'!C220</f>
        <v>2</v>
      </c>
      <c r="D22" s="2">
        <f>'168 Hours - NB (volume &amp; class)'!D22+'168 Hours - NB (volume &amp; class)'!D220</f>
        <v>173</v>
      </c>
      <c r="E22" s="2">
        <f>'168 Hours - NB (volume &amp; class)'!E22+'168 Hours - NB (volume &amp; class)'!E220</f>
        <v>51</v>
      </c>
      <c r="F22" s="2">
        <f>'168 Hours - NB (volume &amp; class)'!F22+'168 Hours - NB (volume &amp; class)'!F220</f>
        <v>0</v>
      </c>
      <c r="G22" s="2">
        <f>'168 Hours - NB (volume &amp; class)'!G22+'168 Hours - NB (volume &amp; class)'!G220</f>
        <v>6</v>
      </c>
      <c r="H22" s="2">
        <f>'168 Hours - NB (volume &amp; class)'!H22+'168 Hours - NB (volume &amp; class)'!H220</f>
        <v>2</v>
      </c>
      <c r="I22" s="2">
        <f>'168 Hours - NB (volume &amp; class)'!I22+'168 Hours - NB (volume &amp; class)'!I220</f>
        <v>0</v>
      </c>
      <c r="J22" s="2">
        <f>'168 Hours - NB (volume &amp; class)'!J22+'168 Hours - NB (volume &amp; class)'!J220</f>
        <v>5</v>
      </c>
      <c r="K22" s="2">
        <f>'168 Hours - NB (volume &amp; class)'!K22+'168 Hours - NB (volume &amp; class)'!K220</f>
        <v>1</v>
      </c>
      <c r="L22" s="2">
        <f>'168 Hours - NB (volume &amp; class)'!L22+'168 Hours - NB (volume &amp; class)'!L220</f>
        <v>0</v>
      </c>
      <c r="M22" s="2">
        <f>'168 Hours - NB (volume &amp; class)'!M22+'168 Hours - NB (volume &amp; class)'!M220</f>
        <v>0</v>
      </c>
      <c r="N22" s="2">
        <f>'168 Hours - NB (volume &amp; class)'!N22+'168 Hours - NB (volume &amp; class)'!N220</f>
        <v>0</v>
      </c>
      <c r="O22" s="2">
        <f>'168 Hours - NB (volume &amp; class)'!O22+'168 Hours - NB (volume &amp; class)'!O220</f>
        <v>0</v>
      </c>
      <c r="P22" s="2">
        <f>'168 Hours - NB (volume &amp; class)'!P22+'168 Hours - NB (volume &amp; class)'!P220</f>
        <v>0</v>
      </c>
      <c r="Q22" s="37">
        <f t="shared" si="1"/>
        <v>240</v>
      </c>
    </row>
    <row r="23" spans="1:17" x14ac:dyDescent="0.2">
      <c r="A23" s="35">
        <f t="shared" si="0"/>
        <v>42592.25</v>
      </c>
      <c r="B23" s="36">
        <f t="shared" si="2"/>
        <v>1.2500000000000002</v>
      </c>
      <c r="C23" s="1">
        <f>'168 Hours - NB (volume &amp; class)'!C23+'168 Hours - NB (volume &amp; class)'!C221</f>
        <v>11</v>
      </c>
      <c r="D23" s="2">
        <f>'168 Hours - NB (volume &amp; class)'!D23+'168 Hours - NB (volume &amp; class)'!D221</f>
        <v>414</v>
      </c>
      <c r="E23" s="2">
        <f>'168 Hours - NB (volume &amp; class)'!E23+'168 Hours - NB (volume &amp; class)'!E221</f>
        <v>155</v>
      </c>
      <c r="F23" s="2">
        <f>'168 Hours - NB (volume &amp; class)'!F23+'168 Hours - NB (volume &amp; class)'!F221</f>
        <v>0</v>
      </c>
      <c r="G23" s="2">
        <f>'168 Hours - NB (volume &amp; class)'!G23+'168 Hours - NB (volume &amp; class)'!G221</f>
        <v>13</v>
      </c>
      <c r="H23" s="2">
        <f>'168 Hours - NB (volume &amp; class)'!H23+'168 Hours - NB (volume &amp; class)'!H221</f>
        <v>3</v>
      </c>
      <c r="I23" s="2">
        <f>'168 Hours - NB (volume &amp; class)'!I23+'168 Hours - NB (volume &amp; class)'!I221</f>
        <v>0</v>
      </c>
      <c r="J23" s="2">
        <f>'168 Hours - NB (volume &amp; class)'!J23+'168 Hours - NB (volume &amp; class)'!J221</f>
        <v>7</v>
      </c>
      <c r="K23" s="2">
        <f>'168 Hours - NB (volume &amp; class)'!K23+'168 Hours - NB (volume &amp; class)'!K221</f>
        <v>5</v>
      </c>
      <c r="L23" s="2">
        <f>'168 Hours - NB (volume &amp; class)'!L23+'168 Hours - NB (volume &amp; class)'!L221</f>
        <v>0</v>
      </c>
      <c r="M23" s="2">
        <f>'168 Hours - NB (volume &amp; class)'!M23+'168 Hours - NB (volume &amp; class)'!M221</f>
        <v>0</v>
      </c>
      <c r="N23" s="2">
        <f>'168 Hours - NB (volume &amp; class)'!N23+'168 Hours - NB (volume &amp; class)'!N221</f>
        <v>0</v>
      </c>
      <c r="O23" s="2">
        <f>'168 Hours - NB (volume &amp; class)'!O23+'168 Hours - NB (volume &amp; class)'!O221</f>
        <v>0</v>
      </c>
      <c r="P23" s="2">
        <f>'168 Hours - NB (volume &amp; class)'!P23+'168 Hours - NB (volume &amp; class)'!P221</f>
        <v>0</v>
      </c>
      <c r="Q23" s="37">
        <f t="shared" si="1"/>
        <v>608</v>
      </c>
    </row>
    <row r="24" spans="1:17" x14ac:dyDescent="0.2">
      <c r="A24" s="35">
        <f t="shared" si="0"/>
        <v>42592.291666666664</v>
      </c>
      <c r="B24" s="36">
        <f t="shared" si="2"/>
        <v>1.291666666666667</v>
      </c>
      <c r="C24" s="1">
        <f>'168 Hours - NB (volume &amp; class)'!C24+'168 Hours - NB (volume &amp; class)'!C222</f>
        <v>6</v>
      </c>
      <c r="D24" s="2">
        <f>'168 Hours - NB (volume &amp; class)'!D24+'168 Hours - NB (volume &amp; class)'!D222</f>
        <v>982</v>
      </c>
      <c r="E24" s="2">
        <f>'168 Hours - NB (volume &amp; class)'!E24+'168 Hours - NB (volume &amp; class)'!E222</f>
        <v>277</v>
      </c>
      <c r="F24" s="2">
        <f>'168 Hours - NB (volume &amp; class)'!F24+'168 Hours - NB (volume &amp; class)'!F222</f>
        <v>1</v>
      </c>
      <c r="G24" s="2">
        <f>'168 Hours - NB (volume &amp; class)'!G24+'168 Hours - NB (volume &amp; class)'!G222</f>
        <v>13</v>
      </c>
      <c r="H24" s="2">
        <f>'168 Hours - NB (volume &amp; class)'!H24+'168 Hours - NB (volume &amp; class)'!H222</f>
        <v>4</v>
      </c>
      <c r="I24" s="2">
        <f>'168 Hours - NB (volume &amp; class)'!I24+'168 Hours - NB (volume &amp; class)'!I222</f>
        <v>0</v>
      </c>
      <c r="J24" s="2">
        <f>'168 Hours - NB (volume &amp; class)'!J24+'168 Hours - NB (volume &amp; class)'!J222</f>
        <v>8</v>
      </c>
      <c r="K24" s="2">
        <f>'168 Hours - NB (volume &amp; class)'!K24+'168 Hours - NB (volume &amp; class)'!K222</f>
        <v>10</v>
      </c>
      <c r="L24" s="2">
        <f>'168 Hours - NB (volume &amp; class)'!L24+'168 Hours - NB (volume &amp; class)'!L222</f>
        <v>0</v>
      </c>
      <c r="M24" s="2">
        <f>'168 Hours - NB (volume &amp; class)'!M24+'168 Hours - NB (volume &amp; class)'!M222</f>
        <v>0</v>
      </c>
      <c r="N24" s="2">
        <f>'168 Hours - NB (volume &amp; class)'!N24+'168 Hours - NB (volume &amp; class)'!N222</f>
        <v>0</v>
      </c>
      <c r="O24" s="2">
        <f>'168 Hours - NB (volume &amp; class)'!O24+'168 Hours - NB (volume &amp; class)'!O222</f>
        <v>1</v>
      </c>
      <c r="P24" s="2">
        <f>'168 Hours - NB (volume &amp; class)'!P24+'168 Hours - NB (volume &amp; class)'!P222</f>
        <v>1</v>
      </c>
      <c r="Q24" s="37">
        <f t="shared" si="1"/>
        <v>1303</v>
      </c>
    </row>
    <row r="25" spans="1:17" x14ac:dyDescent="0.2">
      <c r="A25" s="35">
        <f t="shared" si="0"/>
        <v>42592.333333333336</v>
      </c>
      <c r="B25" s="36">
        <f t="shared" si="2"/>
        <v>1.3333333333333337</v>
      </c>
      <c r="C25" s="1">
        <f>'168 Hours - NB (volume &amp; class)'!C25+'168 Hours - NB (volume &amp; class)'!C223</f>
        <v>2</v>
      </c>
      <c r="D25" s="2">
        <f>'168 Hours - NB (volume &amp; class)'!D25+'168 Hours - NB (volume &amp; class)'!D223</f>
        <v>921</v>
      </c>
      <c r="E25" s="2">
        <f>'168 Hours - NB (volume &amp; class)'!E25+'168 Hours - NB (volume &amp; class)'!E223</f>
        <v>264</v>
      </c>
      <c r="F25" s="2">
        <f>'168 Hours - NB (volume &amp; class)'!F25+'168 Hours - NB (volume &amp; class)'!F223</f>
        <v>0</v>
      </c>
      <c r="G25" s="2">
        <f>'168 Hours - NB (volume &amp; class)'!G25+'168 Hours - NB (volume &amp; class)'!G223</f>
        <v>27</v>
      </c>
      <c r="H25" s="2">
        <f>'168 Hours - NB (volume &amp; class)'!H25+'168 Hours - NB (volume &amp; class)'!H223</f>
        <v>6</v>
      </c>
      <c r="I25" s="2">
        <f>'168 Hours - NB (volume &amp; class)'!I25+'168 Hours - NB (volume &amp; class)'!I223</f>
        <v>1</v>
      </c>
      <c r="J25" s="2">
        <f>'168 Hours - NB (volume &amp; class)'!J25+'168 Hours - NB (volume &amp; class)'!J223</f>
        <v>15</v>
      </c>
      <c r="K25" s="2">
        <f>'168 Hours - NB (volume &amp; class)'!K25+'168 Hours - NB (volume &amp; class)'!K223</f>
        <v>8</v>
      </c>
      <c r="L25" s="2">
        <f>'168 Hours - NB (volume &amp; class)'!L25+'168 Hours - NB (volume &amp; class)'!L223</f>
        <v>0</v>
      </c>
      <c r="M25" s="2">
        <f>'168 Hours - NB (volume &amp; class)'!M25+'168 Hours - NB (volume &amp; class)'!M223</f>
        <v>0</v>
      </c>
      <c r="N25" s="2">
        <f>'168 Hours - NB (volume &amp; class)'!N25+'168 Hours - NB (volume &amp; class)'!N223</f>
        <v>0</v>
      </c>
      <c r="O25" s="2">
        <f>'168 Hours - NB (volume &amp; class)'!O25+'168 Hours - NB (volume &amp; class)'!O223</f>
        <v>0</v>
      </c>
      <c r="P25" s="2">
        <f>'168 Hours - NB (volume &amp; class)'!P25+'168 Hours - NB (volume &amp; class)'!P223</f>
        <v>5</v>
      </c>
      <c r="Q25" s="37">
        <f t="shared" si="1"/>
        <v>1249</v>
      </c>
    </row>
    <row r="26" spans="1:17" x14ac:dyDescent="0.2">
      <c r="A26" s="35">
        <f t="shared" si="0"/>
        <v>42592.375</v>
      </c>
      <c r="B26" s="36">
        <f t="shared" si="2"/>
        <v>1.3750000000000004</v>
      </c>
      <c r="C26" s="1">
        <f>'168 Hours - NB (volume &amp; class)'!C26+'168 Hours - NB (volume &amp; class)'!C224</f>
        <v>4</v>
      </c>
      <c r="D26" s="2">
        <f>'168 Hours - NB (volume &amp; class)'!D26+'168 Hours - NB (volume &amp; class)'!D224</f>
        <v>901</v>
      </c>
      <c r="E26" s="2">
        <f>'168 Hours - NB (volume &amp; class)'!E26+'168 Hours - NB (volume &amp; class)'!E224</f>
        <v>225</v>
      </c>
      <c r="F26" s="2">
        <f>'168 Hours - NB (volume &amp; class)'!F26+'168 Hours - NB (volume &amp; class)'!F224</f>
        <v>3</v>
      </c>
      <c r="G26" s="2">
        <f>'168 Hours - NB (volume &amp; class)'!G26+'168 Hours - NB (volume &amp; class)'!G224</f>
        <v>19</v>
      </c>
      <c r="H26" s="2">
        <f>'168 Hours - NB (volume &amp; class)'!H26+'168 Hours - NB (volume &amp; class)'!H224</f>
        <v>3</v>
      </c>
      <c r="I26" s="2">
        <f>'168 Hours - NB (volume &amp; class)'!I26+'168 Hours - NB (volume &amp; class)'!I224</f>
        <v>1</v>
      </c>
      <c r="J26" s="2">
        <f>'168 Hours - NB (volume &amp; class)'!J26+'168 Hours - NB (volume &amp; class)'!J224</f>
        <v>15</v>
      </c>
      <c r="K26" s="2">
        <f>'168 Hours - NB (volume &amp; class)'!K26+'168 Hours - NB (volume &amp; class)'!K224</f>
        <v>12</v>
      </c>
      <c r="L26" s="2">
        <f>'168 Hours - NB (volume &amp; class)'!L26+'168 Hours - NB (volume &amp; class)'!L224</f>
        <v>0</v>
      </c>
      <c r="M26" s="2">
        <f>'168 Hours - NB (volume &amp; class)'!M26+'168 Hours - NB (volume &amp; class)'!M224</f>
        <v>1</v>
      </c>
      <c r="N26" s="2">
        <f>'168 Hours - NB (volume &amp; class)'!N26+'168 Hours - NB (volume &amp; class)'!N224</f>
        <v>0</v>
      </c>
      <c r="O26" s="2">
        <f>'168 Hours - NB (volume &amp; class)'!O26+'168 Hours - NB (volume &amp; class)'!O224</f>
        <v>0</v>
      </c>
      <c r="P26" s="2">
        <f>'168 Hours - NB (volume &amp; class)'!P26+'168 Hours - NB (volume &amp; class)'!P224</f>
        <v>2</v>
      </c>
      <c r="Q26" s="37">
        <f t="shared" si="1"/>
        <v>1186</v>
      </c>
    </row>
    <row r="27" spans="1:17" x14ac:dyDescent="0.2">
      <c r="A27" s="35">
        <f t="shared" si="0"/>
        <v>42592.416666666664</v>
      </c>
      <c r="B27" s="36">
        <f t="shared" si="2"/>
        <v>1.4166666666666672</v>
      </c>
      <c r="C27" s="1">
        <f>'168 Hours - NB (volume &amp; class)'!C27+'168 Hours - NB (volume &amp; class)'!C225</f>
        <v>12</v>
      </c>
      <c r="D27" s="2">
        <f>'168 Hours - NB (volume &amp; class)'!D27+'168 Hours - NB (volume &amp; class)'!D225</f>
        <v>904</v>
      </c>
      <c r="E27" s="2">
        <f>'168 Hours - NB (volume &amp; class)'!E27+'168 Hours - NB (volume &amp; class)'!E225</f>
        <v>254</v>
      </c>
      <c r="F27" s="2">
        <f>'168 Hours - NB (volume &amp; class)'!F27+'168 Hours - NB (volume &amp; class)'!F225</f>
        <v>3</v>
      </c>
      <c r="G27" s="2">
        <f>'168 Hours - NB (volume &amp; class)'!G27+'168 Hours - NB (volume &amp; class)'!G225</f>
        <v>19</v>
      </c>
      <c r="H27" s="2">
        <f>'168 Hours - NB (volume &amp; class)'!H27+'168 Hours - NB (volume &amp; class)'!H225</f>
        <v>6</v>
      </c>
      <c r="I27" s="2">
        <f>'168 Hours - NB (volume &amp; class)'!I27+'168 Hours - NB (volume &amp; class)'!I225</f>
        <v>1</v>
      </c>
      <c r="J27" s="2">
        <f>'168 Hours - NB (volume &amp; class)'!J27+'168 Hours - NB (volume &amp; class)'!J225</f>
        <v>15</v>
      </c>
      <c r="K27" s="2">
        <f>'168 Hours - NB (volume &amp; class)'!K27+'168 Hours - NB (volume &amp; class)'!K225</f>
        <v>10</v>
      </c>
      <c r="L27" s="2">
        <f>'168 Hours - NB (volume &amp; class)'!L27+'168 Hours - NB (volume &amp; class)'!L225</f>
        <v>0</v>
      </c>
      <c r="M27" s="2">
        <f>'168 Hours - NB (volume &amp; class)'!M27+'168 Hours - NB (volume &amp; class)'!M225</f>
        <v>0</v>
      </c>
      <c r="N27" s="2">
        <f>'168 Hours - NB (volume &amp; class)'!N27+'168 Hours - NB (volume &amp; class)'!N225</f>
        <v>0</v>
      </c>
      <c r="O27" s="2">
        <f>'168 Hours - NB (volume &amp; class)'!O27+'168 Hours - NB (volume &amp; class)'!O225</f>
        <v>0</v>
      </c>
      <c r="P27" s="2">
        <f>'168 Hours - NB (volume &amp; class)'!P27+'168 Hours - NB (volume &amp; class)'!P225</f>
        <v>2</v>
      </c>
      <c r="Q27" s="37">
        <f t="shared" si="1"/>
        <v>1226</v>
      </c>
    </row>
    <row r="28" spans="1:17" x14ac:dyDescent="0.2">
      <c r="A28" s="35">
        <f t="shared" si="0"/>
        <v>42592.458333333336</v>
      </c>
      <c r="B28" s="36">
        <f t="shared" si="2"/>
        <v>1.4583333333333339</v>
      </c>
      <c r="C28" s="1">
        <f>'168 Hours - NB (volume &amp; class)'!C28+'168 Hours - NB (volume &amp; class)'!C226</f>
        <v>8</v>
      </c>
      <c r="D28" s="2">
        <f>'168 Hours - NB (volume &amp; class)'!D28+'168 Hours - NB (volume &amp; class)'!D226</f>
        <v>925</v>
      </c>
      <c r="E28" s="2">
        <f>'168 Hours - NB (volume &amp; class)'!E28+'168 Hours - NB (volume &amp; class)'!E226</f>
        <v>205</v>
      </c>
      <c r="F28" s="2">
        <f>'168 Hours - NB (volume &amp; class)'!F28+'168 Hours - NB (volume &amp; class)'!F226</f>
        <v>2</v>
      </c>
      <c r="G28" s="2">
        <f>'168 Hours - NB (volume &amp; class)'!G28+'168 Hours - NB (volume &amp; class)'!G226</f>
        <v>24</v>
      </c>
      <c r="H28" s="2">
        <f>'168 Hours - NB (volume &amp; class)'!H28+'168 Hours - NB (volume &amp; class)'!H226</f>
        <v>6</v>
      </c>
      <c r="I28" s="2">
        <f>'168 Hours - NB (volume &amp; class)'!I28+'168 Hours - NB (volume &amp; class)'!I226</f>
        <v>1</v>
      </c>
      <c r="J28" s="2">
        <f>'168 Hours - NB (volume &amp; class)'!J28+'168 Hours - NB (volume &amp; class)'!J226</f>
        <v>7</v>
      </c>
      <c r="K28" s="2">
        <f>'168 Hours - NB (volume &amp; class)'!K28+'168 Hours - NB (volume &amp; class)'!K226</f>
        <v>11</v>
      </c>
      <c r="L28" s="2">
        <f>'168 Hours - NB (volume &amp; class)'!L28+'168 Hours - NB (volume &amp; class)'!L226</f>
        <v>0</v>
      </c>
      <c r="M28" s="2">
        <f>'168 Hours - NB (volume &amp; class)'!M28+'168 Hours - NB (volume &amp; class)'!M226</f>
        <v>0</v>
      </c>
      <c r="N28" s="2">
        <f>'168 Hours - NB (volume &amp; class)'!N28+'168 Hours - NB (volume &amp; class)'!N226</f>
        <v>0</v>
      </c>
      <c r="O28" s="2">
        <f>'168 Hours - NB (volume &amp; class)'!O28+'168 Hours - NB (volume &amp; class)'!O226</f>
        <v>0</v>
      </c>
      <c r="P28" s="2">
        <f>'168 Hours - NB (volume &amp; class)'!P28+'168 Hours - NB (volume &amp; class)'!P226</f>
        <v>3</v>
      </c>
      <c r="Q28" s="37">
        <f t="shared" si="1"/>
        <v>1192</v>
      </c>
    </row>
    <row r="29" spans="1:17" x14ac:dyDescent="0.2">
      <c r="A29" s="35">
        <f t="shared" si="0"/>
        <v>42592.5</v>
      </c>
      <c r="B29" s="36">
        <f t="shared" si="2"/>
        <v>1.5000000000000007</v>
      </c>
      <c r="C29" s="1">
        <f>'168 Hours - NB (volume &amp; class)'!C29+'168 Hours - NB (volume &amp; class)'!C227</f>
        <v>4</v>
      </c>
      <c r="D29" s="2">
        <f>'168 Hours - NB (volume &amp; class)'!D29+'168 Hours - NB (volume &amp; class)'!D227</f>
        <v>965</v>
      </c>
      <c r="E29" s="2">
        <f>'168 Hours - NB (volume &amp; class)'!E29+'168 Hours - NB (volume &amp; class)'!E227</f>
        <v>251</v>
      </c>
      <c r="F29" s="2">
        <f>'168 Hours - NB (volume &amp; class)'!F29+'168 Hours - NB (volume &amp; class)'!F227</f>
        <v>3</v>
      </c>
      <c r="G29" s="2">
        <f>'168 Hours - NB (volume &amp; class)'!G29+'168 Hours - NB (volume &amp; class)'!G227</f>
        <v>20</v>
      </c>
      <c r="H29" s="2">
        <f>'168 Hours - NB (volume &amp; class)'!H29+'168 Hours - NB (volume &amp; class)'!H227</f>
        <v>7</v>
      </c>
      <c r="I29" s="2">
        <f>'168 Hours - NB (volume &amp; class)'!I29+'168 Hours - NB (volume &amp; class)'!I227</f>
        <v>1</v>
      </c>
      <c r="J29" s="2">
        <f>'168 Hours - NB (volume &amp; class)'!J29+'168 Hours - NB (volume &amp; class)'!J227</f>
        <v>9</v>
      </c>
      <c r="K29" s="2">
        <f>'168 Hours - NB (volume &amp; class)'!K29+'168 Hours - NB (volume &amp; class)'!K227</f>
        <v>12</v>
      </c>
      <c r="L29" s="2">
        <f>'168 Hours - NB (volume &amp; class)'!L29+'168 Hours - NB (volume &amp; class)'!L227</f>
        <v>1</v>
      </c>
      <c r="M29" s="2">
        <f>'168 Hours - NB (volume &amp; class)'!M29+'168 Hours - NB (volume &amp; class)'!M227</f>
        <v>0</v>
      </c>
      <c r="N29" s="2">
        <f>'168 Hours - NB (volume &amp; class)'!N29+'168 Hours - NB (volume &amp; class)'!N227</f>
        <v>0</v>
      </c>
      <c r="O29" s="2">
        <f>'168 Hours - NB (volume &amp; class)'!O29+'168 Hours - NB (volume &amp; class)'!O227</f>
        <v>1</v>
      </c>
      <c r="P29" s="2">
        <f>'168 Hours - NB (volume &amp; class)'!P29+'168 Hours - NB (volume &amp; class)'!P227</f>
        <v>1</v>
      </c>
      <c r="Q29" s="37">
        <f t="shared" si="1"/>
        <v>1275</v>
      </c>
    </row>
    <row r="30" spans="1:17" x14ac:dyDescent="0.2">
      <c r="A30" s="35">
        <f t="shared" si="0"/>
        <v>42592.541666666664</v>
      </c>
      <c r="B30" s="36">
        <f t="shared" si="2"/>
        <v>1.5416666666666674</v>
      </c>
      <c r="C30" s="1">
        <f>'168 Hours - NB (volume &amp; class)'!C30+'168 Hours - NB (volume &amp; class)'!C228</f>
        <v>7</v>
      </c>
      <c r="D30" s="2">
        <f>'168 Hours - NB (volume &amp; class)'!D30+'168 Hours - NB (volume &amp; class)'!D228</f>
        <v>918</v>
      </c>
      <c r="E30" s="2">
        <f>'168 Hours - NB (volume &amp; class)'!E30+'168 Hours - NB (volume &amp; class)'!E228</f>
        <v>227</v>
      </c>
      <c r="F30" s="2">
        <f>'168 Hours - NB (volume &amp; class)'!F30+'168 Hours - NB (volume &amp; class)'!F228</f>
        <v>5</v>
      </c>
      <c r="G30" s="2">
        <f>'168 Hours - NB (volume &amp; class)'!G30+'168 Hours - NB (volume &amp; class)'!G228</f>
        <v>19</v>
      </c>
      <c r="H30" s="2">
        <f>'168 Hours - NB (volume &amp; class)'!H30+'168 Hours - NB (volume &amp; class)'!H228</f>
        <v>4</v>
      </c>
      <c r="I30" s="2">
        <f>'168 Hours - NB (volume &amp; class)'!I30+'168 Hours - NB (volume &amp; class)'!I228</f>
        <v>0</v>
      </c>
      <c r="J30" s="2">
        <f>'168 Hours - NB (volume &amp; class)'!J30+'168 Hours - NB (volume &amp; class)'!J228</f>
        <v>5</v>
      </c>
      <c r="K30" s="2">
        <f>'168 Hours - NB (volume &amp; class)'!K30+'168 Hours - NB (volume &amp; class)'!K228</f>
        <v>8</v>
      </c>
      <c r="L30" s="2">
        <f>'168 Hours - NB (volume &amp; class)'!L30+'168 Hours - NB (volume &amp; class)'!L228</f>
        <v>0</v>
      </c>
      <c r="M30" s="2">
        <f>'168 Hours - NB (volume &amp; class)'!M30+'168 Hours - NB (volume &amp; class)'!M228</f>
        <v>0</v>
      </c>
      <c r="N30" s="2">
        <f>'168 Hours - NB (volume &amp; class)'!N30+'168 Hours - NB (volume &amp; class)'!N228</f>
        <v>0</v>
      </c>
      <c r="O30" s="2">
        <f>'168 Hours - NB (volume &amp; class)'!O30+'168 Hours - NB (volume &amp; class)'!O228</f>
        <v>1</v>
      </c>
      <c r="P30" s="2">
        <f>'168 Hours - NB (volume &amp; class)'!P30+'168 Hours - NB (volume &amp; class)'!P228</f>
        <v>4</v>
      </c>
      <c r="Q30" s="37">
        <f t="shared" si="1"/>
        <v>1198</v>
      </c>
    </row>
    <row r="31" spans="1:17" x14ac:dyDescent="0.2">
      <c r="A31" s="35">
        <f t="shared" si="0"/>
        <v>42592.583333333336</v>
      </c>
      <c r="B31" s="36">
        <f t="shared" si="2"/>
        <v>1.5833333333333341</v>
      </c>
      <c r="C31" s="1">
        <f>'168 Hours - NB (volume &amp; class)'!C31+'168 Hours - NB (volume &amp; class)'!C229</f>
        <v>4</v>
      </c>
      <c r="D31" s="2">
        <f>'168 Hours - NB (volume &amp; class)'!D31+'168 Hours - NB (volume &amp; class)'!D229</f>
        <v>882</v>
      </c>
      <c r="E31" s="2">
        <f>'168 Hours - NB (volume &amp; class)'!E31+'168 Hours - NB (volume &amp; class)'!E229</f>
        <v>228</v>
      </c>
      <c r="F31" s="2">
        <f>'168 Hours - NB (volume &amp; class)'!F31+'168 Hours - NB (volume &amp; class)'!F229</f>
        <v>1</v>
      </c>
      <c r="G31" s="2">
        <f>'168 Hours - NB (volume &amp; class)'!G31+'168 Hours - NB (volume &amp; class)'!G229</f>
        <v>26</v>
      </c>
      <c r="H31" s="2">
        <f>'168 Hours - NB (volume &amp; class)'!H31+'168 Hours - NB (volume &amp; class)'!H229</f>
        <v>4</v>
      </c>
      <c r="I31" s="2">
        <f>'168 Hours - NB (volume &amp; class)'!I31+'168 Hours - NB (volume &amp; class)'!I229</f>
        <v>1</v>
      </c>
      <c r="J31" s="2">
        <f>'168 Hours - NB (volume &amp; class)'!J31+'168 Hours - NB (volume &amp; class)'!J229</f>
        <v>7</v>
      </c>
      <c r="K31" s="2">
        <f>'168 Hours - NB (volume &amp; class)'!K31+'168 Hours - NB (volume &amp; class)'!K229</f>
        <v>9</v>
      </c>
      <c r="L31" s="2">
        <f>'168 Hours - NB (volume &amp; class)'!L31+'168 Hours - NB (volume &amp; class)'!L229</f>
        <v>0</v>
      </c>
      <c r="M31" s="2">
        <f>'168 Hours - NB (volume &amp; class)'!M31+'168 Hours - NB (volume &amp; class)'!M229</f>
        <v>0</v>
      </c>
      <c r="N31" s="2">
        <f>'168 Hours - NB (volume &amp; class)'!N31+'168 Hours - NB (volume &amp; class)'!N229</f>
        <v>0</v>
      </c>
      <c r="O31" s="2">
        <f>'168 Hours - NB (volume &amp; class)'!O31+'168 Hours - NB (volume &amp; class)'!O229</f>
        <v>3</v>
      </c>
      <c r="P31" s="2">
        <f>'168 Hours - NB (volume &amp; class)'!P31+'168 Hours - NB (volume &amp; class)'!P229</f>
        <v>1</v>
      </c>
      <c r="Q31" s="37">
        <f t="shared" si="1"/>
        <v>1166</v>
      </c>
    </row>
    <row r="32" spans="1:17" x14ac:dyDescent="0.2">
      <c r="A32" s="35">
        <f t="shared" si="0"/>
        <v>42592.625</v>
      </c>
      <c r="B32" s="36">
        <f t="shared" si="2"/>
        <v>1.6250000000000009</v>
      </c>
      <c r="C32" s="1">
        <f>'168 Hours - NB (volume &amp; class)'!C32+'168 Hours - NB (volume &amp; class)'!C230</f>
        <v>8</v>
      </c>
      <c r="D32" s="2">
        <f>'168 Hours - NB (volume &amp; class)'!D32+'168 Hours - NB (volume &amp; class)'!D230</f>
        <v>980</v>
      </c>
      <c r="E32" s="2">
        <f>'168 Hours - NB (volume &amp; class)'!E32+'168 Hours - NB (volume &amp; class)'!E230</f>
        <v>265</v>
      </c>
      <c r="F32" s="2">
        <f>'168 Hours - NB (volume &amp; class)'!F32+'168 Hours - NB (volume &amp; class)'!F230</f>
        <v>0</v>
      </c>
      <c r="G32" s="2">
        <f>'168 Hours - NB (volume &amp; class)'!G32+'168 Hours - NB (volume &amp; class)'!G230</f>
        <v>24</v>
      </c>
      <c r="H32" s="2">
        <f>'168 Hours - NB (volume &amp; class)'!H32+'168 Hours - NB (volume &amp; class)'!H230</f>
        <v>1</v>
      </c>
      <c r="I32" s="2">
        <f>'168 Hours - NB (volume &amp; class)'!I32+'168 Hours - NB (volume &amp; class)'!I230</f>
        <v>1</v>
      </c>
      <c r="J32" s="2">
        <f>'168 Hours - NB (volume &amp; class)'!J32+'168 Hours - NB (volume &amp; class)'!J230</f>
        <v>7</v>
      </c>
      <c r="K32" s="2">
        <f>'168 Hours - NB (volume &amp; class)'!K32+'168 Hours - NB (volume &amp; class)'!K230</f>
        <v>2</v>
      </c>
      <c r="L32" s="2">
        <f>'168 Hours - NB (volume &amp; class)'!L32+'168 Hours - NB (volume &amp; class)'!L230</f>
        <v>0</v>
      </c>
      <c r="M32" s="2">
        <f>'168 Hours - NB (volume &amp; class)'!M32+'168 Hours - NB (volume &amp; class)'!M230</f>
        <v>0</v>
      </c>
      <c r="N32" s="2">
        <f>'168 Hours - NB (volume &amp; class)'!N32+'168 Hours - NB (volume &amp; class)'!N230</f>
        <v>0</v>
      </c>
      <c r="O32" s="2">
        <f>'168 Hours - NB (volume &amp; class)'!O32+'168 Hours - NB (volume &amp; class)'!O230</f>
        <v>1</v>
      </c>
      <c r="P32" s="2">
        <f>'168 Hours - NB (volume &amp; class)'!P32+'168 Hours - NB (volume &amp; class)'!P230</f>
        <v>1</v>
      </c>
      <c r="Q32" s="37">
        <f t="shared" si="1"/>
        <v>1290</v>
      </c>
    </row>
    <row r="33" spans="1:17" x14ac:dyDescent="0.2">
      <c r="A33" s="35">
        <f t="shared" si="0"/>
        <v>42592.666666666664</v>
      </c>
      <c r="B33" s="36">
        <f t="shared" si="2"/>
        <v>1.6666666666666676</v>
      </c>
      <c r="C33" s="1">
        <f>'168 Hours - NB (volume &amp; class)'!C33+'168 Hours - NB (volume &amp; class)'!C231</f>
        <v>5</v>
      </c>
      <c r="D33" s="2">
        <f>'168 Hours - NB (volume &amp; class)'!D33+'168 Hours - NB (volume &amp; class)'!D231</f>
        <v>935</v>
      </c>
      <c r="E33" s="2">
        <f>'168 Hours - NB (volume &amp; class)'!E33+'168 Hours - NB (volume &amp; class)'!E231</f>
        <v>223</v>
      </c>
      <c r="F33" s="2">
        <f>'168 Hours - NB (volume &amp; class)'!F33+'168 Hours - NB (volume &amp; class)'!F231</f>
        <v>0</v>
      </c>
      <c r="G33" s="2">
        <f>'168 Hours - NB (volume &amp; class)'!G33+'168 Hours - NB (volume &amp; class)'!G231</f>
        <v>13</v>
      </c>
      <c r="H33" s="2">
        <f>'168 Hours - NB (volume &amp; class)'!H33+'168 Hours - NB (volume &amp; class)'!H231</f>
        <v>1</v>
      </c>
      <c r="I33" s="2">
        <f>'168 Hours - NB (volume &amp; class)'!I33+'168 Hours - NB (volume &amp; class)'!I231</f>
        <v>1</v>
      </c>
      <c r="J33" s="2">
        <f>'168 Hours - NB (volume &amp; class)'!J33+'168 Hours - NB (volume &amp; class)'!J231</f>
        <v>8</v>
      </c>
      <c r="K33" s="2">
        <f>'168 Hours - NB (volume &amp; class)'!K33+'168 Hours - NB (volume &amp; class)'!K231</f>
        <v>11</v>
      </c>
      <c r="L33" s="2">
        <f>'168 Hours - NB (volume &amp; class)'!L33+'168 Hours - NB (volume &amp; class)'!L231</f>
        <v>0</v>
      </c>
      <c r="M33" s="2">
        <f>'168 Hours - NB (volume &amp; class)'!M33+'168 Hours - NB (volume &amp; class)'!M231</f>
        <v>0</v>
      </c>
      <c r="N33" s="2">
        <f>'168 Hours - NB (volume &amp; class)'!N33+'168 Hours - NB (volume &amp; class)'!N231</f>
        <v>0</v>
      </c>
      <c r="O33" s="2">
        <f>'168 Hours - NB (volume &amp; class)'!O33+'168 Hours - NB (volume &amp; class)'!O231</f>
        <v>1</v>
      </c>
      <c r="P33" s="2">
        <f>'168 Hours - NB (volume &amp; class)'!P33+'168 Hours - NB (volume &amp; class)'!P231</f>
        <v>1</v>
      </c>
      <c r="Q33" s="37">
        <f t="shared" si="1"/>
        <v>1199</v>
      </c>
    </row>
    <row r="34" spans="1:17" x14ac:dyDescent="0.2">
      <c r="A34" s="35">
        <f t="shared" si="0"/>
        <v>42592.708333333336</v>
      </c>
      <c r="B34" s="36">
        <f t="shared" si="2"/>
        <v>1.7083333333333344</v>
      </c>
      <c r="C34" s="1">
        <f>'168 Hours - NB (volume &amp; class)'!C34+'168 Hours - NB (volume &amp; class)'!C232</f>
        <v>5</v>
      </c>
      <c r="D34" s="2">
        <f>'168 Hours - NB (volume &amp; class)'!D34+'168 Hours - NB (volume &amp; class)'!D232</f>
        <v>923</v>
      </c>
      <c r="E34" s="2">
        <f>'168 Hours - NB (volume &amp; class)'!E34+'168 Hours - NB (volume &amp; class)'!E232</f>
        <v>232</v>
      </c>
      <c r="F34" s="2">
        <f>'168 Hours - NB (volume &amp; class)'!F34+'168 Hours - NB (volume &amp; class)'!F232</f>
        <v>0</v>
      </c>
      <c r="G34" s="2">
        <f>'168 Hours - NB (volume &amp; class)'!G34+'168 Hours - NB (volume &amp; class)'!G232</f>
        <v>12</v>
      </c>
      <c r="H34" s="2">
        <f>'168 Hours - NB (volume &amp; class)'!H34+'168 Hours - NB (volume &amp; class)'!H232</f>
        <v>4</v>
      </c>
      <c r="I34" s="2">
        <f>'168 Hours - NB (volume &amp; class)'!I34+'168 Hours - NB (volume &amp; class)'!I232</f>
        <v>0</v>
      </c>
      <c r="J34" s="2">
        <f>'168 Hours - NB (volume &amp; class)'!J34+'168 Hours - NB (volume &amp; class)'!J232</f>
        <v>7</v>
      </c>
      <c r="K34" s="2">
        <f>'168 Hours - NB (volume &amp; class)'!K34+'168 Hours - NB (volume &amp; class)'!K232</f>
        <v>1</v>
      </c>
      <c r="L34" s="2">
        <f>'168 Hours - NB (volume &amp; class)'!L34+'168 Hours - NB (volume &amp; class)'!L232</f>
        <v>0</v>
      </c>
      <c r="M34" s="2">
        <f>'168 Hours - NB (volume &amp; class)'!M34+'168 Hours - NB (volume &amp; class)'!M232</f>
        <v>0</v>
      </c>
      <c r="N34" s="2">
        <f>'168 Hours - NB (volume &amp; class)'!N34+'168 Hours - NB (volume &amp; class)'!N232</f>
        <v>0</v>
      </c>
      <c r="O34" s="2">
        <f>'168 Hours - NB (volume &amp; class)'!O34+'168 Hours - NB (volume &amp; class)'!O232</f>
        <v>0</v>
      </c>
      <c r="P34" s="2">
        <f>'168 Hours - NB (volume &amp; class)'!P34+'168 Hours - NB (volume &amp; class)'!P232</f>
        <v>0</v>
      </c>
      <c r="Q34" s="37">
        <f t="shared" si="1"/>
        <v>1184</v>
      </c>
    </row>
    <row r="35" spans="1:17" x14ac:dyDescent="0.2">
      <c r="A35" s="35">
        <f t="shared" si="0"/>
        <v>42592.75</v>
      </c>
      <c r="B35" s="36">
        <f t="shared" si="2"/>
        <v>1.7500000000000011</v>
      </c>
      <c r="C35" s="1">
        <f>'168 Hours - NB (volume &amp; class)'!C35+'168 Hours - NB (volume &amp; class)'!C233</f>
        <v>8</v>
      </c>
      <c r="D35" s="2">
        <f>'168 Hours - NB (volume &amp; class)'!D35+'168 Hours - NB (volume &amp; class)'!D233</f>
        <v>739</v>
      </c>
      <c r="E35" s="2">
        <f>'168 Hours - NB (volume &amp; class)'!E35+'168 Hours - NB (volume &amp; class)'!E233</f>
        <v>160</v>
      </c>
      <c r="F35" s="2">
        <f>'168 Hours - NB (volume &amp; class)'!F35+'168 Hours - NB (volume &amp; class)'!F233</f>
        <v>3</v>
      </c>
      <c r="G35" s="2">
        <f>'168 Hours - NB (volume &amp; class)'!G35+'168 Hours - NB (volume &amp; class)'!G233</f>
        <v>11</v>
      </c>
      <c r="H35" s="2">
        <f>'168 Hours - NB (volume &amp; class)'!H35+'168 Hours - NB (volume &amp; class)'!H233</f>
        <v>0</v>
      </c>
      <c r="I35" s="2">
        <f>'168 Hours - NB (volume &amp; class)'!I35+'168 Hours - NB (volume &amp; class)'!I233</f>
        <v>0</v>
      </c>
      <c r="J35" s="2">
        <f>'168 Hours - NB (volume &amp; class)'!J35+'168 Hours - NB (volume &amp; class)'!J233</f>
        <v>1</v>
      </c>
      <c r="K35" s="2">
        <f>'168 Hours - NB (volume &amp; class)'!K35+'168 Hours - NB (volume &amp; class)'!K233</f>
        <v>2</v>
      </c>
      <c r="L35" s="2">
        <f>'168 Hours - NB (volume &amp; class)'!L35+'168 Hours - NB (volume &amp; class)'!L233</f>
        <v>0</v>
      </c>
      <c r="M35" s="2">
        <f>'168 Hours - NB (volume &amp; class)'!M35+'168 Hours - NB (volume &amp; class)'!M233</f>
        <v>0</v>
      </c>
      <c r="N35" s="2">
        <f>'168 Hours - NB (volume &amp; class)'!N35+'168 Hours - NB (volume &amp; class)'!N233</f>
        <v>0</v>
      </c>
      <c r="O35" s="2">
        <f>'168 Hours - NB (volume &amp; class)'!O35+'168 Hours - NB (volume &amp; class)'!O233</f>
        <v>0</v>
      </c>
      <c r="P35" s="2">
        <f>'168 Hours - NB (volume &amp; class)'!P35+'168 Hours - NB (volume &amp; class)'!P233</f>
        <v>0</v>
      </c>
      <c r="Q35" s="37">
        <f t="shared" si="1"/>
        <v>924</v>
      </c>
    </row>
    <row r="36" spans="1:17" x14ac:dyDescent="0.2">
      <c r="A36" s="35">
        <f t="shared" si="0"/>
        <v>42592.791666666664</v>
      </c>
      <c r="B36" s="36">
        <f t="shared" si="2"/>
        <v>1.7916666666666679</v>
      </c>
      <c r="C36" s="1">
        <f>'168 Hours - NB (volume &amp; class)'!C36+'168 Hours - NB (volume &amp; class)'!C234</f>
        <v>7</v>
      </c>
      <c r="D36" s="2">
        <f>'168 Hours - NB (volume &amp; class)'!D36+'168 Hours - NB (volume &amp; class)'!D234</f>
        <v>494</v>
      </c>
      <c r="E36" s="2">
        <f>'168 Hours - NB (volume &amp; class)'!E36+'168 Hours - NB (volume &amp; class)'!E234</f>
        <v>124</v>
      </c>
      <c r="F36" s="2">
        <f>'168 Hours - NB (volume &amp; class)'!F36+'168 Hours - NB (volume &amp; class)'!F234</f>
        <v>0</v>
      </c>
      <c r="G36" s="2">
        <f>'168 Hours - NB (volume &amp; class)'!G36+'168 Hours - NB (volume &amp; class)'!G234</f>
        <v>7</v>
      </c>
      <c r="H36" s="2">
        <f>'168 Hours - NB (volume &amp; class)'!H36+'168 Hours - NB (volume &amp; class)'!H234</f>
        <v>2</v>
      </c>
      <c r="I36" s="2">
        <f>'168 Hours - NB (volume &amp; class)'!I36+'168 Hours - NB (volume &amp; class)'!I234</f>
        <v>0</v>
      </c>
      <c r="J36" s="2">
        <f>'168 Hours - NB (volume &amp; class)'!J36+'168 Hours - NB (volume &amp; class)'!J234</f>
        <v>1</v>
      </c>
      <c r="K36" s="2">
        <f>'168 Hours - NB (volume &amp; class)'!K36+'168 Hours - NB (volume &amp; class)'!K234</f>
        <v>2</v>
      </c>
      <c r="L36" s="2">
        <f>'168 Hours - NB (volume &amp; class)'!L36+'168 Hours - NB (volume &amp; class)'!L234</f>
        <v>0</v>
      </c>
      <c r="M36" s="2">
        <f>'168 Hours - NB (volume &amp; class)'!M36+'168 Hours - NB (volume &amp; class)'!M234</f>
        <v>0</v>
      </c>
      <c r="N36" s="2">
        <f>'168 Hours - NB (volume &amp; class)'!N36+'168 Hours - NB (volume &amp; class)'!N234</f>
        <v>0</v>
      </c>
      <c r="O36" s="2">
        <f>'168 Hours - NB (volume &amp; class)'!O36+'168 Hours - NB (volume &amp; class)'!O234</f>
        <v>0</v>
      </c>
      <c r="P36" s="2">
        <f>'168 Hours - NB (volume &amp; class)'!P36+'168 Hours - NB (volume &amp; class)'!P234</f>
        <v>0</v>
      </c>
      <c r="Q36" s="37">
        <f t="shared" si="1"/>
        <v>637</v>
      </c>
    </row>
    <row r="37" spans="1:17" x14ac:dyDescent="0.2">
      <c r="A37" s="35">
        <f t="shared" si="0"/>
        <v>42592.833333333336</v>
      </c>
      <c r="B37" s="36">
        <f t="shared" si="2"/>
        <v>1.8333333333333346</v>
      </c>
      <c r="C37" s="1">
        <f>'168 Hours - NB (volume &amp; class)'!C37+'168 Hours - NB (volume &amp; class)'!C235</f>
        <v>7</v>
      </c>
      <c r="D37" s="2">
        <f>'168 Hours - NB (volume &amp; class)'!D37+'168 Hours - NB (volume &amp; class)'!D235</f>
        <v>343</v>
      </c>
      <c r="E37" s="2">
        <f>'168 Hours - NB (volume &amp; class)'!E37+'168 Hours - NB (volume &amp; class)'!E235</f>
        <v>71</v>
      </c>
      <c r="F37" s="2">
        <f>'168 Hours - NB (volume &amp; class)'!F37+'168 Hours - NB (volume &amp; class)'!F235</f>
        <v>1</v>
      </c>
      <c r="G37" s="2">
        <f>'168 Hours - NB (volume &amp; class)'!G37+'168 Hours - NB (volume &amp; class)'!G235</f>
        <v>2</v>
      </c>
      <c r="H37" s="2">
        <f>'168 Hours - NB (volume &amp; class)'!H37+'168 Hours - NB (volume &amp; class)'!H235</f>
        <v>0</v>
      </c>
      <c r="I37" s="2">
        <f>'168 Hours - NB (volume &amp; class)'!I37+'168 Hours - NB (volume &amp; class)'!I235</f>
        <v>0</v>
      </c>
      <c r="J37" s="2">
        <f>'168 Hours - NB (volume &amp; class)'!J37+'168 Hours - NB (volume &amp; class)'!J235</f>
        <v>3</v>
      </c>
      <c r="K37" s="2">
        <f>'168 Hours - NB (volume &amp; class)'!K37+'168 Hours - NB (volume &amp; class)'!K235</f>
        <v>2</v>
      </c>
      <c r="L37" s="2">
        <f>'168 Hours - NB (volume &amp; class)'!L37+'168 Hours - NB (volume &amp; class)'!L235</f>
        <v>0</v>
      </c>
      <c r="M37" s="2">
        <f>'168 Hours - NB (volume &amp; class)'!M37+'168 Hours - NB (volume &amp; class)'!M235</f>
        <v>0</v>
      </c>
      <c r="N37" s="2">
        <f>'168 Hours - NB (volume &amp; class)'!N37+'168 Hours - NB (volume &amp; class)'!N235</f>
        <v>0</v>
      </c>
      <c r="O37" s="2">
        <f>'168 Hours - NB (volume &amp; class)'!O37+'168 Hours - NB (volume &amp; class)'!O235</f>
        <v>0</v>
      </c>
      <c r="P37" s="2">
        <f>'168 Hours - NB (volume &amp; class)'!P37+'168 Hours - NB (volume &amp; class)'!P235</f>
        <v>1</v>
      </c>
      <c r="Q37" s="37">
        <f t="shared" si="1"/>
        <v>430</v>
      </c>
    </row>
    <row r="38" spans="1:17" x14ac:dyDescent="0.2">
      <c r="A38" s="35">
        <f t="shared" si="0"/>
        <v>42592.875</v>
      </c>
      <c r="B38" s="36">
        <f t="shared" si="2"/>
        <v>1.8750000000000013</v>
      </c>
      <c r="C38" s="1">
        <f>'168 Hours - NB (volume &amp; class)'!C38+'168 Hours - NB (volume &amp; class)'!C236</f>
        <v>2</v>
      </c>
      <c r="D38" s="2">
        <f>'168 Hours - NB (volume &amp; class)'!D38+'168 Hours - NB (volume &amp; class)'!D236</f>
        <v>297</v>
      </c>
      <c r="E38" s="2">
        <f>'168 Hours - NB (volume &amp; class)'!E38+'168 Hours - NB (volume &amp; class)'!E236</f>
        <v>59</v>
      </c>
      <c r="F38" s="2">
        <f>'168 Hours - NB (volume &amp; class)'!F38+'168 Hours - NB (volume &amp; class)'!F236</f>
        <v>0</v>
      </c>
      <c r="G38" s="2">
        <f>'168 Hours - NB (volume &amp; class)'!G38+'168 Hours - NB (volume &amp; class)'!G236</f>
        <v>3</v>
      </c>
      <c r="H38" s="2">
        <f>'168 Hours - NB (volume &amp; class)'!H38+'168 Hours - NB (volume &amp; class)'!H236</f>
        <v>0</v>
      </c>
      <c r="I38" s="2">
        <f>'168 Hours - NB (volume &amp; class)'!I38+'168 Hours - NB (volume &amp; class)'!I236</f>
        <v>0</v>
      </c>
      <c r="J38" s="2">
        <f>'168 Hours - NB (volume &amp; class)'!J38+'168 Hours - NB (volume &amp; class)'!J236</f>
        <v>2</v>
      </c>
      <c r="K38" s="2">
        <f>'168 Hours - NB (volume &amp; class)'!K38+'168 Hours - NB (volume &amp; class)'!K236</f>
        <v>2</v>
      </c>
      <c r="L38" s="2">
        <f>'168 Hours - NB (volume &amp; class)'!L38+'168 Hours - NB (volume &amp; class)'!L236</f>
        <v>0</v>
      </c>
      <c r="M38" s="2">
        <f>'168 Hours - NB (volume &amp; class)'!M38+'168 Hours - NB (volume &amp; class)'!M236</f>
        <v>0</v>
      </c>
      <c r="N38" s="2">
        <f>'168 Hours - NB (volume &amp; class)'!N38+'168 Hours - NB (volume &amp; class)'!N236</f>
        <v>0</v>
      </c>
      <c r="O38" s="2">
        <f>'168 Hours - NB (volume &amp; class)'!O38+'168 Hours - NB (volume &amp; class)'!O236</f>
        <v>0</v>
      </c>
      <c r="P38" s="2">
        <f>'168 Hours - NB (volume &amp; class)'!P38+'168 Hours - NB (volume &amp; class)'!P236</f>
        <v>0</v>
      </c>
      <c r="Q38" s="37">
        <f t="shared" si="1"/>
        <v>365</v>
      </c>
    </row>
    <row r="39" spans="1:17" x14ac:dyDescent="0.2">
      <c r="A39" s="35">
        <f t="shared" si="0"/>
        <v>42592.916666666664</v>
      </c>
      <c r="B39" s="36">
        <f t="shared" si="2"/>
        <v>1.9166666666666681</v>
      </c>
      <c r="C39" s="1">
        <f>'168 Hours - NB (volume &amp; class)'!C39+'168 Hours - NB (volume &amp; class)'!C237</f>
        <v>1</v>
      </c>
      <c r="D39" s="2">
        <f>'168 Hours - NB (volume &amp; class)'!D39+'168 Hours - NB (volume &amp; class)'!D237</f>
        <v>189</v>
      </c>
      <c r="E39" s="2">
        <f>'168 Hours - NB (volume &amp; class)'!E39+'168 Hours - NB (volume &amp; class)'!E237</f>
        <v>23</v>
      </c>
      <c r="F39" s="2">
        <f>'168 Hours - NB (volume &amp; class)'!F39+'168 Hours - NB (volume &amp; class)'!F237</f>
        <v>0</v>
      </c>
      <c r="G39" s="2">
        <f>'168 Hours - NB (volume &amp; class)'!G39+'168 Hours - NB (volume &amp; class)'!G237</f>
        <v>2</v>
      </c>
      <c r="H39" s="2">
        <f>'168 Hours - NB (volume &amp; class)'!H39+'168 Hours - NB (volume &amp; class)'!H237</f>
        <v>0</v>
      </c>
      <c r="I39" s="2">
        <f>'168 Hours - NB (volume &amp; class)'!I39+'168 Hours - NB (volume &amp; class)'!I237</f>
        <v>0</v>
      </c>
      <c r="J39" s="2">
        <f>'168 Hours - NB (volume &amp; class)'!J39+'168 Hours - NB (volume &amp; class)'!J237</f>
        <v>3</v>
      </c>
      <c r="K39" s="2">
        <f>'168 Hours - NB (volume &amp; class)'!K39+'168 Hours - NB (volume &amp; class)'!K237</f>
        <v>2</v>
      </c>
      <c r="L39" s="2">
        <f>'168 Hours - NB (volume &amp; class)'!L39+'168 Hours - NB (volume &amp; class)'!L237</f>
        <v>0</v>
      </c>
      <c r="M39" s="2">
        <f>'168 Hours - NB (volume &amp; class)'!M39+'168 Hours - NB (volume &amp; class)'!M237</f>
        <v>0</v>
      </c>
      <c r="N39" s="2">
        <f>'168 Hours - NB (volume &amp; class)'!N39+'168 Hours - NB (volume &amp; class)'!N237</f>
        <v>0</v>
      </c>
      <c r="O39" s="2">
        <f>'168 Hours - NB (volume &amp; class)'!O39+'168 Hours - NB (volume &amp; class)'!O237</f>
        <v>0</v>
      </c>
      <c r="P39" s="2">
        <f>'168 Hours - NB (volume &amp; class)'!P39+'168 Hours - NB (volume &amp; class)'!P237</f>
        <v>0</v>
      </c>
      <c r="Q39" s="37">
        <f t="shared" si="1"/>
        <v>220</v>
      </c>
    </row>
    <row r="40" spans="1:17" x14ac:dyDescent="0.2">
      <c r="A40" s="35">
        <f t="shared" si="0"/>
        <v>42592.958333333336</v>
      </c>
      <c r="B40" s="36">
        <f t="shared" si="2"/>
        <v>1.9583333333333348</v>
      </c>
      <c r="C40" s="1">
        <f>'168 Hours - NB (volume &amp; class)'!C40+'168 Hours - NB (volume &amp; class)'!C238</f>
        <v>2</v>
      </c>
      <c r="D40" s="2">
        <f>'168 Hours - NB (volume &amp; class)'!D40+'168 Hours - NB (volume &amp; class)'!D238</f>
        <v>91</v>
      </c>
      <c r="E40" s="2">
        <f>'168 Hours - NB (volume &amp; class)'!E40+'168 Hours - NB (volume &amp; class)'!E238</f>
        <v>17</v>
      </c>
      <c r="F40" s="2">
        <f>'168 Hours - NB (volume &amp; class)'!F40+'168 Hours - NB (volume &amp; class)'!F238</f>
        <v>0</v>
      </c>
      <c r="G40" s="2">
        <f>'168 Hours - NB (volume &amp; class)'!G40+'168 Hours - NB (volume &amp; class)'!G238</f>
        <v>4</v>
      </c>
      <c r="H40" s="2">
        <f>'168 Hours - NB (volume &amp; class)'!H40+'168 Hours - NB (volume &amp; class)'!H238</f>
        <v>0</v>
      </c>
      <c r="I40" s="2">
        <f>'168 Hours - NB (volume &amp; class)'!I40+'168 Hours - NB (volume &amp; class)'!I238</f>
        <v>0</v>
      </c>
      <c r="J40" s="2">
        <f>'168 Hours - NB (volume &amp; class)'!J40+'168 Hours - NB (volume &amp; class)'!J238</f>
        <v>1</v>
      </c>
      <c r="K40" s="2">
        <f>'168 Hours - NB (volume &amp; class)'!K40+'168 Hours - NB (volume &amp; class)'!K238</f>
        <v>1</v>
      </c>
      <c r="L40" s="2">
        <f>'168 Hours - NB (volume &amp; class)'!L40+'168 Hours - NB (volume &amp; class)'!L238</f>
        <v>0</v>
      </c>
      <c r="M40" s="2">
        <f>'168 Hours - NB (volume &amp; class)'!M40+'168 Hours - NB (volume &amp; class)'!M238</f>
        <v>0</v>
      </c>
      <c r="N40" s="2">
        <f>'168 Hours - NB (volume &amp; class)'!N40+'168 Hours - NB (volume &amp; class)'!N238</f>
        <v>0</v>
      </c>
      <c r="O40" s="2">
        <f>'168 Hours - NB (volume &amp; class)'!O40+'168 Hours - NB (volume &amp; class)'!O238</f>
        <v>0</v>
      </c>
      <c r="P40" s="2">
        <f>'168 Hours - NB (volume &amp; class)'!P40+'168 Hours - NB (volume &amp; class)'!P238</f>
        <v>0</v>
      </c>
      <c r="Q40" s="37">
        <f t="shared" si="1"/>
        <v>116</v>
      </c>
    </row>
    <row r="41" spans="1:17" x14ac:dyDescent="0.2">
      <c r="A41" s="35">
        <f t="shared" si="0"/>
        <v>42593</v>
      </c>
      <c r="B41" s="36">
        <f t="shared" si="2"/>
        <v>2.0000000000000013</v>
      </c>
      <c r="C41" s="1">
        <f>'168 Hours - NB (volume &amp; class)'!C41+'168 Hours - NB (volume &amp; class)'!C239</f>
        <v>0</v>
      </c>
      <c r="D41" s="2">
        <f>'168 Hours - NB (volume &amp; class)'!D41+'168 Hours - NB (volume &amp; class)'!D239</f>
        <v>59</v>
      </c>
      <c r="E41" s="2">
        <f>'168 Hours - NB (volume &amp; class)'!E41+'168 Hours - NB (volume &amp; class)'!E239</f>
        <v>18</v>
      </c>
      <c r="F41" s="2">
        <f>'168 Hours - NB (volume &amp; class)'!F41+'168 Hours - NB (volume &amp; class)'!F239</f>
        <v>0</v>
      </c>
      <c r="G41" s="2">
        <f>'168 Hours - NB (volume &amp; class)'!G41+'168 Hours - NB (volume &amp; class)'!G239</f>
        <v>3</v>
      </c>
      <c r="H41" s="2">
        <f>'168 Hours - NB (volume &amp; class)'!H41+'168 Hours - NB (volume &amp; class)'!H239</f>
        <v>0</v>
      </c>
      <c r="I41" s="2">
        <f>'168 Hours - NB (volume &amp; class)'!I41+'168 Hours - NB (volume &amp; class)'!I239</f>
        <v>0</v>
      </c>
      <c r="J41" s="2">
        <f>'168 Hours - NB (volume &amp; class)'!J41+'168 Hours - NB (volume &amp; class)'!J239</f>
        <v>1</v>
      </c>
      <c r="K41" s="2">
        <f>'168 Hours - NB (volume &amp; class)'!K41+'168 Hours - NB (volume &amp; class)'!K239</f>
        <v>0</v>
      </c>
      <c r="L41" s="2">
        <f>'168 Hours - NB (volume &amp; class)'!L41+'168 Hours - NB (volume &amp; class)'!L239</f>
        <v>0</v>
      </c>
      <c r="M41" s="2">
        <f>'168 Hours - NB (volume &amp; class)'!M41+'168 Hours - NB (volume &amp; class)'!M239</f>
        <v>0</v>
      </c>
      <c r="N41" s="2">
        <f>'168 Hours - NB (volume &amp; class)'!N41+'168 Hours - NB (volume &amp; class)'!N239</f>
        <v>0</v>
      </c>
      <c r="O41" s="2">
        <f>'168 Hours - NB (volume &amp; class)'!O41+'168 Hours - NB (volume &amp; class)'!O239</f>
        <v>0</v>
      </c>
      <c r="P41" s="2">
        <f>'168 Hours - NB (volume &amp; class)'!P41+'168 Hours - NB (volume &amp; class)'!P239</f>
        <v>0</v>
      </c>
      <c r="Q41" s="37">
        <f t="shared" si="1"/>
        <v>81</v>
      </c>
    </row>
    <row r="42" spans="1:17" x14ac:dyDescent="0.2">
      <c r="A42" s="35">
        <f t="shared" si="0"/>
        <v>42593.041666666664</v>
      </c>
      <c r="B42" s="36">
        <f t="shared" si="2"/>
        <v>2.0416666666666679</v>
      </c>
      <c r="C42" s="1">
        <f>'168 Hours - NB (volume &amp; class)'!C42+'168 Hours - NB (volume &amp; class)'!C240</f>
        <v>0</v>
      </c>
      <c r="D42" s="2">
        <f>'168 Hours - NB (volume &amp; class)'!D42+'168 Hours - NB (volume &amp; class)'!D240</f>
        <v>40</v>
      </c>
      <c r="E42" s="2">
        <f>'168 Hours - NB (volume &amp; class)'!E42+'168 Hours - NB (volume &amp; class)'!E240</f>
        <v>6</v>
      </c>
      <c r="F42" s="2">
        <f>'168 Hours - NB (volume &amp; class)'!F42+'168 Hours - NB (volume &amp; class)'!F240</f>
        <v>0</v>
      </c>
      <c r="G42" s="2">
        <f>'168 Hours - NB (volume &amp; class)'!G42+'168 Hours - NB (volume &amp; class)'!G240</f>
        <v>1</v>
      </c>
      <c r="H42" s="2">
        <f>'168 Hours - NB (volume &amp; class)'!H42+'168 Hours - NB (volume &amp; class)'!H240</f>
        <v>0</v>
      </c>
      <c r="I42" s="2">
        <f>'168 Hours - NB (volume &amp; class)'!I42+'168 Hours - NB (volume &amp; class)'!I240</f>
        <v>0</v>
      </c>
      <c r="J42" s="2">
        <f>'168 Hours - NB (volume &amp; class)'!J42+'168 Hours - NB (volume &amp; class)'!J240</f>
        <v>0</v>
      </c>
      <c r="K42" s="2">
        <f>'168 Hours - NB (volume &amp; class)'!K42+'168 Hours - NB (volume &amp; class)'!K240</f>
        <v>1</v>
      </c>
      <c r="L42" s="2">
        <f>'168 Hours - NB (volume &amp; class)'!L42+'168 Hours - NB (volume &amp; class)'!L240</f>
        <v>0</v>
      </c>
      <c r="M42" s="2">
        <f>'168 Hours - NB (volume &amp; class)'!M42+'168 Hours - NB (volume &amp; class)'!M240</f>
        <v>0</v>
      </c>
      <c r="N42" s="2">
        <f>'168 Hours - NB (volume &amp; class)'!N42+'168 Hours - NB (volume &amp; class)'!N240</f>
        <v>0</v>
      </c>
      <c r="O42" s="2">
        <f>'168 Hours - NB (volume &amp; class)'!O42+'168 Hours - NB (volume &amp; class)'!O240</f>
        <v>0</v>
      </c>
      <c r="P42" s="2">
        <f>'168 Hours - NB (volume &amp; class)'!P42+'168 Hours - NB (volume &amp; class)'!P240</f>
        <v>0</v>
      </c>
      <c r="Q42" s="37">
        <f t="shared" si="1"/>
        <v>48</v>
      </c>
    </row>
    <row r="43" spans="1:17" x14ac:dyDescent="0.2">
      <c r="A43" s="35">
        <f t="shared" si="0"/>
        <v>42593.083333333336</v>
      </c>
      <c r="B43" s="36">
        <f t="shared" si="2"/>
        <v>2.0833333333333344</v>
      </c>
      <c r="C43" s="1">
        <f>'168 Hours - NB (volume &amp; class)'!C43+'168 Hours - NB (volume &amp; class)'!C241</f>
        <v>1</v>
      </c>
      <c r="D43" s="2">
        <f>'168 Hours - NB (volume &amp; class)'!D43+'168 Hours - NB (volume &amp; class)'!D241</f>
        <v>24</v>
      </c>
      <c r="E43" s="2">
        <f>'168 Hours - NB (volume &amp; class)'!E43+'168 Hours - NB (volume &amp; class)'!E241</f>
        <v>3</v>
      </c>
      <c r="F43" s="2">
        <f>'168 Hours - NB (volume &amp; class)'!F43+'168 Hours - NB (volume &amp; class)'!F241</f>
        <v>0</v>
      </c>
      <c r="G43" s="2">
        <f>'168 Hours - NB (volume &amp; class)'!G43+'168 Hours - NB (volume &amp; class)'!G241</f>
        <v>1</v>
      </c>
      <c r="H43" s="2">
        <f>'168 Hours - NB (volume &amp; class)'!H43+'168 Hours - NB (volume &amp; class)'!H241</f>
        <v>0</v>
      </c>
      <c r="I43" s="2">
        <f>'168 Hours - NB (volume &amp; class)'!I43+'168 Hours - NB (volume &amp; class)'!I241</f>
        <v>0</v>
      </c>
      <c r="J43" s="2">
        <f>'168 Hours - NB (volume &amp; class)'!J43+'168 Hours - NB (volume &amp; class)'!J241</f>
        <v>0</v>
      </c>
      <c r="K43" s="2">
        <f>'168 Hours - NB (volume &amp; class)'!K43+'168 Hours - NB (volume &amp; class)'!K241</f>
        <v>4</v>
      </c>
      <c r="L43" s="2">
        <f>'168 Hours - NB (volume &amp; class)'!L43+'168 Hours - NB (volume &amp; class)'!L241</f>
        <v>0</v>
      </c>
      <c r="M43" s="2">
        <f>'168 Hours - NB (volume &amp; class)'!M43+'168 Hours - NB (volume &amp; class)'!M241</f>
        <v>0</v>
      </c>
      <c r="N43" s="2">
        <f>'168 Hours - NB (volume &amp; class)'!N43+'168 Hours - NB (volume &amp; class)'!N241</f>
        <v>0</v>
      </c>
      <c r="O43" s="2">
        <f>'168 Hours - NB (volume &amp; class)'!O43+'168 Hours - NB (volume &amp; class)'!O241</f>
        <v>0</v>
      </c>
      <c r="P43" s="2">
        <f>'168 Hours - NB (volume &amp; class)'!P43+'168 Hours - NB (volume &amp; class)'!P241</f>
        <v>0</v>
      </c>
      <c r="Q43" s="37">
        <f t="shared" si="1"/>
        <v>33</v>
      </c>
    </row>
    <row r="44" spans="1:17" x14ac:dyDescent="0.2">
      <c r="A44" s="35">
        <f t="shared" si="0"/>
        <v>42593.125</v>
      </c>
      <c r="B44" s="36">
        <f t="shared" si="2"/>
        <v>2.1250000000000009</v>
      </c>
      <c r="C44" s="1">
        <f>'168 Hours - NB (volume &amp; class)'!C44+'168 Hours - NB (volume &amp; class)'!C242</f>
        <v>0</v>
      </c>
      <c r="D44" s="2">
        <f>'168 Hours - NB (volume &amp; class)'!D44+'168 Hours - NB (volume &amp; class)'!D242</f>
        <v>28</v>
      </c>
      <c r="E44" s="2">
        <f>'168 Hours - NB (volume &amp; class)'!E44+'168 Hours - NB (volume &amp; class)'!E242</f>
        <v>6</v>
      </c>
      <c r="F44" s="2">
        <f>'168 Hours - NB (volume &amp; class)'!F44+'168 Hours - NB (volume &amp; class)'!F242</f>
        <v>0</v>
      </c>
      <c r="G44" s="2">
        <f>'168 Hours - NB (volume &amp; class)'!G44+'168 Hours - NB (volume &amp; class)'!G242</f>
        <v>2</v>
      </c>
      <c r="H44" s="2">
        <f>'168 Hours - NB (volume &amp; class)'!H44+'168 Hours - NB (volume &amp; class)'!H242</f>
        <v>0</v>
      </c>
      <c r="I44" s="2">
        <f>'168 Hours - NB (volume &amp; class)'!I44+'168 Hours - NB (volume &amp; class)'!I242</f>
        <v>0</v>
      </c>
      <c r="J44" s="2">
        <f>'168 Hours - NB (volume &amp; class)'!J44+'168 Hours - NB (volume &amp; class)'!J242</f>
        <v>1</v>
      </c>
      <c r="K44" s="2">
        <f>'168 Hours - NB (volume &amp; class)'!K44+'168 Hours - NB (volume &amp; class)'!K242</f>
        <v>4</v>
      </c>
      <c r="L44" s="2">
        <f>'168 Hours - NB (volume &amp; class)'!L44+'168 Hours - NB (volume &amp; class)'!L242</f>
        <v>0</v>
      </c>
      <c r="M44" s="2">
        <f>'168 Hours - NB (volume &amp; class)'!M44+'168 Hours - NB (volume &amp; class)'!M242</f>
        <v>0</v>
      </c>
      <c r="N44" s="2">
        <f>'168 Hours - NB (volume &amp; class)'!N44+'168 Hours - NB (volume &amp; class)'!N242</f>
        <v>0</v>
      </c>
      <c r="O44" s="2">
        <f>'168 Hours - NB (volume &amp; class)'!O44+'168 Hours - NB (volume &amp; class)'!O242</f>
        <v>0</v>
      </c>
      <c r="P44" s="2">
        <f>'168 Hours - NB (volume &amp; class)'!P44+'168 Hours - NB (volume &amp; class)'!P242</f>
        <v>0</v>
      </c>
      <c r="Q44" s="37">
        <f t="shared" si="1"/>
        <v>41</v>
      </c>
    </row>
    <row r="45" spans="1:17" x14ac:dyDescent="0.2">
      <c r="A45" s="35">
        <f t="shared" si="0"/>
        <v>42593.166666666664</v>
      </c>
      <c r="B45" s="36">
        <f t="shared" si="2"/>
        <v>2.1666666666666674</v>
      </c>
      <c r="C45" s="1">
        <f>'168 Hours - NB (volume &amp; class)'!C45+'168 Hours - NB (volume &amp; class)'!C243</f>
        <v>0</v>
      </c>
      <c r="D45" s="2">
        <f>'168 Hours - NB (volume &amp; class)'!D45+'168 Hours - NB (volume &amp; class)'!D243</f>
        <v>64</v>
      </c>
      <c r="E45" s="2">
        <f>'168 Hours - NB (volume &amp; class)'!E45+'168 Hours - NB (volume &amp; class)'!E243</f>
        <v>11</v>
      </c>
      <c r="F45" s="2">
        <f>'168 Hours - NB (volume &amp; class)'!F45+'168 Hours - NB (volume &amp; class)'!F243</f>
        <v>0</v>
      </c>
      <c r="G45" s="2">
        <f>'168 Hours - NB (volume &amp; class)'!G45+'168 Hours - NB (volume &amp; class)'!G243</f>
        <v>1</v>
      </c>
      <c r="H45" s="2">
        <f>'168 Hours - NB (volume &amp; class)'!H45+'168 Hours - NB (volume &amp; class)'!H243</f>
        <v>1</v>
      </c>
      <c r="I45" s="2">
        <f>'168 Hours - NB (volume &amp; class)'!I45+'168 Hours - NB (volume &amp; class)'!I243</f>
        <v>0</v>
      </c>
      <c r="J45" s="2">
        <f>'168 Hours - NB (volume &amp; class)'!J45+'168 Hours - NB (volume &amp; class)'!J243</f>
        <v>4</v>
      </c>
      <c r="K45" s="2">
        <f>'168 Hours - NB (volume &amp; class)'!K45+'168 Hours - NB (volume &amp; class)'!K243</f>
        <v>3</v>
      </c>
      <c r="L45" s="2">
        <f>'168 Hours - NB (volume &amp; class)'!L45+'168 Hours - NB (volume &amp; class)'!L243</f>
        <v>0</v>
      </c>
      <c r="M45" s="2">
        <f>'168 Hours - NB (volume &amp; class)'!M45+'168 Hours - NB (volume &amp; class)'!M243</f>
        <v>0</v>
      </c>
      <c r="N45" s="2">
        <f>'168 Hours - NB (volume &amp; class)'!N45+'168 Hours - NB (volume &amp; class)'!N243</f>
        <v>0</v>
      </c>
      <c r="O45" s="2">
        <f>'168 Hours - NB (volume &amp; class)'!O45+'168 Hours - NB (volume &amp; class)'!O243</f>
        <v>0</v>
      </c>
      <c r="P45" s="2">
        <f>'168 Hours - NB (volume &amp; class)'!P45+'168 Hours - NB (volume &amp; class)'!P243</f>
        <v>0</v>
      </c>
      <c r="Q45" s="37">
        <f t="shared" si="1"/>
        <v>84</v>
      </c>
    </row>
    <row r="46" spans="1:17" x14ac:dyDescent="0.2">
      <c r="A46" s="35">
        <f t="shared" si="0"/>
        <v>42593.208333333336</v>
      </c>
      <c r="B46" s="36">
        <f t="shared" si="2"/>
        <v>2.2083333333333339</v>
      </c>
      <c r="C46" s="1">
        <f>'168 Hours - NB (volume &amp; class)'!C46+'168 Hours - NB (volume &amp; class)'!C244</f>
        <v>2</v>
      </c>
      <c r="D46" s="2">
        <f>'168 Hours - NB (volume &amp; class)'!D46+'168 Hours - NB (volume &amp; class)'!D244</f>
        <v>161</v>
      </c>
      <c r="E46" s="2">
        <f>'168 Hours - NB (volume &amp; class)'!E46+'168 Hours - NB (volume &amp; class)'!E244</f>
        <v>45</v>
      </c>
      <c r="F46" s="2">
        <f>'168 Hours - NB (volume &amp; class)'!F46+'168 Hours - NB (volume &amp; class)'!F244</f>
        <v>0</v>
      </c>
      <c r="G46" s="2">
        <f>'168 Hours - NB (volume &amp; class)'!G46+'168 Hours - NB (volume &amp; class)'!G244</f>
        <v>5</v>
      </c>
      <c r="H46" s="2">
        <f>'168 Hours - NB (volume &amp; class)'!H46+'168 Hours - NB (volume &amp; class)'!H244</f>
        <v>2</v>
      </c>
      <c r="I46" s="2">
        <f>'168 Hours - NB (volume &amp; class)'!I46+'168 Hours - NB (volume &amp; class)'!I244</f>
        <v>0</v>
      </c>
      <c r="J46" s="2">
        <f>'168 Hours - NB (volume &amp; class)'!J46+'168 Hours - NB (volume &amp; class)'!J244</f>
        <v>6</v>
      </c>
      <c r="K46" s="2">
        <f>'168 Hours - NB (volume &amp; class)'!K46+'168 Hours - NB (volume &amp; class)'!K244</f>
        <v>6</v>
      </c>
      <c r="L46" s="2">
        <f>'168 Hours - NB (volume &amp; class)'!L46+'168 Hours - NB (volume &amp; class)'!L244</f>
        <v>0</v>
      </c>
      <c r="M46" s="2">
        <f>'168 Hours - NB (volume &amp; class)'!M46+'168 Hours - NB (volume &amp; class)'!M244</f>
        <v>0</v>
      </c>
      <c r="N46" s="2">
        <f>'168 Hours - NB (volume &amp; class)'!N46+'168 Hours - NB (volume &amp; class)'!N244</f>
        <v>0</v>
      </c>
      <c r="O46" s="2">
        <f>'168 Hours - NB (volume &amp; class)'!O46+'168 Hours - NB (volume &amp; class)'!O244</f>
        <v>0</v>
      </c>
      <c r="P46" s="2">
        <f>'168 Hours - NB (volume &amp; class)'!P46+'168 Hours - NB (volume &amp; class)'!P244</f>
        <v>0</v>
      </c>
      <c r="Q46" s="37">
        <f t="shared" si="1"/>
        <v>227</v>
      </c>
    </row>
    <row r="47" spans="1:17" x14ac:dyDescent="0.2">
      <c r="A47" s="35">
        <f t="shared" si="0"/>
        <v>42593.25</v>
      </c>
      <c r="B47" s="36">
        <f t="shared" si="2"/>
        <v>2.2500000000000004</v>
      </c>
      <c r="C47" s="1">
        <f>'168 Hours - NB (volume &amp; class)'!C47+'168 Hours - NB (volume &amp; class)'!C245</f>
        <v>3</v>
      </c>
      <c r="D47" s="2">
        <f>'168 Hours - NB (volume &amp; class)'!D47+'168 Hours - NB (volume &amp; class)'!D245</f>
        <v>444</v>
      </c>
      <c r="E47" s="2">
        <f>'168 Hours - NB (volume &amp; class)'!E47+'168 Hours - NB (volume &amp; class)'!E245</f>
        <v>164</v>
      </c>
      <c r="F47" s="2">
        <f>'168 Hours - NB (volume &amp; class)'!F47+'168 Hours - NB (volume &amp; class)'!F245</f>
        <v>2</v>
      </c>
      <c r="G47" s="2">
        <f>'168 Hours - NB (volume &amp; class)'!G47+'168 Hours - NB (volume &amp; class)'!G245</f>
        <v>16</v>
      </c>
      <c r="H47" s="2">
        <f>'168 Hours - NB (volume &amp; class)'!H47+'168 Hours - NB (volume &amp; class)'!H245</f>
        <v>2</v>
      </c>
      <c r="I47" s="2">
        <f>'168 Hours - NB (volume &amp; class)'!I47+'168 Hours - NB (volume &amp; class)'!I245</f>
        <v>0</v>
      </c>
      <c r="J47" s="2">
        <f>'168 Hours - NB (volume &amp; class)'!J47+'168 Hours - NB (volume &amp; class)'!J245</f>
        <v>9</v>
      </c>
      <c r="K47" s="2">
        <f>'168 Hours - NB (volume &amp; class)'!K47+'168 Hours - NB (volume &amp; class)'!K245</f>
        <v>3</v>
      </c>
      <c r="L47" s="2">
        <f>'168 Hours - NB (volume &amp; class)'!L47+'168 Hours - NB (volume &amp; class)'!L245</f>
        <v>0</v>
      </c>
      <c r="M47" s="2">
        <f>'168 Hours - NB (volume &amp; class)'!M47+'168 Hours - NB (volume &amp; class)'!M245</f>
        <v>0</v>
      </c>
      <c r="N47" s="2">
        <f>'168 Hours - NB (volume &amp; class)'!N47+'168 Hours - NB (volume &amp; class)'!N245</f>
        <v>0</v>
      </c>
      <c r="O47" s="2">
        <f>'168 Hours - NB (volume &amp; class)'!O47+'168 Hours - NB (volume &amp; class)'!O245</f>
        <v>1</v>
      </c>
      <c r="P47" s="2">
        <f>'168 Hours - NB (volume &amp; class)'!P47+'168 Hours - NB (volume &amp; class)'!P245</f>
        <v>2</v>
      </c>
      <c r="Q47" s="37">
        <f t="shared" si="1"/>
        <v>646</v>
      </c>
    </row>
    <row r="48" spans="1:17" x14ac:dyDescent="0.2">
      <c r="A48" s="35">
        <f t="shared" si="0"/>
        <v>42593.291666666664</v>
      </c>
      <c r="B48" s="36">
        <f t="shared" si="2"/>
        <v>2.291666666666667</v>
      </c>
      <c r="C48" s="1">
        <f>'168 Hours - NB (volume &amp; class)'!C48+'168 Hours - NB (volume &amp; class)'!C246</f>
        <v>7</v>
      </c>
      <c r="D48" s="2">
        <f>'168 Hours - NB (volume &amp; class)'!D48+'168 Hours - NB (volume &amp; class)'!D246</f>
        <v>951</v>
      </c>
      <c r="E48" s="2">
        <f>'168 Hours - NB (volume &amp; class)'!E48+'168 Hours - NB (volume &amp; class)'!E246</f>
        <v>311</v>
      </c>
      <c r="F48" s="2">
        <f>'168 Hours - NB (volume &amp; class)'!F48+'168 Hours - NB (volume &amp; class)'!F246</f>
        <v>1</v>
      </c>
      <c r="G48" s="2">
        <f>'168 Hours - NB (volume &amp; class)'!G48+'168 Hours - NB (volume &amp; class)'!G246</f>
        <v>24</v>
      </c>
      <c r="H48" s="2">
        <f>'168 Hours - NB (volume &amp; class)'!H48+'168 Hours - NB (volume &amp; class)'!H246</f>
        <v>8</v>
      </c>
      <c r="I48" s="2">
        <f>'168 Hours - NB (volume &amp; class)'!I48+'168 Hours - NB (volume &amp; class)'!I246</f>
        <v>0</v>
      </c>
      <c r="J48" s="2">
        <f>'168 Hours - NB (volume &amp; class)'!J48+'168 Hours - NB (volume &amp; class)'!J246</f>
        <v>6</v>
      </c>
      <c r="K48" s="2">
        <f>'168 Hours - NB (volume &amp; class)'!K48+'168 Hours - NB (volume &amp; class)'!K246</f>
        <v>13</v>
      </c>
      <c r="L48" s="2">
        <f>'168 Hours - NB (volume &amp; class)'!L48+'168 Hours - NB (volume &amp; class)'!L246</f>
        <v>1</v>
      </c>
      <c r="M48" s="2">
        <f>'168 Hours - NB (volume &amp; class)'!M48+'168 Hours - NB (volume &amp; class)'!M246</f>
        <v>0</v>
      </c>
      <c r="N48" s="2">
        <f>'168 Hours - NB (volume &amp; class)'!N48+'168 Hours - NB (volume &amp; class)'!N246</f>
        <v>0</v>
      </c>
      <c r="O48" s="2">
        <f>'168 Hours - NB (volume &amp; class)'!O48+'168 Hours - NB (volume &amp; class)'!O246</f>
        <v>0</v>
      </c>
      <c r="P48" s="2">
        <f>'168 Hours - NB (volume &amp; class)'!P48+'168 Hours - NB (volume &amp; class)'!P246</f>
        <v>1</v>
      </c>
      <c r="Q48" s="37">
        <f t="shared" si="1"/>
        <v>1323</v>
      </c>
    </row>
    <row r="49" spans="1:17" x14ac:dyDescent="0.2">
      <c r="A49" s="35">
        <f t="shared" si="0"/>
        <v>42593.333333333336</v>
      </c>
      <c r="B49" s="36">
        <f t="shared" si="2"/>
        <v>2.3333333333333335</v>
      </c>
      <c r="C49" s="1">
        <f>'168 Hours - NB (volume &amp; class)'!C49+'168 Hours - NB (volume &amp; class)'!C247</f>
        <v>10</v>
      </c>
      <c r="D49" s="2">
        <f>'168 Hours - NB (volume &amp; class)'!D49+'168 Hours - NB (volume &amp; class)'!D247</f>
        <v>924</v>
      </c>
      <c r="E49" s="2">
        <f>'168 Hours - NB (volume &amp; class)'!E49+'168 Hours - NB (volume &amp; class)'!E247</f>
        <v>238</v>
      </c>
      <c r="F49" s="2">
        <f>'168 Hours - NB (volume &amp; class)'!F49+'168 Hours - NB (volume &amp; class)'!F247</f>
        <v>1</v>
      </c>
      <c r="G49" s="2">
        <f>'168 Hours - NB (volume &amp; class)'!G49+'168 Hours - NB (volume &amp; class)'!G247</f>
        <v>9</v>
      </c>
      <c r="H49" s="2">
        <f>'168 Hours - NB (volume &amp; class)'!H49+'168 Hours - NB (volume &amp; class)'!H247</f>
        <v>6</v>
      </c>
      <c r="I49" s="2">
        <f>'168 Hours - NB (volume &amp; class)'!I49+'168 Hours - NB (volume &amp; class)'!I247</f>
        <v>1</v>
      </c>
      <c r="J49" s="2">
        <f>'168 Hours - NB (volume &amp; class)'!J49+'168 Hours - NB (volume &amp; class)'!J247</f>
        <v>17</v>
      </c>
      <c r="K49" s="2">
        <f>'168 Hours - NB (volume &amp; class)'!K49+'168 Hours - NB (volume &amp; class)'!K247</f>
        <v>6</v>
      </c>
      <c r="L49" s="2">
        <f>'168 Hours - NB (volume &amp; class)'!L49+'168 Hours - NB (volume &amp; class)'!L247</f>
        <v>1</v>
      </c>
      <c r="M49" s="2">
        <f>'168 Hours - NB (volume &amp; class)'!M49+'168 Hours - NB (volume &amp; class)'!M247</f>
        <v>0</v>
      </c>
      <c r="N49" s="2">
        <f>'168 Hours - NB (volume &amp; class)'!N49+'168 Hours - NB (volume &amp; class)'!N247</f>
        <v>0</v>
      </c>
      <c r="O49" s="2">
        <f>'168 Hours - NB (volume &amp; class)'!O49+'168 Hours - NB (volume &amp; class)'!O247</f>
        <v>0</v>
      </c>
      <c r="P49" s="2">
        <f>'168 Hours - NB (volume &amp; class)'!P49+'168 Hours - NB (volume &amp; class)'!P247</f>
        <v>0</v>
      </c>
      <c r="Q49" s="37">
        <f t="shared" si="1"/>
        <v>1213</v>
      </c>
    </row>
    <row r="50" spans="1:17" x14ac:dyDescent="0.2">
      <c r="A50" s="35">
        <f t="shared" si="0"/>
        <v>42593.375</v>
      </c>
      <c r="B50" s="36">
        <f t="shared" si="2"/>
        <v>2.375</v>
      </c>
      <c r="C50" s="1">
        <f>'168 Hours - NB (volume &amp; class)'!C50+'168 Hours - NB (volume &amp; class)'!C248</f>
        <v>9</v>
      </c>
      <c r="D50" s="2">
        <f>'168 Hours - NB (volume &amp; class)'!D50+'168 Hours - NB (volume &amp; class)'!D248</f>
        <v>883</v>
      </c>
      <c r="E50" s="2">
        <f>'168 Hours - NB (volume &amp; class)'!E50+'168 Hours - NB (volume &amp; class)'!E248</f>
        <v>223</v>
      </c>
      <c r="F50" s="2">
        <f>'168 Hours - NB (volume &amp; class)'!F50+'168 Hours - NB (volume &amp; class)'!F248</f>
        <v>2</v>
      </c>
      <c r="G50" s="2">
        <f>'168 Hours - NB (volume &amp; class)'!G50+'168 Hours - NB (volume &amp; class)'!G248</f>
        <v>29</v>
      </c>
      <c r="H50" s="2">
        <f>'168 Hours - NB (volume &amp; class)'!H50+'168 Hours - NB (volume &amp; class)'!H248</f>
        <v>9</v>
      </c>
      <c r="I50" s="2">
        <f>'168 Hours - NB (volume &amp; class)'!I50+'168 Hours - NB (volume &amp; class)'!I248</f>
        <v>1</v>
      </c>
      <c r="J50" s="2">
        <f>'168 Hours - NB (volume &amp; class)'!J50+'168 Hours - NB (volume &amp; class)'!J248</f>
        <v>5</v>
      </c>
      <c r="K50" s="2">
        <f>'168 Hours - NB (volume &amp; class)'!K50+'168 Hours - NB (volume &amp; class)'!K248</f>
        <v>7</v>
      </c>
      <c r="L50" s="2">
        <f>'168 Hours - NB (volume &amp; class)'!L50+'168 Hours - NB (volume &amp; class)'!L248</f>
        <v>0</v>
      </c>
      <c r="M50" s="2">
        <f>'168 Hours - NB (volume &amp; class)'!M50+'168 Hours - NB (volume &amp; class)'!M248</f>
        <v>0</v>
      </c>
      <c r="N50" s="2">
        <f>'168 Hours - NB (volume &amp; class)'!N50+'168 Hours - NB (volume &amp; class)'!N248</f>
        <v>0</v>
      </c>
      <c r="O50" s="2">
        <f>'168 Hours - NB (volume &amp; class)'!O50+'168 Hours - NB (volume &amp; class)'!O248</f>
        <v>0</v>
      </c>
      <c r="P50" s="2">
        <f>'168 Hours - NB (volume &amp; class)'!P50+'168 Hours - NB (volume &amp; class)'!P248</f>
        <v>1</v>
      </c>
      <c r="Q50" s="37">
        <f t="shared" si="1"/>
        <v>1169</v>
      </c>
    </row>
    <row r="51" spans="1:17" x14ac:dyDescent="0.2">
      <c r="A51" s="35">
        <f t="shared" si="0"/>
        <v>42593.416666666664</v>
      </c>
      <c r="B51" s="36">
        <f t="shared" si="2"/>
        <v>2.4166666666666665</v>
      </c>
      <c r="C51" s="1">
        <f>'168 Hours - NB (volume &amp; class)'!C51+'168 Hours - NB (volume &amp; class)'!C249</f>
        <v>6</v>
      </c>
      <c r="D51" s="2">
        <f>'168 Hours - NB (volume &amp; class)'!D51+'168 Hours - NB (volume &amp; class)'!D249</f>
        <v>934</v>
      </c>
      <c r="E51" s="2">
        <f>'168 Hours - NB (volume &amp; class)'!E51+'168 Hours - NB (volume &amp; class)'!E249</f>
        <v>216</v>
      </c>
      <c r="F51" s="2">
        <f>'168 Hours - NB (volume &amp; class)'!F51+'168 Hours - NB (volume &amp; class)'!F249</f>
        <v>6</v>
      </c>
      <c r="G51" s="2">
        <f>'168 Hours - NB (volume &amp; class)'!G51+'168 Hours - NB (volume &amp; class)'!G249</f>
        <v>19</v>
      </c>
      <c r="H51" s="2">
        <f>'168 Hours - NB (volume &amp; class)'!H51+'168 Hours - NB (volume &amp; class)'!H249</f>
        <v>4</v>
      </c>
      <c r="I51" s="2">
        <f>'168 Hours - NB (volume &amp; class)'!I51+'168 Hours - NB (volume &amp; class)'!I249</f>
        <v>1</v>
      </c>
      <c r="J51" s="2">
        <f>'168 Hours - NB (volume &amp; class)'!J51+'168 Hours - NB (volume &amp; class)'!J249</f>
        <v>18</v>
      </c>
      <c r="K51" s="2">
        <f>'168 Hours - NB (volume &amp; class)'!K51+'168 Hours - NB (volume &amp; class)'!K249</f>
        <v>14</v>
      </c>
      <c r="L51" s="2">
        <f>'168 Hours - NB (volume &amp; class)'!L51+'168 Hours - NB (volume &amp; class)'!L249</f>
        <v>0</v>
      </c>
      <c r="M51" s="2">
        <f>'168 Hours - NB (volume &amp; class)'!M51+'168 Hours - NB (volume &amp; class)'!M249</f>
        <v>0</v>
      </c>
      <c r="N51" s="2">
        <f>'168 Hours - NB (volume &amp; class)'!N51+'168 Hours - NB (volume &amp; class)'!N249</f>
        <v>0</v>
      </c>
      <c r="O51" s="2">
        <f>'168 Hours - NB (volume &amp; class)'!O51+'168 Hours - NB (volume &amp; class)'!O249</f>
        <v>0</v>
      </c>
      <c r="P51" s="2">
        <f>'168 Hours - NB (volume &amp; class)'!P51+'168 Hours - NB (volume &amp; class)'!P249</f>
        <v>0</v>
      </c>
      <c r="Q51" s="37">
        <f t="shared" si="1"/>
        <v>1218</v>
      </c>
    </row>
    <row r="52" spans="1:17" x14ac:dyDescent="0.2">
      <c r="A52" s="35">
        <f t="shared" si="0"/>
        <v>42593.458333333336</v>
      </c>
      <c r="B52" s="36">
        <f t="shared" si="2"/>
        <v>2.458333333333333</v>
      </c>
      <c r="C52" s="1">
        <f>'168 Hours - NB (volume &amp; class)'!C52+'168 Hours - NB (volume &amp; class)'!C250</f>
        <v>4</v>
      </c>
      <c r="D52" s="2">
        <f>'168 Hours - NB (volume &amp; class)'!D52+'168 Hours - NB (volume &amp; class)'!D250</f>
        <v>1006</v>
      </c>
      <c r="E52" s="2">
        <f>'168 Hours - NB (volume &amp; class)'!E52+'168 Hours - NB (volume &amp; class)'!E250</f>
        <v>265</v>
      </c>
      <c r="F52" s="2">
        <f>'168 Hours - NB (volume &amp; class)'!F52+'168 Hours - NB (volume &amp; class)'!F250</f>
        <v>1</v>
      </c>
      <c r="G52" s="2">
        <f>'168 Hours - NB (volume &amp; class)'!G52+'168 Hours - NB (volume &amp; class)'!G250</f>
        <v>16</v>
      </c>
      <c r="H52" s="2">
        <f>'168 Hours - NB (volume &amp; class)'!H52+'168 Hours - NB (volume &amp; class)'!H250</f>
        <v>8</v>
      </c>
      <c r="I52" s="2">
        <f>'168 Hours - NB (volume &amp; class)'!I52+'168 Hours - NB (volume &amp; class)'!I250</f>
        <v>0</v>
      </c>
      <c r="J52" s="2">
        <f>'168 Hours - NB (volume &amp; class)'!J52+'168 Hours - NB (volume &amp; class)'!J250</f>
        <v>11</v>
      </c>
      <c r="K52" s="2">
        <f>'168 Hours - NB (volume &amp; class)'!K52+'168 Hours - NB (volume &amp; class)'!K250</f>
        <v>13</v>
      </c>
      <c r="L52" s="2">
        <f>'168 Hours - NB (volume &amp; class)'!L52+'168 Hours - NB (volume &amp; class)'!L250</f>
        <v>0</v>
      </c>
      <c r="M52" s="2">
        <f>'168 Hours - NB (volume &amp; class)'!M52+'168 Hours - NB (volume &amp; class)'!M250</f>
        <v>0</v>
      </c>
      <c r="N52" s="2">
        <f>'168 Hours - NB (volume &amp; class)'!N52+'168 Hours - NB (volume &amp; class)'!N250</f>
        <v>0</v>
      </c>
      <c r="O52" s="2">
        <f>'168 Hours - NB (volume &amp; class)'!O52+'168 Hours - NB (volume &amp; class)'!O250</f>
        <v>0</v>
      </c>
      <c r="P52" s="2">
        <f>'168 Hours - NB (volume &amp; class)'!P52+'168 Hours - NB (volume &amp; class)'!P250</f>
        <v>3</v>
      </c>
      <c r="Q52" s="37">
        <f t="shared" si="1"/>
        <v>1327</v>
      </c>
    </row>
    <row r="53" spans="1:17" x14ac:dyDescent="0.2">
      <c r="A53" s="35">
        <f t="shared" si="0"/>
        <v>42593.5</v>
      </c>
      <c r="B53" s="36">
        <f t="shared" si="2"/>
        <v>2.4999999999999996</v>
      </c>
      <c r="C53" s="1">
        <f>'168 Hours - NB (volume &amp; class)'!C53+'168 Hours - NB (volume &amp; class)'!C251</f>
        <v>8</v>
      </c>
      <c r="D53" s="2">
        <f>'168 Hours - NB (volume &amp; class)'!D53+'168 Hours - NB (volume &amp; class)'!D251</f>
        <v>986</v>
      </c>
      <c r="E53" s="2">
        <f>'168 Hours - NB (volume &amp; class)'!E53+'168 Hours - NB (volume &amp; class)'!E251</f>
        <v>230</v>
      </c>
      <c r="F53" s="2">
        <f>'168 Hours - NB (volume &amp; class)'!F53+'168 Hours - NB (volume &amp; class)'!F251</f>
        <v>5</v>
      </c>
      <c r="G53" s="2">
        <f>'168 Hours - NB (volume &amp; class)'!G53+'168 Hours - NB (volume &amp; class)'!G251</f>
        <v>24</v>
      </c>
      <c r="H53" s="2">
        <f>'168 Hours - NB (volume &amp; class)'!H53+'168 Hours - NB (volume &amp; class)'!H251</f>
        <v>6</v>
      </c>
      <c r="I53" s="2">
        <f>'168 Hours - NB (volume &amp; class)'!I53+'168 Hours - NB (volume &amp; class)'!I251</f>
        <v>0</v>
      </c>
      <c r="J53" s="2">
        <f>'168 Hours - NB (volume &amp; class)'!J53+'168 Hours - NB (volume &amp; class)'!J251</f>
        <v>9</v>
      </c>
      <c r="K53" s="2">
        <f>'168 Hours - NB (volume &amp; class)'!K53+'168 Hours - NB (volume &amp; class)'!K251</f>
        <v>11</v>
      </c>
      <c r="L53" s="2">
        <f>'168 Hours - NB (volume &amp; class)'!L53+'168 Hours - NB (volume &amp; class)'!L251</f>
        <v>1</v>
      </c>
      <c r="M53" s="2">
        <f>'168 Hours - NB (volume &amp; class)'!M53+'168 Hours - NB (volume &amp; class)'!M251</f>
        <v>0</v>
      </c>
      <c r="N53" s="2">
        <f>'168 Hours - NB (volume &amp; class)'!N53+'168 Hours - NB (volume &amp; class)'!N251</f>
        <v>0</v>
      </c>
      <c r="O53" s="2">
        <f>'168 Hours - NB (volume &amp; class)'!O53+'168 Hours - NB (volume &amp; class)'!O251</f>
        <v>0</v>
      </c>
      <c r="P53" s="2">
        <f>'168 Hours - NB (volume &amp; class)'!P53+'168 Hours - NB (volume &amp; class)'!P251</f>
        <v>0</v>
      </c>
      <c r="Q53" s="37">
        <f t="shared" si="1"/>
        <v>1280</v>
      </c>
    </row>
    <row r="54" spans="1:17" x14ac:dyDescent="0.2">
      <c r="A54" s="35">
        <f t="shared" si="0"/>
        <v>42593.541666666664</v>
      </c>
      <c r="B54" s="36">
        <f t="shared" si="2"/>
        <v>2.5416666666666661</v>
      </c>
      <c r="C54" s="1">
        <f>'168 Hours - NB (volume &amp; class)'!C54+'168 Hours - NB (volume &amp; class)'!C252</f>
        <v>6</v>
      </c>
      <c r="D54" s="2">
        <f>'168 Hours - NB (volume &amp; class)'!D54+'168 Hours - NB (volume &amp; class)'!D252</f>
        <v>965</v>
      </c>
      <c r="E54" s="2">
        <f>'168 Hours - NB (volume &amp; class)'!E54+'168 Hours - NB (volume &amp; class)'!E252</f>
        <v>249</v>
      </c>
      <c r="F54" s="2">
        <f>'168 Hours - NB (volume &amp; class)'!F54+'168 Hours - NB (volume &amp; class)'!F252</f>
        <v>6</v>
      </c>
      <c r="G54" s="2">
        <f>'168 Hours - NB (volume &amp; class)'!G54+'168 Hours - NB (volume &amp; class)'!G252</f>
        <v>19</v>
      </c>
      <c r="H54" s="2">
        <f>'168 Hours - NB (volume &amp; class)'!H54+'168 Hours - NB (volume &amp; class)'!H252</f>
        <v>9</v>
      </c>
      <c r="I54" s="2">
        <f>'168 Hours - NB (volume &amp; class)'!I54+'168 Hours - NB (volume &amp; class)'!I252</f>
        <v>0</v>
      </c>
      <c r="J54" s="2">
        <f>'168 Hours - NB (volume &amp; class)'!J54+'168 Hours - NB (volume &amp; class)'!J252</f>
        <v>6</v>
      </c>
      <c r="K54" s="2">
        <f>'168 Hours - NB (volume &amp; class)'!K54+'168 Hours - NB (volume &amp; class)'!K252</f>
        <v>13</v>
      </c>
      <c r="L54" s="2">
        <f>'168 Hours - NB (volume &amp; class)'!L54+'168 Hours - NB (volume &amp; class)'!L252</f>
        <v>0</v>
      </c>
      <c r="M54" s="2">
        <f>'168 Hours - NB (volume &amp; class)'!M54+'168 Hours - NB (volume &amp; class)'!M252</f>
        <v>0</v>
      </c>
      <c r="N54" s="2">
        <f>'168 Hours - NB (volume &amp; class)'!N54+'168 Hours - NB (volume &amp; class)'!N252</f>
        <v>0</v>
      </c>
      <c r="O54" s="2">
        <f>'168 Hours - NB (volume &amp; class)'!O54+'168 Hours - NB (volume &amp; class)'!O252</f>
        <v>0</v>
      </c>
      <c r="P54" s="2">
        <f>'168 Hours - NB (volume &amp; class)'!P54+'168 Hours - NB (volume &amp; class)'!P252</f>
        <v>2</v>
      </c>
      <c r="Q54" s="37">
        <f t="shared" si="1"/>
        <v>1275</v>
      </c>
    </row>
    <row r="55" spans="1:17" x14ac:dyDescent="0.2">
      <c r="A55" s="35">
        <f t="shared" si="0"/>
        <v>42593.583333333336</v>
      </c>
      <c r="B55" s="36">
        <f t="shared" si="2"/>
        <v>2.5833333333333326</v>
      </c>
      <c r="C55" s="1">
        <f>'168 Hours - NB (volume &amp; class)'!C55+'168 Hours - NB (volume &amp; class)'!C253</f>
        <v>10</v>
      </c>
      <c r="D55" s="2">
        <f>'168 Hours - NB (volume &amp; class)'!D55+'168 Hours - NB (volume &amp; class)'!D253</f>
        <v>931</v>
      </c>
      <c r="E55" s="2">
        <f>'168 Hours - NB (volume &amp; class)'!E55+'168 Hours - NB (volume &amp; class)'!E253</f>
        <v>197</v>
      </c>
      <c r="F55" s="2">
        <f>'168 Hours - NB (volume &amp; class)'!F55+'168 Hours - NB (volume &amp; class)'!F253</f>
        <v>0</v>
      </c>
      <c r="G55" s="2">
        <f>'168 Hours - NB (volume &amp; class)'!G55+'168 Hours - NB (volume &amp; class)'!G253</f>
        <v>19</v>
      </c>
      <c r="H55" s="2">
        <f>'168 Hours - NB (volume &amp; class)'!H55+'168 Hours - NB (volume &amp; class)'!H253</f>
        <v>9</v>
      </c>
      <c r="I55" s="2">
        <f>'168 Hours - NB (volume &amp; class)'!I55+'168 Hours - NB (volume &amp; class)'!I253</f>
        <v>0</v>
      </c>
      <c r="J55" s="2">
        <f>'168 Hours - NB (volume &amp; class)'!J55+'168 Hours - NB (volume &amp; class)'!J253</f>
        <v>4</v>
      </c>
      <c r="K55" s="2">
        <f>'168 Hours - NB (volume &amp; class)'!K55+'168 Hours - NB (volume &amp; class)'!K253</f>
        <v>6</v>
      </c>
      <c r="L55" s="2">
        <f>'168 Hours - NB (volume &amp; class)'!L55+'168 Hours - NB (volume &amp; class)'!L253</f>
        <v>0</v>
      </c>
      <c r="M55" s="2">
        <f>'168 Hours - NB (volume &amp; class)'!M55+'168 Hours - NB (volume &amp; class)'!M253</f>
        <v>0</v>
      </c>
      <c r="N55" s="2">
        <f>'168 Hours - NB (volume &amp; class)'!N55+'168 Hours - NB (volume &amp; class)'!N253</f>
        <v>0</v>
      </c>
      <c r="O55" s="2">
        <f>'168 Hours - NB (volume &amp; class)'!O55+'168 Hours - NB (volume &amp; class)'!O253</f>
        <v>0</v>
      </c>
      <c r="P55" s="2">
        <f>'168 Hours - NB (volume &amp; class)'!P55+'168 Hours - NB (volume &amp; class)'!P253</f>
        <v>0</v>
      </c>
      <c r="Q55" s="37">
        <f t="shared" si="1"/>
        <v>1176</v>
      </c>
    </row>
    <row r="56" spans="1:17" x14ac:dyDescent="0.2">
      <c r="A56" s="35">
        <f t="shared" si="0"/>
        <v>42593.625</v>
      </c>
      <c r="B56" s="36">
        <f t="shared" si="2"/>
        <v>2.6249999999999991</v>
      </c>
      <c r="C56" s="1">
        <f>'168 Hours - NB (volume &amp; class)'!C56+'168 Hours - NB (volume &amp; class)'!C254</f>
        <v>5</v>
      </c>
      <c r="D56" s="2">
        <f>'168 Hours - NB (volume &amp; class)'!D56+'168 Hours - NB (volume &amp; class)'!D254</f>
        <v>1029</v>
      </c>
      <c r="E56" s="2">
        <f>'168 Hours - NB (volume &amp; class)'!E56+'168 Hours - NB (volume &amp; class)'!E254</f>
        <v>263</v>
      </c>
      <c r="F56" s="2">
        <f>'168 Hours - NB (volume &amp; class)'!F56+'168 Hours - NB (volume &amp; class)'!F254</f>
        <v>3</v>
      </c>
      <c r="G56" s="2">
        <f>'168 Hours - NB (volume &amp; class)'!G56+'168 Hours - NB (volume &amp; class)'!G254</f>
        <v>19</v>
      </c>
      <c r="H56" s="2">
        <f>'168 Hours - NB (volume &amp; class)'!H56+'168 Hours - NB (volume &amp; class)'!H254</f>
        <v>9</v>
      </c>
      <c r="I56" s="2">
        <f>'168 Hours - NB (volume &amp; class)'!I56+'168 Hours - NB (volume &amp; class)'!I254</f>
        <v>1</v>
      </c>
      <c r="J56" s="2">
        <f>'168 Hours - NB (volume &amp; class)'!J56+'168 Hours - NB (volume &amp; class)'!J254</f>
        <v>6</v>
      </c>
      <c r="K56" s="2">
        <f>'168 Hours - NB (volume &amp; class)'!K56+'168 Hours - NB (volume &amp; class)'!K254</f>
        <v>8</v>
      </c>
      <c r="L56" s="2">
        <f>'168 Hours - NB (volume &amp; class)'!L56+'168 Hours - NB (volume &amp; class)'!L254</f>
        <v>0</v>
      </c>
      <c r="M56" s="2">
        <f>'168 Hours - NB (volume &amp; class)'!M56+'168 Hours - NB (volume &amp; class)'!M254</f>
        <v>0</v>
      </c>
      <c r="N56" s="2">
        <f>'168 Hours - NB (volume &amp; class)'!N56+'168 Hours - NB (volume &amp; class)'!N254</f>
        <v>0</v>
      </c>
      <c r="O56" s="2">
        <f>'168 Hours - NB (volume &amp; class)'!O56+'168 Hours - NB (volume &amp; class)'!O254</f>
        <v>1</v>
      </c>
      <c r="P56" s="2">
        <f>'168 Hours - NB (volume &amp; class)'!P56+'168 Hours - NB (volume &amp; class)'!P254</f>
        <v>0</v>
      </c>
      <c r="Q56" s="37">
        <f t="shared" si="1"/>
        <v>1344</v>
      </c>
    </row>
    <row r="57" spans="1:17" x14ac:dyDescent="0.2">
      <c r="A57" s="35">
        <f t="shared" si="0"/>
        <v>42593.666666666664</v>
      </c>
      <c r="B57" s="36">
        <f t="shared" si="2"/>
        <v>2.6666666666666656</v>
      </c>
      <c r="C57" s="1">
        <f>'168 Hours - NB (volume &amp; class)'!C57+'168 Hours - NB (volume &amp; class)'!C255</f>
        <v>7</v>
      </c>
      <c r="D57" s="2">
        <f>'168 Hours - NB (volume &amp; class)'!D57+'168 Hours - NB (volume &amp; class)'!D255</f>
        <v>1029</v>
      </c>
      <c r="E57" s="2">
        <f>'168 Hours - NB (volume &amp; class)'!E57+'168 Hours - NB (volume &amp; class)'!E255</f>
        <v>273</v>
      </c>
      <c r="F57" s="2">
        <f>'168 Hours - NB (volume &amp; class)'!F57+'168 Hours - NB (volume &amp; class)'!F255</f>
        <v>0</v>
      </c>
      <c r="G57" s="2">
        <f>'168 Hours - NB (volume &amp; class)'!G57+'168 Hours - NB (volume &amp; class)'!G255</f>
        <v>20</v>
      </c>
      <c r="H57" s="2">
        <f>'168 Hours - NB (volume &amp; class)'!H57+'168 Hours - NB (volume &amp; class)'!H255</f>
        <v>2</v>
      </c>
      <c r="I57" s="2">
        <f>'168 Hours - NB (volume &amp; class)'!I57+'168 Hours - NB (volume &amp; class)'!I255</f>
        <v>0</v>
      </c>
      <c r="J57" s="2">
        <f>'168 Hours - NB (volume &amp; class)'!J57+'168 Hours - NB (volume &amp; class)'!J255</f>
        <v>8</v>
      </c>
      <c r="K57" s="2">
        <f>'168 Hours - NB (volume &amp; class)'!K57+'168 Hours - NB (volume &amp; class)'!K255</f>
        <v>2</v>
      </c>
      <c r="L57" s="2">
        <f>'168 Hours - NB (volume &amp; class)'!L57+'168 Hours - NB (volume &amp; class)'!L255</f>
        <v>0</v>
      </c>
      <c r="M57" s="2">
        <f>'168 Hours - NB (volume &amp; class)'!M57+'168 Hours - NB (volume &amp; class)'!M255</f>
        <v>0</v>
      </c>
      <c r="N57" s="2">
        <f>'168 Hours - NB (volume &amp; class)'!N57+'168 Hours - NB (volume &amp; class)'!N255</f>
        <v>0</v>
      </c>
      <c r="O57" s="2">
        <f>'168 Hours - NB (volume &amp; class)'!O57+'168 Hours - NB (volume &amp; class)'!O255</f>
        <v>0</v>
      </c>
      <c r="P57" s="2">
        <f>'168 Hours - NB (volume &amp; class)'!P57+'168 Hours - NB (volume &amp; class)'!P255</f>
        <v>0</v>
      </c>
      <c r="Q57" s="37">
        <f t="shared" si="1"/>
        <v>1341</v>
      </c>
    </row>
    <row r="58" spans="1:17" x14ac:dyDescent="0.2">
      <c r="A58" s="35">
        <f t="shared" si="0"/>
        <v>42593.708333333336</v>
      </c>
      <c r="B58" s="36">
        <f t="shared" si="2"/>
        <v>2.7083333333333321</v>
      </c>
      <c r="C58" s="1">
        <f>'168 Hours - NB (volume &amp; class)'!C58+'168 Hours - NB (volume &amp; class)'!C256</f>
        <v>7</v>
      </c>
      <c r="D58" s="2">
        <f>'168 Hours - NB (volume &amp; class)'!D58+'168 Hours - NB (volume &amp; class)'!D256</f>
        <v>1109</v>
      </c>
      <c r="E58" s="2">
        <f>'168 Hours - NB (volume &amp; class)'!E58+'168 Hours - NB (volume &amp; class)'!E256</f>
        <v>262</v>
      </c>
      <c r="F58" s="2">
        <f>'168 Hours - NB (volume &amp; class)'!F58+'168 Hours - NB (volume &amp; class)'!F256</f>
        <v>0</v>
      </c>
      <c r="G58" s="2">
        <f>'168 Hours - NB (volume &amp; class)'!G58+'168 Hours - NB (volume &amp; class)'!G256</f>
        <v>12</v>
      </c>
      <c r="H58" s="2">
        <f>'168 Hours - NB (volume &amp; class)'!H58+'168 Hours - NB (volume &amp; class)'!H256</f>
        <v>0</v>
      </c>
      <c r="I58" s="2">
        <f>'168 Hours - NB (volume &amp; class)'!I58+'168 Hours - NB (volume &amp; class)'!I256</f>
        <v>0</v>
      </c>
      <c r="J58" s="2">
        <f>'168 Hours - NB (volume &amp; class)'!J58+'168 Hours - NB (volume &amp; class)'!J256</f>
        <v>6</v>
      </c>
      <c r="K58" s="2">
        <f>'168 Hours - NB (volume &amp; class)'!K58+'168 Hours - NB (volume &amp; class)'!K256</f>
        <v>4</v>
      </c>
      <c r="L58" s="2">
        <f>'168 Hours - NB (volume &amp; class)'!L58+'168 Hours - NB (volume &amp; class)'!L256</f>
        <v>0</v>
      </c>
      <c r="M58" s="2">
        <f>'168 Hours - NB (volume &amp; class)'!M58+'168 Hours - NB (volume &amp; class)'!M256</f>
        <v>0</v>
      </c>
      <c r="N58" s="2">
        <f>'168 Hours - NB (volume &amp; class)'!N58+'168 Hours - NB (volume &amp; class)'!N256</f>
        <v>0</v>
      </c>
      <c r="O58" s="2">
        <f>'168 Hours - NB (volume &amp; class)'!O58+'168 Hours - NB (volume &amp; class)'!O256</f>
        <v>0</v>
      </c>
      <c r="P58" s="2">
        <f>'168 Hours - NB (volume &amp; class)'!P58+'168 Hours - NB (volume &amp; class)'!P256</f>
        <v>1</v>
      </c>
      <c r="Q58" s="37">
        <f t="shared" si="1"/>
        <v>1401</v>
      </c>
    </row>
    <row r="59" spans="1:17" x14ac:dyDescent="0.2">
      <c r="A59" s="35">
        <f t="shared" si="0"/>
        <v>42593.75</v>
      </c>
      <c r="B59" s="36">
        <f t="shared" si="2"/>
        <v>2.7499999999999987</v>
      </c>
      <c r="C59" s="1">
        <f>'168 Hours - NB (volume &amp; class)'!C59+'168 Hours - NB (volume &amp; class)'!C257</f>
        <v>12</v>
      </c>
      <c r="D59" s="2">
        <f>'168 Hours - NB (volume &amp; class)'!D59+'168 Hours - NB (volume &amp; class)'!D257</f>
        <v>776</v>
      </c>
      <c r="E59" s="2">
        <f>'168 Hours - NB (volume &amp; class)'!E59+'168 Hours - NB (volume &amp; class)'!E257</f>
        <v>189</v>
      </c>
      <c r="F59" s="2">
        <f>'168 Hours - NB (volume &amp; class)'!F59+'168 Hours - NB (volume &amp; class)'!F257</f>
        <v>0</v>
      </c>
      <c r="G59" s="2">
        <f>'168 Hours - NB (volume &amp; class)'!G59+'168 Hours - NB (volume &amp; class)'!G257</f>
        <v>10</v>
      </c>
      <c r="H59" s="2">
        <f>'168 Hours - NB (volume &amp; class)'!H59+'168 Hours - NB (volume &amp; class)'!H257</f>
        <v>0</v>
      </c>
      <c r="I59" s="2">
        <f>'168 Hours - NB (volume &amp; class)'!I59+'168 Hours - NB (volume &amp; class)'!I257</f>
        <v>0</v>
      </c>
      <c r="J59" s="2">
        <f>'168 Hours - NB (volume &amp; class)'!J59+'168 Hours - NB (volume &amp; class)'!J257</f>
        <v>6</v>
      </c>
      <c r="K59" s="2">
        <f>'168 Hours - NB (volume &amp; class)'!K59+'168 Hours - NB (volume &amp; class)'!K257</f>
        <v>4</v>
      </c>
      <c r="L59" s="2">
        <f>'168 Hours - NB (volume &amp; class)'!L59+'168 Hours - NB (volume &amp; class)'!L257</f>
        <v>1</v>
      </c>
      <c r="M59" s="2">
        <f>'168 Hours - NB (volume &amp; class)'!M59+'168 Hours - NB (volume &amp; class)'!M257</f>
        <v>0</v>
      </c>
      <c r="N59" s="2">
        <f>'168 Hours - NB (volume &amp; class)'!N59+'168 Hours - NB (volume &amp; class)'!N257</f>
        <v>0</v>
      </c>
      <c r="O59" s="2">
        <f>'168 Hours - NB (volume &amp; class)'!O59+'168 Hours - NB (volume &amp; class)'!O257</f>
        <v>0</v>
      </c>
      <c r="P59" s="2">
        <f>'168 Hours - NB (volume &amp; class)'!P59+'168 Hours - NB (volume &amp; class)'!P257</f>
        <v>2</v>
      </c>
      <c r="Q59" s="37">
        <f t="shared" si="1"/>
        <v>1000</v>
      </c>
    </row>
    <row r="60" spans="1:17" x14ac:dyDescent="0.2">
      <c r="A60" s="35">
        <f t="shared" si="0"/>
        <v>42593.791666666664</v>
      </c>
      <c r="B60" s="36">
        <f t="shared" si="2"/>
        <v>2.7916666666666652</v>
      </c>
      <c r="C60" s="1">
        <f>'168 Hours - NB (volume &amp; class)'!C60+'168 Hours - NB (volume &amp; class)'!C258</f>
        <v>3</v>
      </c>
      <c r="D60" s="2">
        <f>'168 Hours - NB (volume &amp; class)'!D60+'168 Hours - NB (volume &amp; class)'!D258</f>
        <v>608</v>
      </c>
      <c r="E60" s="2">
        <f>'168 Hours - NB (volume &amp; class)'!E60+'168 Hours - NB (volume &amp; class)'!E258</f>
        <v>154</v>
      </c>
      <c r="F60" s="2">
        <f>'168 Hours - NB (volume &amp; class)'!F60+'168 Hours - NB (volume &amp; class)'!F258</f>
        <v>1</v>
      </c>
      <c r="G60" s="2">
        <f>'168 Hours - NB (volume &amp; class)'!G60+'168 Hours - NB (volume &amp; class)'!G258</f>
        <v>8</v>
      </c>
      <c r="H60" s="2">
        <f>'168 Hours - NB (volume &amp; class)'!H60+'168 Hours - NB (volume &amp; class)'!H258</f>
        <v>0</v>
      </c>
      <c r="I60" s="2">
        <f>'168 Hours - NB (volume &amp; class)'!I60+'168 Hours - NB (volume &amp; class)'!I258</f>
        <v>0</v>
      </c>
      <c r="J60" s="2">
        <f>'168 Hours - NB (volume &amp; class)'!J60+'168 Hours - NB (volume &amp; class)'!J258</f>
        <v>6</v>
      </c>
      <c r="K60" s="2">
        <f>'168 Hours - NB (volume &amp; class)'!K60+'168 Hours - NB (volume &amp; class)'!K258</f>
        <v>3</v>
      </c>
      <c r="L60" s="2">
        <f>'168 Hours - NB (volume &amp; class)'!L60+'168 Hours - NB (volume &amp; class)'!L258</f>
        <v>0</v>
      </c>
      <c r="M60" s="2">
        <f>'168 Hours - NB (volume &amp; class)'!M60+'168 Hours - NB (volume &amp; class)'!M258</f>
        <v>0</v>
      </c>
      <c r="N60" s="2">
        <f>'168 Hours - NB (volume &amp; class)'!N60+'168 Hours - NB (volume &amp; class)'!N258</f>
        <v>0</v>
      </c>
      <c r="O60" s="2">
        <f>'168 Hours - NB (volume &amp; class)'!O60+'168 Hours - NB (volume &amp; class)'!O258</f>
        <v>0</v>
      </c>
      <c r="P60" s="2">
        <f>'168 Hours - NB (volume &amp; class)'!P60+'168 Hours - NB (volume &amp; class)'!P258</f>
        <v>0</v>
      </c>
      <c r="Q60" s="37">
        <f t="shared" si="1"/>
        <v>783</v>
      </c>
    </row>
    <row r="61" spans="1:17" x14ac:dyDescent="0.2">
      <c r="A61" s="35">
        <f t="shared" si="0"/>
        <v>42593.833333333336</v>
      </c>
      <c r="B61" s="36">
        <f t="shared" si="2"/>
        <v>2.8333333333333317</v>
      </c>
      <c r="C61" s="1">
        <f>'168 Hours - NB (volume &amp; class)'!C61+'168 Hours - NB (volume &amp; class)'!C259</f>
        <v>9</v>
      </c>
      <c r="D61" s="2">
        <f>'168 Hours - NB (volume &amp; class)'!D61+'168 Hours - NB (volume &amp; class)'!D259</f>
        <v>470</v>
      </c>
      <c r="E61" s="2">
        <f>'168 Hours - NB (volume &amp; class)'!E61+'168 Hours - NB (volume &amp; class)'!E259</f>
        <v>94</v>
      </c>
      <c r="F61" s="2">
        <f>'168 Hours - NB (volume &amp; class)'!F61+'168 Hours - NB (volume &amp; class)'!F259</f>
        <v>0</v>
      </c>
      <c r="G61" s="2">
        <f>'168 Hours - NB (volume &amp; class)'!G61+'168 Hours - NB (volume &amp; class)'!G259</f>
        <v>2</v>
      </c>
      <c r="H61" s="2">
        <f>'168 Hours - NB (volume &amp; class)'!H61+'168 Hours - NB (volume &amp; class)'!H259</f>
        <v>0</v>
      </c>
      <c r="I61" s="2">
        <f>'168 Hours - NB (volume &amp; class)'!I61+'168 Hours - NB (volume &amp; class)'!I259</f>
        <v>0</v>
      </c>
      <c r="J61" s="2">
        <f>'168 Hours - NB (volume &amp; class)'!J61+'168 Hours - NB (volume &amp; class)'!J259</f>
        <v>6</v>
      </c>
      <c r="K61" s="2">
        <f>'168 Hours - NB (volume &amp; class)'!K61+'168 Hours - NB (volume &amp; class)'!K259</f>
        <v>3</v>
      </c>
      <c r="L61" s="2">
        <f>'168 Hours - NB (volume &amp; class)'!L61+'168 Hours - NB (volume &amp; class)'!L259</f>
        <v>0</v>
      </c>
      <c r="M61" s="2">
        <f>'168 Hours - NB (volume &amp; class)'!M61+'168 Hours - NB (volume &amp; class)'!M259</f>
        <v>0</v>
      </c>
      <c r="N61" s="2">
        <f>'168 Hours - NB (volume &amp; class)'!N61+'168 Hours - NB (volume &amp; class)'!N259</f>
        <v>0</v>
      </c>
      <c r="O61" s="2">
        <f>'168 Hours - NB (volume &amp; class)'!O61+'168 Hours - NB (volume &amp; class)'!O259</f>
        <v>0</v>
      </c>
      <c r="P61" s="2">
        <f>'168 Hours - NB (volume &amp; class)'!P61+'168 Hours - NB (volume &amp; class)'!P259</f>
        <v>0</v>
      </c>
      <c r="Q61" s="37">
        <f t="shared" si="1"/>
        <v>584</v>
      </c>
    </row>
    <row r="62" spans="1:17" x14ac:dyDescent="0.2">
      <c r="A62" s="35">
        <f t="shared" si="0"/>
        <v>42593.875</v>
      </c>
      <c r="B62" s="36">
        <f t="shared" si="2"/>
        <v>2.8749999999999982</v>
      </c>
      <c r="C62" s="1">
        <f>'168 Hours - NB (volume &amp; class)'!C62+'168 Hours - NB (volume &amp; class)'!C260</f>
        <v>5</v>
      </c>
      <c r="D62" s="2">
        <f>'168 Hours - NB (volume &amp; class)'!D62+'168 Hours - NB (volume &amp; class)'!D260</f>
        <v>301</v>
      </c>
      <c r="E62" s="2">
        <f>'168 Hours - NB (volume &amp; class)'!E62+'168 Hours - NB (volume &amp; class)'!E260</f>
        <v>66</v>
      </c>
      <c r="F62" s="2">
        <f>'168 Hours - NB (volume &amp; class)'!F62+'168 Hours - NB (volume &amp; class)'!F260</f>
        <v>0</v>
      </c>
      <c r="G62" s="2">
        <f>'168 Hours - NB (volume &amp; class)'!G62+'168 Hours - NB (volume &amp; class)'!G260</f>
        <v>1</v>
      </c>
      <c r="H62" s="2">
        <f>'168 Hours - NB (volume &amp; class)'!H62+'168 Hours - NB (volume &amp; class)'!H260</f>
        <v>0</v>
      </c>
      <c r="I62" s="2">
        <f>'168 Hours - NB (volume &amp; class)'!I62+'168 Hours - NB (volume &amp; class)'!I260</f>
        <v>0</v>
      </c>
      <c r="J62" s="2">
        <f>'168 Hours - NB (volume &amp; class)'!J62+'168 Hours - NB (volume &amp; class)'!J260</f>
        <v>3</v>
      </c>
      <c r="K62" s="2">
        <f>'168 Hours - NB (volume &amp; class)'!K62+'168 Hours - NB (volume &amp; class)'!K260</f>
        <v>1</v>
      </c>
      <c r="L62" s="2">
        <f>'168 Hours - NB (volume &amp; class)'!L62+'168 Hours - NB (volume &amp; class)'!L260</f>
        <v>0</v>
      </c>
      <c r="M62" s="2">
        <f>'168 Hours - NB (volume &amp; class)'!M62+'168 Hours - NB (volume &amp; class)'!M260</f>
        <v>0</v>
      </c>
      <c r="N62" s="2">
        <f>'168 Hours - NB (volume &amp; class)'!N62+'168 Hours - NB (volume &amp; class)'!N260</f>
        <v>0</v>
      </c>
      <c r="O62" s="2">
        <f>'168 Hours - NB (volume &amp; class)'!O62+'168 Hours - NB (volume &amp; class)'!O260</f>
        <v>0</v>
      </c>
      <c r="P62" s="2">
        <f>'168 Hours - NB (volume &amp; class)'!P62+'168 Hours - NB (volume &amp; class)'!P260</f>
        <v>0</v>
      </c>
      <c r="Q62" s="37">
        <f t="shared" si="1"/>
        <v>377</v>
      </c>
    </row>
    <row r="63" spans="1:17" x14ac:dyDescent="0.2">
      <c r="A63" s="35">
        <f t="shared" si="0"/>
        <v>42593.916666666664</v>
      </c>
      <c r="B63" s="36">
        <f t="shared" si="2"/>
        <v>2.9166666666666647</v>
      </c>
      <c r="C63" s="1">
        <f>'168 Hours - NB (volume &amp; class)'!C63+'168 Hours - NB (volume &amp; class)'!C261</f>
        <v>0</v>
      </c>
      <c r="D63" s="2">
        <f>'168 Hours - NB (volume &amp; class)'!D63+'168 Hours - NB (volume &amp; class)'!D261</f>
        <v>213</v>
      </c>
      <c r="E63" s="2">
        <f>'168 Hours - NB (volume &amp; class)'!E63+'168 Hours - NB (volume &amp; class)'!E261</f>
        <v>39</v>
      </c>
      <c r="F63" s="2">
        <f>'168 Hours - NB (volume &amp; class)'!F63+'168 Hours - NB (volume &amp; class)'!F261</f>
        <v>0</v>
      </c>
      <c r="G63" s="2">
        <f>'168 Hours - NB (volume &amp; class)'!G63+'168 Hours - NB (volume &amp; class)'!G261</f>
        <v>2</v>
      </c>
      <c r="H63" s="2">
        <f>'168 Hours - NB (volume &amp; class)'!H63+'168 Hours - NB (volume &amp; class)'!H261</f>
        <v>0</v>
      </c>
      <c r="I63" s="2">
        <f>'168 Hours - NB (volume &amp; class)'!I63+'168 Hours - NB (volume &amp; class)'!I261</f>
        <v>0</v>
      </c>
      <c r="J63" s="2">
        <f>'168 Hours - NB (volume &amp; class)'!J63+'168 Hours - NB (volume &amp; class)'!J261</f>
        <v>2</v>
      </c>
      <c r="K63" s="2">
        <f>'168 Hours - NB (volume &amp; class)'!K63+'168 Hours - NB (volume &amp; class)'!K261</f>
        <v>1</v>
      </c>
      <c r="L63" s="2">
        <f>'168 Hours - NB (volume &amp; class)'!L63+'168 Hours - NB (volume &amp; class)'!L261</f>
        <v>0</v>
      </c>
      <c r="M63" s="2">
        <f>'168 Hours - NB (volume &amp; class)'!M63+'168 Hours - NB (volume &amp; class)'!M261</f>
        <v>0</v>
      </c>
      <c r="N63" s="2">
        <f>'168 Hours - NB (volume &amp; class)'!N63+'168 Hours - NB (volume &amp; class)'!N261</f>
        <v>0</v>
      </c>
      <c r="O63" s="2">
        <f>'168 Hours - NB (volume &amp; class)'!O63+'168 Hours - NB (volume &amp; class)'!O261</f>
        <v>0</v>
      </c>
      <c r="P63" s="2">
        <f>'168 Hours - NB (volume &amp; class)'!P63+'168 Hours - NB (volume &amp; class)'!P261</f>
        <v>0</v>
      </c>
      <c r="Q63" s="37">
        <f t="shared" si="1"/>
        <v>257</v>
      </c>
    </row>
    <row r="64" spans="1:17" x14ac:dyDescent="0.2">
      <c r="A64" s="35">
        <f t="shared" si="0"/>
        <v>42593.958333333336</v>
      </c>
      <c r="B64" s="36">
        <f t="shared" si="2"/>
        <v>2.9583333333333313</v>
      </c>
      <c r="C64" s="1">
        <f>'168 Hours - NB (volume &amp; class)'!C64+'168 Hours - NB (volume &amp; class)'!C262</f>
        <v>0</v>
      </c>
      <c r="D64" s="2">
        <f>'168 Hours - NB (volume &amp; class)'!D64+'168 Hours - NB (volume &amp; class)'!D262</f>
        <v>119</v>
      </c>
      <c r="E64" s="2">
        <f>'168 Hours - NB (volume &amp; class)'!E64+'168 Hours - NB (volume &amp; class)'!E262</f>
        <v>20</v>
      </c>
      <c r="F64" s="2">
        <f>'168 Hours - NB (volume &amp; class)'!F64+'168 Hours - NB (volume &amp; class)'!F262</f>
        <v>0</v>
      </c>
      <c r="G64" s="2">
        <f>'168 Hours - NB (volume &amp; class)'!G64+'168 Hours - NB (volume &amp; class)'!G262</f>
        <v>3</v>
      </c>
      <c r="H64" s="2">
        <f>'168 Hours - NB (volume &amp; class)'!H64+'168 Hours - NB (volume &amp; class)'!H262</f>
        <v>0</v>
      </c>
      <c r="I64" s="2">
        <f>'168 Hours - NB (volume &amp; class)'!I64+'168 Hours - NB (volume &amp; class)'!I262</f>
        <v>0</v>
      </c>
      <c r="J64" s="2">
        <f>'168 Hours - NB (volume &amp; class)'!J64+'168 Hours - NB (volume &amp; class)'!J262</f>
        <v>1</v>
      </c>
      <c r="K64" s="2">
        <f>'168 Hours - NB (volume &amp; class)'!K64+'168 Hours - NB (volume &amp; class)'!K262</f>
        <v>0</v>
      </c>
      <c r="L64" s="2">
        <f>'168 Hours - NB (volume &amp; class)'!L64+'168 Hours - NB (volume &amp; class)'!L262</f>
        <v>0</v>
      </c>
      <c r="M64" s="2">
        <f>'168 Hours - NB (volume &amp; class)'!M64+'168 Hours - NB (volume &amp; class)'!M262</f>
        <v>0</v>
      </c>
      <c r="N64" s="2">
        <f>'168 Hours - NB (volume &amp; class)'!N64+'168 Hours - NB (volume &amp; class)'!N262</f>
        <v>0</v>
      </c>
      <c r="O64" s="2">
        <f>'168 Hours - NB (volume &amp; class)'!O64+'168 Hours - NB (volume &amp; class)'!O262</f>
        <v>0</v>
      </c>
      <c r="P64" s="2">
        <f>'168 Hours - NB (volume &amp; class)'!P64+'168 Hours - NB (volume &amp; class)'!P262</f>
        <v>0</v>
      </c>
      <c r="Q64" s="37">
        <f t="shared" si="1"/>
        <v>143</v>
      </c>
    </row>
    <row r="65" spans="1:17" x14ac:dyDescent="0.2">
      <c r="A65" s="35">
        <f t="shared" si="0"/>
        <v>42594</v>
      </c>
      <c r="B65" s="36">
        <f t="shared" si="2"/>
        <v>2.9999999999999978</v>
      </c>
      <c r="C65" s="1">
        <f>'168 Hours - NB (volume &amp; class)'!C65+'168 Hours - NB (volume &amp; class)'!C263</f>
        <v>3</v>
      </c>
      <c r="D65" s="2">
        <f>'168 Hours - NB (volume &amp; class)'!D65+'168 Hours - NB (volume &amp; class)'!D263</f>
        <v>83</v>
      </c>
      <c r="E65" s="2">
        <f>'168 Hours - NB (volume &amp; class)'!E65+'168 Hours - NB (volume &amp; class)'!E263</f>
        <v>14</v>
      </c>
      <c r="F65" s="2">
        <f>'168 Hours - NB (volume &amp; class)'!F65+'168 Hours - NB (volume &amp; class)'!F263</f>
        <v>0</v>
      </c>
      <c r="G65" s="2">
        <f>'168 Hours - NB (volume &amp; class)'!G65+'168 Hours - NB (volume &amp; class)'!G263</f>
        <v>1</v>
      </c>
      <c r="H65" s="2">
        <f>'168 Hours - NB (volume &amp; class)'!H65+'168 Hours - NB (volume &amp; class)'!H263</f>
        <v>0</v>
      </c>
      <c r="I65" s="2">
        <f>'168 Hours - NB (volume &amp; class)'!I65+'168 Hours - NB (volume &amp; class)'!I263</f>
        <v>0</v>
      </c>
      <c r="J65" s="2">
        <f>'168 Hours - NB (volume &amp; class)'!J65+'168 Hours - NB (volume &amp; class)'!J263</f>
        <v>0</v>
      </c>
      <c r="K65" s="2">
        <f>'168 Hours - NB (volume &amp; class)'!K65+'168 Hours - NB (volume &amp; class)'!K263</f>
        <v>1</v>
      </c>
      <c r="L65" s="2">
        <f>'168 Hours - NB (volume &amp; class)'!L65+'168 Hours - NB (volume &amp; class)'!L263</f>
        <v>0</v>
      </c>
      <c r="M65" s="2">
        <f>'168 Hours - NB (volume &amp; class)'!M65+'168 Hours - NB (volume &amp; class)'!M263</f>
        <v>0</v>
      </c>
      <c r="N65" s="2">
        <f>'168 Hours - NB (volume &amp; class)'!N65+'168 Hours - NB (volume &amp; class)'!N263</f>
        <v>0</v>
      </c>
      <c r="O65" s="2">
        <f>'168 Hours - NB (volume &amp; class)'!O65+'168 Hours - NB (volume &amp; class)'!O263</f>
        <v>0</v>
      </c>
      <c r="P65" s="2">
        <f>'168 Hours - NB (volume &amp; class)'!P65+'168 Hours - NB (volume &amp; class)'!P263</f>
        <v>0</v>
      </c>
      <c r="Q65" s="37">
        <f t="shared" si="1"/>
        <v>102</v>
      </c>
    </row>
    <row r="66" spans="1:17" x14ac:dyDescent="0.2">
      <c r="A66" s="35">
        <f t="shared" si="0"/>
        <v>42594.041666666664</v>
      </c>
      <c r="B66" s="36">
        <f t="shared" si="2"/>
        <v>3.0416666666666643</v>
      </c>
      <c r="C66" s="1">
        <f>'168 Hours - NB (volume &amp; class)'!C66+'168 Hours - NB (volume &amp; class)'!C264</f>
        <v>0</v>
      </c>
      <c r="D66" s="2">
        <f>'168 Hours - NB (volume &amp; class)'!D66+'168 Hours - NB (volume &amp; class)'!D264</f>
        <v>44</v>
      </c>
      <c r="E66" s="2">
        <f>'168 Hours - NB (volume &amp; class)'!E66+'168 Hours - NB (volume &amp; class)'!E264</f>
        <v>4</v>
      </c>
      <c r="F66" s="2">
        <f>'168 Hours - NB (volume &amp; class)'!F66+'168 Hours - NB (volume &amp; class)'!F264</f>
        <v>0</v>
      </c>
      <c r="G66" s="2">
        <f>'168 Hours - NB (volume &amp; class)'!G66+'168 Hours - NB (volume &amp; class)'!G264</f>
        <v>2</v>
      </c>
      <c r="H66" s="2">
        <f>'168 Hours - NB (volume &amp; class)'!H66+'168 Hours - NB (volume &amp; class)'!H264</f>
        <v>0</v>
      </c>
      <c r="I66" s="2">
        <f>'168 Hours - NB (volume &amp; class)'!I66+'168 Hours - NB (volume &amp; class)'!I264</f>
        <v>0</v>
      </c>
      <c r="J66" s="2">
        <f>'168 Hours - NB (volume &amp; class)'!J66+'168 Hours - NB (volume &amp; class)'!J264</f>
        <v>0</v>
      </c>
      <c r="K66" s="2">
        <f>'168 Hours - NB (volume &amp; class)'!K66+'168 Hours - NB (volume &amp; class)'!K264</f>
        <v>1</v>
      </c>
      <c r="L66" s="2">
        <f>'168 Hours - NB (volume &amp; class)'!L66+'168 Hours - NB (volume &amp; class)'!L264</f>
        <v>0</v>
      </c>
      <c r="M66" s="2">
        <f>'168 Hours - NB (volume &amp; class)'!M66+'168 Hours - NB (volume &amp; class)'!M264</f>
        <v>0</v>
      </c>
      <c r="N66" s="2">
        <f>'168 Hours - NB (volume &amp; class)'!N66+'168 Hours - NB (volume &amp; class)'!N264</f>
        <v>0</v>
      </c>
      <c r="O66" s="2">
        <f>'168 Hours - NB (volume &amp; class)'!O66+'168 Hours - NB (volume &amp; class)'!O264</f>
        <v>0</v>
      </c>
      <c r="P66" s="2">
        <f>'168 Hours - NB (volume &amp; class)'!P66+'168 Hours - NB (volume &amp; class)'!P264</f>
        <v>0</v>
      </c>
      <c r="Q66" s="37">
        <f t="shared" si="1"/>
        <v>51</v>
      </c>
    </row>
    <row r="67" spans="1:17" x14ac:dyDescent="0.2">
      <c r="A67" s="35">
        <f t="shared" si="0"/>
        <v>42594.083333333336</v>
      </c>
      <c r="B67" s="36">
        <f t="shared" si="2"/>
        <v>3.0833333333333308</v>
      </c>
      <c r="C67" s="1">
        <f>'168 Hours - NB (volume &amp; class)'!C67+'168 Hours - NB (volume &amp; class)'!C265</f>
        <v>1</v>
      </c>
      <c r="D67" s="2">
        <f>'168 Hours - NB (volume &amp; class)'!D67+'168 Hours - NB (volume &amp; class)'!D265</f>
        <v>29</v>
      </c>
      <c r="E67" s="2">
        <f>'168 Hours - NB (volume &amp; class)'!E67+'168 Hours - NB (volume &amp; class)'!E265</f>
        <v>3</v>
      </c>
      <c r="F67" s="2">
        <f>'168 Hours - NB (volume &amp; class)'!F67+'168 Hours - NB (volume &amp; class)'!F265</f>
        <v>0</v>
      </c>
      <c r="G67" s="2">
        <f>'168 Hours - NB (volume &amp; class)'!G67+'168 Hours - NB (volume &amp; class)'!G265</f>
        <v>1</v>
      </c>
      <c r="H67" s="2">
        <f>'168 Hours - NB (volume &amp; class)'!H67+'168 Hours - NB (volume &amp; class)'!H265</f>
        <v>0</v>
      </c>
      <c r="I67" s="2">
        <f>'168 Hours - NB (volume &amp; class)'!I67+'168 Hours - NB (volume &amp; class)'!I265</f>
        <v>0</v>
      </c>
      <c r="J67" s="2">
        <f>'168 Hours - NB (volume &amp; class)'!J67+'168 Hours - NB (volume &amp; class)'!J265</f>
        <v>0</v>
      </c>
      <c r="K67" s="2">
        <f>'168 Hours - NB (volume &amp; class)'!K67+'168 Hours - NB (volume &amp; class)'!K265</f>
        <v>3</v>
      </c>
      <c r="L67" s="2">
        <f>'168 Hours - NB (volume &amp; class)'!L67+'168 Hours - NB (volume &amp; class)'!L265</f>
        <v>0</v>
      </c>
      <c r="M67" s="2">
        <f>'168 Hours - NB (volume &amp; class)'!M67+'168 Hours - NB (volume &amp; class)'!M265</f>
        <v>0</v>
      </c>
      <c r="N67" s="2">
        <f>'168 Hours - NB (volume &amp; class)'!N67+'168 Hours - NB (volume &amp; class)'!N265</f>
        <v>0</v>
      </c>
      <c r="O67" s="2">
        <f>'168 Hours - NB (volume &amp; class)'!O67+'168 Hours - NB (volume &amp; class)'!O265</f>
        <v>0</v>
      </c>
      <c r="P67" s="2">
        <f>'168 Hours - NB (volume &amp; class)'!P67+'168 Hours - NB (volume &amp; class)'!P265</f>
        <v>0</v>
      </c>
      <c r="Q67" s="37">
        <f t="shared" si="1"/>
        <v>37</v>
      </c>
    </row>
    <row r="68" spans="1:17" x14ac:dyDescent="0.2">
      <c r="A68" s="35">
        <f t="shared" si="0"/>
        <v>42594.125</v>
      </c>
      <c r="B68" s="36">
        <f t="shared" si="2"/>
        <v>3.1249999999999973</v>
      </c>
      <c r="C68" s="1">
        <f>'168 Hours - NB (volume &amp; class)'!C68+'168 Hours - NB (volume &amp; class)'!C266</f>
        <v>1</v>
      </c>
      <c r="D68" s="2">
        <f>'168 Hours - NB (volume &amp; class)'!D68+'168 Hours - NB (volume &amp; class)'!D266</f>
        <v>29</v>
      </c>
      <c r="E68" s="2">
        <f>'168 Hours - NB (volume &amp; class)'!E68+'168 Hours - NB (volume &amp; class)'!E266</f>
        <v>4</v>
      </c>
      <c r="F68" s="2">
        <f>'168 Hours - NB (volume &amp; class)'!F68+'168 Hours - NB (volume &amp; class)'!F266</f>
        <v>0</v>
      </c>
      <c r="G68" s="2">
        <f>'168 Hours - NB (volume &amp; class)'!G68+'168 Hours - NB (volume &amp; class)'!G266</f>
        <v>0</v>
      </c>
      <c r="H68" s="2">
        <f>'168 Hours - NB (volume &amp; class)'!H68+'168 Hours - NB (volume &amp; class)'!H266</f>
        <v>0</v>
      </c>
      <c r="I68" s="2">
        <f>'168 Hours - NB (volume &amp; class)'!I68+'168 Hours - NB (volume &amp; class)'!I266</f>
        <v>0</v>
      </c>
      <c r="J68" s="2">
        <f>'168 Hours - NB (volume &amp; class)'!J68+'168 Hours - NB (volume &amp; class)'!J266</f>
        <v>1</v>
      </c>
      <c r="K68" s="2">
        <f>'168 Hours - NB (volume &amp; class)'!K68+'168 Hours - NB (volume &amp; class)'!K266</f>
        <v>5</v>
      </c>
      <c r="L68" s="2">
        <f>'168 Hours - NB (volume &amp; class)'!L68+'168 Hours - NB (volume &amp; class)'!L266</f>
        <v>0</v>
      </c>
      <c r="M68" s="2">
        <f>'168 Hours - NB (volume &amp; class)'!M68+'168 Hours - NB (volume &amp; class)'!M266</f>
        <v>0</v>
      </c>
      <c r="N68" s="2">
        <f>'168 Hours - NB (volume &amp; class)'!N68+'168 Hours - NB (volume &amp; class)'!N266</f>
        <v>0</v>
      </c>
      <c r="O68" s="2">
        <f>'168 Hours - NB (volume &amp; class)'!O68+'168 Hours - NB (volume &amp; class)'!O266</f>
        <v>0</v>
      </c>
      <c r="P68" s="2">
        <f>'168 Hours - NB (volume &amp; class)'!P68+'168 Hours - NB (volume &amp; class)'!P266</f>
        <v>0</v>
      </c>
      <c r="Q68" s="37">
        <f t="shared" si="1"/>
        <v>40</v>
      </c>
    </row>
    <row r="69" spans="1:17" x14ac:dyDescent="0.2">
      <c r="A69" s="35">
        <f t="shared" si="0"/>
        <v>42594.166666666664</v>
      </c>
      <c r="B69" s="36">
        <f t="shared" si="2"/>
        <v>3.1666666666666639</v>
      </c>
      <c r="C69" s="1">
        <f>'168 Hours - NB (volume &amp; class)'!C69+'168 Hours - NB (volume &amp; class)'!C267</f>
        <v>0</v>
      </c>
      <c r="D69" s="2">
        <f>'168 Hours - NB (volume &amp; class)'!D69+'168 Hours - NB (volume &amp; class)'!D267</f>
        <v>76</v>
      </c>
      <c r="E69" s="2">
        <f>'168 Hours - NB (volume &amp; class)'!E69+'168 Hours - NB (volume &amp; class)'!E267</f>
        <v>9</v>
      </c>
      <c r="F69" s="2">
        <f>'168 Hours - NB (volume &amp; class)'!F69+'168 Hours - NB (volume &amp; class)'!F267</f>
        <v>0</v>
      </c>
      <c r="G69" s="2">
        <f>'168 Hours - NB (volume &amp; class)'!G69+'168 Hours - NB (volume &amp; class)'!G267</f>
        <v>2</v>
      </c>
      <c r="H69" s="2">
        <f>'168 Hours - NB (volume &amp; class)'!H69+'168 Hours - NB (volume &amp; class)'!H267</f>
        <v>2</v>
      </c>
      <c r="I69" s="2">
        <f>'168 Hours - NB (volume &amp; class)'!I69+'168 Hours - NB (volume &amp; class)'!I267</f>
        <v>0</v>
      </c>
      <c r="J69" s="2">
        <f>'168 Hours - NB (volume &amp; class)'!J69+'168 Hours - NB (volume &amp; class)'!J267</f>
        <v>3</v>
      </c>
      <c r="K69" s="2">
        <f>'168 Hours - NB (volume &amp; class)'!K69+'168 Hours - NB (volume &amp; class)'!K267</f>
        <v>5</v>
      </c>
      <c r="L69" s="2">
        <f>'168 Hours - NB (volume &amp; class)'!L69+'168 Hours - NB (volume &amp; class)'!L267</f>
        <v>0</v>
      </c>
      <c r="M69" s="2">
        <f>'168 Hours - NB (volume &amp; class)'!M69+'168 Hours - NB (volume &amp; class)'!M267</f>
        <v>0</v>
      </c>
      <c r="N69" s="2">
        <f>'168 Hours - NB (volume &amp; class)'!N69+'168 Hours - NB (volume &amp; class)'!N267</f>
        <v>0</v>
      </c>
      <c r="O69" s="2">
        <f>'168 Hours - NB (volume &amp; class)'!O69+'168 Hours - NB (volume &amp; class)'!O267</f>
        <v>0</v>
      </c>
      <c r="P69" s="2">
        <f>'168 Hours - NB (volume &amp; class)'!P69+'168 Hours - NB (volume &amp; class)'!P267</f>
        <v>1</v>
      </c>
      <c r="Q69" s="37">
        <f t="shared" si="1"/>
        <v>98</v>
      </c>
    </row>
    <row r="70" spans="1:17" x14ac:dyDescent="0.2">
      <c r="A70" s="35">
        <f t="shared" si="0"/>
        <v>42594.208333333336</v>
      </c>
      <c r="B70" s="36">
        <f t="shared" si="2"/>
        <v>3.2083333333333304</v>
      </c>
      <c r="C70" s="1">
        <f>'168 Hours - NB (volume &amp; class)'!C70+'168 Hours - NB (volume &amp; class)'!C268</f>
        <v>2</v>
      </c>
      <c r="D70" s="2">
        <f>'168 Hours - NB (volume &amp; class)'!D70+'168 Hours - NB (volume &amp; class)'!D268</f>
        <v>152</v>
      </c>
      <c r="E70" s="2">
        <f>'168 Hours - NB (volume &amp; class)'!E70+'168 Hours - NB (volume &amp; class)'!E268</f>
        <v>41</v>
      </c>
      <c r="F70" s="2">
        <f>'168 Hours - NB (volume &amp; class)'!F70+'168 Hours - NB (volume &amp; class)'!F268</f>
        <v>1</v>
      </c>
      <c r="G70" s="2">
        <f>'168 Hours - NB (volume &amp; class)'!G70+'168 Hours - NB (volume &amp; class)'!G268</f>
        <v>7</v>
      </c>
      <c r="H70" s="2">
        <f>'168 Hours - NB (volume &amp; class)'!H70+'168 Hours - NB (volume &amp; class)'!H268</f>
        <v>3</v>
      </c>
      <c r="I70" s="2">
        <f>'168 Hours - NB (volume &amp; class)'!I70+'168 Hours - NB (volume &amp; class)'!I268</f>
        <v>0</v>
      </c>
      <c r="J70" s="2">
        <f>'168 Hours - NB (volume &amp; class)'!J70+'168 Hours - NB (volume &amp; class)'!J268</f>
        <v>5</v>
      </c>
      <c r="K70" s="2">
        <f>'168 Hours - NB (volume &amp; class)'!K70+'168 Hours - NB (volume &amp; class)'!K268</f>
        <v>4</v>
      </c>
      <c r="L70" s="2">
        <f>'168 Hours - NB (volume &amp; class)'!L70+'168 Hours - NB (volume &amp; class)'!L268</f>
        <v>0</v>
      </c>
      <c r="M70" s="2">
        <f>'168 Hours - NB (volume &amp; class)'!M70+'168 Hours - NB (volume &amp; class)'!M268</f>
        <v>0</v>
      </c>
      <c r="N70" s="2">
        <f>'168 Hours - NB (volume &amp; class)'!N70+'168 Hours - NB (volume &amp; class)'!N268</f>
        <v>0</v>
      </c>
      <c r="O70" s="2">
        <f>'168 Hours - NB (volume &amp; class)'!O70+'168 Hours - NB (volume &amp; class)'!O268</f>
        <v>0</v>
      </c>
      <c r="P70" s="2">
        <f>'168 Hours - NB (volume &amp; class)'!P70+'168 Hours - NB (volume &amp; class)'!P268</f>
        <v>0</v>
      </c>
      <c r="Q70" s="37">
        <f t="shared" si="1"/>
        <v>215</v>
      </c>
    </row>
    <row r="71" spans="1:17" x14ac:dyDescent="0.2">
      <c r="A71" s="35">
        <f t="shared" si="0"/>
        <v>42594.25</v>
      </c>
      <c r="B71" s="36">
        <f t="shared" si="2"/>
        <v>3.2499999999999969</v>
      </c>
      <c r="C71" s="1">
        <f>'168 Hours - NB (volume &amp; class)'!C71+'168 Hours - NB (volume &amp; class)'!C269</f>
        <v>6</v>
      </c>
      <c r="D71" s="2">
        <f>'168 Hours - NB (volume &amp; class)'!D71+'168 Hours - NB (volume &amp; class)'!D269</f>
        <v>402</v>
      </c>
      <c r="E71" s="2">
        <f>'168 Hours - NB (volume &amp; class)'!E71+'168 Hours - NB (volume &amp; class)'!E269</f>
        <v>154</v>
      </c>
      <c r="F71" s="2">
        <f>'168 Hours - NB (volume &amp; class)'!F71+'168 Hours - NB (volume &amp; class)'!F269</f>
        <v>1</v>
      </c>
      <c r="G71" s="2">
        <f>'168 Hours - NB (volume &amp; class)'!G71+'168 Hours - NB (volume &amp; class)'!G269</f>
        <v>23</v>
      </c>
      <c r="H71" s="2">
        <f>'168 Hours - NB (volume &amp; class)'!H71+'168 Hours - NB (volume &amp; class)'!H269</f>
        <v>5</v>
      </c>
      <c r="I71" s="2">
        <f>'168 Hours - NB (volume &amp; class)'!I71+'168 Hours - NB (volume &amp; class)'!I269</f>
        <v>0</v>
      </c>
      <c r="J71" s="2">
        <f>'168 Hours - NB (volume &amp; class)'!J71+'168 Hours - NB (volume &amp; class)'!J269</f>
        <v>10</v>
      </c>
      <c r="K71" s="2">
        <f>'168 Hours - NB (volume &amp; class)'!K71+'168 Hours - NB (volume &amp; class)'!K269</f>
        <v>7</v>
      </c>
      <c r="L71" s="2">
        <f>'168 Hours - NB (volume &amp; class)'!L71+'168 Hours - NB (volume &amp; class)'!L269</f>
        <v>0</v>
      </c>
      <c r="M71" s="2">
        <f>'168 Hours - NB (volume &amp; class)'!M71+'168 Hours - NB (volume &amp; class)'!M269</f>
        <v>0</v>
      </c>
      <c r="N71" s="2">
        <f>'168 Hours - NB (volume &amp; class)'!N71+'168 Hours - NB (volume &amp; class)'!N269</f>
        <v>0</v>
      </c>
      <c r="O71" s="2">
        <f>'168 Hours - NB (volume &amp; class)'!O71+'168 Hours - NB (volume &amp; class)'!O269</f>
        <v>1</v>
      </c>
      <c r="P71" s="2">
        <f>'168 Hours - NB (volume &amp; class)'!P71+'168 Hours - NB (volume &amp; class)'!P269</f>
        <v>0</v>
      </c>
      <c r="Q71" s="37">
        <f t="shared" si="1"/>
        <v>609</v>
      </c>
    </row>
    <row r="72" spans="1:17" x14ac:dyDescent="0.2">
      <c r="A72" s="35">
        <f t="shared" si="0"/>
        <v>42594.291666666664</v>
      </c>
      <c r="B72" s="36">
        <f t="shared" si="2"/>
        <v>3.2916666666666634</v>
      </c>
      <c r="C72" s="1">
        <f>'168 Hours - NB (volume &amp; class)'!C72+'168 Hours - NB (volume &amp; class)'!C270</f>
        <v>9</v>
      </c>
      <c r="D72" s="2">
        <f>'168 Hours - NB (volume &amp; class)'!D72+'168 Hours - NB (volume &amp; class)'!D270</f>
        <v>858</v>
      </c>
      <c r="E72" s="2">
        <f>'168 Hours - NB (volume &amp; class)'!E72+'168 Hours - NB (volume &amp; class)'!E270</f>
        <v>258</v>
      </c>
      <c r="F72" s="2">
        <f>'168 Hours - NB (volume &amp; class)'!F72+'168 Hours - NB (volume &amp; class)'!F270</f>
        <v>0</v>
      </c>
      <c r="G72" s="2">
        <f>'168 Hours - NB (volume &amp; class)'!G72+'168 Hours - NB (volume &amp; class)'!G270</f>
        <v>23</v>
      </c>
      <c r="H72" s="2">
        <f>'168 Hours - NB (volume &amp; class)'!H72+'168 Hours - NB (volume &amp; class)'!H270</f>
        <v>5</v>
      </c>
      <c r="I72" s="2">
        <f>'168 Hours - NB (volume &amp; class)'!I72+'168 Hours - NB (volume &amp; class)'!I270</f>
        <v>2</v>
      </c>
      <c r="J72" s="2">
        <f>'168 Hours - NB (volume &amp; class)'!J72+'168 Hours - NB (volume &amp; class)'!J270</f>
        <v>8</v>
      </c>
      <c r="K72" s="2">
        <f>'168 Hours - NB (volume &amp; class)'!K72+'168 Hours - NB (volume &amp; class)'!K270</f>
        <v>16</v>
      </c>
      <c r="L72" s="2">
        <f>'168 Hours - NB (volume &amp; class)'!L72+'168 Hours - NB (volume &amp; class)'!L270</f>
        <v>0</v>
      </c>
      <c r="M72" s="2">
        <f>'168 Hours - NB (volume &amp; class)'!M72+'168 Hours - NB (volume &amp; class)'!M270</f>
        <v>0</v>
      </c>
      <c r="N72" s="2">
        <f>'168 Hours - NB (volume &amp; class)'!N72+'168 Hours - NB (volume &amp; class)'!N270</f>
        <v>0</v>
      </c>
      <c r="O72" s="2">
        <f>'168 Hours - NB (volume &amp; class)'!O72+'168 Hours - NB (volume &amp; class)'!O270</f>
        <v>0</v>
      </c>
      <c r="P72" s="2">
        <f>'168 Hours - NB (volume &amp; class)'!P72+'168 Hours - NB (volume &amp; class)'!P270</f>
        <v>0</v>
      </c>
      <c r="Q72" s="37">
        <f t="shared" si="1"/>
        <v>1179</v>
      </c>
    </row>
    <row r="73" spans="1:17" x14ac:dyDescent="0.2">
      <c r="A73" s="35">
        <f t="shared" si="0"/>
        <v>42594.333333333336</v>
      </c>
      <c r="B73" s="36">
        <f t="shared" si="2"/>
        <v>3.3333333333333299</v>
      </c>
      <c r="C73" s="1">
        <f>'168 Hours - NB (volume &amp; class)'!C73+'168 Hours - NB (volume &amp; class)'!C271</f>
        <v>9</v>
      </c>
      <c r="D73" s="2">
        <f>'168 Hours - NB (volume &amp; class)'!D73+'168 Hours - NB (volume &amp; class)'!D271</f>
        <v>951</v>
      </c>
      <c r="E73" s="2">
        <f>'168 Hours - NB (volume &amp; class)'!E73+'168 Hours - NB (volume &amp; class)'!E271</f>
        <v>251</v>
      </c>
      <c r="F73" s="2">
        <f>'168 Hours - NB (volume &amp; class)'!F73+'168 Hours - NB (volume &amp; class)'!F271</f>
        <v>5</v>
      </c>
      <c r="G73" s="2">
        <f>'168 Hours - NB (volume &amp; class)'!G73+'168 Hours - NB (volume &amp; class)'!G271</f>
        <v>23</v>
      </c>
      <c r="H73" s="2">
        <f>'168 Hours - NB (volume &amp; class)'!H73+'168 Hours - NB (volume &amp; class)'!H271</f>
        <v>11</v>
      </c>
      <c r="I73" s="2">
        <f>'168 Hours - NB (volume &amp; class)'!I73+'168 Hours - NB (volume &amp; class)'!I271</f>
        <v>1</v>
      </c>
      <c r="J73" s="2">
        <f>'168 Hours - NB (volume &amp; class)'!J73+'168 Hours - NB (volume &amp; class)'!J271</f>
        <v>8</v>
      </c>
      <c r="K73" s="2">
        <f>'168 Hours - NB (volume &amp; class)'!K73+'168 Hours - NB (volume &amp; class)'!K271</f>
        <v>13</v>
      </c>
      <c r="L73" s="2">
        <f>'168 Hours - NB (volume &amp; class)'!L73+'168 Hours - NB (volume &amp; class)'!L271</f>
        <v>0</v>
      </c>
      <c r="M73" s="2">
        <f>'168 Hours - NB (volume &amp; class)'!M73+'168 Hours - NB (volume &amp; class)'!M271</f>
        <v>0</v>
      </c>
      <c r="N73" s="2">
        <f>'168 Hours - NB (volume &amp; class)'!N73+'168 Hours - NB (volume &amp; class)'!N271</f>
        <v>0</v>
      </c>
      <c r="O73" s="2">
        <f>'168 Hours - NB (volume &amp; class)'!O73+'168 Hours - NB (volume &amp; class)'!O271</f>
        <v>0</v>
      </c>
      <c r="P73" s="2">
        <f>'168 Hours - NB (volume &amp; class)'!P73+'168 Hours - NB (volume &amp; class)'!P271</f>
        <v>4</v>
      </c>
      <c r="Q73" s="37">
        <f t="shared" si="1"/>
        <v>1276</v>
      </c>
    </row>
    <row r="74" spans="1:17" x14ac:dyDescent="0.2">
      <c r="A74" s="35">
        <f t="shared" si="0"/>
        <v>42594.375</v>
      </c>
      <c r="B74" s="36">
        <f t="shared" si="2"/>
        <v>3.3749999999999964</v>
      </c>
      <c r="C74" s="1">
        <f>'168 Hours - NB (volume &amp; class)'!C74+'168 Hours - NB (volume &amp; class)'!C272</f>
        <v>3</v>
      </c>
      <c r="D74" s="2">
        <f>'168 Hours - NB (volume &amp; class)'!D74+'168 Hours - NB (volume &amp; class)'!D272</f>
        <v>898</v>
      </c>
      <c r="E74" s="2">
        <f>'168 Hours - NB (volume &amp; class)'!E74+'168 Hours - NB (volume &amp; class)'!E272</f>
        <v>239</v>
      </c>
      <c r="F74" s="2">
        <f>'168 Hours - NB (volume &amp; class)'!F74+'168 Hours - NB (volume &amp; class)'!F272</f>
        <v>2</v>
      </c>
      <c r="G74" s="2">
        <f>'168 Hours - NB (volume &amp; class)'!G74+'168 Hours - NB (volume &amp; class)'!G272</f>
        <v>19</v>
      </c>
      <c r="H74" s="2">
        <f>'168 Hours - NB (volume &amp; class)'!H74+'168 Hours - NB (volume &amp; class)'!H272</f>
        <v>9</v>
      </c>
      <c r="I74" s="2">
        <f>'168 Hours - NB (volume &amp; class)'!I74+'168 Hours - NB (volume &amp; class)'!I272</f>
        <v>1</v>
      </c>
      <c r="J74" s="2">
        <f>'168 Hours - NB (volume &amp; class)'!J74+'168 Hours - NB (volume &amp; class)'!J272</f>
        <v>17</v>
      </c>
      <c r="K74" s="2">
        <f>'168 Hours - NB (volume &amp; class)'!K74+'168 Hours - NB (volume &amp; class)'!K272</f>
        <v>12</v>
      </c>
      <c r="L74" s="2">
        <f>'168 Hours - NB (volume &amp; class)'!L74+'168 Hours - NB (volume &amp; class)'!L272</f>
        <v>0</v>
      </c>
      <c r="M74" s="2">
        <f>'168 Hours - NB (volume &amp; class)'!M74+'168 Hours - NB (volume &amp; class)'!M272</f>
        <v>0</v>
      </c>
      <c r="N74" s="2">
        <f>'168 Hours - NB (volume &amp; class)'!N74+'168 Hours - NB (volume &amp; class)'!N272</f>
        <v>0</v>
      </c>
      <c r="O74" s="2">
        <f>'168 Hours - NB (volume &amp; class)'!O74+'168 Hours - NB (volume &amp; class)'!O272</f>
        <v>0</v>
      </c>
      <c r="P74" s="2">
        <f>'168 Hours - NB (volume &amp; class)'!P74+'168 Hours - NB (volume &amp; class)'!P272</f>
        <v>2</v>
      </c>
      <c r="Q74" s="37">
        <f t="shared" si="1"/>
        <v>1202</v>
      </c>
    </row>
    <row r="75" spans="1:17" x14ac:dyDescent="0.2">
      <c r="A75" s="35">
        <f t="shared" si="0"/>
        <v>42594.416666666664</v>
      </c>
      <c r="B75" s="36">
        <f t="shared" si="2"/>
        <v>3.416666666666663</v>
      </c>
      <c r="C75" s="1">
        <f>'168 Hours - NB (volume &amp; class)'!C75+'168 Hours - NB (volume &amp; class)'!C273</f>
        <v>7</v>
      </c>
      <c r="D75" s="2">
        <f>'168 Hours - NB (volume &amp; class)'!D75+'168 Hours - NB (volume &amp; class)'!D273</f>
        <v>989</v>
      </c>
      <c r="E75" s="2">
        <f>'168 Hours - NB (volume &amp; class)'!E75+'168 Hours - NB (volume &amp; class)'!E273</f>
        <v>265</v>
      </c>
      <c r="F75" s="2">
        <f>'168 Hours - NB (volume &amp; class)'!F75+'168 Hours - NB (volume &amp; class)'!F273</f>
        <v>4</v>
      </c>
      <c r="G75" s="2">
        <f>'168 Hours - NB (volume &amp; class)'!G75+'168 Hours - NB (volume &amp; class)'!G273</f>
        <v>24</v>
      </c>
      <c r="H75" s="2">
        <f>'168 Hours - NB (volume &amp; class)'!H75+'168 Hours - NB (volume &amp; class)'!H273</f>
        <v>4</v>
      </c>
      <c r="I75" s="2">
        <f>'168 Hours - NB (volume &amp; class)'!I75+'168 Hours - NB (volume &amp; class)'!I273</f>
        <v>1</v>
      </c>
      <c r="J75" s="2">
        <f>'168 Hours - NB (volume &amp; class)'!J75+'168 Hours - NB (volume &amp; class)'!J273</f>
        <v>21</v>
      </c>
      <c r="K75" s="2">
        <f>'168 Hours - NB (volume &amp; class)'!K75+'168 Hours - NB (volume &amp; class)'!K273</f>
        <v>17</v>
      </c>
      <c r="L75" s="2">
        <f>'168 Hours - NB (volume &amp; class)'!L75+'168 Hours - NB (volume &amp; class)'!L273</f>
        <v>1</v>
      </c>
      <c r="M75" s="2">
        <f>'168 Hours - NB (volume &amp; class)'!M75+'168 Hours - NB (volume &amp; class)'!M273</f>
        <v>0</v>
      </c>
      <c r="N75" s="2">
        <f>'168 Hours - NB (volume &amp; class)'!N75+'168 Hours - NB (volume &amp; class)'!N273</f>
        <v>0</v>
      </c>
      <c r="O75" s="2">
        <f>'168 Hours - NB (volume &amp; class)'!O75+'168 Hours - NB (volume &amp; class)'!O273</f>
        <v>0</v>
      </c>
      <c r="P75" s="2">
        <f>'168 Hours - NB (volume &amp; class)'!P75+'168 Hours - NB (volume &amp; class)'!P273</f>
        <v>0</v>
      </c>
      <c r="Q75" s="37">
        <f t="shared" si="1"/>
        <v>1333</v>
      </c>
    </row>
    <row r="76" spans="1:17" x14ac:dyDescent="0.2">
      <c r="A76" s="35">
        <f t="shared" ref="A76:A139" si="3">L$7+B76</f>
        <v>42594.458333333336</v>
      </c>
      <c r="B76" s="36">
        <f t="shared" si="2"/>
        <v>3.4583333333333295</v>
      </c>
      <c r="C76" s="1">
        <f>'168 Hours - NB (volume &amp; class)'!C76+'168 Hours - NB (volume &amp; class)'!C274</f>
        <v>3</v>
      </c>
      <c r="D76" s="2">
        <f>'168 Hours - NB (volume &amp; class)'!D76+'168 Hours - NB (volume &amp; class)'!D274</f>
        <v>1116</v>
      </c>
      <c r="E76" s="2">
        <f>'168 Hours - NB (volume &amp; class)'!E76+'168 Hours - NB (volume &amp; class)'!E274</f>
        <v>319</v>
      </c>
      <c r="F76" s="2">
        <f>'168 Hours - NB (volume &amp; class)'!F76+'168 Hours - NB (volume &amp; class)'!F274</f>
        <v>3</v>
      </c>
      <c r="G76" s="2">
        <f>'168 Hours - NB (volume &amp; class)'!G76+'168 Hours - NB (volume &amp; class)'!G274</f>
        <v>30</v>
      </c>
      <c r="H76" s="2">
        <f>'168 Hours - NB (volume &amp; class)'!H76+'168 Hours - NB (volume &amp; class)'!H274</f>
        <v>5</v>
      </c>
      <c r="I76" s="2">
        <f>'168 Hours - NB (volume &amp; class)'!I76+'168 Hours - NB (volume &amp; class)'!I274</f>
        <v>0</v>
      </c>
      <c r="J76" s="2">
        <f>'168 Hours - NB (volume &amp; class)'!J76+'168 Hours - NB (volume &amp; class)'!J274</f>
        <v>16</v>
      </c>
      <c r="K76" s="2">
        <f>'168 Hours - NB (volume &amp; class)'!K76+'168 Hours - NB (volume &amp; class)'!K274</f>
        <v>14</v>
      </c>
      <c r="L76" s="2">
        <f>'168 Hours - NB (volume &amp; class)'!L76+'168 Hours - NB (volume &amp; class)'!L274</f>
        <v>0</v>
      </c>
      <c r="M76" s="2">
        <f>'168 Hours - NB (volume &amp; class)'!M76+'168 Hours - NB (volume &amp; class)'!M274</f>
        <v>0</v>
      </c>
      <c r="N76" s="2">
        <f>'168 Hours - NB (volume &amp; class)'!N76+'168 Hours - NB (volume &amp; class)'!N274</f>
        <v>0</v>
      </c>
      <c r="O76" s="2">
        <f>'168 Hours - NB (volume &amp; class)'!O76+'168 Hours - NB (volume &amp; class)'!O274</f>
        <v>0</v>
      </c>
      <c r="P76" s="2">
        <f>'168 Hours - NB (volume &amp; class)'!P76+'168 Hours - NB (volume &amp; class)'!P274</f>
        <v>1</v>
      </c>
      <c r="Q76" s="37">
        <f t="shared" si="1"/>
        <v>1507</v>
      </c>
    </row>
    <row r="77" spans="1:17" x14ac:dyDescent="0.2">
      <c r="A77" s="35">
        <f t="shared" si="3"/>
        <v>42594.5</v>
      </c>
      <c r="B77" s="36">
        <f t="shared" si="2"/>
        <v>3.499999999999996</v>
      </c>
      <c r="C77" s="1">
        <f>'168 Hours - NB (volume &amp; class)'!C77+'168 Hours - NB (volume &amp; class)'!C275</f>
        <v>8</v>
      </c>
      <c r="D77" s="2">
        <f>'168 Hours - NB (volume &amp; class)'!D77+'168 Hours - NB (volume &amp; class)'!D275</f>
        <v>1151</v>
      </c>
      <c r="E77" s="2">
        <f>'168 Hours - NB (volume &amp; class)'!E77+'168 Hours - NB (volume &amp; class)'!E275</f>
        <v>312</v>
      </c>
      <c r="F77" s="2">
        <f>'168 Hours - NB (volume &amp; class)'!F77+'168 Hours - NB (volume &amp; class)'!F275</f>
        <v>3</v>
      </c>
      <c r="G77" s="2">
        <f>'168 Hours - NB (volume &amp; class)'!G77+'168 Hours - NB (volume &amp; class)'!G275</f>
        <v>23</v>
      </c>
      <c r="H77" s="2">
        <f>'168 Hours - NB (volume &amp; class)'!H77+'168 Hours - NB (volume &amp; class)'!H275</f>
        <v>2</v>
      </c>
      <c r="I77" s="2">
        <f>'168 Hours - NB (volume &amp; class)'!I77+'168 Hours - NB (volume &amp; class)'!I275</f>
        <v>0</v>
      </c>
      <c r="J77" s="2">
        <f>'168 Hours - NB (volume &amp; class)'!J77+'168 Hours - NB (volume &amp; class)'!J275</f>
        <v>10</v>
      </c>
      <c r="K77" s="2">
        <f>'168 Hours - NB (volume &amp; class)'!K77+'168 Hours - NB (volume &amp; class)'!K275</f>
        <v>13</v>
      </c>
      <c r="L77" s="2">
        <f>'168 Hours - NB (volume &amp; class)'!L77+'168 Hours - NB (volume &amp; class)'!L275</f>
        <v>0</v>
      </c>
      <c r="M77" s="2">
        <f>'168 Hours - NB (volume &amp; class)'!M77+'168 Hours - NB (volume &amp; class)'!M275</f>
        <v>0</v>
      </c>
      <c r="N77" s="2">
        <f>'168 Hours - NB (volume &amp; class)'!N77+'168 Hours - NB (volume &amp; class)'!N275</f>
        <v>0</v>
      </c>
      <c r="O77" s="2">
        <f>'168 Hours - NB (volume &amp; class)'!O77+'168 Hours - NB (volume &amp; class)'!O275</f>
        <v>0</v>
      </c>
      <c r="P77" s="2">
        <f>'168 Hours - NB (volume &amp; class)'!P77+'168 Hours - NB (volume &amp; class)'!P275</f>
        <v>2</v>
      </c>
      <c r="Q77" s="37">
        <f t="shared" ref="Q77:Q140" si="4">SUM(C77:P77)</f>
        <v>1524</v>
      </c>
    </row>
    <row r="78" spans="1:17" x14ac:dyDescent="0.2">
      <c r="A78" s="35">
        <f t="shared" si="3"/>
        <v>42594.541666666664</v>
      </c>
      <c r="B78" s="36">
        <f t="shared" ref="B78:B141" si="5">B77+(1/24)</f>
        <v>3.5416666666666625</v>
      </c>
      <c r="C78" s="1">
        <f>'168 Hours - NB (volume &amp; class)'!C78+'168 Hours - NB (volume &amp; class)'!C276</f>
        <v>10</v>
      </c>
      <c r="D78" s="2">
        <f>'168 Hours - NB (volume &amp; class)'!D78+'168 Hours - NB (volume &amp; class)'!D276</f>
        <v>1069</v>
      </c>
      <c r="E78" s="2">
        <f>'168 Hours - NB (volume &amp; class)'!E78+'168 Hours - NB (volume &amp; class)'!E276</f>
        <v>294</v>
      </c>
      <c r="F78" s="2">
        <f>'168 Hours - NB (volume &amp; class)'!F78+'168 Hours - NB (volume &amp; class)'!F276</f>
        <v>1</v>
      </c>
      <c r="G78" s="2">
        <f>'168 Hours - NB (volume &amp; class)'!G78+'168 Hours - NB (volume &amp; class)'!G276</f>
        <v>34</v>
      </c>
      <c r="H78" s="2">
        <f>'168 Hours - NB (volume &amp; class)'!H78+'168 Hours - NB (volume &amp; class)'!H276</f>
        <v>10</v>
      </c>
      <c r="I78" s="2">
        <f>'168 Hours - NB (volume &amp; class)'!I78+'168 Hours - NB (volume &amp; class)'!I276</f>
        <v>0</v>
      </c>
      <c r="J78" s="2">
        <f>'168 Hours - NB (volume &amp; class)'!J78+'168 Hours - NB (volume &amp; class)'!J276</f>
        <v>12</v>
      </c>
      <c r="K78" s="2">
        <f>'168 Hours - NB (volume &amp; class)'!K78+'168 Hours - NB (volume &amp; class)'!K276</f>
        <v>12</v>
      </c>
      <c r="L78" s="2">
        <f>'168 Hours - NB (volume &amp; class)'!L78+'168 Hours - NB (volume &amp; class)'!L276</f>
        <v>0</v>
      </c>
      <c r="M78" s="2">
        <f>'168 Hours - NB (volume &amp; class)'!M78+'168 Hours - NB (volume &amp; class)'!M276</f>
        <v>0</v>
      </c>
      <c r="N78" s="2">
        <f>'168 Hours - NB (volume &amp; class)'!N78+'168 Hours - NB (volume &amp; class)'!N276</f>
        <v>0</v>
      </c>
      <c r="O78" s="2">
        <f>'168 Hours - NB (volume &amp; class)'!O78+'168 Hours - NB (volume &amp; class)'!O276</f>
        <v>0</v>
      </c>
      <c r="P78" s="2">
        <f>'168 Hours - NB (volume &amp; class)'!P78+'168 Hours - NB (volume &amp; class)'!P276</f>
        <v>2</v>
      </c>
      <c r="Q78" s="37">
        <f t="shared" si="4"/>
        <v>1444</v>
      </c>
    </row>
    <row r="79" spans="1:17" x14ac:dyDescent="0.2">
      <c r="A79" s="35">
        <f t="shared" si="3"/>
        <v>42594.583333333336</v>
      </c>
      <c r="B79" s="36">
        <f t="shared" si="5"/>
        <v>3.583333333333329</v>
      </c>
      <c r="C79" s="1">
        <f>'168 Hours - NB (volume &amp; class)'!C79+'168 Hours - NB (volume &amp; class)'!C277</f>
        <v>6</v>
      </c>
      <c r="D79" s="2">
        <f>'168 Hours - NB (volume &amp; class)'!D79+'168 Hours - NB (volume &amp; class)'!D277</f>
        <v>1075</v>
      </c>
      <c r="E79" s="2">
        <f>'168 Hours - NB (volume &amp; class)'!E79+'168 Hours - NB (volume &amp; class)'!E277</f>
        <v>283</v>
      </c>
      <c r="F79" s="2">
        <f>'168 Hours - NB (volume &amp; class)'!F79+'168 Hours - NB (volume &amp; class)'!F277</f>
        <v>2</v>
      </c>
      <c r="G79" s="2">
        <f>'168 Hours - NB (volume &amp; class)'!G79+'168 Hours - NB (volume &amp; class)'!G277</f>
        <v>25</v>
      </c>
      <c r="H79" s="2">
        <f>'168 Hours - NB (volume &amp; class)'!H79+'168 Hours - NB (volume &amp; class)'!H277</f>
        <v>6</v>
      </c>
      <c r="I79" s="2">
        <f>'168 Hours - NB (volume &amp; class)'!I79+'168 Hours - NB (volume &amp; class)'!I277</f>
        <v>1</v>
      </c>
      <c r="J79" s="2">
        <f>'168 Hours - NB (volume &amp; class)'!J79+'168 Hours - NB (volume &amp; class)'!J277</f>
        <v>11</v>
      </c>
      <c r="K79" s="2">
        <f>'168 Hours - NB (volume &amp; class)'!K79+'168 Hours - NB (volume &amp; class)'!K277</f>
        <v>9</v>
      </c>
      <c r="L79" s="2">
        <f>'168 Hours - NB (volume &amp; class)'!L79+'168 Hours - NB (volume &amp; class)'!L277</f>
        <v>0</v>
      </c>
      <c r="M79" s="2">
        <f>'168 Hours - NB (volume &amp; class)'!M79+'168 Hours - NB (volume &amp; class)'!M277</f>
        <v>0</v>
      </c>
      <c r="N79" s="2">
        <f>'168 Hours - NB (volume &amp; class)'!N79+'168 Hours - NB (volume &amp; class)'!N277</f>
        <v>0</v>
      </c>
      <c r="O79" s="2">
        <f>'168 Hours - NB (volume &amp; class)'!O79+'168 Hours - NB (volume &amp; class)'!O277</f>
        <v>0</v>
      </c>
      <c r="P79" s="2">
        <f>'168 Hours - NB (volume &amp; class)'!P79+'168 Hours - NB (volume &amp; class)'!P277</f>
        <v>1</v>
      </c>
      <c r="Q79" s="37">
        <f t="shared" si="4"/>
        <v>1419</v>
      </c>
    </row>
    <row r="80" spans="1:17" x14ac:dyDescent="0.2">
      <c r="A80" s="35">
        <f t="shared" si="3"/>
        <v>42594.625</v>
      </c>
      <c r="B80" s="36">
        <f t="shared" si="5"/>
        <v>3.6249999999999956</v>
      </c>
      <c r="C80" s="1">
        <f>'168 Hours - NB (volume &amp; class)'!C80+'168 Hours - NB (volume &amp; class)'!C278</f>
        <v>11</v>
      </c>
      <c r="D80" s="2">
        <f>'168 Hours - NB (volume &amp; class)'!D80+'168 Hours - NB (volume &amp; class)'!D278</f>
        <v>1168</v>
      </c>
      <c r="E80" s="2">
        <f>'168 Hours - NB (volume &amp; class)'!E80+'168 Hours - NB (volume &amp; class)'!E278</f>
        <v>320</v>
      </c>
      <c r="F80" s="2">
        <f>'168 Hours - NB (volume &amp; class)'!F80+'168 Hours - NB (volume &amp; class)'!F278</f>
        <v>2</v>
      </c>
      <c r="G80" s="2">
        <f>'168 Hours - NB (volume &amp; class)'!G80+'168 Hours - NB (volume &amp; class)'!G278</f>
        <v>21</v>
      </c>
      <c r="H80" s="2">
        <f>'168 Hours - NB (volume &amp; class)'!H80+'168 Hours - NB (volume &amp; class)'!H278</f>
        <v>6</v>
      </c>
      <c r="I80" s="2">
        <f>'168 Hours - NB (volume &amp; class)'!I80+'168 Hours - NB (volume &amp; class)'!I278</f>
        <v>0</v>
      </c>
      <c r="J80" s="2">
        <f>'168 Hours - NB (volume &amp; class)'!J80+'168 Hours - NB (volume &amp; class)'!J278</f>
        <v>10</v>
      </c>
      <c r="K80" s="2">
        <f>'168 Hours - NB (volume &amp; class)'!K80+'168 Hours - NB (volume &amp; class)'!K278</f>
        <v>3</v>
      </c>
      <c r="L80" s="2">
        <f>'168 Hours - NB (volume &amp; class)'!L80+'168 Hours - NB (volume &amp; class)'!L278</f>
        <v>0</v>
      </c>
      <c r="M80" s="2">
        <f>'168 Hours - NB (volume &amp; class)'!M80+'168 Hours - NB (volume &amp; class)'!M278</f>
        <v>0</v>
      </c>
      <c r="N80" s="2">
        <f>'168 Hours - NB (volume &amp; class)'!N80+'168 Hours - NB (volume &amp; class)'!N278</f>
        <v>0</v>
      </c>
      <c r="O80" s="2">
        <f>'168 Hours - NB (volume &amp; class)'!O80+'168 Hours - NB (volume &amp; class)'!O278</f>
        <v>1</v>
      </c>
      <c r="P80" s="2">
        <f>'168 Hours - NB (volume &amp; class)'!P80+'168 Hours - NB (volume &amp; class)'!P278</f>
        <v>0</v>
      </c>
      <c r="Q80" s="37">
        <f t="shared" si="4"/>
        <v>1542</v>
      </c>
    </row>
    <row r="81" spans="1:17" x14ac:dyDescent="0.2">
      <c r="A81" s="35">
        <f t="shared" si="3"/>
        <v>42594.666666666664</v>
      </c>
      <c r="B81" s="36">
        <f t="shared" si="5"/>
        <v>3.6666666666666621</v>
      </c>
      <c r="C81" s="1">
        <f>'168 Hours - NB (volume &amp; class)'!C81+'168 Hours - NB (volume &amp; class)'!C279</f>
        <v>4</v>
      </c>
      <c r="D81" s="2">
        <f>'168 Hours - NB (volume &amp; class)'!D81+'168 Hours - NB (volume &amp; class)'!D279</f>
        <v>1201</v>
      </c>
      <c r="E81" s="2">
        <f>'168 Hours - NB (volume &amp; class)'!E81+'168 Hours - NB (volume &amp; class)'!E279</f>
        <v>287</v>
      </c>
      <c r="F81" s="2">
        <f>'168 Hours - NB (volume &amp; class)'!F81+'168 Hours - NB (volume &amp; class)'!F279</f>
        <v>1</v>
      </c>
      <c r="G81" s="2">
        <f>'168 Hours - NB (volume &amp; class)'!G81+'168 Hours - NB (volume &amp; class)'!G279</f>
        <v>18</v>
      </c>
      <c r="H81" s="2">
        <f>'168 Hours - NB (volume &amp; class)'!H81+'168 Hours - NB (volume &amp; class)'!H279</f>
        <v>3</v>
      </c>
      <c r="I81" s="2">
        <f>'168 Hours - NB (volume &amp; class)'!I81+'168 Hours - NB (volume &amp; class)'!I279</f>
        <v>0</v>
      </c>
      <c r="J81" s="2">
        <f>'168 Hours - NB (volume &amp; class)'!J81+'168 Hours - NB (volume &amp; class)'!J279</f>
        <v>12</v>
      </c>
      <c r="K81" s="2">
        <f>'168 Hours - NB (volume &amp; class)'!K81+'168 Hours - NB (volume &amp; class)'!K279</f>
        <v>3</v>
      </c>
      <c r="L81" s="2">
        <f>'168 Hours - NB (volume &amp; class)'!L81+'168 Hours - NB (volume &amp; class)'!L279</f>
        <v>0</v>
      </c>
      <c r="M81" s="2">
        <f>'168 Hours - NB (volume &amp; class)'!M81+'168 Hours - NB (volume &amp; class)'!M279</f>
        <v>0</v>
      </c>
      <c r="N81" s="2">
        <f>'168 Hours - NB (volume &amp; class)'!N81+'168 Hours - NB (volume &amp; class)'!N279</f>
        <v>0</v>
      </c>
      <c r="O81" s="2">
        <f>'168 Hours - NB (volume &amp; class)'!O81+'168 Hours - NB (volume &amp; class)'!O279</f>
        <v>0</v>
      </c>
      <c r="P81" s="2">
        <f>'168 Hours - NB (volume &amp; class)'!P81+'168 Hours - NB (volume &amp; class)'!P279</f>
        <v>3</v>
      </c>
      <c r="Q81" s="37">
        <f t="shared" si="4"/>
        <v>1532</v>
      </c>
    </row>
    <row r="82" spans="1:17" x14ac:dyDescent="0.2">
      <c r="A82" s="35">
        <f t="shared" si="3"/>
        <v>42594.708333333336</v>
      </c>
      <c r="B82" s="36">
        <f t="shared" si="5"/>
        <v>3.7083333333333286</v>
      </c>
      <c r="C82" s="1">
        <f>'168 Hours - NB (volume &amp; class)'!C82+'168 Hours - NB (volume &amp; class)'!C280</f>
        <v>8</v>
      </c>
      <c r="D82" s="2">
        <f>'168 Hours - NB (volume &amp; class)'!D82+'168 Hours - NB (volume &amp; class)'!D280</f>
        <v>1230</v>
      </c>
      <c r="E82" s="2">
        <f>'168 Hours - NB (volume &amp; class)'!E82+'168 Hours - NB (volume &amp; class)'!E280</f>
        <v>281</v>
      </c>
      <c r="F82" s="2">
        <f>'168 Hours - NB (volume &amp; class)'!F82+'168 Hours - NB (volume &amp; class)'!F280</f>
        <v>1</v>
      </c>
      <c r="G82" s="2">
        <f>'168 Hours - NB (volume &amp; class)'!G82+'168 Hours - NB (volume &amp; class)'!G280</f>
        <v>15</v>
      </c>
      <c r="H82" s="2">
        <f>'168 Hours - NB (volume &amp; class)'!H82+'168 Hours - NB (volume &amp; class)'!H280</f>
        <v>1</v>
      </c>
      <c r="I82" s="2">
        <f>'168 Hours - NB (volume &amp; class)'!I82+'168 Hours - NB (volume &amp; class)'!I280</f>
        <v>0</v>
      </c>
      <c r="J82" s="2">
        <f>'168 Hours - NB (volume &amp; class)'!J82+'168 Hours - NB (volume &amp; class)'!J280</f>
        <v>13</v>
      </c>
      <c r="K82" s="2">
        <f>'168 Hours - NB (volume &amp; class)'!K82+'168 Hours - NB (volume &amp; class)'!K280</f>
        <v>2</v>
      </c>
      <c r="L82" s="2">
        <f>'168 Hours - NB (volume &amp; class)'!L82+'168 Hours - NB (volume &amp; class)'!L280</f>
        <v>1</v>
      </c>
      <c r="M82" s="2">
        <f>'168 Hours - NB (volume &amp; class)'!M82+'168 Hours - NB (volume &amp; class)'!M280</f>
        <v>0</v>
      </c>
      <c r="N82" s="2">
        <f>'168 Hours - NB (volume &amp; class)'!N82+'168 Hours - NB (volume &amp; class)'!N280</f>
        <v>0</v>
      </c>
      <c r="O82" s="2">
        <f>'168 Hours - NB (volume &amp; class)'!O82+'168 Hours - NB (volume &amp; class)'!O280</f>
        <v>1</v>
      </c>
      <c r="P82" s="2">
        <f>'168 Hours - NB (volume &amp; class)'!P82+'168 Hours - NB (volume &amp; class)'!P280</f>
        <v>1</v>
      </c>
      <c r="Q82" s="37">
        <f t="shared" si="4"/>
        <v>1554</v>
      </c>
    </row>
    <row r="83" spans="1:17" x14ac:dyDescent="0.2">
      <c r="A83" s="35">
        <f t="shared" si="3"/>
        <v>42594.75</v>
      </c>
      <c r="B83" s="36">
        <f t="shared" si="5"/>
        <v>3.7499999999999951</v>
      </c>
      <c r="C83" s="1">
        <f>'168 Hours - NB (volume &amp; class)'!C83+'168 Hours - NB (volume &amp; class)'!C281</f>
        <v>8</v>
      </c>
      <c r="D83" s="2">
        <f>'168 Hours - NB (volume &amp; class)'!D83+'168 Hours - NB (volume &amp; class)'!D281</f>
        <v>1022</v>
      </c>
      <c r="E83" s="2">
        <f>'168 Hours - NB (volume &amp; class)'!E83+'168 Hours - NB (volume &amp; class)'!E281</f>
        <v>250</v>
      </c>
      <c r="F83" s="2">
        <f>'168 Hours - NB (volume &amp; class)'!F83+'168 Hours - NB (volume &amp; class)'!F281</f>
        <v>3</v>
      </c>
      <c r="G83" s="2">
        <f>'168 Hours - NB (volume &amp; class)'!G83+'168 Hours - NB (volume &amp; class)'!G281</f>
        <v>17</v>
      </c>
      <c r="H83" s="2">
        <f>'168 Hours - NB (volume &amp; class)'!H83+'168 Hours - NB (volume &amp; class)'!H281</f>
        <v>1</v>
      </c>
      <c r="I83" s="2">
        <f>'168 Hours - NB (volume &amp; class)'!I83+'168 Hours - NB (volume &amp; class)'!I281</f>
        <v>0</v>
      </c>
      <c r="J83" s="2">
        <f>'168 Hours - NB (volume &amp; class)'!J83+'168 Hours - NB (volume &amp; class)'!J281</f>
        <v>12</v>
      </c>
      <c r="K83" s="2">
        <f>'168 Hours - NB (volume &amp; class)'!K83+'168 Hours - NB (volume &amp; class)'!K281</f>
        <v>2</v>
      </c>
      <c r="L83" s="2">
        <f>'168 Hours - NB (volume &amp; class)'!L83+'168 Hours - NB (volume &amp; class)'!L281</f>
        <v>0</v>
      </c>
      <c r="M83" s="2">
        <f>'168 Hours - NB (volume &amp; class)'!M83+'168 Hours - NB (volume &amp; class)'!M281</f>
        <v>0</v>
      </c>
      <c r="N83" s="2">
        <f>'168 Hours - NB (volume &amp; class)'!N83+'168 Hours - NB (volume &amp; class)'!N281</f>
        <v>0</v>
      </c>
      <c r="O83" s="2">
        <f>'168 Hours - NB (volume &amp; class)'!O83+'168 Hours - NB (volume &amp; class)'!O281</f>
        <v>0</v>
      </c>
      <c r="P83" s="2">
        <f>'168 Hours - NB (volume &amp; class)'!P83+'168 Hours - NB (volume &amp; class)'!P281</f>
        <v>1</v>
      </c>
      <c r="Q83" s="37">
        <f t="shared" si="4"/>
        <v>1316</v>
      </c>
    </row>
    <row r="84" spans="1:17" x14ac:dyDescent="0.2">
      <c r="A84" s="35">
        <f t="shared" si="3"/>
        <v>42594.791666666664</v>
      </c>
      <c r="B84" s="36">
        <f t="shared" si="5"/>
        <v>3.7916666666666616</v>
      </c>
      <c r="C84" s="1">
        <f>'168 Hours - NB (volume &amp; class)'!C84+'168 Hours - NB (volume &amp; class)'!C282</f>
        <v>3</v>
      </c>
      <c r="D84" s="2">
        <f>'168 Hours - NB (volume &amp; class)'!D84+'168 Hours - NB (volume &amp; class)'!D282</f>
        <v>855</v>
      </c>
      <c r="E84" s="2">
        <f>'168 Hours - NB (volume &amp; class)'!E84+'168 Hours - NB (volume &amp; class)'!E282</f>
        <v>199</v>
      </c>
      <c r="F84" s="2">
        <f>'168 Hours - NB (volume &amp; class)'!F84+'168 Hours - NB (volume &amp; class)'!F282</f>
        <v>0</v>
      </c>
      <c r="G84" s="2">
        <f>'168 Hours - NB (volume &amp; class)'!G84+'168 Hours - NB (volume &amp; class)'!G282</f>
        <v>7</v>
      </c>
      <c r="H84" s="2">
        <f>'168 Hours - NB (volume &amp; class)'!H84+'168 Hours - NB (volume &amp; class)'!H282</f>
        <v>0</v>
      </c>
      <c r="I84" s="2">
        <f>'168 Hours - NB (volume &amp; class)'!I84+'168 Hours - NB (volume &amp; class)'!I282</f>
        <v>0</v>
      </c>
      <c r="J84" s="2">
        <f>'168 Hours - NB (volume &amp; class)'!J84+'168 Hours - NB (volume &amp; class)'!J282</f>
        <v>4</v>
      </c>
      <c r="K84" s="2">
        <f>'168 Hours - NB (volume &amp; class)'!K84+'168 Hours - NB (volume &amp; class)'!K282</f>
        <v>0</v>
      </c>
      <c r="L84" s="2">
        <f>'168 Hours - NB (volume &amp; class)'!L84+'168 Hours - NB (volume &amp; class)'!L282</f>
        <v>0</v>
      </c>
      <c r="M84" s="2">
        <f>'168 Hours - NB (volume &amp; class)'!M84+'168 Hours - NB (volume &amp; class)'!M282</f>
        <v>0</v>
      </c>
      <c r="N84" s="2">
        <f>'168 Hours - NB (volume &amp; class)'!N84+'168 Hours - NB (volume &amp; class)'!N282</f>
        <v>0</v>
      </c>
      <c r="O84" s="2">
        <f>'168 Hours - NB (volume &amp; class)'!O84+'168 Hours - NB (volume &amp; class)'!O282</f>
        <v>0</v>
      </c>
      <c r="P84" s="2">
        <f>'168 Hours - NB (volume &amp; class)'!P84+'168 Hours - NB (volume &amp; class)'!P282</f>
        <v>2</v>
      </c>
      <c r="Q84" s="37">
        <f t="shared" si="4"/>
        <v>1070</v>
      </c>
    </row>
    <row r="85" spans="1:17" x14ac:dyDescent="0.2">
      <c r="A85" s="35">
        <f t="shared" si="3"/>
        <v>42594.833333333336</v>
      </c>
      <c r="B85" s="36">
        <f t="shared" si="5"/>
        <v>3.8333333333333282</v>
      </c>
      <c r="C85" s="1">
        <f>'168 Hours - NB (volume &amp; class)'!C85+'168 Hours - NB (volume &amp; class)'!C283</f>
        <v>8</v>
      </c>
      <c r="D85" s="2">
        <f>'168 Hours - NB (volume &amp; class)'!D85+'168 Hours - NB (volume &amp; class)'!D283</f>
        <v>685</v>
      </c>
      <c r="E85" s="2">
        <f>'168 Hours - NB (volume &amp; class)'!E85+'168 Hours - NB (volume &amp; class)'!E283</f>
        <v>148</v>
      </c>
      <c r="F85" s="2">
        <f>'168 Hours - NB (volume &amp; class)'!F85+'168 Hours - NB (volume &amp; class)'!F283</f>
        <v>1</v>
      </c>
      <c r="G85" s="2">
        <f>'168 Hours - NB (volume &amp; class)'!G85+'168 Hours - NB (volume &amp; class)'!G283</f>
        <v>9</v>
      </c>
      <c r="H85" s="2">
        <f>'168 Hours - NB (volume &amp; class)'!H85+'168 Hours - NB (volume &amp; class)'!H283</f>
        <v>1</v>
      </c>
      <c r="I85" s="2">
        <f>'168 Hours - NB (volume &amp; class)'!I85+'168 Hours - NB (volume &amp; class)'!I283</f>
        <v>0</v>
      </c>
      <c r="J85" s="2">
        <f>'168 Hours - NB (volume &amp; class)'!J85+'168 Hours - NB (volume &amp; class)'!J283</f>
        <v>6</v>
      </c>
      <c r="K85" s="2">
        <f>'168 Hours - NB (volume &amp; class)'!K85+'168 Hours - NB (volume &amp; class)'!K283</f>
        <v>1</v>
      </c>
      <c r="L85" s="2">
        <f>'168 Hours - NB (volume &amp; class)'!L85+'168 Hours - NB (volume &amp; class)'!L283</f>
        <v>0</v>
      </c>
      <c r="M85" s="2">
        <f>'168 Hours - NB (volume &amp; class)'!M85+'168 Hours - NB (volume &amp; class)'!M283</f>
        <v>0</v>
      </c>
      <c r="N85" s="2">
        <f>'168 Hours - NB (volume &amp; class)'!N85+'168 Hours - NB (volume &amp; class)'!N283</f>
        <v>0</v>
      </c>
      <c r="O85" s="2">
        <f>'168 Hours - NB (volume &amp; class)'!O85+'168 Hours - NB (volume &amp; class)'!O283</f>
        <v>0</v>
      </c>
      <c r="P85" s="2">
        <f>'168 Hours - NB (volume &amp; class)'!P85+'168 Hours - NB (volume &amp; class)'!P283</f>
        <v>0</v>
      </c>
      <c r="Q85" s="37">
        <f t="shared" si="4"/>
        <v>859</v>
      </c>
    </row>
    <row r="86" spans="1:17" x14ac:dyDescent="0.2">
      <c r="A86" s="35">
        <f t="shared" si="3"/>
        <v>42594.875</v>
      </c>
      <c r="B86" s="36">
        <f t="shared" si="5"/>
        <v>3.8749999999999947</v>
      </c>
      <c r="C86" s="1">
        <f>'168 Hours - NB (volume &amp; class)'!C86+'168 Hours - NB (volume &amp; class)'!C284</f>
        <v>0</v>
      </c>
      <c r="D86" s="2">
        <f>'168 Hours - NB (volume &amp; class)'!D86+'168 Hours - NB (volume &amp; class)'!D284</f>
        <v>482</v>
      </c>
      <c r="E86" s="2">
        <f>'168 Hours - NB (volume &amp; class)'!E86+'168 Hours - NB (volume &amp; class)'!E284</f>
        <v>106</v>
      </c>
      <c r="F86" s="2">
        <f>'168 Hours - NB (volume &amp; class)'!F86+'168 Hours - NB (volume &amp; class)'!F284</f>
        <v>1</v>
      </c>
      <c r="G86" s="2">
        <f>'168 Hours - NB (volume &amp; class)'!G86+'168 Hours - NB (volume &amp; class)'!G284</f>
        <v>8</v>
      </c>
      <c r="H86" s="2">
        <f>'168 Hours - NB (volume &amp; class)'!H86+'168 Hours - NB (volume &amp; class)'!H284</f>
        <v>1</v>
      </c>
      <c r="I86" s="2">
        <f>'168 Hours - NB (volume &amp; class)'!I86+'168 Hours - NB (volume &amp; class)'!I284</f>
        <v>0</v>
      </c>
      <c r="J86" s="2">
        <f>'168 Hours - NB (volume &amp; class)'!J86+'168 Hours - NB (volume &amp; class)'!J284</f>
        <v>5</v>
      </c>
      <c r="K86" s="2">
        <f>'168 Hours - NB (volume &amp; class)'!K86+'168 Hours - NB (volume &amp; class)'!K284</f>
        <v>1</v>
      </c>
      <c r="L86" s="2">
        <f>'168 Hours - NB (volume &amp; class)'!L86+'168 Hours - NB (volume &amp; class)'!L284</f>
        <v>0</v>
      </c>
      <c r="M86" s="2">
        <f>'168 Hours - NB (volume &amp; class)'!M86+'168 Hours - NB (volume &amp; class)'!M284</f>
        <v>0</v>
      </c>
      <c r="N86" s="2">
        <f>'168 Hours - NB (volume &amp; class)'!N86+'168 Hours - NB (volume &amp; class)'!N284</f>
        <v>0</v>
      </c>
      <c r="O86" s="2">
        <f>'168 Hours - NB (volume &amp; class)'!O86+'168 Hours - NB (volume &amp; class)'!O284</f>
        <v>0</v>
      </c>
      <c r="P86" s="2">
        <f>'168 Hours - NB (volume &amp; class)'!P86+'168 Hours - NB (volume &amp; class)'!P284</f>
        <v>2</v>
      </c>
      <c r="Q86" s="37">
        <f t="shared" si="4"/>
        <v>606</v>
      </c>
    </row>
    <row r="87" spans="1:17" x14ac:dyDescent="0.2">
      <c r="A87" s="35">
        <f t="shared" si="3"/>
        <v>42594.916666666664</v>
      </c>
      <c r="B87" s="36">
        <f t="shared" si="5"/>
        <v>3.9166666666666612</v>
      </c>
      <c r="C87" s="1">
        <f>'168 Hours - NB (volume &amp; class)'!C87+'168 Hours - NB (volume &amp; class)'!C285</f>
        <v>1</v>
      </c>
      <c r="D87" s="2">
        <f>'168 Hours - NB (volume &amp; class)'!D87+'168 Hours - NB (volume &amp; class)'!D285</f>
        <v>357</v>
      </c>
      <c r="E87" s="2">
        <f>'168 Hours - NB (volume &amp; class)'!E87+'168 Hours - NB (volume &amp; class)'!E285</f>
        <v>70</v>
      </c>
      <c r="F87" s="2">
        <f>'168 Hours - NB (volume &amp; class)'!F87+'168 Hours - NB (volume &amp; class)'!F285</f>
        <v>1</v>
      </c>
      <c r="G87" s="2">
        <f>'168 Hours - NB (volume &amp; class)'!G87+'168 Hours - NB (volume &amp; class)'!G285</f>
        <v>1</v>
      </c>
      <c r="H87" s="2">
        <f>'168 Hours - NB (volume &amp; class)'!H87+'168 Hours - NB (volume &amp; class)'!H285</f>
        <v>0</v>
      </c>
      <c r="I87" s="2">
        <f>'168 Hours - NB (volume &amp; class)'!I87+'168 Hours - NB (volume &amp; class)'!I285</f>
        <v>0</v>
      </c>
      <c r="J87" s="2">
        <f>'168 Hours - NB (volume &amp; class)'!J87+'168 Hours - NB (volume &amp; class)'!J285</f>
        <v>4</v>
      </c>
      <c r="K87" s="2">
        <f>'168 Hours - NB (volume &amp; class)'!K87+'168 Hours - NB (volume &amp; class)'!K285</f>
        <v>0</v>
      </c>
      <c r="L87" s="2">
        <f>'168 Hours - NB (volume &amp; class)'!L87+'168 Hours - NB (volume &amp; class)'!L285</f>
        <v>0</v>
      </c>
      <c r="M87" s="2">
        <f>'168 Hours - NB (volume &amp; class)'!M87+'168 Hours - NB (volume &amp; class)'!M285</f>
        <v>0</v>
      </c>
      <c r="N87" s="2">
        <f>'168 Hours - NB (volume &amp; class)'!N87+'168 Hours - NB (volume &amp; class)'!N285</f>
        <v>0</v>
      </c>
      <c r="O87" s="2">
        <f>'168 Hours - NB (volume &amp; class)'!O87+'168 Hours - NB (volume &amp; class)'!O285</f>
        <v>0</v>
      </c>
      <c r="P87" s="2">
        <f>'168 Hours - NB (volume &amp; class)'!P87+'168 Hours - NB (volume &amp; class)'!P285</f>
        <v>0</v>
      </c>
      <c r="Q87" s="37">
        <f t="shared" si="4"/>
        <v>434</v>
      </c>
    </row>
    <row r="88" spans="1:17" x14ac:dyDescent="0.2">
      <c r="A88" s="35">
        <f t="shared" si="3"/>
        <v>42594.958333333336</v>
      </c>
      <c r="B88" s="36">
        <f t="shared" si="5"/>
        <v>3.9583333333333277</v>
      </c>
      <c r="C88" s="1">
        <f>'168 Hours - NB (volume &amp; class)'!C88+'168 Hours - NB (volume &amp; class)'!C286</f>
        <v>2</v>
      </c>
      <c r="D88" s="2">
        <f>'168 Hours - NB (volume &amp; class)'!D88+'168 Hours - NB (volume &amp; class)'!D286</f>
        <v>182</v>
      </c>
      <c r="E88" s="2">
        <f>'168 Hours - NB (volume &amp; class)'!E88+'168 Hours - NB (volume &amp; class)'!E286</f>
        <v>38</v>
      </c>
      <c r="F88" s="2">
        <f>'168 Hours - NB (volume &amp; class)'!F88+'168 Hours - NB (volume &amp; class)'!F286</f>
        <v>0</v>
      </c>
      <c r="G88" s="2">
        <f>'168 Hours - NB (volume &amp; class)'!G88+'168 Hours - NB (volume &amp; class)'!G286</f>
        <v>1</v>
      </c>
      <c r="H88" s="2">
        <f>'168 Hours - NB (volume &amp; class)'!H88+'168 Hours - NB (volume &amp; class)'!H286</f>
        <v>0</v>
      </c>
      <c r="I88" s="2">
        <f>'168 Hours - NB (volume &amp; class)'!I88+'168 Hours - NB (volume &amp; class)'!I286</f>
        <v>0</v>
      </c>
      <c r="J88" s="2">
        <f>'168 Hours - NB (volume &amp; class)'!J88+'168 Hours - NB (volume &amp; class)'!J286</f>
        <v>1</v>
      </c>
      <c r="K88" s="2">
        <f>'168 Hours - NB (volume &amp; class)'!K88+'168 Hours - NB (volume &amp; class)'!K286</f>
        <v>1</v>
      </c>
      <c r="L88" s="2">
        <f>'168 Hours - NB (volume &amp; class)'!L88+'168 Hours - NB (volume &amp; class)'!L286</f>
        <v>0</v>
      </c>
      <c r="M88" s="2">
        <f>'168 Hours - NB (volume &amp; class)'!M88+'168 Hours - NB (volume &amp; class)'!M286</f>
        <v>0</v>
      </c>
      <c r="N88" s="2">
        <f>'168 Hours - NB (volume &amp; class)'!N88+'168 Hours - NB (volume &amp; class)'!N286</f>
        <v>0</v>
      </c>
      <c r="O88" s="2">
        <f>'168 Hours - NB (volume &amp; class)'!O88+'168 Hours - NB (volume &amp; class)'!O286</f>
        <v>0</v>
      </c>
      <c r="P88" s="2">
        <f>'168 Hours - NB (volume &amp; class)'!P88+'168 Hours - NB (volume &amp; class)'!P286</f>
        <v>0</v>
      </c>
      <c r="Q88" s="37">
        <f t="shared" si="4"/>
        <v>225</v>
      </c>
    </row>
    <row r="89" spans="1:17" x14ac:dyDescent="0.2">
      <c r="A89" s="35">
        <f t="shared" si="3"/>
        <v>42595</v>
      </c>
      <c r="B89" s="36">
        <f t="shared" si="5"/>
        <v>3.9999999999999942</v>
      </c>
      <c r="C89" s="1">
        <f>'168 Hours - NB (volume &amp; class)'!C89+'168 Hours - NB (volume &amp; class)'!C287</f>
        <v>2</v>
      </c>
      <c r="D89" s="2">
        <f>'168 Hours - NB (volume &amp; class)'!D89+'168 Hours - NB (volume &amp; class)'!D287</f>
        <v>123</v>
      </c>
      <c r="E89" s="2">
        <f>'168 Hours - NB (volume &amp; class)'!E89+'168 Hours - NB (volume &amp; class)'!E287</f>
        <v>22</v>
      </c>
      <c r="F89" s="2">
        <f>'168 Hours - NB (volume &amp; class)'!F89+'168 Hours - NB (volume &amp; class)'!F287</f>
        <v>0</v>
      </c>
      <c r="G89" s="2">
        <f>'168 Hours - NB (volume &amp; class)'!G89+'168 Hours - NB (volume &amp; class)'!G287</f>
        <v>1</v>
      </c>
      <c r="H89" s="2">
        <f>'168 Hours - NB (volume &amp; class)'!H89+'168 Hours - NB (volume &amp; class)'!H287</f>
        <v>0</v>
      </c>
      <c r="I89" s="2">
        <f>'168 Hours - NB (volume &amp; class)'!I89+'168 Hours - NB (volume &amp; class)'!I287</f>
        <v>0</v>
      </c>
      <c r="J89" s="2">
        <f>'168 Hours - NB (volume &amp; class)'!J89+'168 Hours - NB (volume &amp; class)'!J287</f>
        <v>0</v>
      </c>
      <c r="K89" s="2">
        <f>'168 Hours - NB (volume &amp; class)'!K89+'168 Hours - NB (volume &amp; class)'!K287</f>
        <v>0</v>
      </c>
      <c r="L89" s="2">
        <f>'168 Hours - NB (volume &amp; class)'!L89+'168 Hours - NB (volume &amp; class)'!L287</f>
        <v>0</v>
      </c>
      <c r="M89" s="2">
        <f>'168 Hours - NB (volume &amp; class)'!M89+'168 Hours - NB (volume &amp; class)'!M287</f>
        <v>0</v>
      </c>
      <c r="N89" s="2">
        <f>'168 Hours - NB (volume &amp; class)'!N89+'168 Hours - NB (volume &amp; class)'!N287</f>
        <v>0</v>
      </c>
      <c r="O89" s="2">
        <f>'168 Hours - NB (volume &amp; class)'!O89+'168 Hours - NB (volume &amp; class)'!O287</f>
        <v>0</v>
      </c>
      <c r="P89" s="2">
        <f>'168 Hours - NB (volume &amp; class)'!P89+'168 Hours - NB (volume &amp; class)'!P287</f>
        <v>0</v>
      </c>
      <c r="Q89" s="37">
        <f t="shared" si="4"/>
        <v>148</v>
      </c>
    </row>
    <row r="90" spans="1:17" x14ac:dyDescent="0.2">
      <c r="A90" s="35">
        <f t="shared" si="3"/>
        <v>42595.041666666664</v>
      </c>
      <c r="B90" s="36">
        <f t="shared" si="5"/>
        <v>4.0416666666666607</v>
      </c>
      <c r="C90" s="1">
        <f>'168 Hours - NB (volume &amp; class)'!C90+'168 Hours - NB (volume &amp; class)'!C288</f>
        <v>0</v>
      </c>
      <c r="D90" s="2">
        <f>'168 Hours - NB (volume &amp; class)'!D90+'168 Hours - NB (volume &amp; class)'!D288</f>
        <v>70</v>
      </c>
      <c r="E90" s="2">
        <f>'168 Hours - NB (volume &amp; class)'!E90+'168 Hours - NB (volume &amp; class)'!E288</f>
        <v>19</v>
      </c>
      <c r="F90" s="2">
        <f>'168 Hours - NB (volume &amp; class)'!F90+'168 Hours - NB (volume &amp; class)'!F288</f>
        <v>0</v>
      </c>
      <c r="G90" s="2">
        <f>'168 Hours - NB (volume &amp; class)'!G90+'168 Hours - NB (volume &amp; class)'!G288</f>
        <v>2</v>
      </c>
      <c r="H90" s="2">
        <f>'168 Hours - NB (volume &amp; class)'!H90+'168 Hours - NB (volume &amp; class)'!H288</f>
        <v>0</v>
      </c>
      <c r="I90" s="2">
        <f>'168 Hours - NB (volume &amp; class)'!I90+'168 Hours - NB (volume &amp; class)'!I288</f>
        <v>0</v>
      </c>
      <c r="J90" s="2">
        <f>'168 Hours - NB (volume &amp; class)'!J90+'168 Hours - NB (volume &amp; class)'!J288</f>
        <v>1</v>
      </c>
      <c r="K90" s="2">
        <f>'168 Hours - NB (volume &amp; class)'!K90+'168 Hours - NB (volume &amp; class)'!K288</f>
        <v>0</v>
      </c>
      <c r="L90" s="2">
        <f>'168 Hours - NB (volume &amp; class)'!L90+'168 Hours - NB (volume &amp; class)'!L288</f>
        <v>0</v>
      </c>
      <c r="M90" s="2">
        <f>'168 Hours - NB (volume &amp; class)'!M90+'168 Hours - NB (volume &amp; class)'!M288</f>
        <v>0</v>
      </c>
      <c r="N90" s="2">
        <f>'168 Hours - NB (volume &amp; class)'!N90+'168 Hours - NB (volume &amp; class)'!N288</f>
        <v>0</v>
      </c>
      <c r="O90" s="2">
        <f>'168 Hours - NB (volume &amp; class)'!O90+'168 Hours - NB (volume &amp; class)'!O288</f>
        <v>0</v>
      </c>
      <c r="P90" s="2">
        <f>'168 Hours - NB (volume &amp; class)'!P90+'168 Hours - NB (volume &amp; class)'!P288</f>
        <v>0</v>
      </c>
      <c r="Q90" s="37">
        <f t="shared" si="4"/>
        <v>92</v>
      </c>
    </row>
    <row r="91" spans="1:17" x14ac:dyDescent="0.2">
      <c r="A91" s="35">
        <f t="shared" si="3"/>
        <v>42595.083333333336</v>
      </c>
      <c r="B91" s="36">
        <f t="shared" si="5"/>
        <v>4.0833333333333277</v>
      </c>
      <c r="C91" s="1">
        <f>'168 Hours - NB (volume &amp; class)'!C91+'168 Hours - NB (volume &amp; class)'!C289</f>
        <v>0</v>
      </c>
      <c r="D91" s="2">
        <f>'168 Hours - NB (volume &amp; class)'!D91+'168 Hours - NB (volume &amp; class)'!D289</f>
        <v>46</v>
      </c>
      <c r="E91" s="2">
        <f>'168 Hours - NB (volume &amp; class)'!E91+'168 Hours - NB (volume &amp; class)'!E289</f>
        <v>7</v>
      </c>
      <c r="F91" s="2">
        <f>'168 Hours - NB (volume &amp; class)'!F91+'168 Hours - NB (volume &amp; class)'!F289</f>
        <v>0</v>
      </c>
      <c r="G91" s="2">
        <f>'168 Hours - NB (volume &amp; class)'!G91+'168 Hours - NB (volume &amp; class)'!G289</f>
        <v>2</v>
      </c>
      <c r="H91" s="2">
        <f>'168 Hours - NB (volume &amp; class)'!H91+'168 Hours - NB (volume &amp; class)'!H289</f>
        <v>1</v>
      </c>
      <c r="I91" s="2">
        <f>'168 Hours - NB (volume &amp; class)'!I91+'168 Hours - NB (volume &amp; class)'!I289</f>
        <v>0</v>
      </c>
      <c r="J91" s="2">
        <f>'168 Hours - NB (volume &amp; class)'!J91+'168 Hours - NB (volume &amp; class)'!J289</f>
        <v>1</v>
      </c>
      <c r="K91" s="2">
        <f>'168 Hours - NB (volume &amp; class)'!K91+'168 Hours - NB (volume &amp; class)'!K289</f>
        <v>1</v>
      </c>
      <c r="L91" s="2">
        <f>'168 Hours - NB (volume &amp; class)'!L91+'168 Hours - NB (volume &amp; class)'!L289</f>
        <v>0</v>
      </c>
      <c r="M91" s="2">
        <f>'168 Hours - NB (volume &amp; class)'!M91+'168 Hours - NB (volume &amp; class)'!M289</f>
        <v>0</v>
      </c>
      <c r="N91" s="2">
        <f>'168 Hours - NB (volume &amp; class)'!N91+'168 Hours - NB (volume &amp; class)'!N289</f>
        <v>0</v>
      </c>
      <c r="O91" s="2">
        <f>'168 Hours - NB (volume &amp; class)'!O91+'168 Hours - NB (volume &amp; class)'!O289</f>
        <v>0</v>
      </c>
      <c r="P91" s="2">
        <f>'168 Hours - NB (volume &amp; class)'!P91+'168 Hours - NB (volume &amp; class)'!P289</f>
        <v>0</v>
      </c>
      <c r="Q91" s="37">
        <f t="shared" si="4"/>
        <v>58</v>
      </c>
    </row>
    <row r="92" spans="1:17" x14ac:dyDescent="0.2">
      <c r="A92" s="35">
        <f t="shared" si="3"/>
        <v>42595.125</v>
      </c>
      <c r="B92" s="36">
        <f t="shared" si="5"/>
        <v>4.1249999999999947</v>
      </c>
      <c r="C92" s="1">
        <f>'168 Hours - NB (volume &amp; class)'!C92+'168 Hours - NB (volume &amp; class)'!C290</f>
        <v>1</v>
      </c>
      <c r="D92" s="2">
        <f>'168 Hours - NB (volume &amp; class)'!D92+'168 Hours - NB (volume &amp; class)'!D290</f>
        <v>40</v>
      </c>
      <c r="E92" s="2">
        <f>'168 Hours - NB (volume &amp; class)'!E92+'168 Hours - NB (volume &amp; class)'!E290</f>
        <v>8</v>
      </c>
      <c r="F92" s="2">
        <f>'168 Hours - NB (volume &amp; class)'!F92+'168 Hours - NB (volume &amp; class)'!F290</f>
        <v>0</v>
      </c>
      <c r="G92" s="2">
        <f>'168 Hours - NB (volume &amp; class)'!G92+'168 Hours - NB (volume &amp; class)'!G290</f>
        <v>3</v>
      </c>
      <c r="H92" s="2">
        <f>'168 Hours - NB (volume &amp; class)'!H92+'168 Hours - NB (volume &amp; class)'!H290</f>
        <v>0</v>
      </c>
      <c r="I92" s="2">
        <f>'168 Hours - NB (volume &amp; class)'!I92+'168 Hours - NB (volume &amp; class)'!I290</f>
        <v>0</v>
      </c>
      <c r="J92" s="2">
        <f>'168 Hours - NB (volume &amp; class)'!J92+'168 Hours - NB (volume &amp; class)'!J290</f>
        <v>1</v>
      </c>
      <c r="K92" s="2">
        <f>'168 Hours - NB (volume &amp; class)'!K92+'168 Hours - NB (volume &amp; class)'!K290</f>
        <v>1</v>
      </c>
      <c r="L92" s="2">
        <f>'168 Hours - NB (volume &amp; class)'!L92+'168 Hours - NB (volume &amp; class)'!L290</f>
        <v>0</v>
      </c>
      <c r="M92" s="2">
        <f>'168 Hours - NB (volume &amp; class)'!M92+'168 Hours - NB (volume &amp; class)'!M290</f>
        <v>0</v>
      </c>
      <c r="N92" s="2">
        <f>'168 Hours - NB (volume &amp; class)'!N92+'168 Hours - NB (volume &amp; class)'!N290</f>
        <v>0</v>
      </c>
      <c r="O92" s="2">
        <f>'168 Hours - NB (volume &amp; class)'!O92+'168 Hours - NB (volume &amp; class)'!O290</f>
        <v>0</v>
      </c>
      <c r="P92" s="2">
        <f>'168 Hours - NB (volume &amp; class)'!P92+'168 Hours - NB (volume &amp; class)'!P290</f>
        <v>0</v>
      </c>
      <c r="Q92" s="37">
        <f t="shared" si="4"/>
        <v>54</v>
      </c>
    </row>
    <row r="93" spans="1:17" x14ac:dyDescent="0.2">
      <c r="A93" s="35">
        <f t="shared" si="3"/>
        <v>42595.166666666664</v>
      </c>
      <c r="B93" s="36">
        <f t="shared" si="5"/>
        <v>4.1666666666666616</v>
      </c>
      <c r="C93" s="1">
        <f>'168 Hours - NB (volume &amp; class)'!C93+'168 Hours - NB (volume &amp; class)'!C291</f>
        <v>0</v>
      </c>
      <c r="D93" s="2">
        <f>'168 Hours - NB (volume &amp; class)'!D93+'168 Hours - NB (volume &amp; class)'!D291</f>
        <v>56</v>
      </c>
      <c r="E93" s="2">
        <f>'168 Hours - NB (volume &amp; class)'!E93+'168 Hours - NB (volume &amp; class)'!E291</f>
        <v>10</v>
      </c>
      <c r="F93" s="2">
        <f>'168 Hours - NB (volume &amp; class)'!F93+'168 Hours - NB (volume &amp; class)'!F291</f>
        <v>0</v>
      </c>
      <c r="G93" s="2">
        <f>'168 Hours - NB (volume &amp; class)'!G93+'168 Hours - NB (volume &amp; class)'!G291</f>
        <v>0</v>
      </c>
      <c r="H93" s="2">
        <f>'168 Hours - NB (volume &amp; class)'!H93+'168 Hours - NB (volume &amp; class)'!H291</f>
        <v>1</v>
      </c>
      <c r="I93" s="2">
        <f>'168 Hours - NB (volume &amp; class)'!I93+'168 Hours - NB (volume &amp; class)'!I291</f>
        <v>0</v>
      </c>
      <c r="J93" s="2">
        <f>'168 Hours - NB (volume &amp; class)'!J93+'168 Hours - NB (volume &amp; class)'!J291</f>
        <v>2</v>
      </c>
      <c r="K93" s="2">
        <f>'168 Hours - NB (volume &amp; class)'!K93+'168 Hours - NB (volume &amp; class)'!K291</f>
        <v>1</v>
      </c>
      <c r="L93" s="2">
        <f>'168 Hours - NB (volume &amp; class)'!L93+'168 Hours - NB (volume &amp; class)'!L291</f>
        <v>0</v>
      </c>
      <c r="M93" s="2">
        <f>'168 Hours - NB (volume &amp; class)'!M93+'168 Hours - NB (volume &amp; class)'!M291</f>
        <v>0</v>
      </c>
      <c r="N93" s="2">
        <f>'168 Hours - NB (volume &amp; class)'!N93+'168 Hours - NB (volume &amp; class)'!N291</f>
        <v>0</v>
      </c>
      <c r="O93" s="2">
        <f>'168 Hours - NB (volume &amp; class)'!O93+'168 Hours - NB (volume &amp; class)'!O291</f>
        <v>0</v>
      </c>
      <c r="P93" s="2">
        <f>'168 Hours - NB (volume &amp; class)'!P93+'168 Hours - NB (volume &amp; class)'!P291</f>
        <v>0</v>
      </c>
      <c r="Q93" s="37">
        <f t="shared" si="4"/>
        <v>70</v>
      </c>
    </row>
    <row r="94" spans="1:17" x14ac:dyDescent="0.2">
      <c r="A94" s="35">
        <f t="shared" si="3"/>
        <v>42595.208333333336</v>
      </c>
      <c r="B94" s="36">
        <f t="shared" si="5"/>
        <v>4.2083333333333286</v>
      </c>
      <c r="C94" s="1">
        <f>'168 Hours - NB (volume &amp; class)'!C94+'168 Hours - NB (volume &amp; class)'!C292</f>
        <v>2</v>
      </c>
      <c r="D94" s="2">
        <f>'168 Hours - NB (volume &amp; class)'!D94+'168 Hours - NB (volume &amp; class)'!D292</f>
        <v>143</v>
      </c>
      <c r="E94" s="2">
        <f>'168 Hours - NB (volume &amp; class)'!E94+'168 Hours - NB (volume &amp; class)'!E292</f>
        <v>45</v>
      </c>
      <c r="F94" s="2">
        <f>'168 Hours - NB (volume &amp; class)'!F94+'168 Hours - NB (volume &amp; class)'!F292</f>
        <v>0</v>
      </c>
      <c r="G94" s="2">
        <f>'168 Hours - NB (volume &amp; class)'!G94+'168 Hours - NB (volume &amp; class)'!G292</f>
        <v>1</v>
      </c>
      <c r="H94" s="2">
        <f>'168 Hours - NB (volume &amp; class)'!H94+'168 Hours - NB (volume &amp; class)'!H292</f>
        <v>0</v>
      </c>
      <c r="I94" s="2">
        <f>'168 Hours - NB (volume &amp; class)'!I94+'168 Hours - NB (volume &amp; class)'!I292</f>
        <v>0</v>
      </c>
      <c r="J94" s="2">
        <f>'168 Hours - NB (volume &amp; class)'!J94+'168 Hours - NB (volume &amp; class)'!J292</f>
        <v>13</v>
      </c>
      <c r="K94" s="2">
        <f>'168 Hours - NB (volume &amp; class)'!K94+'168 Hours - NB (volume &amp; class)'!K292</f>
        <v>2</v>
      </c>
      <c r="L94" s="2">
        <f>'168 Hours - NB (volume &amp; class)'!L94+'168 Hours - NB (volume &amp; class)'!L292</f>
        <v>0</v>
      </c>
      <c r="M94" s="2">
        <f>'168 Hours - NB (volume &amp; class)'!M94+'168 Hours - NB (volume &amp; class)'!M292</f>
        <v>0</v>
      </c>
      <c r="N94" s="2">
        <f>'168 Hours - NB (volume &amp; class)'!N94+'168 Hours - NB (volume &amp; class)'!N292</f>
        <v>0</v>
      </c>
      <c r="O94" s="2">
        <f>'168 Hours - NB (volume &amp; class)'!O94+'168 Hours - NB (volume &amp; class)'!O292</f>
        <v>0</v>
      </c>
      <c r="P94" s="2">
        <f>'168 Hours - NB (volume &amp; class)'!P94+'168 Hours - NB (volume &amp; class)'!P292</f>
        <v>0</v>
      </c>
      <c r="Q94" s="37">
        <f t="shared" si="4"/>
        <v>206</v>
      </c>
    </row>
    <row r="95" spans="1:17" x14ac:dyDescent="0.2">
      <c r="A95" s="35">
        <f t="shared" si="3"/>
        <v>42595.25</v>
      </c>
      <c r="B95" s="36">
        <f t="shared" si="5"/>
        <v>4.2499999999999956</v>
      </c>
      <c r="C95" s="1">
        <f>'168 Hours - NB (volume &amp; class)'!C95+'168 Hours - NB (volume &amp; class)'!C293</f>
        <v>4</v>
      </c>
      <c r="D95" s="2">
        <f>'168 Hours - NB (volume &amp; class)'!D95+'168 Hours - NB (volume &amp; class)'!D293</f>
        <v>262</v>
      </c>
      <c r="E95" s="2">
        <f>'168 Hours - NB (volume &amp; class)'!E95+'168 Hours - NB (volume &amp; class)'!E293</f>
        <v>59</v>
      </c>
      <c r="F95" s="2">
        <f>'168 Hours - NB (volume &amp; class)'!F95+'168 Hours - NB (volume &amp; class)'!F293</f>
        <v>0</v>
      </c>
      <c r="G95" s="2">
        <f>'168 Hours - NB (volume &amp; class)'!G95+'168 Hours - NB (volume &amp; class)'!G293</f>
        <v>10</v>
      </c>
      <c r="H95" s="2">
        <f>'168 Hours - NB (volume &amp; class)'!H95+'168 Hours - NB (volume &amp; class)'!H293</f>
        <v>1</v>
      </c>
      <c r="I95" s="2">
        <f>'168 Hours - NB (volume &amp; class)'!I95+'168 Hours - NB (volume &amp; class)'!I293</f>
        <v>0</v>
      </c>
      <c r="J95" s="2">
        <f>'168 Hours - NB (volume &amp; class)'!J95+'168 Hours - NB (volume &amp; class)'!J293</f>
        <v>17</v>
      </c>
      <c r="K95" s="2">
        <f>'168 Hours - NB (volume &amp; class)'!K95+'168 Hours - NB (volume &amp; class)'!K293</f>
        <v>1</v>
      </c>
      <c r="L95" s="2">
        <f>'168 Hours - NB (volume &amp; class)'!L95+'168 Hours - NB (volume &amp; class)'!L293</f>
        <v>0</v>
      </c>
      <c r="M95" s="2">
        <f>'168 Hours - NB (volume &amp; class)'!M95+'168 Hours - NB (volume &amp; class)'!M293</f>
        <v>0</v>
      </c>
      <c r="N95" s="2">
        <f>'168 Hours - NB (volume &amp; class)'!N95+'168 Hours - NB (volume &amp; class)'!N293</f>
        <v>0</v>
      </c>
      <c r="O95" s="2">
        <f>'168 Hours - NB (volume &amp; class)'!O95+'168 Hours - NB (volume &amp; class)'!O293</f>
        <v>0</v>
      </c>
      <c r="P95" s="2">
        <f>'168 Hours - NB (volume &amp; class)'!P95+'168 Hours - NB (volume &amp; class)'!P293</f>
        <v>0</v>
      </c>
      <c r="Q95" s="37">
        <f t="shared" si="4"/>
        <v>354</v>
      </c>
    </row>
    <row r="96" spans="1:17" x14ac:dyDescent="0.2">
      <c r="A96" s="35">
        <f t="shared" si="3"/>
        <v>42595.291666666664</v>
      </c>
      <c r="B96" s="36">
        <f t="shared" si="5"/>
        <v>4.2916666666666625</v>
      </c>
      <c r="C96" s="1">
        <f>'168 Hours - NB (volume &amp; class)'!C96+'168 Hours - NB (volume &amp; class)'!C294</f>
        <v>3</v>
      </c>
      <c r="D96" s="2">
        <f>'168 Hours - NB (volume &amp; class)'!D96+'168 Hours - NB (volume &amp; class)'!D294</f>
        <v>420</v>
      </c>
      <c r="E96" s="2">
        <f>'168 Hours - NB (volume &amp; class)'!E96+'168 Hours - NB (volume &amp; class)'!E294</f>
        <v>130</v>
      </c>
      <c r="F96" s="2">
        <f>'168 Hours - NB (volume &amp; class)'!F96+'168 Hours - NB (volume &amp; class)'!F294</f>
        <v>0</v>
      </c>
      <c r="G96" s="2">
        <f>'168 Hours - NB (volume &amp; class)'!G96+'168 Hours - NB (volume &amp; class)'!G294</f>
        <v>17</v>
      </c>
      <c r="H96" s="2">
        <f>'168 Hours - NB (volume &amp; class)'!H96+'168 Hours - NB (volume &amp; class)'!H294</f>
        <v>2</v>
      </c>
      <c r="I96" s="2">
        <f>'168 Hours - NB (volume &amp; class)'!I96+'168 Hours - NB (volume &amp; class)'!I294</f>
        <v>0</v>
      </c>
      <c r="J96" s="2">
        <f>'168 Hours - NB (volume &amp; class)'!J96+'168 Hours - NB (volume &amp; class)'!J294</f>
        <v>10</v>
      </c>
      <c r="K96" s="2">
        <f>'168 Hours - NB (volume &amp; class)'!K96+'168 Hours - NB (volume &amp; class)'!K294</f>
        <v>2</v>
      </c>
      <c r="L96" s="2">
        <f>'168 Hours - NB (volume &amp; class)'!L96+'168 Hours - NB (volume &amp; class)'!L294</f>
        <v>0</v>
      </c>
      <c r="M96" s="2">
        <f>'168 Hours - NB (volume &amp; class)'!M96+'168 Hours - NB (volume &amp; class)'!M294</f>
        <v>0</v>
      </c>
      <c r="N96" s="2">
        <f>'168 Hours - NB (volume &amp; class)'!N96+'168 Hours - NB (volume &amp; class)'!N294</f>
        <v>0</v>
      </c>
      <c r="O96" s="2">
        <f>'168 Hours - NB (volume &amp; class)'!O96+'168 Hours - NB (volume &amp; class)'!O294</f>
        <v>0</v>
      </c>
      <c r="P96" s="2">
        <f>'168 Hours - NB (volume &amp; class)'!P96+'168 Hours - NB (volume &amp; class)'!P294</f>
        <v>0</v>
      </c>
      <c r="Q96" s="37">
        <f t="shared" si="4"/>
        <v>584</v>
      </c>
    </row>
    <row r="97" spans="1:17" x14ac:dyDescent="0.2">
      <c r="A97" s="35">
        <f t="shared" si="3"/>
        <v>42595.333333333336</v>
      </c>
      <c r="B97" s="36">
        <f t="shared" si="5"/>
        <v>4.3333333333333295</v>
      </c>
      <c r="C97" s="1">
        <f>'168 Hours - NB (volume &amp; class)'!C97+'168 Hours - NB (volume &amp; class)'!C295</f>
        <v>3</v>
      </c>
      <c r="D97" s="2">
        <f>'168 Hours - NB (volume &amp; class)'!D97+'168 Hours - NB (volume &amp; class)'!D295</f>
        <v>669</v>
      </c>
      <c r="E97" s="2">
        <f>'168 Hours - NB (volume &amp; class)'!E97+'168 Hours - NB (volume &amp; class)'!E295</f>
        <v>192</v>
      </c>
      <c r="F97" s="2">
        <f>'168 Hours - NB (volume &amp; class)'!F97+'168 Hours - NB (volume &amp; class)'!F295</f>
        <v>0</v>
      </c>
      <c r="G97" s="2">
        <f>'168 Hours - NB (volume &amp; class)'!G97+'168 Hours - NB (volume &amp; class)'!G295</f>
        <v>11</v>
      </c>
      <c r="H97" s="2">
        <f>'168 Hours - NB (volume &amp; class)'!H97+'168 Hours - NB (volume &amp; class)'!H295</f>
        <v>1</v>
      </c>
      <c r="I97" s="2">
        <f>'168 Hours - NB (volume &amp; class)'!I97+'168 Hours - NB (volume &amp; class)'!I295</f>
        <v>0</v>
      </c>
      <c r="J97" s="2">
        <f>'168 Hours - NB (volume &amp; class)'!J97+'168 Hours - NB (volume &amp; class)'!J295</f>
        <v>17</v>
      </c>
      <c r="K97" s="2">
        <f>'168 Hours - NB (volume &amp; class)'!K97+'168 Hours - NB (volume &amp; class)'!K295</f>
        <v>3</v>
      </c>
      <c r="L97" s="2">
        <f>'168 Hours - NB (volume &amp; class)'!L97+'168 Hours - NB (volume &amp; class)'!L295</f>
        <v>0</v>
      </c>
      <c r="M97" s="2">
        <f>'168 Hours - NB (volume &amp; class)'!M97+'168 Hours - NB (volume &amp; class)'!M295</f>
        <v>0</v>
      </c>
      <c r="N97" s="2">
        <f>'168 Hours - NB (volume &amp; class)'!N97+'168 Hours - NB (volume &amp; class)'!N295</f>
        <v>0</v>
      </c>
      <c r="O97" s="2">
        <f>'168 Hours - NB (volume &amp; class)'!O97+'168 Hours - NB (volume &amp; class)'!O295</f>
        <v>0</v>
      </c>
      <c r="P97" s="2">
        <f>'168 Hours - NB (volume &amp; class)'!P97+'168 Hours - NB (volume &amp; class)'!P295</f>
        <v>1</v>
      </c>
      <c r="Q97" s="37">
        <f t="shared" si="4"/>
        <v>897</v>
      </c>
    </row>
    <row r="98" spans="1:17" x14ac:dyDescent="0.2">
      <c r="A98" s="35">
        <f t="shared" si="3"/>
        <v>42595.375</v>
      </c>
      <c r="B98" s="36">
        <f t="shared" si="5"/>
        <v>4.3749999999999964</v>
      </c>
      <c r="C98" s="1">
        <f>'168 Hours - NB (volume &amp; class)'!C98+'168 Hours - NB (volume &amp; class)'!C296</f>
        <v>9</v>
      </c>
      <c r="D98" s="2">
        <f>'168 Hours - NB (volume &amp; class)'!D98+'168 Hours - NB (volume &amp; class)'!D296</f>
        <v>1009</v>
      </c>
      <c r="E98" s="2">
        <f>'168 Hours - NB (volume &amp; class)'!E98+'168 Hours - NB (volume &amp; class)'!E296</f>
        <v>246</v>
      </c>
      <c r="F98" s="2">
        <f>'168 Hours - NB (volume &amp; class)'!F98+'168 Hours - NB (volume &amp; class)'!F296</f>
        <v>0</v>
      </c>
      <c r="G98" s="2">
        <f>'168 Hours - NB (volume &amp; class)'!G98+'168 Hours - NB (volume &amp; class)'!G296</f>
        <v>16</v>
      </c>
      <c r="H98" s="2">
        <f>'168 Hours - NB (volume &amp; class)'!H98+'168 Hours - NB (volume &amp; class)'!H296</f>
        <v>2</v>
      </c>
      <c r="I98" s="2">
        <f>'168 Hours - NB (volume &amp; class)'!I98+'168 Hours - NB (volume &amp; class)'!I296</f>
        <v>0</v>
      </c>
      <c r="J98" s="2">
        <f>'168 Hours - NB (volume &amp; class)'!J98+'168 Hours - NB (volume &amp; class)'!J296</f>
        <v>22</v>
      </c>
      <c r="K98" s="2">
        <f>'168 Hours - NB (volume &amp; class)'!K98+'168 Hours - NB (volume &amp; class)'!K296</f>
        <v>1</v>
      </c>
      <c r="L98" s="2">
        <f>'168 Hours - NB (volume &amp; class)'!L98+'168 Hours - NB (volume &amp; class)'!L296</f>
        <v>0</v>
      </c>
      <c r="M98" s="2">
        <f>'168 Hours - NB (volume &amp; class)'!M98+'168 Hours - NB (volume &amp; class)'!M296</f>
        <v>0</v>
      </c>
      <c r="N98" s="2">
        <f>'168 Hours - NB (volume &amp; class)'!N98+'168 Hours - NB (volume &amp; class)'!N296</f>
        <v>0</v>
      </c>
      <c r="O98" s="2">
        <f>'168 Hours - NB (volume &amp; class)'!O98+'168 Hours - NB (volume &amp; class)'!O296</f>
        <v>0</v>
      </c>
      <c r="P98" s="2">
        <f>'168 Hours - NB (volume &amp; class)'!P98+'168 Hours - NB (volume &amp; class)'!P296</f>
        <v>1</v>
      </c>
      <c r="Q98" s="37">
        <f t="shared" si="4"/>
        <v>1306</v>
      </c>
    </row>
    <row r="99" spans="1:17" x14ac:dyDescent="0.2">
      <c r="A99" s="35">
        <f t="shared" si="3"/>
        <v>42595.416666666664</v>
      </c>
      <c r="B99" s="36">
        <f t="shared" si="5"/>
        <v>4.4166666666666634</v>
      </c>
      <c r="C99" s="1">
        <f>'168 Hours - NB (volume &amp; class)'!C99+'168 Hours - NB (volume &amp; class)'!C297</f>
        <v>11</v>
      </c>
      <c r="D99" s="2">
        <f>'168 Hours - NB (volume &amp; class)'!D99+'168 Hours - NB (volume &amp; class)'!D297</f>
        <v>1177</v>
      </c>
      <c r="E99" s="2">
        <f>'168 Hours - NB (volume &amp; class)'!E99+'168 Hours - NB (volume &amp; class)'!E297</f>
        <v>274</v>
      </c>
      <c r="F99" s="2">
        <f>'168 Hours - NB (volume &amp; class)'!F99+'168 Hours - NB (volume &amp; class)'!F297</f>
        <v>1</v>
      </c>
      <c r="G99" s="2">
        <f>'168 Hours - NB (volume &amp; class)'!G99+'168 Hours - NB (volume &amp; class)'!G297</f>
        <v>11</v>
      </c>
      <c r="H99" s="2">
        <f>'168 Hours - NB (volume &amp; class)'!H99+'168 Hours - NB (volume &amp; class)'!H297</f>
        <v>1</v>
      </c>
      <c r="I99" s="2">
        <f>'168 Hours - NB (volume &amp; class)'!I99+'168 Hours - NB (volume &amp; class)'!I297</f>
        <v>0</v>
      </c>
      <c r="J99" s="2">
        <f>'168 Hours - NB (volume &amp; class)'!J99+'168 Hours - NB (volume &amp; class)'!J297</f>
        <v>17</v>
      </c>
      <c r="K99" s="2">
        <f>'168 Hours - NB (volume &amp; class)'!K99+'168 Hours - NB (volume &amp; class)'!K297</f>
        <v>0</v>
      </c>
      <c r="L99" s="2">
        <f>'168 Hours - NB (volume &amp; class)'!L99+'168 Hours - NB (volume &amp; class)'!L297</f>
        <v>0</v>
      </c>
      <c r="M99" s="2">
        <f>'168 Hours - NB (volume &amp; class)'!M99+'168 Hours - NB (volume &amp; class)'!M297</f>
        <v>0</v>
      </c>
      <c r="N99" s="2">
        <f>'168 Hours - NB (volume &amp; class)'!N99+'168 Hours - NB (volume &amp; class)'!N297</f>
        <v>0</v>
      </c>
      <c r="O99" s="2">
        <f>'168 Hours - NB (volume &amp; class)'!O99+'168 Hours - NB (volume &amp; class)'!O297</f>
        <v>1</v>
      </c>
      <c r="P99" s="2">
        <f>'168 Hours - NB (volume &amp; class)'!P99+'168 Hours - NB (volume &amp; class)'!P297</f>
        <v>1</v>
      </c>
      <c r="Q99" s="37">
        <f t="shared" si="4"/>
        <v>1494</v>
      </c>
    </row>
    <row r="100" spans="1:17" x14ac:dyDescent="0.2">
      <c r="A100" s="35">
        <f t="shared" si="3"/>
        <v>42595.458333333336</v>
      </c>
      <c r="B100" s="36">
        <f t="shared" si="5"/>
        <v>4.4583333333333304</v>
      </c>
      <c r="C100" s="1">
        <f>'168 Hours - NB (volume &amp; class)'!C100+'168 Hours - NB (volume &amp; class)'!C298</f>
        <v>10</v>
      </c>
      <c r="D100" s="2">
        <f>'168 Hours - NB (volume &amp; class)'!D100+'168 Hours - NB (volume &amp; class)'!D298</f>
        <v>1301</v>
      </c>
      <c r="E100" s="2">
        <f>'168 Hours - NB (volume &amp; class)'!E100+'168 Hours - NB (volume &amp; class)'!E298</f>
        <v>311</v>
      </c>
      <c r="F100" s="2">
        <f>'168 Hours - NB (volume &amp; class)'!F100+'168 Hours - NB (volume &amp; class)'!F298</f>
        <v>3</v>
      </c>
      <c r="G100" s="2">
        <f>'168 Hours - NB (volume &amp; class)'!G100+'168 Hours - NB (volume &amp; class)'!G298</f>
        <v>19</v>
      </c>
      <c r="H100" s="2">
        <f>'168 Hours - NB (volume &amp; class)'!H100+'168 Hours - NB (volume &amp; class)'!H298</f>
        <v>2</v>
      </c>
      <c r="I100" s="2">
        <f>'168 Hours - NB (volume &amp; class)'!I100+'168 Hours - NB (volume &amp; class)'!I298</f>
        <v>0</v>
      </c>
      <c r="J100" s="2">
        <f>'168 Hours - NB (volume &amp; class)'!J100+'168 Hours - NB (volume &amp; class)'!J298</f>
        <v>25</v>
      </c>
      <c r="K100" s="2">
        <f>'168 Hours - NB (volume &amp; class)'!K100+'168 Hours - NB (volume &amp; class)'!K298</f>
        <v>5</v>
      </c>
      <c r="L100" s="2">
        <f>'168 Hours - NB (volume &amp; class)'!L100+'168 Hours - NB (volume &amp; class)'!L298</f>
        <v>0</v>
      </c>
      <c r="M100" s="2">
        <f>'168 Hours - NB (volume &amp; class)'!M100+'168 Hours - NB (volume &amp; class)'!M298</f>
        <v>0</v>
      </c>
      <c r="N100" s="2">
        <f>'168 Hours - NB (volume &amp; class)'!N100+'168 Hours - NB (volume &amp; class)'!N298</f>
        <v>0</v>
      </c>
      <c r="O100" s="2">
        <f>'168 Hours - NB (volume &amp; class)'!O100+'168 Hours - NB (volume &amp; class)'!O298</f>
        <v>0</v>
      </c>
      <c r="P100" s="2">
        <f>'168 Hours - NB (volume &amp; class)'!P100+'168 Hours - NB (volume &amp; class)'!P298</f>
        <v>4</v>
      </c>
      <c r="Q100" s="37">
        <f t="shared" si="4"/>
        <v>1680</v>
      </c>
    </row>
    <row r="101" spans="1:17" x14ac:dyDescent="0.2">
      <c r="A101" s="35">
        <f t="shared" si="3"/>
        <v>42595.5</v>
      </c>
      <c r="B101" s="36">
        <f t="shared" si="5"/>
        <v>4.4999999999999973</v>
      </c>
      <c r="C101" s="1">
        <f>'168 Hours - NB (volume &amp; class)'!C101+'168 Hours - NB (volume &amp; class)'!C299</f>
        <v>12</v>
      </c>
      <c r="D101" s="2">
        <f>'168 Hours - NB (volume &amp; class)'!D101+'168 Hours - NB (volume &amp; class)'!D299</f>
        <v>1217</v>
      </c>
      <c r="E101" s="2">
        <f>'168 Hours - NB (volume &amp; class)'!E101+'168 Hours - NB (volume &amp; class)'!E299</f>
        <v>270</v>
      </c>
      <c r="F101" s="2">
        <f>'168 Hours - NB (volume &amp; class)'!F101+'168 Hours - NB (volume &amp; class)'!F299</f>
        <v>0</v>
      </c>
      <c r="G101" s="2">
        <f>'168 Hours - NB (volume &amp; class)'!G101+'168 Hours - NB (volume &amp; class)'!G299</f>
        <v>19</v>
      </c>
      <c r="H101" s="2">
        <f>'168 Hours - NB (volume &amp; class)'!H101+'168 Hours - NB (volume &amp; class)'!H299</f>
        <v>0</v>
      </c>
      <c r="I101" s="2">
        <f>'168 Hours - NB (volume &amp; class)'!I101+'168 Hours - NB (volume &amp; class)'!I299</f>
        <v>0</v>
      </c>
      <c r="J101" s="2">
        <f>'168 Hours - NB (volume &amp; class)'!J101+'168 Hours - NB (volume &amp; class)'!J299</f>
        <v>17</v>
      </c>
      <c r="K101" s="2">
        <f>'168 Hours - NB (volume &amp; class)'!K101+'168 Hours - NB (volume &amp; class)'!K299</f>
        <v>0</v>
      </c>
      <c r="L101" s="2">
        <f>'168 Hours - NB (volume &amp; class)'!L101+'168 Hours - NB (volume &amp; class)'!L299</f>
        <v>0</v>
      </c>
      <c r="M101" s="2">
        <f>'168 Hours - NB (volume &amp; class)'!M101+'168 Hours - NB (volume &amp; class)'!M299</f>
        <v>0</v>
      </c>
      <c r="N101" s="2">
        <f>'168 Hours - NB (volume &amp; class)'!N101+'168 Hours - NB (volume &amp; class)'!N299</f>
        <v>0</v>
      </c>
      <c r="O101" s="2">
        <f>'168 Hours - NB (volume &amp; class)'!O101+'168 Hours - NB (volume &amp; class)'!O299</f>
        <v>0</v>
      </c>
      <c r="P101" s="2">
        <f>'168 Hours - NB (volume &amp; class)'!P101+'168 Hours - NB (volume &amp; class)'!P299</f>
        <v>3</v>
      </c>
      <c r="Q101" s="37">
        <f t="shared" si="4"/>
        <v>1538</v>
      </c>
    </row>
    <row r="102" spans="1:17" x14ac:dyDescent="0.2">
      <c r="A102" s="35">
        <f t="shared" si="3"/>
        <v>42595.541666666664</v>
      </c>
      <c r="B102" s="36">
        <f t="shared" si="5"/>
        <v>4.5416666666666643</v>
      </c>
      <c r="C102" s="1">
        <f>'168 Hours - NB (volume &amp; class)'!C102+'168 Hours - NB (volume &amp; class)'!C300</f>
        <v>7</v>
      </c>
      <c r="D102" s="2">
        <f>'168 Hours - NB (volume &amp; class)'!D102+'168 Hours - NB (volume &amp; class)'!D300</f>
        <v>1122</v>
      </c>
      <c r="E102" s="2">
        <f>'168 Hours - NB (volume &amp; class)'!E102+'168 Hours - NB (volume &amp; class)'!E300</f>
        <v>244</v>
      </c>
      <c r="F102" s="2">
        <f>'168 Hours - NB (volume &amp; class)'!F102+'168 Hours - NB (volume &amp; class)'!F300</f>
        <v>1</v>
      </c>
      <c r="G102" s="2">
        <f>'168 Hours - NB (volume &amp; class)'!G102+'168 Hours - NB (volume &amp; class)'!G300</f>
        <v>10</v>
      </c>
      <c r="H102" s="2">
        <f>'168 Hours - NB (volume &amp; class)'!H102+'168 Hours - NB (volume &amp; class)'!H300</f>
        <v>4</v>
      </c>
      <c r="I102" s="2">
        <f>'168 Hours - NB (volume &amp; class)'!I102+'168 Hours - NB (volume &amp; class)'!I300</f>
        <v>0</v>
      </c>
      <c r="J102" s="2">
        <f>'168 Hours - NB (volume &amp; class)'!J102+'168 Hours - NB (volume &amp; class)'!J300</f>
        <v>9</v>
      </c>
      <c r="K102" s="2">
        <f>'168 Hours - NB (volume &amp; class)'!K102+'168 Hours - NB (volume &amp; class)'!K300</f>
        <v>1</v>
      </c>
      <c r="L102" s="2">
        <f>'168 Hours - NB (volume &amp; class)'!L102+'168 Hours - NB (volume &amp; class)'!L300</f>
        <v>0</v>
      </c>
      <c r="M102" s="2">
        <f>'168 Hours - NB (volume &amp; class)'!M102+'168 Hours - NB (volume &amp; class)'!M300</f>
        <v>0</v>
      </c>
      <c r="N102" s="2">
        <f>'168 Hours - NB (volume &amp; class)'!N102+'168 Hours - NB (volume &amp; class)'!N300</f>
        <v>0</v>
      </c>
      <c r="O102" s="2">
        <f>'168 Hours - NB (volume &amp; class)'!O102+'168 Hours - NB (volume &amp; class)'!O300</f>
        <v>0</v>
      </c>
      <c r="P102" s="2">
        <f>'168 Hours - NB (volume &amp; class)'!P102+'168 Hours - NB (volume &amp; class)'!P300</f>
        <v>2</v>
      </c>
      <c r="Q102" s="37">
        <f t="shared" si="4"/>
        <v>1400</v>
      </c>
    </row>
    <row r="103" spans="1:17" x14ac:dyDescent="0.2">
      <c r="A103" s="35">
        <f t="shared" si="3"/>
        <v>42595.583333333336</v>
      </c>
      <c r="B103" s="36">
        <f t="shared" si="5"/>
        <v>4.5833333333333313</v>
      </c>
      <c r="C103" s="1">
        <f>'168 Hours - NB (volume &amp; class)'!C103+'168 Hours - NB (volume &amp; class)'!C301</f>
        <v>9</v>
      </c>
      <c r="D103" s="2">
        <f>'168 Hours - NB (volume &amp; class)'!D103+'168 Hours - NB (volume &amp; class)'!D301</f>
        <v>1084</v>
      </c>
      <c r="E103" s="2">
        <f>'168 Hours - NB (volume &amp; class)'!E103+'168 Hours - NB (volume &amp; class)'!E301</f>
        <v>232</v>
      </c>
      <c r="F103" s="2">
        <f>'168 Hours - NB (volume &amp; class)'!F103+'168 Hours - NB (volume &amp; class)'!F301</f>
        <v>1</v>
      </c>
      <c r="G103" s="2">
        <f>'168 Hours - NB (volume &amp; class)'!G103+'168 Hours - NB (volume &amp; class)'!G301</f>
        <v>9</v>
      </c>
      <c r="H103" s="2">
        <f>'168 Hours - NB (volume &amp; class)'!H103+'168 Hours - NB (volume &amp; class)'!H301</f>
        <v>0</v>
      </c>
      <c r="I103" s="2">
        <f>'168 Hours - NB (volume &amp; class)'!I103+'168 Hours - NB (volume &amp; class)'!I301</f>
        <v>0</v>
      </c>
      <c r="J103" s="2">
        <f>'168 Hours - NB (volume &amp; class)'!J103+'168 Hours - NB (volume &amp; class)'!J301</f>
        <v>4</v>
      </c>
      <c r="K103" s="2">
        <f>'168 Hours - NB (volume &amp; class)'!K103+'168 Hours - NB (volume &amp; class)'!K301</f>
        <v>0</v>
      </c>
      <c r="L103" s="2">
        <f>'168 Hours - NB (volume &amp; class)'!L103+'168 Hours - NB (volume &amp; class)'!L301</f>
        <v>0</v>
      </c>
      <c r="M103" s="2">
        <f>'168 Hours - NB (volume &amp; class)'!M103+'168 Hours - NB (volume &amp; class)'!M301</f>
        <v>0</v>
      </c>
      <c r="N103" s="2">
        <f>'168 Hours - NB (volume &amp; class)'!N103+'168 Hours - NB (volume &amp; class)'!N301</f>
        <v>0</v>
      </c>
      <c r="O103" s="2">
        <f>'168 Hours - NB (volume &amp; class)'!O103+'168 Hours - NB (volume &amp; class)'!O301</f>
        <v>0</v>
      </c>
      <c r="P103" s="2">
        <f>'168 Hours - NB (volume &amp; class)'!P103+'168 Hours - NB (volume &amp; class)'!P301</f>
        <v>0</v>
      </c>
      <c r="Q103" s="37">
        <f t="shared" si="4"/>
        <v>1339</v>
      </c>
    </row>
    <row r="104" spans="1:17" x14ac:dyDescent="0.2">
      <c r="A104" s="35">
        <f t="shared" si="3"/>
        <v>42595.625</v>
      </c>
      <c r="B104" s="36">
        <f t="shared" si="5"/>
        <v>4.6249999999999982</v>
      </c>
      <c r="C104" s="1">
        <f>'168 Hours - NB (volume &amp; class)'!C104+'168 Hours - NB (volume &amp; class)'!C302</f>
        <v>8</v>
      </c>
      <c r="D104" s="2">
        <f>'168 Hours - NB (volume &amp; class)'!D104+'168 Hours - NB (volume &amp; class)'!D302</f>
        <v>1027</v>
      </c>
      <c r="E104" s="2">
        <f>'168 Hours - NB (volume &amp; class)'!E104+'168 Hours - NB (volume &amp; class)'!E302</f>
        <v>218</v>
      </c>
      <c r="F104" s="2">
        <f>'168 Hours - NB (volume &amp; class)'!F104+'168 Hours - NB (volume &amp; class)'!F302</f>
        <v>1</v>
      </c>
      <c r="G104" s="2">
        <f>'168 Hours - NB (volume &amp; class)'!G104+'168 Hours - NB (volume &amp; class)'!G302</f>
        <v>16</v>
      </c>
      <c r="H104" s="2">
        <f>'168 Hours - NB (volume &amp; class)'!H104+'168 Hours - NB (volume &amp; class)'!H302</f>
        <v>1</v>
      </c>
      <c r="I104" s="2">
        <f>'168 Hours - NB (volume &amp; class)'!I104+'168 Hours - NB (volume &amp; class)'!I302</f>
        <v>0</v>
      </c>
      <c r="J104" s="2">
        <f>'168 Hours - NB (volume &amp; class)'!J104+'168 Hours - NB (volume &amp; class)'!J302</f>
        <v>10</v>
      </c>
      <c r="K104" s="2">
        <f>'168 Hours - NB (volume &amp; class)'!K104+'168 Hours - NB (volume &amp; class)'!K302</f>
        <v>2</v>
      </c>
      <c r="L104" s="2">
        <f>'168 Hours - NB (volume &amp; class)'!L104+'168 Hours - NB (volume &amp; class)'!L302</f>
        <v>0</v>
      </c>
      <c r="M104" s="2">
        <f>'168 Hours - NB (volume &amp; class)'!M104+'168 Hours - NB (volume &amp; class)'!M302</f>
        <v>0</v>
      </c>
      <c r="N104" s="2">
        <f>'168 Hours - NB (volume &amp; class)'!N104+'168 Hours - NB (volume &amp; class)'!N302</f>
        <v>0</v>
      </c>
      <c r="O104" s="2">
        <f>'168 Hours - NB (volume &amp; class)'!O104+'168 Hours - NB (volume &amp; class)'!O302</f>
        <v>0</v>
      </c>
      <c r="P104" s="2">
        <f>'168 Hours - NB (volume &amp; class)'!P104+'168 Hours - NB (volume &amp; class)'!P302</f>
        <v>1</v>
      </c>
      <c r="Q104" s="37">
        <f t="shared" si="4"/>
        <v>1284</v>
      </c>
    </row>
    <row r="105" spans="1:17" x14ac:dyDescent="0.2">
      <c r="A105" s="35">
        <f t="shared" si="3"/>
        <v>42595.666666666664</v>
      </c>
      <c r="B105" s="36">
        <f t="shared" si="5"/>
        <v>4.6666666666666652</v>
      </c>
      <c r="C105" s="1">
        <f>'168 Hours - NB (volume &amp; class)'!C105+'168 Hours - NB (volume &amp; class)'!C303</f>
        <v>7</v>
      </c>
      <c r="D105" s="2">
        <f>'168 Hours - NB (volume &amp; class)'!D105+'168 Hours - NB (volume &amp; class)'!D303</f>
        <v>995</v>
      </c>
      <c r="E105" s="2">
        <f>'168 Hours - NB (volume &amp; class)'!E105+'168 Hours - NB (volume &amp; class)'!E303</f>
        <v>206</v>
      </c>
      <c r="F105" s="2">
        <f>'168 Hours - NB (volume &amp; class)'!F105+'168 Hours - NB (volume &amp; class)'!F303</f>
        <v>0</v>
      </c>
      <c r="G105" s="2">
        <f>'168 Hours - NB (volume &amp; class)'!G105+'168 Hours - NB (volume &amp; class)'!G303</f>
        <v>10</v>
      </c>
      <c r="H105" s="2">
        <f>'168 Hours - NB (volume &amp; class)'!H105+'168 Hours - NB (volume &amp; class)'!H303</f>
        <v>0</v>
      </c>
      <c r="I105" s="2">
        <f>'168 Hours - NB (volume &amp; class)'!I105+'168 Hours - NB (volume &amp; class)'!I303</f>
        <v>0</v>
      </c>
      <c r="J105" s="2">
        <f>'168 Hours - NB (volume &amp; class)'!J105+'168 Hours - NB (volume &amp; class)'!J303</f>
        <v>2</v>
      </c>
      <c r="K105" s="2">
        <f>'168 Hours - NB (volume &amp; class)'!K105+'168 Hours - NB (volume &amp; class)'!K303</f>
        <v>1</v>
      </c>
      <c r="L105" s="2">
        <f>'168 Hours - NB (volume &amp; class)'!L105+'168 Hours - NB (volume &amp; class)'!L303</f>
        <v>0</v>
      </c>
      <c r="M105" s="2">
        <f>'168 Hours - NB (volume &amp; class)'!M105+'168 Hours - NB (volume &amp; class)'!M303</f>
        <v>0</v>
      </c>
      <c r="N105" s="2">
        <f>'168 Hours - NB (volume &amp; class)'!N105+'168 Hours - NB (volume &amp; class)'!N303</f>
        <v>0</v>
      </c>
      <c r="O105" s="2">
        <f>'168 Hours - NB (volume &amp; class)'!O105+'168 Hours - NB (volume &amp; class)'!O303</f>
        <v>1</v>
      </c>
      <c r="P105" s="2">
        <f>'168 Hours - NB (volume &amp; class)'!P105+'168 Hours - NB (volume &amp; class)'!P303</f>
        <v>0</v>
      </c>
      <c r="Q105" s="37">
        <f t="shared" si="4"/>
        <v>1222</v>
      </c>
    </row>
    <row r="106" spans="1:17" x14ac:dyDescent="0.2">
      <c r="A106" s="35">
        <f t="shared" si="3"/>
        <v>42595.708333333336</v>
      </c>
      <c r="B106" s="36">
        <f t="shared" si="5"/>
        <v>4.7083333333333321</v>
      </c>
      <c r="C106" s="1">
        <f>'168 Hours - NB (volume &amp; class)'!C106+'168 Hours - NB (volume &amp; class)'!C304</f>
        <v>7</v>
      </c>
      <c r="D106" s="2">
        <f>'168 Hours - NB (volume &amp; class)'!D106+'168 Hours - NB (volume &amp; class)'!D304</f>
        <v>824</v>
      </c>
      <c r="E106" s="2">
        <f>'168 Hours - NB (volume &amp; class)'!E106+'168 Hours - NB (volume &amp; class)'!E304</f>
        <v>166</v>
      </c>
      <c r="F106" s="2">
        <f>'168 Hours - NB (volume &amp; class)'!F106+'168 Hours - NB (volume &amp; class)'!F304</f>
        <v>1</v>
      </c>
      <c r="G106" s="2">
        <f>'168 Hours - NB (volume &amp; class)'!G106+'168 Hours - NB (volume &amp; class)'!G304</f>
        <v>9</v>
      </c>
      <c r="H106" s="2">
        <f>'168 Hours - NB (volume &amp; class)'!H106+'168 Hours - NB (volume &amp; class)'!H304</f>
        <v>0</v>
      </c>
      <c r="I106" s="2">
        <f>'168 Hours - NB (volume &amp; class)'!I106+'168 Hours - NB (volume &amp; class)'!I304</f>
        <v>0</v>
      </c>
      <c r="J106" s="2">
        <f>'168 Hours - NB (volume &amp; class)'!J106+'168 Hours - NB (volume &amp; class)'!J304</f>
        <v>7</v>
      </c>
      <c r="K106" s="2">
        <f>'168 Hours - NB (volume &amp; class)'!K106+'168 Hours - NB (volume &amp; class)'!K304</f>
        <v>4</v>
      </c>
      <c r="L106" s="2">
        <f>'168 Hours - NB (volume &amp; class)'!L106+'168 Hours - NB (volume &amp; class)'!L304</f>
        <v>0</v>
      </c>
      <c r="M106" s="2">
        <f>'168 Hours - NB (volume &amp; class)'!M106+'168 Hours - NB (volume &amp; class)'!M304</f>
        <v>0</v>
      </c>
      <c r="N106" s="2">
        <f>'168 Hours - NB (volume &amp; class)'!N106+'168 Hours - NB (volume &amp; class)'!N304</f>
        <v>0</v>
      </c>
      <c r="O106" s="2">
        <f>'168 Hours - NB (volume &amp; class)'!O106+'168 Hours - NB (volume &amp; class)'!O304</f>
        <v>0</v>
      </c>
      <c r="P106" s="2">
        <f>'168 Hours - NB (volume &amp; class)'!P106+'168 Hours - NB (volume &amp; class)'!P304</f>
        <v>0</v>
      </c>
      <c r="Q106" s="37">
        <f t="shared" si="4"/>
        <v>1018</v>
      </c>
    </row>
    <row r="107" spans="1:17" x14ac:dyDescent="0.2">
      <c r="A107" s="35">
        <f t="shared" si="3"/>
        <v>42595.75</v>
      </c>
      <c r="B107" s="36">
        <f t="shared" si="5"/>
        <v>4.7499999999999991</v>
      </c>
      <c r="C107" s="1">
        <f>'168 Hours - NB (volume &amp; class)'!C107+'168 Hours - NB (volume &amp; class)'!C305</f>
        <v>8</v>
      </c>
      <c r="D107" s="2">
        <f>'168 Hours - NB (volume &amp; class)'!D107+'168 Hours - NB (volume &amp; class)'!D305</f>
        <v>730</v>
      </c>
      <c r="E107" s="2">
        <f>'168 Hours - NB (volume &amp; class)'!E107+'168 Hours - NB (volume &amp; class)'!E305</f>
        <v>149</v>
      </c>
      <c r="F107" s="2">
        <f>'168 Hours - NB (volume &amp; class)'!F107+'168 Hours - NB (volume &amp; class)'!F305</f>
        <v>1</v>
      </c>
      <c r="G107" s="2">
        <f>'168 Hours - NB (volume &amp; class)'!G107+'168 Hours - NB (volume &amp; class)'!G305</f>
        <v>4</v>
      </c>
      <c r="H107" s="2">
        <f>'168 Hours - NB (volume &amp; class)'!H107+'168 Hours - NB (volume &amp; class)'!H305</f>
        <v>0</v>
      </c>
      <c r="I107" s="2">
        <f>'168 Hours - NB (volume &amp; class)'!I107+'168 Hours - NB (volume &amp; class)'!I305</f>
        <v>0</v>
      </c>
      <c r="J107" s="2">
        <f>'168 Hours - NB (volume &amp; class)'!J107+'168 Hours - NB (volume &amp; class)'!J305</f>
        <v>4</v>
      </c>
      <c r="K107" s="2">
        <f>'168 Hours - NB (volume &amp; class)'!K107+'168 Hours - NB (volume &amp; class)'!K305</f>
        <v>0</v>
      </c>
      <c r="L107" s="2">
        <f>'168 Hours - NB (volume &amp; class)'!L107+'168 Hours - NB (volume &amp; class)'!L305</f>
        <v>0</v>
      </c>
      <c r="M107" s="2">
        <f>'168 Hours - NB (volume &amp; class)'!M107+'168 Hours - NB (volume &amp; class)'!M305</f>
        <v>0</v>
      </c>
      <c r="N107" s="2">
        <f>'168 Hours - NB (volume &amp; class)'!N107+'168 Hours - NB (volume &amp; class)'!N305</f>
        <v>0</v>
      </c>
      <c r="O107" s="2">
        <f>'168 Hours - NB (volume &amp; class)'!O107+'168 Hours - NB (volume &amp; class)'!O305</f>
        <v>0</v>
      </c>
      <c r="P107" s="2">
        <f>'168 Hours - NB (volume &amp; class)'!P107+'168 Hours - NB (volume &amp; class)'!P305</f>
        <v>0</v>
      </c>
      <c r="Q107" s="37">
        <f t="shared" si="4"/>
        <v>896</v>
      </c>
    </row>
    <row r="108" spans="1:17" x14ac:dyDescent="0.2">
      <c r="A108" s="35">
        <f t="shared" si="3"/>
        <v>42595.791666666664</v>
      </c>
      <c r="B108" s="36">
        <f t="shared" si="5"/>
        <v>4.7916666666666661</v>
      </c>
      <c r="C108" s="1">
        <f>'168 Hours - NB (volume &amp; class)'!C108+'168 Hours - NB (volume &amp; class)'!C306</f>
        <v>2</v>
      </c>
      <c r="D108" s="2">
        <f>'168 Hours - NB (volume &amp; class)'!D108+'168 Hours - NB (volume &amp; class)'!D306</f>
        <v>605</v>
      </c>
      <c r="E108" s="2">
        <f>'168 Hours - NB (volume &amp; class)'!E108+'168 Hours - NB (volume &amp; class)'!E306</f>
        <v>116</v>
      </c>
      <c r="F108" s="2">
        <f>'168 Hours - NB (volume &amp; class)'!F108+'168 Hours - NB (volume &amp; class)'!F306</f>
        <v>0</v>
      </c>
      <c r="G108" s="2">
        <f>'168 Hours - NB (volume &amp; class)'!G108+'168 Hours - NB (volume &amp; class)'!G306</f>
        <v>8</v>
      </c>
      <c r="H108" s="2">
        <f>'168 Hours - NB (volume &amp; class)'!H108+'168 Hours - NB (volume &amp; class)'!H306</f>
        <v>0</v>
      </c>
      <c r="I108" s="2">
        <f>'168 Hours - NB (volume &amp; class)'!I108+'168 Hours - NB (volume &amp; class)'!I306</f>
        <v>0</v>
      </c>
      <c r="J108" s="2">
        <f>'168 Hours - NB (volume &amp; class)'!J108+'168 Hours - NB (volume &amp; class)'!J306</f>
        <v>5</v>
      </c>
      <c r="K108" s="2">
        <f>'168 Hours - NB (volume &amp; class)'!K108+'168 Hours - NB (volume &amp; class)'!K306</f>
        <v>1</v>
      </c>
      <c r="L108" s="2">
        <f>'168 Hours - NB (volume &amp; class)'!L108+'168 Hours - NB (volume &amp; class)'!L306</f>
        <v>0</v>
      </c>
      <c r="M108" s="2">
        <f>'168 Hours - NB (volume &amp; class)'!M108+'168 Hours - NB (volume &amp; class)'!M306</f>
        <v>0</v>
      </c>
      <c r="N108" s="2">
        <f>'168 Hours - NB (volume &amp; class)'!N108+'168 Hours - NB (volume &amp; class)'!N306</f>
        <v>0</v>
      </c>
      <c r="O108" s="2">
        <f>'168 Hours - NB (volume &amp; class)'!O108+'168 Hours - NB (volume &amp; class)'!O306</f>
        <v>0</v>
      </c>
      <c r="P108" s="2">
        <f>'168 Hours - NB (volume &amp; class)'!P108+'168 Hours - NB (volume &amp; class)'!P306</f>
        <v>1</v>
      </c>
      <c r="Q108" s="37">
        <f t="shared" si="4"/>
        <v>738</v>
      </c>
    </row>
    <row r="109" spans="1:17" x14ac:dyDescent="0.2">
      <c r="A109" s="35">
        <f t="shared" si="3"/>
        <v>42595.833333333336</v>
      </c>
      <c r="B109" s="36">
        <f t="shared" si="5"/>
        <v>4.833333333333333</v>
      </c>
      <c r="C109" s="1">
        <f>'168 Hours - NB (volume &amp; class)'!C109+'168 Hours - NB (volume &amp; class)'!C307</f>
        <v>4</v>
      </c>
      <c r="D109" s="2">
        <f>'168 Hours - NB (volume &amp; class)'!D109+'168 Hours - NB (volume &amp; class)'!D307</f>
        <v>433</v>
      </c>
      <c r="E109" s="2">
        <f>'168 Hours - NB (volume &amp; class)'!E109+'168 Hours - NB (volume &amp; class)'!E307</f>
        <v>80</v>
      </c>
      <c r="F109" s="2">
        <f>'168 Hours - NB (volume &amp; class)'!F109+'168 Hours - NB (volume &amp; class)'!F307</f>
        <v>1</v>
      </c>
      <c r="G109" s="2">
        <f>'168 Hours - NB (volume &amp; class)'!G109+'168 Hours - NB (volume &amp; class)'!G307</f>
        <v>1</v>
      </c>
      <c r="H109" s="2">
        <f>'168 Hours - NB (volume &amp; class)'!H109+'168 Hours - NB (volume &amp; class)'!H307</f>
        <v>0</v>
      </c>
      <c r="I109" s="2">
        <f>'168 Hours - NB (volume &amp; class)'!I109+'168 Hours - NB (volume &amp; class)'!I307</f>
        <v>0</v>
      </c>
      <c r="J109" s="2">
        <f>'168 Hours - NB (volume &amp; class)'!J109+'168 Hours - NB (volume &amp; class)'!J307</f>
        <v>1</v>
      </c>
      <c r="K109" s="2">
        <f>'168 Hours - NB (volume &amp; class)'!K109+'168 Hours - NB (volume &amp; class)'!K307</f>
        <v>0</v>
      </c>
      <c r="L109" s="2">
        <f>'168 Hours - NB (volume &amp; class)'!L109+'168 Hours - NB (volume &amp; class)'!L307</f>
        <v>0</v>
      </c>
      <c r="M109" s="2">
        <f>'168 Hours - NB (volume &amp; class)'!M109+'168 Hours - NB (volume &amp; class)'!M307</f>
        <v>0</v>
      </c>
      <c r="N109" s="2">
        <f>'168 Hours - NB (volume &amp; class)'!N109+'168 Hours - NB (volume &amp; class)'!N307</f>
        <v>0</v>
      </c>
      <c r="O109" s="2">
        <f>'168 Hours - NB (volume &amp; class)'!O109+'168 Hours - NB (volume &amp; class)'!O307</f>
        <v>0</v>
      </c>
      <c r="P109" s="2">
        <f>'168 Hours - NB (volume &amp; class)'!P109+'168 Hours - NB (volume &amp; class)'!P307</f>
        <v>0</v>
      </c>
      <c r="Q109" s="37">
        <f t="shared" si="4"/>
        <v>520</v>
      </c>
    </row>
    <row r="110" spans="1:17" x14ac:dyDescent="0.2">
      <c r="A110" s="35">
        <f t="shared" si="3"/>
        <v>42595.875</v>
      </c>
      <c r="B110" s="36">
        <f t="shared" si="5"/>
        <v>4.875</v>
      </c>
      <c r="C110" s="1">
        <f>'168 Hours - NB (volume &amp; class)'!C110+'168 Hours - NB (volume &amp; class)'!C308</f>
        <v>3</v>
      </c>
      <c r="D110" s="2">
        <f>'168 Hours - NB (volume &amp; class)'!D110+'168 Hours - NB (volume &amp; class)'!D308</f>
        <v>308</v>
      </c>
      <c r="E110" s="2">
        <f>'168 Hours - NB (volume &amp; class)'!E110+'168 Hours - NB (volume &amp; class)'!E308</f>
        <v>60</v>
      </c>
      <c r="F110" s="2">
        <f>'168 Hours - NB (volume &amp; class)'!F110+'168 Hours - NB (volume &amp; class)'!F308</f>
        <v>0</v>
      </c>
      <c r="G110" s="2">
        <f>'168 Hours - NB (volume &amp; class)'!G110+'168 Hours - NB (volume &amp; class)'!G308</f>
        <v>5</v>
      </c>
      <c r="H110" s="2">
        <f>'168 Hours - NB (volume &amp; class)'!H110+'168 Hours - NB (volume &amp; class)'!H308</f>
        <v>0</v>
      </c>
      <c r="I110" s="2">
        <f>'168 Hours - NB (volume &amp; class)'!I110+'168 Hours - NB (volume &amp; class)'!I308</f>
        <v>0</v>
      </c>
      <c r="J110" s="2">
        <f>'168 Hours - NB (volume &amp; class)'!J110+'168 Hours - NB (volume &amp; class)'!J308</f>
        <v>2</v>
      </c>
      <c r="K110" s="2">
        <f>'168 Hours - NB (volume &amp; class)'!K110+'168 Hours - NB (volume &amp; class)'!K308</f>
        <v>0</v>
      </c>
      <c r="L110" s="2">
        <f>'168 Hours - NB (volume &amp; class)'!L110+'168 Hours - NB (volume &amp; class)'!L308</f>
        <v>0</v>
      </c>
      <c r="M110" s="2">
        <f>'168 Hours - NB (volume &amp; class)'!M110+'168 Hours - NB (volume &amp; class)'!M308</f>
        <v>0</v>
      </c>
      <c r="N110" s="2">
        <f>'168 Hours - NB (volume &amp; class)'!N110+'168 Hours - NB (volume &amp; class)'!N308</f>
        <v>0</v>
      </c>
      <c r="O110" s="2">
        <f>'168 Hours - NB (volume &amp; class)'!O110+'168 Hours - NB (volume &amp; class)'!O308</f>
        <v>0</v>
      </c>
      <c r="P110" s="2">
        <f>'168 Hours - NB (volume &amp; class)'!P110+'168 Hours - NB (volume &amp; class)'!P308</f>
        <v>1</v>
      </c>
      <c r="Q110" s="37">
        <f t="shared" si="4"/>
        <v>379</v>
      </c>
    </row>
    <row r="111" spans="1:17" x14ac:dyDescent="0.2">
      <c r="A111" s="35">
        <f t="shared" si="3"/>
        <v>42595.916666666664</v>
      </c>
      <c r="B111" s="36">
        <f t="shared" si="5"/>
        <v>4.916666666666667</v>
      </c>
      <c r="C111" s="1">
        <f>'168 Hours - NB (volume &amp; class)'!C111+'168 Hours - NB (volume &amp; class)'!C309</f>
        <v>2</v>
      </c>
      <c r="D111" s="2">
        <f>'168 Hours - NB (volume &amp; class)'!D111+'168 Hours - NB (volume &amp; class)'!D309</f>
        <v>243</v>
      </c>
      <c r="E111" s="2">
        <f>'168 Hours - NB (volume &amp; class)'!E111+'168 Hours - NB (volume &amp; class)'!E309</f>
        <v>51</v>
      </c>
      <c r="F111" s="2">
        <f>'168 Hours - NB (volume &amp; class)'!F111+'168 Hours - NB (volume &amp; class)'!F309</f>
        <v>0</v>
      </c>
      <c r="G111" s="2">
        <f>'168 Hours - NB (volume &amp; class)'!G111+'168 Hours - NB (volume &amp; class)'!G309</f>
        <v>2</v>
      </c>
      <c r="H111" s="2">
        <f>'168 Hours - NB (volume &amp; class)'!H111+'168 Hours - NB (volume &amp; class)'!H309</f>
        <v>0</v>
      </c>
      <c r="I111" s="2">
        <f>'168 Hours - NB (volume &amp; class)'!I111+'168 Hours - NB (volume &amp; class)'!I309</f>
        <v>0</v>
      </c>
      <c r="J111" s="2">
        <f>'168 Hours - NB (volume &amp; class)'!J111+'168 Hours - NB (volume &amp; class)'!J309</f>
        <v>0</v>
      </c>
      <c r="K111" s="2">
        <f>'168 Hours - NB (volume &amp; class)'!K111+'168 Hours - NB (volume &amp; class)'!K309</f>
        <v>1</v>
      </c>
      <c r="L111" s="2">
        <f>'168 Hours - NB (volume &amp; class)'!L111+'168 Hours - NB (volume &amp; class)'!L309</f>
        <v>0</v>
      </c>
      <c r="M111" s="2">
        <f>'168 Hours - NB (volume &amp; class)'!M111+'168 Hours - NB (volume &amp; class)'!M309</f>
        <v>0</v>
      </c>
      <c r="N111" s="2">
        <f>'168 Hours - NB (volume &amp; class)'!N111+'168 Hours - NB (volume &amp; class)'!N309</f>
        <v>0</v>
      </c>
      <c r="O111" s="2">
        <f>'168 Hours - NB (volume &amp; class)'!O111+'168 Hours - NB (volume &amp; class)'!O309</f>
        <v>0</v>
      </c>
      <c r="P111" s="2">
        <f>'168 Hours - NB (volume &amp; class)'!P111+'168 Hours - NB (volume &amp; class)'!P309</f>
        <v>0</v>
      </c>
      <c r="Q111" s="37">
        <f t="shared" si="4"/>
        <v>299</v>
      </c>
    </row>
    <row r="112" spans="1:17" x14ac:dyDescent="0.2">
      <c r="A112" s="35">
        <f t="shared" si="3"/>
        <v>42595.958333333336</v>
      </c>
      <c r="B112" s="36">
        <f t="shared" si="5"/>
        <v>4.9583333333333339</v>
      </c>
      <c r="C112" s="1">
        <f>'168 Hours - NB (volume &amp; class)'!C112+'168 Hours - NB (volume &amp; class)'!C310</f>
        <v>2</v>
      </c>
      <c r="D112" s="2">
        <f>'168 Hours - NB (volume &amp; class)'!D112+'168 Hours - NB (volume &amp; class)'!D310</f>
        <v>140</v>
      </c>
      <c r="E112" s="2">
        <f>'168 Hours - NB (volume &amp; class)'!E112+'168 Hours - NB (volume &amp; class)'!E310</f>
        <v>27</v>
      </c>
      <c r="F112" s="2">
        <f>'168 Hours - NB (volume &amp; class)'!F112+'168 Hours - NB (volume &amp; class)'!F310</f>
        <v>0</v>
      </c>
      <c r="G112" s="2">
        <f>'168 Hours - NB (volume &amp; class)'!G112+'168 Hours - NB (volume &amp; class)'!G310</f>
        <v>0</v>
      </c>
      <c r="H112" s="2">
        <f>'168 Hours - NB (volume &amp; class)'!H112+'168 Hours - NB (volume &amp; class)'!H310</f>
        <v>0</v>
      </c>
      <c r="I112" s="2">
        <f>'168 Hours - NB (volume &amp; class)'!I112+'168 Hours - NB (volume &amp; class)'!I310</f>
        <v>0</v>
      </c>
      <c r="J112" s="2">
        <f>'168 Hours - NB (volume &amp; class)'!J112+'168 Hours - NB (volume &amp; class)'!J310</f>
        <v>2</v>
      </c>
      <c r="K112" s="2">
        <f>'168 Hours - NB (volume &amp; class)'!K112+'168 Hours - NB (volume &amp; class)'!K310</f>
        <v>1</v>
      </c>
      <c r="L112" s="2">
        <f>'168 Hours - NB (volume &amp; class)'!L112+'168 Hours - NB (volume &amp; class)'!L310</f>
        <v>0</v>
      </c>
      <c r="M112" s="2">
        <f>'168 Hours - NB (volume &amp; class)'!M112+'168 Hours - NB (volume &amp; class)'!M310</f>
        <v>0</v>
      </c>
      <c r="N112" s="2">
        <f>'168 Hours - NB (volume &amp; class)'!N112+'168 Hours - NB (volume &amp; class)'!N310</f>
        <v>0</v>
      </c>
      <c r="O112" s="2">
        <f>'168 Hours - NB (volume &amp; class)'!O112+'168 Hours - NB (volume &amp; class)'!O310</f>
        <v>0</v>
      </c>
      <c r="P112" s="2">
        <f>'168 Hours - NB (volume &amp; class)'!P112+'168 Hours - NB (volume &amp; class)'!P310</f>
        <v>2</v>
      </c>
      <c r="Q112" s="37">
        <f t="shared" si="4"/>
        <v>174</v>
      </c>
    </row>
    <row r="113" spans="1:17" x14ac:dyDescent="0.2">
      <c r="A113" s="35">
        <f t="shared" si="3"/>
        <v>42596</v>
      </c>
      <c r="B113" s="36">
        <f t="shared" si="5"/>
        <v>5.0000000000000009</v>
      </c>
      <c r="C113" s="1">
        <f>'168 Hours - NB (volume &amp; class)'!C113+'168 Hours - NB (volume &amp; class)'!C311</f>
        <v>2</v>
      </c>
      <c r="D113" s="2">
        <f>'168 Hours - NB (volume &amp; class)'!D113+'168 Hours - NB (volume &amp; class)'!D311</f>
        <v>118</v>
      </c>
      <c r="E113" s="2">
        <f>'168 Hours - NB (volume &amp; class)'!E113+'168 Hours - NB (volume &amp; class)'!E311</f>
        <v>24</v>
      </c>
      <c r="F113" s="2">
        <f>'168 Hours - NB (volume &amp; class)'!F113+'168 Hours - NB (volume &amp; class)'!F311</f>
        <v>0</v>
      </c>
      <c r="G113" s="2">
        <f>'168 Hours - NB (volume &amp; class)'!G113+'168 Hours - NB (volume &amp; class)'!G311</f>
        <v>0</v>
      </c>
      <c r="H113" s="2">
        <f>'168 Hours - NB (volume &amp; class)'!H113+'168 Hours - NB (volume &amp; class)'!H311</f>
        <v>0</v>
      </c>
      <c r="I113" s="2">
        <f>'168 Hours - NB (volume &amp; class)'!I113+'168 Hours - NB (volume &amp; class)'!I311</f>
        <v>0</v>
      </c>
      <c r="J113" s="2">
        <f>'168 Hours - NB (volume &amp; class)'!J113+'168 Hours - NB (volume &amp; class)'!J311</f>
        <v>0</v>
      </c>
      <c r="K113" s="2">
        <f>'168 Hours - NB (volume &amp; class)'!K113+'168 Hours - NB (volume &amp; class)'!K311</f>
        <v>0</v>
      </c>
      <c r="L113" s="2">
        <f>'168 Hours - NB (volume &amp; class)'!L113+'168 Hours - NB (volume &amp; class)'!L311</f>
        <v>0</v>
      </c>
      <c r="M113" s="2">
        <f>'168 Hours - NB (volume &amp; class)'!M113+'168 Hours - NB (volume &amp; class)'!M311</f>
        <v>0</v>
      </c>
      <c r="N113" s="2">
        <f>'168 Hours - NB (volume &amp; class)'!N113+'168 Hours - NB (volume &amp; class)'!N311</f>
        <v>0</v>
      </c>
      <c r="O113" s="2">
        <f>'168 Hours - NB (volume &amp; class)'!O113+'168 Hours - NB (volume &amp; class)'!O311</f>
        <v>0</v>
      </c>
      <c r="P113" s="2">
        <f>'168 Hours - NB (volume &amp; class)'!P113+'168 Hours - NB (volume &amp; class)'!P311</f>
        <v>0</v>
      </c>
      <c r="Q113" s="37">
        <f t="shared" si="4"/>
        <v>144</v>
      </c>
    </row>
    <row r="114" spans="1:17" x14ac:dyDescent="0.2">
      <c r="A114" s="35">
        <f t="shared" si="3"/>
        <v>42596.041666666664</v>
      </c>
      <c r="B114" s="36">
        <f t="shared" si="5"/>
        <v>5.0416666666666679</v>
      </c>
      <c r="C114" s="1">
        <f>'168 Hours - NB (volume &amp; class)'!C114+'168 Hours - NB (volume &amp; class)'!C312</f>
        <v>2</v>
      </c>
      <c r="D114" s="2">
        <f>'168 Hours - NB (volume &amp; class)'!D114+'168 Hours - NB (volume &amp; class)'!D312</f>
        <v>53</v>
      </c>
      <c r="E114" s="2">
        <f>'168 Hours - NB (volume &amp; class)'!E114+'168 Hours - NB (volume &amp; class)'!E312</f>
        <v>5</v>
      </c>
      <c r="F114" s="2">
        <f>'168 Hours - NB (volume &amp; class)'!F114+'168 Hours - NB (volume &amp; class)'!F312</f>
        <v>0</v>
      </c>
      <c r="G114" s="2">
        <f>'168 Hours - NB (volume &amp; class)'!G114+'168 Hours - NB (volume &amp; class)'!G312</f>
        <v>2</v>
      </c>
      <c r="H114" s="2">
        <f>'168 Hours - NB (volume &amp; class)'!H114+'168 Hours - NB (volume &amp; class)'!H312</f>
        <v>0</v>
      </c>
      <c r="I114" s="2">
        <f>'168 Hours - NB (volume &amp; class)'!I114+'168 Hours - NB (volume &amp; class)'!I312</f>
        <v>0</v>
      </c>
      <c r="J114" s="2">
        <f>'168 Hours - NB (volume &amp; class)'!J114+'168 Hours - NB (volume &amp; class)'!J312</f>
        <v>0</v>
      </c>
      <c r="K114" s="2">
        <f>'168 Hours - NB (volume &amp; class)'!K114+'168 Hours - NB (volume &amp; class)'!K312</f>
        <v>0</v>
      </c>
      <c r="L114" s="2">
        <f>'168 Hours - NB (volume &amp; class)'!L114+'168 Hours - NB (volume &amp; class)'!L312</f>
        <v>0</v>
      </c>
      <c r="M114" s="2">
        <f>'168 Hours - NB (volume &amp; class)'!M114+'168 Hours - NB (volume &amp; class)'!M312</f>
        <v>0</v>
      </c>
      <c r="N114" s="2">
        <f>'168 Hours - NB (volume &amp; class)'!N114+'168 Hours - NB (volume &amp; class)'!N312</f>
        <v>0</v>
      </c>
      <c r="O114" s="2">
        <f>'168 Hours - NB (volume &amp; class)'!O114+'168 Hours - NB (volume &amp; class)'!O312</f>
        <v>0</v>
      </c>
      <c r="P114" s="2">
        <f>'168 Hours - NB (volume &amp; class)'!P114+'168 Hours - NB (volume &amp; class)'!P312</f>
        <v>0</v>
      </c>
      <c r="Q114" s="37">
        <f t="shared" si="4"/>
        <v>62</v>
      </c>
    </row>
    <row r="115" spans="1:17" x14ac:dyDescent="0.2">
      <c r="A115" s="35">
        <f t="shared" si="3"/>
        <v>42596.083333333336</v>
      </c>
      <c r="B115" s="36">
        <f t="shared" si="5"/>
        <v>5.0833333333333348</v>
      </c>
      <c r="C115" s="1">
        <f>'168 Hours - NB (volume &amp; class)'!C115+'168 Hours - NB (volume &amp; class)'!C313</f>
        <v>0</v>
      </c>
      <c r="D115" s="2">
        <f>'168 Hours - NB (volume &amp; class)'!D115+'168 Hours - NB (volume &amp; class)'!D313</f>
        <v>33</v>
      </c>
      <c r="E115" s="2">
        <f>'168 Hours - NB (volume &amp; class)'!E115+'168 Hours - NB (volume &amp; class)'!E313</f>
        <v>2</v>
      </c>
      <c r="F115" s="2">
        <f>'168 Hours - NB (volume &amp; class)'!F115+'168 Hours - NB (volume &amp; class)'!F313</f>
        <v>1</v>
      </c>
      <c r="G115" s="2">
        <f>'168 Hours - NB (volume &amp; class)'!G115+'168 Hours - NB (volume &amp; class)'!G313</f>
        <v>1</v>
      </c>
      <c r="H115" s="2">
        <f>'168 Hours - NB (volume &amp; class)'!H115+'168 Hours - NB (volume &amp; class)'!H313</f>
        <v>0</v>
      </c>
      <c r="I115" s="2">
        <f>'168 Hours - NB (volume &amp; class)'!I115+'168 Hours - NB (volume &amp; class)'!I313</f>
        <v>0</v>
      </c>
      <c r="J115" s="2">
        <f>'168 Hours - NB (volume &amp; class)'!J115+'168 Hours - NB (volume &amp; class)'!J313</f>
        <v>0</v>
      </c>
      <c r="K115" s="2">
        <f>'168 Hours - NB (volume &amp; class)'!K115+'168 Hours - NB (volume &amp; class)'!K313</f>
        <v>1</v>
      </c>
      <c r="L115" s="2">
        <f>'168 Hours - NB (volume &amp; class)'!L115+'168 Hours - NB (volume &amp; class)'!L313</f>
        <v>0</v>
      </c>
      <c r="M115" s="2">
        <f>'168 Hours - NB (volume &amp; class)'!M115+'168 Hours - NB (volume &amp; class)'!M313</f>
        <v>0</v>
      </c>
      <c r="N115" s="2">
        <f>'168 Hours - NB (volume &amp; class)'!N115+'168 Hours - NB (volume &amp; class)'!N313</f>
        <v>0</v>
      </c>
      <c r="O115" s="2">
        <f>'168 Hours - NB (volume &amp; class)'!O115+'168 Hours - NB (volume &amp; class)'!O313</f>
        <v>0</v>
      </c>
      <c r="P115" s="2">
        <f>'168 Hours - NB (volume &amp; class)'!P115+'168 Hours - NB (volume &amp; class)'!P313</f>
        <v>0</v>
      </c>
      <c r="Q115" s="37">
        <f t="shared" si="4"/>
        <v>38</v>
      </c>
    </row>
    <row r="116" spans="1:17" x14ac:dyDescent="0.2">
      <c r="A116" s="35">
        <f t="shared" si="3"/>
        <v>42596.125</v>
      </c>
      <c r="B116" s="36">
        <f t="shared" si="5"/>
        <v>5.1250000000000018</v>
      </c>
      <c r="C116" s="1">
        <f>'168 Hours - NB (volume &amp; class)'!C116+'168 Hours - NB (volume &amp; class)'!C314</f>
        <v>0</v>
      </c>
      <c r="D116" s="2">
        <f>'168 Hours - NB (volume &amp; class)'!D116+'168 Hours - NB (volume &amp; class)'!D314</f>
        <v>39</v>
      </c>
      <c r="E116" s="2">
        <f>'168 Hours - NB (volume &amp; class)'!E116+'168 Hours - NB (volume &amp; class)'!E314</f>
        <v>2</v>
      </c>
      <c r="F116" s="2">
        <f>'168 Hours - NB (volume &amp; class)'!F116+'168 Hours - NB (volume &amp; class)'!F314</f>
        <v>0</v>
      </c>
      <c r="G116" s="2">
        <f>'168 Hours - NB (volume &amp; class)'!G116+'168 Hours - NB (volume &amp; class)'!G314</f>
        <v>0</v>
      </c>
      <c r="H116" s="2">
        <f>'168 Hours - NB (volume &amp; class)'!H116+'168 Hours - NB (volume &amp; class)'!H314</f>
        <v>0</v>
      </c>
      <c r="I116" s="2">
        <f>'168 Hours - NB (volume &amp; class)'!I116+'168 Hours - NB (volume &amp; class)'!I314</f>
        <v>0</v>
      </c>
      <c r="J116" s="2">
        <f>'168 Hours - NB (volume &amp; class)'!J116+'168 Hours - NB (volume &amp; class)'!J314</f>
        <v>0</v>
      </c>
      <c r="K116" s="2">
        <f>'168 Hours - NB (volume &amp; class)'!K116+'168 Hours - NB (volume &amp; class)'!K314</f>
        <v>0</v>
      </c>
      <c r="L116" s="2">
        <f>'168 Hours - NB (volume &amp; class)'!L116+'168 Hours - NB (volume &amp; class)'!L314</f>
        <v>0</v>
      </c>
      <c r="M116" s="2">
        <f>'168 Hours - NB (volume &amp; class)'!M116+'168 Hours - NB (volume &amp; class)'!M314</f>
        <v>0</v>
      </c>
      <c r="N116" s="2">
        <f>'168 Hours - NB (volume &amp; class)'!N116+'168 Hours - NB (volume &amp; class)'!N314</f>
        <v>0</v>
      </c>
      <c r="O116" s="2">
        <f>'168 Hours - NB (volume &amp; class)'!O116+'168 Hours - NB (volume &amp; class)'!O314</f>
        <v>0</v>
      </c>
      <c r="P116" s="2">
        <f>'168 Hours - NB (volume &amp; class)'!P116+'168 Hours - NB (volume &amp; class)'!P314</f>
        <v>0</v>
      </c>
      <c r="Q116" s="37">
        <f t="shared" si="4"/>
        <v>41</v>
      </c>
    </row>
    <row r="117" spans="1:17" x14ac:dyDescent="0.2">
      <c r="A117" s="35">
        <f t="shared" si="3"/>
        <v>42596.166666666664</v>
      </c>
      <c r="B117" s="36">
        <f t="shared" si="5"/>
        <v>5.1666666666666687</v>
      </c>
      <c r="C117" s="1">
        <f>'168 Hours - NB (volume &amp; class)'!C117+'168 Hours - NB (volume &amp; class)'!C315</f>
        <v>1</v>
      </c>
      <c r="D117" s="2">
        <f>'168 Hours - NB (volume &amp; class)'!D117+'168 Hours - NB (volume &amp; class)'!D315</f>
        <v>44</v>
      </c>
      <c r="E117" s="2">
        <f>'168 Hours - NB (volume &amp; class)'!E117+'168 Hours - NB (volume &amp; class)'!E315</f>
        <v>6</v>
      </c>
      <c r="F117" s="2">
        <f>'168 Hours - NB (volume &amp; class)'!F117+'168 Hours - NB (volume &amp; class)'!F315</f>
        <v>0</v>
      </c>
      <c r="G117" s="2">
        <f>'168 Hours - NB (volume &amp; class)'!G117+'168 Hours - NB (volume &amp; class)'!G315</f>
        <v>0</v>
      </c>
      <c r="H117" s="2">
        <f>'168 Hours - NB (volume &amp; class)'!H117+'168 Hours - NB (volume &amp; class)'!H315</f>
        <v>0</v>
      </c>
      <c r="I117" s="2">
        <f>'168 Hours - NB (volume &amp; class)'!I117+'168 Hours - NB (volume &amp; class)'!I315</f>
        <v>0</v>
      </c>
      <c r="J117" s="2">
        <f>'168 Hours - NB (volume &amp; class)'!J117+'168 Hours - NB (volume &amp; class)'!J315</f>
        <v>1</v>
      </c>
      <c r="K117" s="2">
        <f>'168 Hours - NB (volume &amp; class)'!K117+'168 Hours - NB (volume &amp; class)'!K315</f>
        <v>0</v>
      </c>
      <c r="L117" s="2">
        <f>'168 Hours - NB (volume &amp; class)'!L117+'168 Hours - NB (volume &amp; class)'!L315</f>
        <v>0</v>
      </c>
      <c r="M117" s="2">
        <f>'168 Hours - NB (volume &amp; class)'!M117+'168 Hours - NB (volume &amp; class)'!M315</f>
        <v>0</v>
      </c>
      <c r="N117" s="2">
        <f>'168 Hours - NB (volume &amp; class)'!N117+'168 Hours - NB (volume &amp; class)'!N315</f>
        <v>0</v>
      </c>
      <c r="O117" s="2">
        <f>'168 Hours - NB (volume &amp; class)'!O117+'168 Hours - NB (volume &amp; class)'!O315</f>
        <v>0</v>
      </c>
      <c r="P117" s="2">
        <f>'168 Hours - NB (volume &amp; class)'!P117+'168 Hours - NB (volume &amp; class)'!P315</f>
        <v>0</v>
      </c>
      <c r="Q117" s="37">
        <f t="shared" si="4"/>
        <v>52</v>
      </c>
    </row>
    <row r="118" spans="1:17" x14ac:dyDescent="0.2">
      <c r="A118" s="35">
        <f t="shared" si="3"/>
        <v>42596.208333333336</v>
      </c>
      <c r="B118" s="36">
        <f t="shared" si="5"/>
        <v>5.2083333333333357</v>
      </c>
      <c r="C118" s="1">
        <f>'168 Hours - NB (volume &amp; class)'!C118+'168 Hours - NB (volume &amp; class)'!C316</f>
        <v>0</v>
      </c>
      <c r="D118" s="2">
        <f>'168 Hours - NB (volume &amp; class)'!D118+'168 Hours - NB (volume &amp; class)'!D316</f>
        <v>80</v>
      </c>
      <c r="E118" s="2">
        <f>'168 Hours - NB (volume &amp; class)'!E118+'168 Hours - NB (volume &amp; class)'!E316</f>
        <v>23</v>
      </c>
      <c r="F118" s="2">
        <f>'168 Hours - NB (volume &amp; class)'!F118+'168 Hours - NB (volume &amp; class)'!F316</f>
        <v>0</v>
      </c>
      <c r="G118" s="2">
        <f>'168 Hours - NB (volume &amp; class)'!G118+'168 Hours - NB (volume &amp; class)'!G316</f>
        <v>4</v>
      </c>
      <c r="H118" s="2">
        <f>'168 Hours - NB (volume &amp; class)'!H118+'168 Hours - NB (volume &amp; class)'!H316</f>
        <v>0</v>
      </c>
      <c r="I118" s="2">
        <f>'168 Hours - NB (volume &amp; class)'!I118+'168 Hours - NB (volume &amp; class)'!I316</f>
        <v>0</v>
      </c>
      <c r="J118" s="2">
        <f>'168 Hours - NB (volume &amp; class)'!J118+'168 Hours - NB (volume &amp; class)'!J316</f>
        <v>4</v>
      </c>
      <c r="K118" s="2">
        <f>'168 Hours - NB (volume &amp; class)'!K118+'168 Hours - NB (volume &amp; class)'!K316</f>
        <v>0</v>
      </c>
      <c r="L118" s="2">
        <f>'168 Hours - NB (volume &amp; class)'!L118+'168 Hours - NB (volume &amp; class)'!L316</f>
        <v>0</v>
      </c>
      <c r="M118" s="2">
        <f>'168 Hours - NB (volume &amp; class)'!M118+'168 Hours - NB (volume &amp; class)'!M316</f>
        <v>0</v>
      </c>
      <c r="N118" s="2">
        <f>'168 Hours - NB (volume &amp; class)'!N118+'168 Hours - NB (volume &amp; class)'!N316</f>
        <v>0</v>
      </c>
      <c r="O118" s="2">
        <f>'168 Hours - NB (volume &amp; class)'!O118+'168 Hours - NB (volume &amp; class)'!O316</f>
        <v>0</v>
      </c>
      <c r="P118" s="2">
        <f>'168 Hours - NB (volume &amp; class)'!P118+'168 Hours - NB (volume &amp; class)'!P316</f>
        <v>0</v>
      </c>
      <c r="Q118" s="37">
        <f t="shared" si="4"/>
        <v>111</v>
      </c>
    </row>
    <row r="119" spans="1:17" x14ac:dyDescent="0.2">
      <c r="A119" s="35">
        <f t="shared" si="3"/>
        <v>42596.25</v>
      </c>
      <c r="B119" s="36">
        <f t="shared" si="5"/>
        <v>5.2500000000000027</v>
      </c>
      <c r="C119" s="1">
        <f>'168 Hours - NB (volume &amp; class)'!C119+'168 Hours - NB (volume &amp; class)'!C317</f>
        <v>2</v>
      </c>
      <c r="D119" s="2">
        <f>'168 Hours - NB (volume &amp; class)'!D119+'168 Hours - NB (volume &amp; class)'!D317</f>
        <v>166</v>
      </c>
      <c r="E119" s="2">
        <f>'168 Hours - NB (volume &amp; class)'!E119+'168 Hours - NB (volume &amp; class)'!E317</f>
        <v>40</v>
      </c>
      <c r="F119" s="2">
        <f>'168 Hours - NB (volume &amp; class)'!F119+'168 Hours - NB (volume &amp; class)'!F317</f>
        <v>0</v>
      </c>
      <c r="G119" s="2">
        <f>'168 Hours - NB (volume &amp; class)'!G119+'168 Hours - NB (volume &amp; class)'!G317</f>
        <v>2</v>
      </c>
      <c r="H119" s="2">
        <f>'168 Hours - NB (volume &amp; class)'!H119+'168 Hours - NB (volume &amp; class)'!H317</f>
        <v>1</v>
      </c>
      <c r="I119" s="2">
        <f>'168 Hours - NB (volume &amp; class)'!I119+'168 Hours - NB (volume &amp; class)'!I317</f>
        <v>0</v>
      </c>
      <c r="J119" s="2">
        <f>'168 Hours - NB (volume &amp; class)'!J119+'168 Hours - NB (volume &amp; class)'!J317</f>
        <v>10</v>
      </c>
      <c r="K119" s="2">
        <f>'168 Hours - NB (volume &amp; class)'!K119+'168 Hours - NB (volume &amp; class)'!K317</f>
        <v>3</v>
      </c>
      <c r="L119" s="2">
        <f>'168 Hours - NB (volume &amp; class)'!L119+'168 Hours - NB (volume &amp; class)'!L317</f>
        <v>0</v>
      </c>
      <c r="M119" s="2">
        <f>'168 Hours - NB (volume &amp; class)'!M119+'168 Hours - NB (volume &amp; class)'!M317</f>
        <v>0</v>
      </c>
      <c r="N119" s="2">
        <f>'168 Hours - NB (volume &amp; class)'!N119+'168 Hours - NB (volume &amp; class)'!N317</f>
        <v>0</v>
      </c>
      <c r="O119" s="2">
        <f>'168 Hours - NB (volume &amp; class)'!O119+'168 Hours - NB (volume &amp; class)'!O317</f>
        <v>0</v>
      </c>
      <c r="P119" s="2">
        <f>'168 Hours - NB (volume &amp; class)'!P119+'168 Hours - NB (volume &amp; class)'!P317</f>
        <v>0</v>
      </c>
      <c r="Q119" s="37">
        <f t="shared" si="4"/>
        <v>224</v>
      </c>
    </row>
    <row r="120" spans="1:17" x14ac:dyDescent="0.2">
      <c r="A120" s="35">
        <f t="shared" si="3"/>
        <v>42596.291666666664</v>
      </c>
      <c r="B120" s="36">
        <f t="shared" si="5"/>
        <v>5.2916666666666696</v>
      </c>
      <c r="C120" s="1">
        <f>'168 Hours - NB (volume &amp; class)'!C120+'168 Hours - NB (volume &amp; class)'!C318</f>
        <v>1</v>
      </c>
      <c r="D120" s="2">
        <f>'168 Hours - NB (volume &amp; class)'!D120+'168 Hours - NB (volume &amp; class)'!D318</f>
        <v>259</v>
      </c>
      <c r="E120" s="2">
        <f>'168 Hours - NB (volume &amp; class)'!E120+'168 Hours - NB (volume &amp; class)'!E318</f>
        <v>60</v>
      </c>
      <c r="F120" s="2">
        <f>'168 Hours - NB (volume &amp; class)'!F120+'168 Hours - NB (volume &amp; class)'!F318</f>
        <v>0</v>
      </c>
      <c r="G120" s="2">
        <f>'168 Hours - NB (volume &amp; class)'!G120+'168 Hours - NB (volume &amp; class)'!G318</f>
        <v>4</v>
      </c>
      <c r="H120" s="2">
        <f>'168 Hours - NB (volume &amp; class)'!H120+'168 Hours - NB (volume &amp; class)'!H318</f>
        <v>1</v>
      </c>
      <c r="I120" s="2">
        <f>'168 Hours - NB (volume &amp; class)'!I120+'168 Hours - NB (volume &amp; class)'!I318</f>
        <v>0</v>
      </c>
      <c r="J120" s="2">
        <f>'168 Hours - NB (volume &amp; class)'!J120+'168 Hours - NB (volume &amp; class)'!J318</f>
        <v>2</v>
      </c>
      <c r="K120" s="2">
        <f>'168 Hours - NB (volume &amp; class)'!K120+'168 Hours - NB (volume &amp; class)'!K318</f>
        <v>0</v>
      </c>
      <c r="L120" s="2">
        <f>'168 Hours - NB (volume &amp; class)'!L120+'168 Hours - NB (volume &amp; class)'!L318</f>
        <v>0</v>
      </c>
      <c r="M120" s="2">
        <f>'168 Hours - NB (volume &amp; class)'!M120+'168 Hours - NB (volume &amp; class)'!M318</f>
        <v>0</v>
      </c>
      <c r="N120" s="2">
        <f>'168 Hours - NB (volume &amp; class)'!N120+'168 Hours - NB (volume &amp; class)'!N318</f>
        <v>0</v>
      </c>
      <c r="O120" s="2">
        <f>'168 Hours - NB (volume &amp; class)'!O120+'168 Hours - NB (volume &amp; class)'!O318</f>
        <v>0</v>
      </c>
      <c r="P120" s="2">
        <f>'168 Hours - NB (volume &amp; class)'!P120+'168 Hours - NB (volume &amp; class)'!P318</f>
        <v>0</v>
      </c>
      <c r="Q120" s="37">
        <f t="shared" si="4"/>
        <v>327</v>
      </c>
    </row>
    <row r="121" spans="1:17" x14ac:dyDescent="0.2">
      <c r="A121" s="35">
        <f t="shared" si="3"/>
        <v>42596.333333333336</v>
      </c>
      <c r="B121" s="36">
        <f t="shared" si="5"/>
        <v>5.3333333333333366</v>
      </c>
      <c r="C121" s="1">
        <f>'168 Hours - NB (volume &amp; class)'!C121+'168 Hours - NB (volume &amp; class)'!C319</f>
        <v>6</v>
      </c>
      <c r="D121" s="2">
        <f>'168 Hours - NB (volume &amp; class)'!D121+'168 Hours - NB (volume &amp; class)'!D319</f>
        <v>428</v>
      </c>
      <c r="E121" s="2">
        <f>'168 Hours - NB (volume &amp; class)'!E121+'168 Hours - NB (volume &amp; class)'!E319</f>
        <v>110</v>
      </c>
      <c r="F121" s="2">
        <f>'168 Hours - NB (volume &amp; class)'!F121+'168 Hours - NB (volume &amp; class)'!F319</f>
        <v>0</v>
      </c>
      <c r="G121" s="2">
        <f>'168 Hours - NB (volume &amp; class)'!G121+'168 Hours - NB (volume &amp; class)'!G319</f>
        <v>5</v>
      </c>
      <c r="H121" s="2">
        <f>'168 Hours - NB (volume &amp; class)'!H121+'168 Hours - NB (volume &amp; class)'!H319</f>
        <v>1</v>
      </c>
      <c r="I121" s="2">
        <f>'168 Hours - NB (volume &amp; class)'!I121+'168 Hours - NB (volume &amp; class)'!I319</f>
        <v>0</v>
      </c>
      <c r="J121" s="2">
        <f>'168 Hours - NB (volume &amp; class)'!J121+'168 Hours - NB (volume &amp; class)'!J319</f>
        <v>6</v>
      </c>
      <c r="K121" s="2">
        <f>'168 Hours - NB (volume &amp; class)'!K121+'168 Hours - NB (volume &amp; class)'!K319</f>
        <v>1</v>
      </c>
      <c r="L121" s="2">
        <f>'168 Hours - NB (volume &amp; class)'!L121+'168 Hours - NB (volume &amp; class)'!L319</f>
        <v>0</v>
      </c>
      <c r="M121" s="2">
        <f>'168 Hours - NB (volume &amp; class)'!M121+'168 Hours - NB (volume &amp; class)'!M319</f>
        <v>0</v>
      </c>
      <c r="N121" s="2">
        <f>'168 Hours - NB (volume &amp; class)'!N121+'168 Hours - NB (volume &amp; class)'!N319</f>
        <v>0</v>
      </c>
      <c r="O121" s="2">
        <f>'168 Hours - NB (volume &amp; class)'!O121+'168 Hours - NB (volume &amp; class)'!O319</f>
        <v>0</v>
      </c>
      <c r="P121" s="2">
        <f>'168 Hours - NB (volume &amp; class)'!P121+'168 Hours - NB (volume &amp; class)'!P319</f>
        <v>1</v>
      </c>
      <c r="Q121" s="37">
        <f t="shared" si="4"/>
        <v>558</v>
      </c>
    </row>
    <row r="122" spans="1:17" x14ac:dyDescent="0.2">
      <c r="A122" s="35">
        <f t="shared" si="3"/>
        <v>42596.375</v>
      </c>
      <c r="B122" s="36">
        <f t="shared" si="5"/>
        <v>5.3750000000000036</v>
      </c>
      <c r="C122" s="1">
        <f>'168 Hours - NB (volume &amp; class)'!C122+'168 Hours - NB (volume &amp; class)'!C320</f>
        <v>9</v>
      </c>
      <c r="D122" s="2">
        <f>'168 Hours - NB (volume &amp; class)'!D122+'168 Hours - NB (volume &amp; class)'!D320</f>
        <v>681</v>
      </c>
      <c r="E122" s="2">
        <f>'168 Hours - NB (volume &amp; class)'!E122+'168 Hours - NB (volume &amp; class)'!E320</f>
        <v>158</v>
      </c>
      <c r="F122" s="2">
        <f>'168 Hours - NB (volume &amp; class)'!F122+'168 Hours - NB (volume &amp; class)'!F320</f>
        <v>0</v>
      </c>
      <c r="G122" s="2">
        <f>'168 Hours - NB (volume &amp; class)'!G122+'168 Hours - NB (volume &amp; class)'!G320</f>
        <v>6</v>
      </c>
      <c r="H122" s="2">
        <f>'168 Hours - NB (volume &amp; class)'!H122+'168 Hours - NB (volume &amp; class)'!H320</f>
        <v>1</v>
      </c>
      <c r="I122" s="2">
        <f>'168 Hours - NB (volume &amp; class)'!I122+'168 Hours - NB (volume &amp; class)'!I320</f>
        <v>0</v>
      </c>
      <c r="J122" s="2">
        <f>'168 Hours - NB (volume &amp; class)'!J122+'168 Hours - NB (volume &amp; class)'!J320</f>
        <v>20</v>
      </c>
      <c r="K122" s="2">
        <f>'168 Hours - NB (volume &amp; class)'!K122+'168 Hours - NB (volume &amp; class)'!K320</f>
        <v>0</v>
      </c>
      <c r="L122" s="2">
        <f>'168 Hours - NB (volume &amp; class)'!L122+'168 Hours - NB (volume &amp; class)'!L320</f>
        <v>0</v>
      </c>
      <c r="M122" s="2">
        <f>'168 Hours - NB (volume &amp; class)'!M122+'168 Hours - NB (volume &amp; class)'!M320</f>
        <v>0</v>
      </c>
      <c r="N122" s="2">
        <f>'168 Hours - NB (volume &amp; class)'!N122+'168 Hours - NB (volume &amp; class)'!N320</f>
        <v>0</v>
      </c>
      <c r="O122" s="2">
        <f>'168 Hours - NB (volume &amp; class)'!O122+'168 Hours - NB (volume &amp; class)'!O320</f>
        <v>0</v>
      </c>
      <c r="P122" s="2">
        <f>'168 Hours - NB (volume &amp; class)'!P122+'168 Hours - NB (volume &amp; class)'!P320</f>
        <v>0</v>
      </c>
      <c r="Q122" s="37">
        <f t="shared" si="4"/>
        <v>875</v>
      </c>
    </row>
    <row r="123" spans="1:17" x14ac:dyDescent="0.2">
      <c r="A123" s="35">
        <f t="shared" si="3"/>
        <v>42596.416666666664</v>
      </c>
      <c r="B123" s="36">
        <f t="shared" si="5"/>
        <v>5.4166666666666705</v>
      </c>
      <c r="C123" s="1">
        <f>'168 Hours - NB (volume &amp; class)'!C123+'168 Hours - NB (volume &amp; class)'!C321</f>
        <v>7</v>
      </c>
      <c r="D123" s="2">
        <f>'168 Hours - NB (volume &amp; class)'!D123+'168 Hours - NB (volume &amp; class)'!D321</f>
        <v>881</v>
      </c>
      <c r="E123" s="2">
        <f>'168 Hours - NB (volume &amp; class)'!E123+'168 Hours - NB (volume &amp; class)'!E321</f>
        <v>198</v>
      </c>
      <c r="F123" s="2">
        <f>'168 Hours - NB (volume &amp; class)'!F123+'168 Hours - NB (volume &amp; class)'!F321</f>
        <v>0</v>
      </c>
      <c r="G123" s="2">
        <f>'168 Hours - NB (volume &amp; class)'!G123+'168 Hours - NB (volume &amp; class)'!G321</f>
        <v>9</v>
      </c>
      <c r="H123" s="2">
        <f>'168 Hours - NB (volume &amp; class)'!H123+'168 Hours - NB (volume &amp; class)'!H321</f>
        <v>0</v>
      </c>
      <c r="I123" s="2">
        <f>'168 Hours - NB (volume &amp; class)'!I123+'168 Hours - NB (volume &amp; class)'!I321</f>
        <v>0</v>
      </c>
      <c r="J123" s="2">
        <f>'168 Hours - NB (volume &amp; class)'!J123+'168 Hours - NB (volume &amp; class)'!J321</f>
        <v>10</v>
      </c>
      <c r="K123" s="2">
        <f>'168 Hours - NB (volume &amp; class)'!K123+'168 Hours - NB (volume &amp; class)'!K321</f>
        <v>0</v>
      </c>
      <c r="L123" s="2">
        <f>'168 Hours - NB (volume &amp; class)'!L123+'168 Hours - NB (volume &amp; class)'!L321</f>
        <v>0</v>
      </c>
      <c r="M123" s="2">
        <f>'168 Hours - NB (volume &amp; class)'!M123+'168 Hours - NB (volume &amp; class)'!M321</f>
        <v>0</v>
      </c>
      <c r="N123" s="2">
        <f>'168 Hours - NB (volume &amp; class)'!N123+'168 Hours - NB (volume &amp; class)'!N321</f>
        <v>0</v>
      </c>
      <c r="O123" s="2">
        <f>'168 Hours - NB (volume &amp; class)'!O123+'168 Hours - NB (volume &amp; class)'!O321</f>
        <v>1</v>
      </c>
      <c r="P123" s="2">
        <f>'168 Hours - NB (volume &amp; class)'!P123+'168 Hours - NB (volume &amp; class)'!P321</f>
        <v>0</v>
      </c>
      <c r="Q123" s="37">
        <f t="shared" si="4"/>
        <v>1106</v>
      </c>
    </row>
    <row r="124" spans="1:17" x14ac:dyDescent="0.2">
      <c r="A124" s="35">
        <f t="shared" si="3"/>
        <v>42596.458333333336</v>
      </c>
      <c r="B124" s="36">
        <f t="shared" si="5"/>
        <v>5.4583333333333375</v>
      </c>
      <c r="C124" s="1">
        <f>'168 Hours - NB (volume &amp; class)'!C124+'168 Hours - NB (volume &amp; class)'!C322</f>
        <v>11</v>
      </c>
      <c r="D124" s="2">
        <f>'168 Hours - NB (volume &amp; class)'!D124+'168 Hours - NB (volume &amp; class)'!D322</f>
        <v>926</v>
      </c>
      <c r="E124" s="2">
        <f>'168 Hours - NB (volume &amp; class)'!E124+'168 Hours - NB (volume &amp; class)'!E322</f>
        <v>177</v>
      </c>
      <c r="F124" s="2">
        <f>'168 Hours - NB (volume &amp; class)'!F124+'168 Hours - NB (volume &amp; class)'!F322</f>
        <v>0</v>
      </c>
      <c r="G124" s="2">
        <f>'168 Hours - NB (volume &amp; class)'!G124+'168 Hours - NB (volume &amp; class)'!G322</f>
        <v>5</v>
      </c>
      <c r="H124" s="2">
        <f>'168 Hours - NB (volume &amp; class)'!H124+'168 Hours - NB (volume &amp; class)'!H322</f>
        <v>0</v>
      </c>
      <c r="I124" s="2">
        <f>'168 Hours - NB (volume &amp; class)'!I124+'168 Hours - NB (volume &amp; class)'!I322</f>
        <v>0</v>
      </c>
      <c r="J124" s="2">
        <f>'168 Hours - NB (volume &amp; class)'!J124+'168 Hours - NB (volume &amp; class)'!J322</f>
        <v>15</v>
      </c>
      <c r="K124" s="2">
        <f>'168 Hours - NB (volume &amp; class)'!K124+'168 Hours - NB (volume &amp; class)'!K322</f>
        <v>1</v>
      </c>
      <c r="L124" s="2">
        <f>'168 Hours - NB (volume &amp; class)'!L124+'168 Hours - NB (volume &amp; class)'!L322</f>
        <v>0</v>
      </c>
      <c r="M124" s="2">
        <f>'168 Hours - NB (volume &amp; class)'!M124+'168 Hours - NB (volume &amp; class)'!M322</f>
        <v>0</v>
      </c>
      <c r="N124" s="2">
        <f>'168 Hours - NB (volume &amp; class)'!N124+'168 Hours - NB (volume &amp; class)'!N322</f>
        <v>0</v>
      </c>
      <c r="O124" s="2">
        <f>'168 Hours - NB (volume &amp; class)'!O124+'168 Hours - NB (volume &amp; class)'!O322</f>
        <v>0</v>
      </c>
      <c r="P124" s="2">
        <f>'168 Hours - NB (volume &amp; class)'!P124+'168 Hours - NB (volume &amp; class)'!P322</f>
        <v>0</v>
      </c>
      <c r="Q124" s="37">
        <f t="shared" si="4"/>
        <v>1135</v>
      </c>
    </row>
    <row r="125" spans="1:17" x14ac:dyDescent="0.2">
      <c r="A125" s="35">
        <f t="shared" si="3"/>
        <v>42596.5</v>
      </c>
      <c r="B125" s="36">
        <f t="shared" si="5"/>
        <v>5.5000000000000044</v>
      </c>
      <c r="C125" s="1">
        <f>'168 Hours - NB (volume &amp; class)'!C125+'168 Hours - NB (volume &amp; class)'!C323</f>
        <v>10</v>
      </c>
      <c r="D125" s="2">
        <f>'168 Hours - NB (volume &amp; class)'!D125+'168 Hours - NB (volume &amp; class)'!D323</f>
        <v>1075</v>
      </c>
      <c r="E125" s="2">
        <f>'168 Hours - NB (volume &amp; class)'!E125+'168 Hours - NB (volume &amp; class)'!E323</f>
        <v>221</v>
      </c>
      <c r="F125" s="2">
        <f>'168 Hours - NB (volume &amp; class)'!F125+'168 Hours - NB (volume &amp; class)'!F323</f>
        <v>0</v>
      </c>
      <c r="G125" s="2">
        <f>'168 Hours - NB (volume &amp; class)'!G125+'168 Hours - NB (volume &amp; class)'!G323</f>
        <v>17</v>
      </c>
      <c r="H125" s="2">
        <f>'168 Hours - NB (volume &amp; class)'!H125+'168 Hours - NB (volume &amp; class)'!H323</f>
        <v>1</v>
      </c>
      <c r="I125" s="2">
        <f>'168 Hours - NB (volume &amp; class)'!I125+'168 Hours - NB (volume &amp; class)'!I323</f>
        <v>0</v>
      </c>
      <c r="J125" s="2">
        <f>'168 Hours - NB (volume &amp; class)'!J125+'168 Hours - NB (volume &amp; class)'!J323</f>
        <v>14</v>
      </c>
      <c r="K125" s="2">
        <f>'168 Hours - NB (volume &amp; class)'!K125+'168 Hours - NB (volume &amp; class)'!K323</f>
        <v>0</v>
      </c>
      <c r="L125" s="2">
        <f>'168 Hours - NB (volume &amp; class)'!L125+'168 Hours - NB (volume &amp; class)'!L323</f>
        <v>0</v>
      </c>
      <c r="M125" s="2">
        <f>'168 Hours - NB (volume &amp; class)'!M125+'168 Hours - NB (volume &amp; class)'!M323</f>
        <v>0</v>
      </c>
      <c r="N125" s="2">
        <f>'168 Hours - NB (volume &amp; class)'!N125+'168 Hours - NB (volume &amp; class)'!N323</f>
        <v>0</v>
      </c>
      <c r="O125" s="2">
        <f>'168 Hours - NB (volume &amp; class)'!O125+'168 Hours - NB (volume &amp; class)'!O323</f>
        <v>0</v>
      </c>
      <c r="P125" s="2">
        <f>'168 Hours - NB (volume &amp; class)'!P125+'168 Hours - NB (volume &amp; class)'!P323</f>
        <v>1</v>
      </c>
      <c r="Q125" s="37">
        <f t="shared" si="4"/>
        <v>1339</v>
      </c>
    </row>
    <row r="126" spans="1:17" x14ac:dyDescent="0.2">
      <c r="A126" s="35">
        <f t="shared" si="3"/>
        <v>42596.541666666664</v>
      </c>
      <c r="B126" s="36">
        <f t="shared" si="5"/>
        <v>5.5416666666666714</v>
      </c>
      <c r="C126" s="1">
        <f>'168 Hours - NB (volume &amp; class)'!C126+'168 Hours - NB (volume &amp; class)'!C324</f>
        <v>12</v>
      </c>
      <c r="D126" s="2">
        <f>'168 Hours - NB (volume &amp; class)'!D126+'168 Hours - NB (volume &amp; class)'!D324</f>
        <v>974</v>
      </c>
      <c r="E126" s="2">
        <f>'168 Hours - NB (volume &amp; class)'!E126+'168 Hours - NB (volume &amp; class)'!E324</f>
        <v>198</v>
      </c>
      <c r="F126" s="2">
        <f>'168 Hours - NB (volume &amp; class)'!F126+'168 Hours - NB (volume &amp; class)'!F324</f>
        <v>1</v>
      </c>
      <c r="G126" s="2">
        <f>'168 Hours - NB (volume &amp; class)'!G126+'168 Hours - NB (volume &amp; class)'!G324</f>
        <v>8</v>
      </c>
      <c r="H126" s="2">
        <f>'168 Hours - NB (volume &amp; class)'!H126+'168 Hours - NB (volume &amp; class)'!H324</f>
        <v>1</v>
      </c>
      <c r="I126" s="2">
        <f>'168 Hours - NB (volume &amp; class)'!I126+'168 Hours - NB (volume &amp; class)'!I324</f>
        <v>0</v>
      </c>
      <c r="J126" s="2">
        <f>'168 Hours - NB (volume &amp; class)'!J126+'168 Hours - NB (volume &amp; class)'!J324</f>
        <v>5</v>
      </c>
      <c r="K126" s="2">
        <f>'168 Hours - NB (volume &amp; class)'!K126+'168 Hours - NB (volume &amp; class)'!K324</f>
        <v>1</v>
      </c>
      <c r="L126" s="2">
        <f>'168 Hours - NB (volume &amp; class)'!L126+'168 Hours - NB (volume &amp; class)'!L324</f>
        <v>0</v>
      </c>
      <c r="M126" s="2">
        <f>'168 Hours - NB (volume &amp; class)'!M126+'168 Hours - NB (volume &amp; class)'!M324</f>
        <v>0</v>
      </c>
      <c r="N126" s="2">
        <f>'168 Hours - NB (volume &amp; class)'!N126+'168 Hours - NB (volume &amp; class)'!N324</f>
        <v>0</v>
      </c>
      <c r="O126" s="2">
        <f>'168 Hours - NB (volume &amp; class)'!O126+'168 Hours - NB (volume &amp; class)'!O324</f>
        <v>0</v>
      </c>
      <c r="P126" s="2">
        <f>'168 Hours - NB (volume &amp; class)'!P126+'168 Hours - NB (volume &amp; class)'!P324</f>
        <v>1</v>
      </c>
      <c r="Q126" s="37">
        <f t="shared" si="4"/>
        <v>1201</v>
      </c>
    </row>
    <row r="127" spans="1:17" x14ac:dyDescent="0.2">
      <c r="A127" s="35">
        <f t="shared" si="3"/>
        <v>42596.583333333336</v>
      </c>
      <c r="B127" s="36">
        <f t="shared" si="5"/>
        <v>5.5833333333333384</v>
      </c>
      <c r="C127" s="1">
        <f>'168 Hours - NB (volume &amp; class)'!C127+'168 Hours - NB (volume &amp; class)'!C325</f>
        <v>12</v>
      </c>
      <c r="D127" s="2">
        <f>'168 Hours - NB (volume &amp; class)'!D127+'168 Hours - NB (volume &amp; class)'!D325</f>
        <v>878</v>
      </c>
      <c r="E127" s="2">
        <f>'168 Hours - NB (volume &amp; class)'!E127+'168 Hours - NB (volume &amp; class)'!E325</f>
        <v>167</v>
      </c>
      <c r="F127" s="2">
        <f>'168 Hours - NB (volume &amp; class)'!F127+'168 Hours - NB (volume &amp; class)'!F325</f>
        <v>1</v>
      </c>
      <c r="G127" s="2">
        <f>'168 Hours - NB (volume &amp; class)'!G127+'168 Hours - NB (volume &amp; class)'!G325</f>
        <v>7</v>
      </c>
      <c r="H127" s="2">
        <f>'168 Hours - NB (volume &amp; class)'!H127+'168 Hours - NB (volume &amp; class)'!H325</f>
        <v>1</v>
      </c>
      <c r="I127" s="2">
        <f>'168 Hours - NB (volume &amp; class)'!I127+'168 Hours - NB (volume &amp; class)'!I325</f>
        <v>0</v>
      </c>
      <c r="J127" s="2">
        <f>'168 Hours - NB (volume &amp; class)'!J127+'168 Hours - NB (volume &amp; class)'!J325</f>
        <v>5</v>
      </c>
      <c r="K127" s="2">
        <f>'168 Hours - NB (volume &amp; class)'!K127+'168 Hours - NB (volume &amp; class)'!K325</f>
        <v>0</v>
      </c>
      <c r="L127" s="2">
        <f>'168 Hours - NB (volume &amp; class)'!L127+'168 Hours - NB (volume &amp; class)'!L325</f>
        <v>0</v>
      </c>
      <c r="M127" s="2">
        <f>'168 Hours - NB (volume &amp; class)'!M127+'168 Hours - NB (volume &amp; class)'!M325</f>
        <v>0</v>
      </c>
      <c r="N127" s="2">
        <f>'168 Hours - NB (volume &amp; class)'!N127+'168 Hours - NB (volume &amp; class)'!N325</f>
        <v>0</v>
      </c>
      <c r="O127" s="2">
        <f>'168 Hours - NB (volume &amp; class)'!O127+'168 Hours - NB (volume &amp; class)'!O325</f>
        <v>0</v>
      </c>
      <c r="P127" s="2">
        <f>'168 Hours - NB (volume &amp; class)'!P127+'168 Hours - NB (volume &amp; class)'!P325</f>
        <v>2</v>
      </c>
      <c r="Q127" s="37">
        <f t="shared" si="4"/>
        <v>1073</v>
      </c>
    </row>
    <row r="128" spans="1:17" x14ac:dyDescent="0.2">
      <c r="A128" s="35">
        <f t="shared" si="3"/>
        <v>42596.625</v>
      </c>
      <c r="B128" s="36">
        <f t="shared" si="5"/>
        <v>5.6250000000000053</v>
      </c>
      <c r="C128" s="1">
        <f>'168 Hours - NB (volume &amp; class)'!C128+'168 Hours - NB (volume &amp; class)'!C326</f>
        <v>5</v>
      </c>
      <c r="D128" s="2">
        <f>'168 Hours - NB (volume &amp; class)'!D128+'168 Hours - NB (volume &amp; class)'!D326</f>
        <v>800</v>
      </c>
      <c r="E128" s="2">
        <f>'168 Hours - NB (volume &amp; class)'!E128+'168 Hours - NB (volume &amp; class)'!E326</f>
        <v>147</v>
      </c>
      <c r="F128" s="2">
        <f>'168 Hours - NB (volume &amp; class)'!F128+'168 Hours - NB (volume &amp; class)'!F326</f>
        <v>0</v>
      </c>
      <c r="G128" s="2">
        <f>'168 Hours - NB (volume &amp; class)'!G128+'168 Hours - NB (volume &amp; class)'!G326</f>
        <v>12</v>
      </c>
      <c r="H128" s="2">
        <f>'168 Hours - NB (volume &amp; class)'!H128+'168 Hours - NB (volume &amp; class)'!H326</f>
        <v>0</v>
      </c>
      <c r="I128" s="2">
        <f>'168 Hours - NB (volume &amp; class)'!I128+'168 Hours - NB (volume &amp; class)'!I326</f>
        <v>0</v>
      </c>
      <c r="J128" s="2">
        <f>'168 Hours - NB (volume &amp; class)'!J128+'168 Hours - NB (volume &amp; class)'!J326</f>
        <v>3</v>
      </c>
      <c r="K128" s="2">
        <f>'168 Hours - NB (volume &amp; class)'!K128+'168 Hours - NB (volume &amp; class)'!K326</f>
        <v>3</v>
      </c>
      <c r="L128" s="2">
        <f>'168 Hours - NB (volume &amp; class)'!L128+'168 Hours - NB (volume &amp; class)'!L326</f>
        <v>0</v>
      </c>
      <c r="M128" s="2">
        <f>'168 Hours - NB (volume &amp; class)'!M128+'168 Hours - NB (volume &amp; class)'!M326</f>
        <v>0</v>
      </c>
      <c r="N128" s="2">
        <f>'168 Hours - NB (volume &amp; class)'!N128+'168 Hours - NB (volume &amp; class)'!N326</f>
        <v>0</v>
      </c>
      <c r="O128" s="2">
        <f>'168 Hours - NB (volume &amp; class)'!O128+'168 Hours - NB (volume &amp; class)'!O326</f>
        <v>0</v>
      </c>
      <c r="P128" s="2">
        <f>'168 Hours - NB (volume &amp; class)'!P128+'168 Hours - NB (volume &amp; class)'!P326</f>
        <v>2</v>
      </c>
      <c r="Q128" s="37">
        <f t="shared" si="4"/>
        <v>972</v>
      </c>
    </row>
    <row r="129" spans="1:17" x14ac:dyDescent="0.2">
      <c r="A129" s="35">
        <f t="shared" si="3"/>
        <v>42596.666666666664</v>
      </c>
      <c r="B129" s="36">
        <f t="shared" si="5"/>
        <v>5.6666666666666723</v>
      </c>
      <c r="C129" s="1">
        <f>'168 Hours - NB (volume &amp; class)'!C129+'168 Hours - NB (volume &amp; class)'!C327</f>
        <v>6</v>
      </c>
      <c r="D129" s="2">
        <f>'168 Hours - NB (volume &amp; class)'!D129+'168 Hours - NB (volume &amp; class)'!D327</f>
        <v>802</v>
      </c>
      <c r="E129" s="2">
        <f>'168 Hours - NB (volume &amp; class)'!E129+'168 Hours - NB (volume &amp; class)'!E327</f>
        <v>136</v>
      </c>
      <c r="F129" s="2">
        <f>'168 Hours - NB (volume &amp; class)'!F129+'168 Hours - NB (volume &amp; class)'!F327</f>
        <v>0</v>
      </c>
      <c r="G129" s="2">
        <f>'168 Hours - NB (volume &amp; class)'!G129+'168 Hours - NB (volume &amp; class)'!G327</f>
        <v>9</v>
      </c>
      <c r="H129" s="2">
        <f>'168 Hours - NB (volume &amp; class)'!H129+'168 Hours - NB (volume &amp; class)'!H327</f>
        <v>1</v>
      </c>
      <c r="I129" s="2">
        <f>'168 Hours - NB (volume &amp; class)'!I129+'168 Hours - NB (volume &amp; class)'!I327</f>
        <v>0</v>
      </c>
      <c r="J129" s="2">
        <f>'168 Hours - NB (volume &amp; class)'!J129+'168 Hours - NB (volume &amp; class)'!J327</f>
        <v>7</v>
      </c>
      <c r="K129" s="2">
        <f>'168 Hours - NB (volume &amp; class)'!K129+'168 Hours - NB (volume &amp; class)'!K327</f>
        <v>1</v>
      </c>
      <c r="L129" s="2">
        <f>'168 Hours - NB (volume &amp; class)'!L129+'168 Hours - NB (volume &amp; class)'!L327</f>
        <v>0</v>
      </c>
      <c r="M129" s="2">
        <f>'168 Hours - NB (volume &amp; class)'!M129+'168 Hours - NB (volume &amp; class)'!M327</f>
        <v>0</v>
      </c>
      <c r="N129" s="2">
        <f>'168 Hours - NB (volume &amp; class)'!N129+'168 Hours - NB (volume &amp; class)'!N327</f>
        <v>0</v>
      </c>
      <c r="O129" s="2">
        <f>'168 Hours - NB (volume &amp; class)'!O129+'168 Hours - NB (volume &amp; class)'!O327</f>
        <v>0</v>
      </c>
      <c r="P129" s="2">
        <f>'168 Hours - NB (volume &amp; class)'!P129+'168 Hours - NB (volume &amp; class)'!P327</f>
        <v>0</v>
      </c>
      <c r="Q129" s="37">
        <f t="shared" si="4"/>
        <v>962</v>
      </c>
    </row>
    <row r="130" spans="1:17" x14ac:dyDescent="0.2">
      <c r="A130" s="35">
        <f t="shared" si="3"/>
        <v>42596.708333333336</v>
      </c>
      <c r="B130" s="36">
        <f t="shared" si="5"/>
        <v>5.7083333333333393</v>
      </c>
      <c r="C130" s="1">
        <f>'168 Hours - NB (volume &amp; class)'!C130+'168 Hours - NB (volume &amp; class)'!C328</f>
        <v>7</v>
      </c>
      <c r="D130" s="2">
        <f>'168 Hours - NB (volume &amp; class)'!D130+'168 Hours - NB (volume &amp; class)'!D328</f>
        <v>661</v>
      </c>
      <c r="E130" s="2">
        <f>'168 Hours - NB (volume &amp; class)'!E130+'168 Hours - NB (volume &amp; class)'!E328</f>
        <v>146</v>
      </c>
      <c r="F130" s="2">
        <f>'168 Hours - NB (volume &amp; class)'!F130+'168 Hours - NB (volume &amp; class)'!F328</f>
        <v>1</v>
      </c>
      <c r="G130" s="2">
        <f>'168 Hours - NB (volume &amp; class)'!G130+'168 Hours - NB (volume &amp; class)'!G328</f>
        <v>3</v>
      </c>
      <c r="H130" s="2">
        <f>'168 Hours - NB (volume &amp; class)'!H130+'168 Hours - NB (volume &amp; class)'!H328</f>
        <v>0</v>
      </c>
      <c r="I130" s="2">
        <f>'168 Hours - NB (volume &amp; class)'!I130+'168 Hours - NB (volume &amp; class)'!I328</f>
        <v>1</v>
      </c>
      <c r="J130" s="2">
        <f>'168 Hours - NB (volume &amp; class)'!J130+'168 Hours - NB (volume &amp; class)'!J328</f>
        <v>4</v>
      </c>
      <c r="K130" s="2">
        <f>'168 Hours - NB (volume &amp; class)'!K130+'168 Hours - NB (volume &amp; class)'!K328</f>
        <v>1</v>
      </c>
      <c r="L130" s="2">
        <f>'168 Hours - NB (volume &amp; class)'!L130+'168 Hours - NB (volume &amp; class)'!L328</f>
        <v>0</v>
      </c>
      <c r="M130" s="2">
        <f>'168 Hours - NB (volume &amp; class)'!M130+'168 Hours - NB (volume &amp; class)'!M328</f>
        <v>0</v>
      </c>
      <c r="N130" s="2">
        <f>'168 Hours - NB (volume &amp; class)'!N130+'168 Hours - NB (volume &amp; class)'!N328</f>
        <v>0</v>
      </c>
      <c r="O130" s="2">
        <f>'168 Hours - NB (volume &amp; class)'!O130+'168 Hours - NB (volume &amp; class)'!O328</f>
        <v>0</v>
      </c>
      <c r="P130" s="2">
        <f>'168 Hours - NB (volume &amp; class)'!P130+'168 Hours - NB (volume &amp; class)'!P328</f>
        <v>0</v>
      </c>
      <c r="Q130" s="37">
        <f t="shared" si="4"/>
        <v>824</v>
      </c>
    </row>
    <row r="131" spans="1:17" x14ac:dyDescent="0.2">
      <c r="A131" s="35">
        <f t="shared" si="3"/>
        <v>42596.75</v>
      </c>
      <c r="B131" s="36">
        <f t="shared" si="5"/>
        <v>5.7500000000000062</v>
      </c>
      <c r="C131" s="1">
        <f>'168 Hours - NB (volume &amp; class)'!C131+'168 Hours - NB (volume &amp; class)'!C329</f>
        <v>6</v>
      </c>
      <c r="D131" s="2">
        <f>'168 Hours - NB (volume &amp; class)'!D131+'168 Hours - NB (volume &amp; class)'!D329</f>
        <v>515</v>
      </c>
      <c r="E131" s="2">
        <f>'168 Hours - NB (volume &amp; class)'!E131+'168 Hours - NB (volume &amp; class)'!E329</f>
        <v>122</v>
      </c>
      <c r="F131" s="2">
        <f>'168 Hours - NB (volume &amp; class)'!F131+'168 Hours - NB (volume &amp; class)'!F329</f>
        <v>1</v>
      </c>
      <c r="G131" s="2">
        <f>'168 Hours - NB (volume &amp; class)'!G131+'168 Hours - NB (volume &amp; class)'!G329</f>
        <v>9</v>
      </c>
      <c r="H131" s="2">
        <f>'168 Hours - NB (volume &amp; class)'!H131+'168 Hours - NB (volume &amp; class)'!H329</f>
        <v>0</v>
      </c>
      <c r="I131" s="2">
        <f>'168 Hours - NB (volume &amp; class)'!I131+'168 Hours - NB (volume &amp; class)'!I329</f>
        <v>0</v>
      </c>
      <c r="J131" s="2">
        <f>'168 Hours - NB (volume &amp; class)'!J131+'168 Hours - NB (volume &amp; class)'!J329</f>
        <v>2</v>
      </c>
      <c r="K131" s="2">
        <f>'168 Hours - NB (volume &amp; class)'!K131+'168 Hours - NB (volume &amp; class)'!K329</f>
        <v>0</v>
      </c>
      <c r="L131" s="2">
        <f>'168 Hours - NB (volume &amp; class)'!L131+'168 Hours - NB (volume &amp; class)'!L329</f>
        <v>0</v>
      </c>
      <c r="M131" s="2">
        <f>'168 Hours - NB (volume &amp; class)'!M131+'168 Hours - NB (volume &amp; class)'!M329</f>
        <v>0</v>
      </c>
      <c r="N131" s="2">
        <f>'168 Hours - NB (volume &amp; class)'!N131+'168 Hours - NB (volume &amp; class)'!N329</f>
        <v>0</v>
      </c>
      <c r="O131" s="2">
        <f>'168 Hours - NB (volume &amp; class)'!O131+'168 Hours - NB (volume &amp; class)'!O329</f>
        <v>0</v>
      </c>
      <c r="P131" s="2">
        <f>'168 Hours - NB (volume &amp; class)'!P131+'168 Hours - NB (volume &amp; class)'!P329</f>
        <v>0</v>
      </c>
      <c r="Q131" s="37">
        <f t="shared" si="4"/>
        <v>655</v>
      </c>
    </row>
    <row r="132" spans="1:17" x14ac:dyDescent="0.2">
      <c r="A132" s="35">
        <f t="shared" si="3"/>
        <v>42596.791666666664</v>
      </c>
      <c r="B132" s="36">
        <f t="shared" si="5"/>
        <v>5.7916666666666732</v>
      </c>
      <c r="C132" s="1">
        <f>'168 Hours - NB (volume &amp; class)'!C132+'168 Hours - NB (volume &amp; class)'!C330</f>
        <v>4</v>
      </c>
      <c r="D132" s="2">
        <f>'168 Hours - NB (volume &amp; class)'!D132+'168 Hours - NB (volume &amp; class)'!D330</f>
        <v>423</v>
      </c>
      <c r="E132" s="2">
        <f>'168 Hours - NB (volume &amp; class)'!E132+'168 Hours - NB (volume &amp; class)'!E330</f>
        <v>79</v>
      </c>
      <c r="F132" s="2">
        <f>'168 Hours - NB (volume &amp; class)'!F132+'168 Hours - NB (volume &amp; class)'!F330</f>
        <v>0</v>
      </c>
      <c r="G132" s="2">
        <f>'168 Hours - NB (volume &amp; class)'!G132+'168 Hours - NB (volume &amp; class)'!G330</f>
        <v>2</v>
      </c>
      <c r="H132" s="2">
        <f>'168 Hours - NB (volume &amp; class)'!H132+'168 Hours - NB (volume &amp; class)'!H330</f>
        <v>0</v>
      </c>
      <c r="I132" s="2">
        <f>'168 Hours - NB (volume &amp; class)'!I132+'168 Hours - NB (volume &amp; class)'!I330</f>
        <v>0</v>
      </c>
      <c r="J132" s="2">
        <f>'168 Hours - NB (volume &amp; class)'!J132+'168 Hours - NB (volume &amp; class)'!J330</f>
        <v>2</v>
      </c>
      <c r="K132" s="2">
        <f>'168 Hours - NB (volume &amp; class)'!K132+'168 Hours - NB (volume &amp; class)'!K330</f>
        <v>2</v>
      </c>
      <c r="L132" s="2">
        <f>'168 Hours - NB (volume &amp; class)'!L132+'168 Hours - NB (volume &amp; class)'!L330</f>
        <v>0</v>
      </c>
      <c r="M132" s="2">
        <f>'168 Hours - NB (volume &amp; class)'!M132+'168 Hours - NB (volume &amp; class)'!M330</f>
        <v>0</v>
      </c>
      <c r="N132" s="2">
        <f>'168 Hours - NB (volume &amp; class)'!N132+'168 Hours - NB (volume &amp; class)'!N330</f>
        <v>0</v>
      </c>
      <c r="O132" s="2">
        <f>'168 Hours - NB (volume &amp; class)'!O132+'168 Hours - NB (volume &amp; class)'!O330</f>
        <v>0</v>
      </c>
      <c r="P132" s="2">
        <f>'168 Hours - NB (volume &amp; class)'!P132+'168 Hours - NB (volume &amp; class)'!P330</f>
        <v>1</v>
      </c>
      <c r="Q132" s="37">
        <f t="shared" si="4"/>
        <v>513</v>
      </c>
    </row>
    <row r="133" spans="1:17" x14ac:dyDescent="0.2">
      <c r="A133" s="35">
        <f t="shared" si="3"/>
        <v>42596.833333333336</v>
      </c>
      <c r="B133" s="36">
        <f t="shared" si="5"/>
        <v>5.8333333333333401</v>
      </c>
      <c r="C133" s="1">
        <f>'168 Hours - NB (volume &amp; class)'!C133+'168 Hours - NB (volume &amp; class)'!C331</f>
        <v>1</v>
      </c>
      <c r="D133" s="2">
        <f>'168 Hours - NB (volume &amp; class)'!D133+'168 Hours - NB (volume &amp; class)'!D331</f>
        <v>341</v>
      </c>
      <c r="E133" s="2">
        <f>'168 Hours - NB (volume &amp; class)'!E133+'168 Hours - NB (volume &amp; class)'!E331</f>
        <v>70</v>
      </c>
      <c r="F133" s="2">
        <f>'168 Hours - NB (volume &amp; class)'!F133+'168 Hours - NB (volume &amp; class)'!F331</f>
        <v>0</v>
      </c>
      <c r="G133" s="2">
        <f>'168 Hours - NB (volume &amp; class)'!G133+'168 Hours - NB (volume &amp; class)'!G331</f>
        <v>2</v>
      </c>
      <c r="H133" s="2">
        <f>'168 Hours - NB (volume &amp; class)'!H133+'168 Hours - NB (volume &amp; class)'!H331</f>
        <v>0</v>
      </c>
      <c r="I133" s="2">
        <f>'168 Hours - NB (volume &amp; class)'!I133+'168 Hours - NB (volume &amp; class)'!I331</f>
        <v>0</v>
      </c>
      <c r="J133" s="2">
        <f>'168 Hours - NB (volume &amp; class)'!J133+'168 Hours - NB (volume &amp; class)'!J331</f>
        <v>3</v>
      </c>
      <c r="K133" s="2">
        <f>'168 Hours - NB (volume &amp; class)'!K133+'168 Hours - NB (volume &amp; class)'!K331</f>
        <v>0</v>
      </c>
      <c r="L133" s="2">
        <f>'168 Hours - NB (volume &amp; class)'!L133+'168 Hours - NB (volume &amp; class)'!L331</f>
        <v>0</v>
      </c>
      <c r="M133" s="2">
        <f>'168 Hours - NB (volume &amp; class)'!M133+'168 Hours - NB (volume &amp; class)'!M331</f>
        <v>0</v>
      </c>
      <c r="N133" s="2">
        <f>'168 Hours - NB (volume &amp; class)'!N133+'168 Hours - NB (volume &amp; class)'!N331</f>
        <v>0</v>
      </c>
      <c r="O133" s="2">
        <f>'168 Hours - NB (volume &amp; class)'!O133+'168 Hours - NB (volume &amp; class)'!O331</f>
        <v>0</v>
      </c>
      <c r="P133" s="2">
        <f>'168 Hours - NB (volume &amp; class)'!P133+'168 Hours - NB (volume &amp; class)'!P331</f>
        <v>0</v>
      </c>
      <c r="Q133" s="37">
        <f t="shared" si="4"/>
        <v>417</v>
      </c>
    </row>
    <row r="134" spans="1:17" x14ac:dyDescent="0.2">
      <c r="A134" s="35">
        <f t="shared" si="3"/>
        <v>42596.875</v>
      </c>
      <c r="B134" s="36">
        <f t="shared" si="5"/>
        <v>5.8750000000000071</v>
      </c>
      <c r="C134" s="1">
        <f>'168 Hours - NB (volume &amp; class)'!C134+'168 Hours - NB (volume &amp; class)'!C332</f>
        <v>2</v>
      </c>
      <c r="D134" s="2">
        <f>'168 Hours - NB (volume &amp; class)'!D134+'168 Hours - NB (volume &amp; class)'!D332</f>
        <v>250</v>
      </c>
      <c r="E134" s="2">
        <f>'168 Hours - NB (volume &amp; class)'!E134+'168 Hours - NB (volume &amp; class)'!E332</f>
        <v>34</v>
      </c>
      <c r="F134" s="2">
        <f>'168 Hours - NB (volume &amp; class)'!F134+'168 Hours - NB (volume &amp; class)'!F332</f>
        <v>0</v>
      </c>
      <c r="G134" s="2">
        <f>'168 Hours - NB (volume &amp; class)'!G134+'168 Hours - NB (volume &amp; class)'!G332</f>
        <v>2</v>
      </c>
      <c r="H134" s="2">
        <f>'168 Hours - NB (volume &amp; class)'!H134+'168 Hours - NB (volume &amp; class)'!H332</f>
        <v>0</v>
      </c>
      <c r="I134" s="2">
        <f>'168 Hours - NB (volume &amp; class)'!I134+'168 Hours - NB (volume &amp; class)'!I332</f>
        <v>0</v>
      </c>
      <c r="J134" s="2">
        <f>'168 Hours - NB (volume &amp; class)'!J134+'168 Hours - NB (volume &amp; class)'!J332</f>
        <v>2</v>
      </c>
      <c r="K134" s="2">
        <f>'168 Hours - NB (volume &amp; class)'!K134+'168 Hours - NB (volume &amp; class)'!K332</f>
        <v>0</v>
      </c>
      <c r="L134" s="2">
        <f>'168 Hours - NB (volume &amp; class)'!L134+'168 Hours - NB (volume &amp; class)'!L332</f>
        <v>0</v>
      </c>
      <c r="M134" s="2">
        <f>'168 Hours - NB (volume &amp; class)'!M134+'168 Hours - NB (volume &amp; class)'!M332</f>
        <v>0</v>
      </c>
      <c r="N134" s="2">
        <f>'168 Hours - NB (volume &amp; class)'!N134+'168 Hours - NB (volume &amp; class)'!N332</f>
        <v>0</v>
      </c>
      <c r="O134" s="2">
        <f>'168 Hours - NB (volume &amp; class)'!O134+'168 Hours - NB (volume &amp; class)'!O332</f>
        <v>0</v>
      </c>
      <c r="P134" s="2">
        <f>'168 Hours - NB (volume &amp; class)'!P134+'168 Hours - NB (volume &amp; class)'!P332</f>
        <v>0</v>
      </c>
      <c r="Q134" s="37">
        <f t="shared" si="4"/>
        <v>290</v>
      </c>
    </row>
    <row r="135" spans="1:17" x14ac:dyDescent="0.2">
      <c r="A135" s="35">
        <f t="shared" si="3"/>
        <v>42596.916666666664</v>
      </c>
      <c r="B135" s="36">
        <f t="shared" si="5"/>
        <v>5.9166666666666741</v>
      </c>
      <c r="C135" s="1">
        <f>'168 Hours - NB (volume &amp; class)'!C135+'168 Hours - NB (volume &amp; class)'!C333</f>
        <v>1</v>
      </c>
      <c r="D135" s="2">
        <f>'168 Hours - NB (volume &amp; class)'!D135+'168 Hours - NB (volume &amp; class)'!D333</f>
        <v>165</v>
      </c>
      <c r="E135" s="2">
        <f>'168 Hours - NB (volume &amp; class)'!E135+'168 Hours - NB (volume &amp; class)'!E333</f>
        <v>20</v>
      </c>
      <c r="F135" s="2">
        <f>'168 Hours - NB (volume &amp; class)'!F135+'168 Hours - NB (volume &amp; class)'!F333</f>
        <v>0</v>
      </c>
      <c r="G135" s="2">
        <f>'168 Hours - NB (volume &amp; class)'!G135+'168 Hours - NB (volume &amp; class)'!G333</f>
        <v>2</v>
      </c>
      <c r="H135" s="2">
        <f>'168 Hours - NB (volume &amp; class)'!H135+'168 Hours - NB (volume &amp; class)'!H333</f>
        <v>0</v>
      </c>
      <c r="I135" s="2">
        <f>'168 Hours - NB (volume &amp; class)'!I135+'168 Hours - NB (volume &amp; class)'!I333</f>
        <v>0</v>
      </c>
      <c r="J135" s="2">
        <f>'168 Hours - NB (volume &amp; class)'!J135+'168 Hours - NB (volume &amp; class)'!J333</f>
        <v>1</v>
      </c>
      <c r="K135" s="2">
        <f>'168 Hours - NB (volume &amp; class)'!K135+'168 Hours - NB (volume &amp; class)'!K333</f>
        <v>2</v>
      </c>
      <c r="L135" s="2">
        <f>'168 Hours - NB (volume &amp; class)'!L135+'168 Hours - NB (volume &amp; class)'!L333</f>
        <v>0</v>
      </c>
      <c r="M135" s="2">
        <f>'168 Hours - NB (volume &amp; class)'!M135+'168 Hours - NB (volume &amp; class)'!M333</f>
        <v>0</v>
      </c>
      <c r="N135" s="2">
        <f>'168 Hours - NB (volume &amp; class)'!N135+'168 Hours - NB (volume &amp; class)'!N333</f>
        <v>0</v>
      </c>
      <c r="O135" s="2">
        <f>'168 Hours - NB (volume &amp; class)'!O135+'168 Hours - NB (volume &amp; class)'!O333</f>
        <v>0</v>
      </c>
      <c r="P135" s="2">
        <f>'168 Hours - NB (volume &amp; class)'!P135+'168 Hours - NB (volume &amp; class)'!P333</f>
        <v>0</v>
      </c>
      <c r="Q135" s="37">
        <f t="shared" si="4"/>
        <v>191</v>
      </c>
    </row>
    <row r="136" spans="1:17" x14ac:dyDescent="0.2">
      <c r="A136" s="35">
        <f t="shared" si="3"/>
        <v>42596.958333333336</v>
      </c>
      <c r="B136" s="36">
        <f t="shared" si="5"/>
        <v>5.958333333333341</v>
      </c>
      <c r="C136" s="1">
        <f>'168 Hours - NB (volume &amp; class)'!C136+'168 Hours - NB (volume &amp; class)'!C334</f>
        <v>1</v>
      </c>
      <c r="D136" s="2">
        <f>'168 Hours - NB (volume &amp; class)'!D136+'168 Hours - NB (volume &amp; class)'!D334</f>
        <v>103</v>
      </c>
      <c r="E136" s="2">
        <f>'168 Hours - NB (volume &amp; class)'!E136+'168 Hours - NB (volume &amp; class)'!E334</f>
        <v>16</v>
      </c>
      <c r="F136" s="2">
        <f>'168 Hours - NB (volume &amp; class)'!F136+'168 Hours - NB (volume &amp; class)'!F334</f>
        <v>0</v>
      </c>
      <c r="G136" s="2">
        <f>'168 Hours - NB (volume &amp; class)'!G136+'168 Hours - NB (volume &amp; class)'!G334</f>
        <v>0</v>
      </c>
      <c r="H136" s="2">
        <f>'168 Hours - NB (volume &amp; class)'!H136+'168 Hours - NB (volume &amp; class)'!H334</f>
        <v>0</v>
      </c>
      <c r="I136" s="2">
        <f>'168 Hours - NB (volume &amp; class)'!I136+'168 Hours - NB (volume &amp; class)'!I334</f>
        <v>0</v>
      </c>
      <c r="J136" s="2">
        <f>'168 Hours - NB (volume &amp; class)'!J136+'168 Hours - NB (volume &amp; class)'!J334</f>
        <v>1</v>
      </c>
      <c r="K136" s="2">
        <f>'168 Hours - NB (volume &amp; class)'!K136+'168 Hours - NB (volume &amp; class)'!K334</f>
        <v>1</v>
      </c>
      <c r="L136" s="2">
        <f>'168 Hours - NB (volume &amp; class)'!L136+'168 Hours - NB (volume &amp; class)'!L334</f>
        <v>0</v>
      </c>
      <c r="M136" s="2">
        <f>'168 Hours - NB (volume &amp; class)'!M136+'168 Hours - NB (volume &amp; class)'!M334</f>
        <v>0</v>
      </c>
      <c r="N136" s="2">
        <f>'168 Hours - NB (volume &amp; class)'!N136+'168 Hours - NB (volume &amp; class)'!N334</f>
        <v>0</v>
      </c>
      <c r="O136" s="2">
        <f>'168 Hours - NB (volume &amp; class)'!O136+'168 Hours - NB (volume &amp; class)'!O334</f>
        <v>0</v>
      </c>
      <c r="P136" s="2">
        <f>'168 Hours - NB (volume &amp; class)'!P136+'168 Hours - NB (volume &amp; class)'!P334</f>
        <v>0</v>
      </c>
      <c r="Q136" s="37">
        <f t="shared" si="4"/>
        <v>122</v>
      </c>
    </row>
    <row r="137" spans="1:17" x14ac:dyDescent="0.2">
      <c r="A137" s="35">
        <f t="shared" si="3"/>
        <v>42597</v>
      </c>
      <c r="B137" s="36">
        <f t="shared" si="5"/>
        <v>6.000000000000008</v>
      </c>
      <c r="C137" s="1">
        <f>'168 Hours - NB (volume &amp; class)'!C137+'168 Hours - NB (volume &amp; class)'!C335</f>
        <v>2</v>
      </c>
      <c r="D137" s="2">
        <f>'168 Hours - NB (volume &amp; class)'!D137+'168 Hours - NB (volume &amp; class)'!D335</f>
        <v>65</v>
      </c>
      <c r="E137" s="2">
        <f>'168 Hours - NB (volume &amp; class)'!E137+'168 Hours - NB (volume &amp; class)'!E335</f>
        <v>9</v>
      </c>
      <c r="F137" s="2">
        <f>'168 Hours - NB (volume &amp; class)'!F137+'168 Hours - NB (volume &amp; class)'!F335</f>
        <v>0</v>
      </c>
      <c r="G137" s="2">
        <f>'168 Hours - NB (volume &amp; class)'!G137+'168 Hours - NB (volume &amp; class)'!G335</f>
        <v>1</v>
      </c>
      <c r="H137" s="2">
        <f>'168 Hours - NB (volume &amp; class)'!H137+'168 Hours - NB (volume &amp; class)'!H335</f>
        <v>0</v>
      </c>
      <c r="I137" s="2">
        <f>'168 Hours - NB (volume &amp; class)'!I137+'168 Hours - NB (volume &amp; class)'!I335</f>
        <v>0</v>
      </c>
      <c r="J137" s="2">
        <f>'168 Hours - NB (volume &amp; class)'!J137+'168 Hours - NB (volume &amp; class)'!J335</f>
        <v>0</v>
      </c>
      <c r="K137" s="2">
        <f>'168 Hours - NB (volume &amp; class)'!K137+'168 Hours - NB (volume &amp; class)'!K335</f>
        <v>2</v>
      </c>
      <c r="L137" s="2">
        <f>'168 Hours - NB (volume &amp; class)'!L137+'168 Hours - NB (volume &amp; class)'!L335</f>
        <v>0</v>
      </c>
      <c r="M137" s="2">
        <f>'168 Hours - NB (volume &amp; class)'!M137+'168 Hours - NB (volume &amp; class)'!M335</f>
        <v>0</v>
      </c>
      <c r="N137" s="2">
        <f>'168 Hours - NB (volume &amp; class)'!N137+'168 Hours - NB (volume &amp; class)'!N335</f>
        <v>0</v>
      </c>
      <c r="O137" s="2">
        <f>'168 Hours - NB (volume &amp; class)'!O137+'168 Hours - NB (volume &amp; class)'!O335</f>
        <v>0</v>
      </c>
      <c r="P137" s="2">
        <f>'168 Hours - NB (volume &amp; class)'!P137+'168 Hours - NB (volume &amp; class)'!P335</f>
        <v>0</v>
      </c>
      <c r="Q137" s="37">
        <f t="shared" si="4"/>
        <v>79</v>
      </c>
    </row>
    <row r="138" spans="1:17" x14ac:dyDescent="0.2">
      <c r="A138" s="35">
        <f t="shared" si="3"/>
        <v>42597.041666666664</v>
      </c>
      <c r="B138" s="36">
        <f t="shared" si="5"/>
        <v>6.041666666666675</v>
      </c>
      <c r="C138" s="1">
        <f>'168 Hours - NB (volume &amp; class)'!C138+'168 Hours - NB (volume &amp; class)'!C336</f>
        <v>0</v>
      </c>
      <c r="D138" s="2">
        <f>'168 Hours - NB (volume &amp; class)'!D138+'168 Hours - NB (volume &amp; class)'!D336</f>
        <v>35</v>
      </c>
      <c r="E138" s="2">
        <f>'168 Hours - NB (volume &amp; class)'!E138+'168 Hours - NB (volume &amp; class)'!E336</f>
        <v>5</v>
      </c>
      <c r="F138" s="2">
        <f>'168 Hours - NB (volume &amp; class)'!F138+'168 Hours - NB (volume &amp; class)'!F336</f>
        <v>0</v>
      </c>
      <c r="G138" s="2">
        <f>'168 Hours - NB (volume &amp; class)'!G138+'168 Hours - NB (volume &amp; class)'!G336</f>
        <v>0</v>
      </c>
      <c r="H138" s="2">
        <f>'168 Hours - NB (volume &amp; class)'!H138+'168 Hours - NB (volume &amp; class)'!H336</f>
        <v>0</v>
      </c>
      <c r="I138" s="2">
        <f>'168 Hours - NB (volume &amp; class)'!I138+'168 Hours - NB (volume &amp; class)'!I336</f>
        <v>0</v>
      </c>
      <c r="J138" s="2">
        <f>'168 Hours - NB (volume &amp; class)'!J138+'168 Hours - NB (volume &amp; class)'!J336</f>
        <v>0</v>
      </c>
      <c r="K138" s="2">
        <f>'168 Hours - NB (volume &amp; class)'!K138+'168 Hours - NB (volume &amp; class)'!K336</f>
        <v>0</v>
      </c>
      <c r="L138" s="2">
        <f>'168 Hours - NB (volume &amp; class)'!L138+'168 Hours - NB (volume &amp; class)'!L336</f>
        <v>0</v>
      </c>
      <c r="M138" s="2">
        <f>'168 Hours - NB (volume &amp; class)'!M138+'168 Hours - NB (volume &amp; class)'!M336</f>
        <v>0</v>
      </c>
      <c r="N138" s="2">
        <f>'168 Hours - NB (volume &amp; class)'!N138+'168 Hours - NB (volume &amp; class)'!N336</f>
        <v>0</v>
      </c>
      <c r="O138" s="2">
        <f>'168 Hours - NB (volume &amp; class)'!O138+'168 Hours - NB (volume &amp; class)'!O336</f>
        <v>0</v>
      </c>
      <c r="P138" s="2">
        <f>'168 Hours - NB (volume &amp; class)'!P138+'168 Hours - NB (volume &amp; class)'!P336</f>
        <v>0</v>
      </c>
      <c r="Q138" s="37">
        <f t="shared" si="4"/>
        <v>40</v>
      </c>
    </row>
    <row r="139" spans="1:17" x14ac:dyDescent="0.2">
      <c r="A139" s="35">
        <f t="shared" si="3"/>
        <v>42597.083333333336</v>
      </c>
      <c r="B139" s="36">
        <f t="shared" si="5"/>
        <v>6.0833333333333419</v>
      </c>
      <c r="C139" s="1">
        <f>'168 Hours - NB (volume &amp; class)'!C139+'168 Hours - NB (volume &amp; class)'!C337</f>
        <v>0</v>
      </c>
      <c r="D139" s="2">
        <f>'168 Hours - NB (volume &amp; class)'!D139+'168 Hours - NB (volume &amp; class)'!D337</f>
        <v>23</v>
      </c>
      <c r="E139" s="2">
        <f>'168 Hours - NB (volume &amp; class)'!E139+'168 Hours - NB (volume &amp; class)'!E337</f>
        <v>4</v>
      </c>
      <c r="F139" s="2">
        <f>'168 Hours - NB (volume &amp; class)'!F139+'168 Hours - NB (volume &amp; class)'!F337</f>
        <v>0</v>
      </c>
      <c r="G139" s="2">
        <f>'168 Hours - NB (volume &amp; class)'!G139+'168 Hours - NB (volume &amp; class)'!G337</f>
        <v>1</v>
      </c>
      <c r="H139" s="2">
        <f>'168 Hours - NB (volume &amp; class)'!H139+'168 Hours - NB (volume &amp; class)'!H337</f>
        <v>0</v>
      </c>
      <c r="I139" s="2">
        <f>'168 Hours - NB (volume &amp; class)'!I139+'168 Hours - NB (volume &amp; class)'!I337</f>
        <v>0</v>
      </c>
      <c r="J139" s="2">
        <f>'168 Hours - NB (volume &amp; class)'!J139+'168 Hours - NB (volume &amp; class)'!J337</f>
        <v>0</v>
      </c>
      <c r="K139" s="2">
        <f>'168 Hours - NB (volume &amp; class)'!K139+'168 Hours - NB (volume &amp; class)'!K337</f>
        <v>3</v>
      </c>
      <c r="L139" s="2">
        <f>'168 Hours - NB (volume &amp; class)'!L139+'168 Hours - NB (volume &amp; class)'!L337</f>
        <v>0</v>
      </c>
      <c r="M139" s="2">
        <f>'168 Hours - NB (volume &amp; class)'!M139+'168 Hours - NB (volume &amp; class)'!M337</f>
        <v>0</v>
      </c>
      <c r="N139" s="2">
        <f>'168 Hours - NB (volume &amp; class)'!N139+'168 Hours - NB (volume &amp; class)'!N337</f>
        <v>0</v>
      </c>
      <c r="O139" s="2">
        <f>'168 Hours - NB (volume &amp; class)'!O139+'168 Hours - NB (volume &amp; class)'!O337</f>
        <v>0</v>
      </c>
      <c r="P139" s="2">
        <f>'168 Hours - NB (volume &amp; class)'!P139+'168 Hours - NB (volume &amp; class)'!P337</f>
        <v>0</v>
      </c>
      <c r="Q139" s="37">
        <f t="shared" si="4"/>
        <v>31</v>
      </c>
    </row>
    <row r="140" spans="1:17" x14ac:dyDescent="0.2">
      <c r="A140" s="35">
        <f t="shared" ref="A140:A179" si="6">L$7+B140</f>
        <v>42597.125</v>
      </c>
      <c r="B140" s="36">
        <f t="shared" si="5"/>
        <v>6.1250000000000089</v>
      </c>
      <c r="C140" s="1">
        <f>'168 Hours - NB (volume &amp; class)'!C140+'168 Hours - NB (volume &amp; class)'!C338</f>
        <v>1</v>
      </c>
      <c r="D140" s="2">
        <f>'168 Hours - NB (volume &amp; class)'!D140+'168 Hours - NB (volume &amp; class)'!D338</f>
        <v>24</v>
      </c>
      <c r="E140" s="2">
        <f>'168 Hours - NB (volume &amp; class)'!E140+'168 Hours - NB (volume &amp; class)'!E338</f>
        <v>4</v>
      </c>
      <c r="F140" s="2">
        <f>'168 Hours - NB (volume &amp; class)'!F140+'168 Hours - NB (volume &amp; class)'!F338</f>
        <v>0</v>
      </c>
      <c r="G140" s="2">
        <f>'168 Hours - NB (volume &amp; class)'!G140+'168 Hours - NB (volume &amp; class)'!G338</f>
        <v>1</v>
      </c>
      <c r="H140" s="2">
        <f>'168 Hours - NB (volume &amp; class)'!H140+'168 Hours - NB (volume &amp; class)'!H338</f>
        <v>0</v>
      </c>
      <c r="I140" s="2">
        <f>'168 Hours - NB (volume &amp; class)'!I140+'168 Hours - NB (volume &amp; class)'!I338</f>
        <v>0</v>
      </c>
      <c r="J140" s="2">
        <f>'168 Hours - NB (volume &amp; class)'!J140+'168 Hours - NB (volume &amp; class)'!J338</f>
        <v>1</v>
      </c>
      <c r="K140" s="2">
        <f>'168 Hours - NB (volume &amp; class)'!K140+'168 Hours - NB (volume &amp; class)'!K338</f>
        <v>0</v>
      </c>
      <c r="L140" s="2">
        <f>'168 Hours - NB (volume &amp; class)'!L140+'168 Hours - NB (volume &amp; class)'!L338</f>
        <v>0</v>
      </c>
      <c r="M140" s="2">
        <f>'168 Hours - NB (volume &amp; class)'!M140+'168 Hours - NB (volume &amp; class)'!M338</f>
        <v>0</v>
      </c>
      <c r="N140" s="2">
        <f>'168 Hours - NB (volume &amp; class)'!N140+'168 Hours - NB (volume &amp; class)'!N338</f>
        <v>0</v>
      </c>
      <c r="O140" s="2">
        <f>'168 Hours - NB (volume &amp; class)'!O140+'168 Hours - NB (volume &amp; class)'!O338</f>
        <v>0</v>
      </c>
      <c r="P140" s="2">
        <f>'168 Hours - NB (volume &amp; class)'!P140+'168 Hours - NB (volume &amp; class)'!P338</f>
        <v>0</v>
      </c>
      <c r="Q140" s="37">
        <f t="shared" si="4"/>
        <v>31</v>
      </c>
    </row>
    <row r="141" spans="1:17" x14ac:dyDescent="0.2">
      <c r="A141" s="35">
        <f t="shared" si="6"/>
        <v>42597.166666666664</v>
      </c>
      <c r="B141" s="36">
        <f t="shared" si="5"/>
        <v>6.1666666666666758</v>
      </c>
      <c r="C141" s="1">
        <f>'168 Hours - NB (volume &amp; class)'!C141+'168 Hours - NB (volume &amp; class)'!C339</f>
        <v>0</v>
      </c>
      <c r="D141" s="2">
        <f>'168 Hours - NB (volume &amp; class)'!D141+'168 Hours - NB (volume &amp; class)'!D339</f>
        <v>63</v>
      </c>
      <c r="E141" s="2">
        <f>'168 Hours - NB (volume &amp; class)'!E141+'168 Hours - NB (volume &amp; class)'!E339</f>
        <v>10</v>
      </c>
      <c r="F141" s="2">
        <f>'168 Hours - NB (volume &amp; class)'!F141+'168 Hours - NB (volume &amp; class)'!F339</f>
        <v>0</v>
      </c>
      <c r="G141" s="2">
        <f>'168 Hours - NB (volume &amp; class)'!G141+'168 Hours - NB (volume &amp; class)'!G339</f>
        <v>2</v>
      </c>
      <c r="H141" s="2">
        <f>'168 Hours - NB (volume &amp; class)'!H141+'168 Hours - NB (volume &amp; class)'!H339</f>
        <v>2</v>
      </c>
      <c r="I141" s="2">
        <f>'168 Hours - NB (volume &amp; class)'!I141+'168 Hours - NB (volume &amp; class)'!I339</f>
        <v>0</v>
      </c>
      <c r="J141" s="2">
        <f>'168 Hours - NB (volume &amp; class)'!J141+'168 Hours - NB (volume &amp; class)'!J339</f>
        <v>1</v>
      </c>
      <c r="K141" s="2">
        <f>'168 Hours - NB (volume &amp; class)'!K141+'168 Hours - NB (volume &amp; class)'!K339</f>
        <v>6</v>
      </c>
      <c r="L141" s="2">
        <f>'168 Hours - NB (volume &amp; class)'!L141+'168 Hours - NB (volume &amp; class)'!L339</f>
        <v>0</v>
      </c>
      <c r="M141" s="2">
        <f>'168 Hours - NB (volume &amp; class)'!M141+'168 Hours - NB (volume &amp; class)'!M339</f>
        <v>0</v>
      </c>
      <c r="N141" s="2">
        <f>'168 Hours - NB (volume &amp; class)'!N141+'168 Hours - NB (volume &amp; class)'!N339</f>
        <v>0</v>
      </c>
      <c r="O141" s="2">
        <f>'168 Hours - NB (volume &amp; class)'!O141+'168 Hours - NB (volume &amp; class)'!O339</f>
        <v>0</v>
      </c>
      <c r="P141" s="2">
        <f>'168 Hours - NB (volume &amp; class)'!P141+'168 Hours - NB (volume &amp; class)'!P339</f>
        <v>0</v>
      </c>
      <c r="Q141" s="37">
        <f t="shared" ref="Q141:Q179" si="7">SUM(C141:P141)</f>
        <v>84</v>
      </c>
    </row>
    <row r="142" spans="1:17" x14ac:dyDescent="0.2">
      <c r="A142" s="35">
        <f t="shared" si="6"/>
        <v>42597.208333333336</v>
      </c>
      <c r="B142" s="36">
        <f t="shared" ref="B142:B179" si="8">B141+(1/24)</f>
        <v>6.2083333333333428</v>
      </c>
      <c r="C142" s="1">
        <f>'168 Hours - NB (volume &amp; class)'!C142+'168 Hours - NB (volume &amp; class)'!C340</f>
        <v>2</v>
      </c>
      <c r="D142" s="2">
        <f>'168 Hours - NB (volume &amp; class)'!D142+'168 Hours - NB (volume &amp; class)'!D340</f>
        <v>155</v>
      </c>
      <c r="E142" s="2">
        <f>'168 Hours - NB (volume &amp; class)'!E142+'168 Hours - NB (volume &amp; class)'!E340</f>
        <v>50</v>
      </c>
      <c r="F142" s="2">
        <f>'168 Hours - NB (volume &amp; class)'!F142+'168 Hours - NB (volume &amp; class)'!F340</f>
        <v>0</v>
      </c>
      <c r="G142" s="2">
        <f>'168 Hours - NB (volume &amp; class)'!G142+'168 Hours - NB (volume &amp; class)'!G340</f>
        <v>2</v>
      </c>
      <c r="H142" s="2">
        <f>'168 Hours - NB (volume &amp; class)'!H142+'168 Hours - NB (volume &amp; class)'!H340</f>
        <v>2</v>
      </c>
      <c r="I142" s="2">
        <f>'168 Hours - NB (volume &amp; class)'!I142+'168 Hours - NB (volume &amp; class)'!I340</f>
        <v>0</v>
      </c>
      <c r="J142" s="2">
        <f>'168 Hours - NB (volume &amp; class)'!J142+'168 Hours - NB (volume &amp; class)'!J340</f>
        <v>6</v>
      </c>
      <c r="K142" s="2">
        <f>'168 Hours - NB (volume &amp; class)'!K142+'168 Hours - NB (volume &amp; class)'!K340</f>
        <v>4</v>
      </c>
      <c r="L142" s="2">
        <f>'168 Hours - NB (volume &amp; class)'!L142+'168 Hours - NB (volume &amp; class)'!L340</f>
        <v>0</v>
      </c>
      <c r="M142" s="2">
        <f>'168 Hours - NB (volume &amp; class)'!M142+'168 Hours - NB (volume &amp; class)'!M340</f>
        <v>0</v>
      </c>
      <c r="N142" s="2">
        <f>'168 Hours - NB (volume &amp; class)'!N142+'168 Hours - NB (volume &amp; class)'!N340</f>
        <v>0</v>
      </c>
      <c r="O142" s="2">
        <f>'168 Hours - NB (volume &amp; class)'!O142+'168 Hours - NB (volume &amp; class)'!O340</f>
        <v>0</v>
      </c>
      <c r="P142" s="2">
        <f>'168 Hours - NB (volume &amp; class)'!P142+'168 Hours - NB (volume &amp; class)'!P340</f>
        <v>0</v>
      </c>
      <c r="Q142" s="37">
        <f t="shared" si="7"/>
        <v>221</v>
      </c>
    </row>
    <row r="143" spans="1:17" x14ac:dyDescent="0.2">
      <c r="A143" s="35">
        <f t="shared" si="6"/>
        <v>42597.25</v>
      </c>
      <c r="B143" s="36">
        <f t="shared" si="8"/>
        <v>6.2500000000000098</v>
      </c>
      <c r="C143" s="1">
        <f>'168 Hours - NB (volume &amp; class)'!C143+'168 Hours - NB (volume &amp; class)'!C341</f>
        <v>6</v>
      </c>
      <c r="D143" s="2">
        <f>'168 Hours - NB (volume &amp; class)'!D143+'168 Hours - NB (volume &amp; class)'!D341</f>
        <v>407</v>
      </c>
      <c r="E143" s="2">
        <f>'168 Hours - NB (volume &amp; class)'!E143+'168 Hours - NB (volume &amp; class)'!E341</f>
        <v>136</v>
      </c>
      <c r="F143" s="2">
        <f>'168 Hours - NB (volume &amp; class)'!F143+'168 Hours - NB (volume &amp; class)'!F341</f>
        <v>1</v>
      </c>
      <c r="G143" s="2">
        <f>'168 Hours - NB (volume &amp; class)'!G143+'168 Hours - NB (volume &amp; class)'!G341</f>
        <v>21</v>
      </c>
      <c r="H143" s="2">
        <f>'168 Hours - NB (volume &amp; class)'!H143+'168 Hours - NB (volume &amp; class)'!H341</f>
        <v>6</v>
      </c>
      <c r="I143" s="2">
        <f>'168 Hours - NB (volume &amp; class)'!I143+'168 Hours - NB (volume &amp; class)'!I341</f>
        <v>0</v>
      </c>
      <c r="J143" s="2">
        <f>'168 Hours - NB (volume &amp; class)'!J143+'168 Hours - NB (volume &amp; class)'!J341</f>
        <v>9</v>
      </c>
      <c r="K143" s="2">
        <f>'168 Hours - NB (volume &amp; class)'!K143+'168 Hours - NB (volume &amp; class)'!K341</f>
        <v>3</v>
      </c>
      <c r="L143" s="2">
        <f>'168 Hours - NB (volume &amp; class)'!L143+'168 Hours - NB (volume &amp; class)'!L341</f>
        <v>0</v>
      </c>
      <c r="M143" s="2">
        <f>'168 Hours - NB (volume &amp; class)'!M143+'168 Hours - NB (volume &amp; class)'!M341</f>
        <v>0</v>
      </c>
      <c r="N143" s="2">
        <f>'168 Hours - NB (volume &amp; class)'!N143+'168 Hours - NB (volume &amp; class)'!N341</f>
        <v>0</v>
      </c>
      <c r="O143" s="2">
        <f>'168 Hours - NB (volume &amp; class)'!O143+'168 Hours - NB (volume &amp; class)'!O341</f>
        <v>1</v>
      </c>
      <c r="P143" s="2">
        <f>'168 Hours - NB (volume &amp; class)'!P143+'168 Hours - NB (volume &amp; class)'!P341</f>
        <v>0</v>
      </c>
      <c r="Q143" s="37">
        <f t="shared" si="7"/>
        <v>590</v>
      </c>
    </row>
    <row r="144" spans="1:17" x14ac:dyDescent="0.2">
      <c r="A144" s="35">
        <f t="shared" si="6"/>
        <v>42597.291666666664</v>
      </c>
      <c r="B144" s="36">
        <f t="shared" si="8"/>
        <v>6.2916666666666767</v>
      </c>
      <c r="C144" s="1">
        <f>'168 Hours - NB (volume &amp; class)'!C144+'168 Hours - NB (volume &amp; class)'!C342</f>
        <v>6</v>
      </c>
      <c r="D144" s="2">
        <f>'168 Hours - NB (volume &amp; class)'!D144+'168 Hours - NB (volume &amp; class)'!D342</f>
        <v>949</v>
      </c>
      <c r="E144" s="2">
        <f>'168 Hours - NB (volume &amp; class)'!E144+'168 Hours - NB (volume &amp; class)'!E342</f>
        <v>264</v>
      </c>
      <c r="F144" s="2">
        <f>'168 Hours - NB (volume &amp; class)'!F144+'168 Hours - NB (volume &amp; class)'!F342</f>
        <v>1</v>
      </c>
      <c r="G144" s="2">
        <f>'168 Hours - NB (volume &amp; class)'!G144+'168 Hours - NB (volume &amp; class)'!G342</f>
        <v>16</v>
      </c>
      <c r="H144" s="2">
        <f>'168 Hours - NB (volume &amp; class)'!H144+'168 Hours - NB (volume &amp; class)'!H342</f>
        <v>4</v>
      </c>
      <c r="I144" s="2">
        <f>'168 Hours - NB (volume &amp; class)'!I144+'168 Hours - NB (volume &amp; class)'!I342</f>
        <v>0</v>
      </c>
      <c r="J144" s="2">
        <f>'168 Hours - NB (volume &amp; class)'!J144+'168 Hours - NB (volume &amp; class)'!J342</f>
        <v>7</v>
      </c>
      <c r="K144" s="2">
        <f>'168 Hours - NB (volume &amp; class)'!K144+'168 Hours - NB (volume &amp; class)'!K342</f>
        <v>6</v>
      </c>
      <c r="L144" s="2">
        <f>'168 Hours - NB (volume &amp; class)'!L144+'168 Hours - NB (volume &amp; class)'!L342</f>
        <v>0</v>
      </c>
      <c r="M144" s="2">
        <f>'168 Hours - NB (volume &amp; class)'!M144+'168 Hours - NB (volume &amp; class)'!M342</f>
        <v>0</v>
      </c>
      <c r="N144" s="2">
        <f>'168 Hours - NB (volume &amp; class)'!N144+'168 Hours - NB (volume &amp; class)'!N342</f>
        <v>0</v>
      </c>
      <c r="O144" s="2">
        <f>'168 Hours - NB (volume &amp; class)'!O144+'168 Hours - NB (volume &amp; class)'!O342</f>
        <v>0</v>
      </c>
      <c r="P144" s="2">
        <f>'168 Hours - NB (volume &amp; class)'!P144+'168 Hours - NB (volume &amp; class)'!P342</f>
        <v>1</v>
      </c>
      <c r="Q144" s="37">
        <f t="shared" si="7"/>
        <v>1254</v>
      </c>
    </row>
    <row r="145" spans="1:17" x14ac:dyDescent="0.2">
      <c r="A145" s="35">
        <f t="shared" si="6"/>
        <v>42597.333333333336</v>
      </c>
      <c r="B145" s="36">
        <f t="shared" si="8"/>
        <v>6.3333333333333437</v>
      </c>
      <c r="C145" s="1">
        <f>'168 Hours - NB (volume &amp; class)'!C145+'168 Hours - NB (volume &amp; class)'!C343</f>
        <v>5</v>
      </c>
      <c r="D145" s="2">
        <f>'168 Hours - NB (volume &amp; class)'!D145+'168 Hours - NB (volume &amp; class)'!D343</f>
        <v>954</v>
      </c>
      <c r="E145" s="2">
        <f>'168 Hours - NB (volume &amp; class)'!E145+'168 Hours - NB (volume &amp; class)'!E343</f>
        <v>291</v>
      </c>
      <c r="F145" s="2">
        <f>'168 Hours - NB (volume &amp; class)'!F145+'168 Hours - NB (volume &amp; class)'!F343</f>
        <v>1</v>
      </c>
      <c r="G145" s="2">
        <f>'168 Hours - NB (volume &amp; class)'!G145+'168 Hours - NB (volume &amp; class)'!G343</f>
        <v>27</v>
      </c>
      <c r="H145" s="2">
        <f>'168 Hours - NB (volume &amp; class)'!H145+'168 Hours - NB (volume &amp; class)'!H343</f>
        <v>5</v>
      </c>
      <c r="I145" s="2">
        <f>'168 Hours - NB (volume &amp; class)'!I145+'168 Hours - NB (volume &amp; class)'!I343</f>
        <v>2</v>
      </c>
      <c r="J145" s="2">
        <f>'168 Hours - NB (volume &amp; class)'!J145+'168 Hours - NB (volume &amp; class)'!J343</f>
        <v>7</v>
      </c>
      <c r="K145" s="2">
        <f>'168 Hours - NB (volume &amp; class)'!K145+'168 Hours - NB (volume &amp; class)'!K343</f>
        <v>10</v>
      </c>
      <c r="L145" s="2">
        <f>'168 Hours - NB (volume &amp; class)'!L145+'168 Hours - NB (volume &amp; class)'!L343</f>
        <v>0</v>
      </c>
      <c r="M145" s="2">
        <f>'168 Hours - NB (volume &amp; class)'!M145+'168 Hours - NB (volume &amp; class)'!M343</f>
        <v>0</v>
      </c>
      <c r="N145" s="2">
        <f>'168 Hours - NB (volume &amp; class)'!N145+'168 Hours - NB (volume &amp; class)'!N343</f>
        <v>0</v>
      </c>
      <c r="O145" s="2">
        <f>'168 Hours - NB (volume &amp; class)'!O145+'168 Hours - NB (volume &amp; class)'!O343</f>
        <v>0</v>
      </c>
      <c r="P145" s="2">
        <f>'168 Hours - NB (volume &amp; class)'!P145+'168 Hours - NB (volume &amp; class)'!P343</f>
        <v>2</v>
      </c>
      <c r="Q145" s="37">
        <f t="shared" si="7"/>
        <v>1304</v>
      </c>
    </row>
    <row r="146" spans="1:17" x14ac:dyDescent="0.2">
      <c r="A146" s="35">
        <f t="shared" si="6"/>
        <v>42597.375</v>
      </c>
      <c r="B146" s="36">
        <f t="shared" si="8"/>
        <v>6.3750000000000107</v>
      </c>
      <c r="C146" s="1">
        <f>'168 Hours - NB (volume &amp; class)'!C146+'168 Hours - NB (volume &amp; class)'!C344</f>
        <v>1</v>
      </c>
      <c r="D146" s="2">
        <f>'168 Hours - NB (volume &amp; class)'!D146+'168 Hours - NB (volume &amp; class)'!D344</f>
        <v>854</v>
      </c>
      <c r="E146" s="2">
        <f>'168 Hours - NB (volume &amp; class)'!E146+'168 Hours - NB (volume &amp; class)'!E344</f>
        <v>232</v>
      </c>
      <c r="F146" s="2">
        <f>'168 Hours - NB (volume &amp; class)'!F146+'168 Hours - NB (volume &amp; class)'!F344</f>
        <v>1</v>
      </c>
      <c r="G146" s="2">
        <f>'168 Hours - NB (volume &amp; class)'!G146+'168 Hours - NB (volume &amp; class)'!G344</f>
        <v>28</v>
      </c>
      <c r="H146" s="2">
        <f>'168 Hours - NB (volume &amp; class)'!H146+'168 Hours - NB (volume &amp; class)'!H344</f>
        <v>7</v>
      </c>
      <c r="I146" s="2">
        <f>'168 Hours - NB (volume &amp; class)'!I146+'168 Hours - NB (volume &amp; class)'!I344</f>
        <v>0</v>
      </c>
      <c r="J146" s="2">
        <f>'168 Hours - NB (volume &amp; class)'!J146+'168 Hours - NB (volume &amp; class)'!J344</f>
        <v>10</v>
      </c>
      <c r="K146" s="2">
        <f>'168 Hours - NB (volume &amp; class)'!K146+'168 Hours - NB (volume &amp; class)'!K344</f>
        <v>9</v>
      </c>
      <c r="L146" s="2">
        <f>'168 Hours - NB (volume &amp; class)'!L146+'168 Hours - NB (volume &amp; class)'!L344</f>
        <v>0</v>
      </c>
      <c r="M146" s="2">
        <f>'168 Hours - NB (volume &amp; class)'!M146+'168 Hours - NB (volume &amp; class)'!M344</f>
        <v>0</v>
      </c>
      <c r="N146" s="2">
        <f>'168 Hours - NB (volume &amp; class)'!N146+'168 Hours - NB (volume &amp; class)'!N344</f>
        <v>0</v>
      </c>
      <c r="O146" s="2">
        <f>'168 Hours - NB (volume &amp; class)'!O146+'168 Hours - NB (volume &amp; class)'!O344</f>
        <v>0</v>
      </c>
      <c r="P146" s="2">
        <f>'168 Hours - NB (volume &amp; class)'!P146+'168 Hours - NB (volume &amp; class)'!P344</f>
        <v>0</v>
      </c>
      <c r="Q146" s="37">
        <f t="shared" si="7"/>
        <v>1142</v>
      </c>
    </row>
    <row r="147" spans="1:17" x14ac:dyDescent="0.2">
      <c r="A147" s="35">
        <f t="shared" si="6"/>
        <v>42597.416666666664</v>
      </c>
      <c r="B147" s="36">
        <f t="shared" si="8"/>
        <v>6.4166666666666776</v>
      </c>
      <c r="C147" s="1">
        <f>'168 Hours - NB (volume &amp; class)'!C147+'168 Hours - NB (volume &amp; class)'!C345</f>
        <v>5</v>
      </c>
      <c r="D147" s="2">
        <f>'168 Hours - NB (volume &amp; class)'!D147+'168 Hours - NB (volume &amp; class)'!D345</f>
        <v>875</v>
      </c>
      <c r="E147" s="2">
        <f>'168 Hours - NB (volume &amp; class)'!E147+'168 Hours - NB (volume &amp; class)'!E345</f>
        <v>237</v>
      </c>
      <c r="F147" s="2">
        <f>'168 Hours - NB (volume &amp; class)'!F147+'168 Hours - NB (volume &amp; class)'!F345</f>
        <v>1</v>
      </c>
      <c r="G147" s="2">
        <f>'168 Hours - NB (volume &amp; class)'!G147+'168 Hours - NB (volume &amp; class)'!G345</f>
        <v>23</v>
      </c>
      <c r="H147" s="2">
        <f>'168 Hours - NB (volume &amp; class)'!H147+'168 Hours - NB (volume &amp; class)'!H345</f>
        <v>8</v>
      </c>
      <c r="I147" s="2">
        <f>'168 Hours - NB (volume &amp; class)'!I147+'168 Hours - NB (volume &amp; class)'!I345</f>
        <v>0</v>
      </c>
      <c r="J147" s="2">
        <f>'168 Hours - NB (volume &amp; class)'!J147+'168 Hours - NB (volume &amp; class)'!J345</f>
        <v>8</v>
      </c>
      <c r="K147" s="2">
        <f>'168 Hours - NB (volume &amp; class)'!K147+'168 Hours - NB (volume &amp; class)'!K345</f>
        <v>5</v>
      </c>
      <c r="L147" s="2">
        <f>'168 Hours - NB (volume &amp; class)'!L147+'168 Hours - NB (volume &amp; class)'!L345</f>
        <v>0</v>
      </c>
      <c r="M147" s="2">
        <f>'168 Hours - NB (volume &amp; class)'!M147+'168 Hours - NB (volume &amp; class)'!M345</f>
        <v>0</v>
      </c>
      <c r="N147" s="2">
        <f>'168 Hours - NB (volume &amp; class)'!N147+'168 Hours - NB (volume &amp; class)'!N345</f>
        <v>0</v>
      </c>
      <c r="O147" s="2">
        <f>'168 Hours - NB (volume &amp; class)'!O147+'168 Hours - NB (volume &amp; class)'!O345</f>
        <v>0</v>
      </c>
      <c r="P147" s="2">
        <f>'168 Hours - NB (volume &amp; class)'!P147+'168 Hours - NB (volume &amp; class)'!P345</f>
        <v>1</v>
      </c>
      <c r="Q147" s="37">
        <f t="shared" si="7"/>
        <v>1163</v>
      </c>
    </row>
    <row r="148" spans="1:17" x14ac:dyDescent="0.2">
      <c r="A148" s="35">
        <f t="shared" si="6"/>
        <v>42597.458333333336</v>
      </c>
      <c r="B148" s="36">
        <f t="shared" si="8"/>
        <v>6.4583333333333446</v>
      </c>
      <c r="C148" s="1">
        <f>'168 Hours - NB (volume &amp; class)'!C148+'168 Hours - NB (volume &amp; class)'!C346</f>
        <v>7</v>
      </c>
      <c r="D148" s="2">
        <f>'168 Hours - NB (volume &amp; class)'!D148+'168 Hours - NB (volume &amp; class)'!D346</f>
        <v>843</v>
      </c>
      <c r="E148" s="2">
        <f>'168 Hours - NB (volume &amp; class)'!E148+'168 Hours - NB (volume &amp; class)'!E346</f>
        <v>213</v>
      </c>
      <c r="F148" s="2">
        <f>'168 Hours - NB (volume &amp; class)'!F148+'168 Hours - NB (volume &amp; class)'!F346</f>
        <v>4</v>
      </c>
      <c r="G148" s="2">
        <f>'168 Hours - NB (volume &amp; class)'!G148+'168 Hours - NB (volume &amp; class)'!G346</f>
        <v>21</v>
      </c>
      <c r="H148" s="2">
        <f>'168 Hours - NB (volume &amp; class)'!H148+'168 Hours - NB (volume &amp; class)'!H346</f>
        <v>5</v>
      </c>
      <c r="I148" s="2">
        <f>'168 Hours - NB (volume &amp; class)'!I148+'168 Hours - NB (volume &amp; class)'!I346</f>
        <v>0</v>
      </c>
      <c r="J148" s="2">
        <f>'168 Hours - NB (volume &amp; class)'!J148+'168 Hours - NB (volume &amp; class)'!J346</f>
        <v>7</v>
      </c>
      <c r="K148" s="2">
        <f>'168 Hours - NB (volume &amp; class)'!K148+'168 Hours - NB (volume &amp; class)'!K346</f>
        <v>10</v>
      </c>
      <c r="L148" s="2">
        <f>'168 Hours - NB (volume &amp; class)'!L148+'168 Hours - NB (volume &amp; class)'!L346</f>
        <v>0</v>
      </c>
      <c r="M148" s="2">
        <f>'168 Hours - NB (volume &amp; class)'!M148+'168 Hours - NB (volume &amp; class)'!M346</f>
        <v>0</v>
      </c>
      <c r="N148" s="2">
        <f>'168 Hours - NB (volume &amp; class)'!N148+'168 Hours - NB (volume &amp; class)'!N346</f>
        <v>0</v>
      </c>
      <c r="O148" s="2">
        <f>'168 Hours - NB (volume &amp; class)'!O148+'168 Hours - NB (volume &amp; class)'!O346</f>
        <v>0</v>
      </c>
      <c r="P148" s="2">
        <f>'168 Hours - NB (volume &amp; class)'!P148+'168 Hours - NB (volume &amp; class)'!P346</f>
        <v>1</v>
      </c>
      <c r="Q148" s="37">
        <f t="shared" si="7"/>
        <v>1111</v>
      </c>
    </row>
    <row r="149" spans="1:17" x14ac:dyDescent="0.2">
      <c r="A149" s="35">
        <f t="shared" si="6"/>
        <v>42597.5</v>
      </c>
      <c r="B149" s="36">
        <f t="shared" si="8"/>
        <v>6.5000000000000115</v>
      </c>
      <c r="C149" s="1">
        <f>'168 Hours - NB (volume &amp; class)'!C149+'168 Hours - NB (volume &amp; class)'!C347</f>
        <v>2</v>
      </c>
      <c r="D149" s="2">
        <f>'168 Hours - NB (volume &amp; class)'!D149+'168 Hours - NB (volume &amp; class)'!D347</f>
        <v>878</v>
      </c>
      <c r="E149" s="2">
        <f>'168 Hours - NB (volume &amp; class)'!E149+'168 Hours - NB (volume &amp; class)'!E347</f>
        <v>233</v>
      </c>
      <c r="F149" s="2">
        <f>'168 Hours - NB (volume &amp; class)'!F149+'168 Hours - NB (volume &amp; class)'!F347</f>
        <v>2</v>
      </c>
      <c r="G149" s="2">
        <f>'168 Hours - NB (volume &amp; class)'!G149+'168 Hours - NB (volume &amp; class)'!G347</f>
        <v>22</v>
      </c>
      <c r="H149" s="2">
        <f>'168 Hours - NB (volume &amp; class)'!H149+'168 Hours - NB (volume &amp; class)'!H347</f>
        <v>9</v>
      </c>
      <c r="I149" s="2">
        <f>'168 Hours - NB (volume &amp; class)'!I149+'168 Hours - NB (volume &amp; class)'!I347</f>
        <v>1</v>
      </c>
      <c r="J149" s="2">
        <f>'168 Hours - NB (volume &amp; class)'!J149+'168 Hours - NB (volume &amp; class)'!J347</f>
        <v>5</v>
      </c>
      <c r="K149" s="2">
        <f>'168 Hours - NB (volume &amp; class)'!K149+'168 Hours - NB (volume &amp; class)'!K347</f>
        <v>14</v>
      </c>
      <c r="L149" s="2">
        <f>'168 Hours - NB (volume &amp; class)'!L149+'168 Hours - NB (volume &amp; class)'!L347</f>
        <v>0</v>
      </c>
      <c r="M149" s="2">
        <f>'168 Hours - NB (volume &amp; class)'!M149+'168 Hours - NB (volume &amp; class)'!M347</f>
        <v>0</v>
      </c>
      <c r="N149" s="2">
        <f>'168 Hours - NB (volume &amp; class)'!N149+'168 Hours - NB (volume &amp; class)'!N347</f>
        <v>0</v>
      </c>
      <c r="O149" s="2">
        <f>'168 Hours - NB (volume &amp; class)'!O149+'168 Hours - NB (volume &amp; class)'!O347</f>
        <v>0</v>
      </c>
      <c r="P149" s="2">
        <f>'168 Hours - NB (volume &amp; class)'!P149+'168 Hours - NB (volume &amp; class)'!P347</f>
        <v>1</v>
      </c>
      <c r="Q149" s="37">
        <f t="shared" si="7"/>
        <v>1167</v>
      </c>
    </row>
    <row r="150" spans="1:17" x14ac:dyDescent="0.2">
      <c r="A150" s="35">
        <f t="shared" si="6"/>
        <v>42597.541666666664</v>
      </c>
      <c r="B150" s="36">
        <f t="shared" si="8"/>
        <v>6.5416666666666785</v>
      </c>
      <c r="C150" s="1">
        <f>'168 Hours - NB (volume &amp; class)'!C150+'168 Hours - NB (volume &amp; class)'!C348</f>
        <v>5</v>
      </c>
      <c r="D150" s="2">
        <f>'168 Hours - NB (volume &amp; class)'!D150+'168 Hours - NB (volume &amp; class)'!D348</f>
        <v>931</v>
      </c>
      <c r="E150" s="2">
        <f>'168 Hours - NB (volume &amp; class)'!E150+'168 Hours - NB (volume &amp; class)'!E348</f>
        <v>221</v>
      </c>
      <c r="F150" s="2">
        <f>'168 Hours - NB (volume &amp; class)'!F150+'168 Hours - NB (volume &amp; class)'!F348</f>
        <v>4</v>
      </c>
      <c r="G150" s="2">
        <f>'168 Hours - NB (volume &amp; class)'!G150+'168 Hours - NB (volume &amp; class)'!G348</f>
        <v>17</v>
      </c>
      <c r="H150" s="2">
        <f>'168 Hours - NB (volume &amp; class)'!H150+'168 Hours - NB (volume &amp; class)'!H348</f>
        <v>7</v>
      </c>
      <c r="I150" s="2">
        <f>'168 Hours - NB (volume &amp; class)'!I150+'168 Hours - NB (volume &amp; class)'!I348</f>
        <v>0</v>
      </c>
      <c r="J150" s="2">
        <f>'168 Hours - NB (volume &amp; class)'!J150+'168 Hours - NB (volume &amp; class)'!J348</f>
        <v>3</v>
      </c>
      <c r="K150" s="2">
        <f>'168 Hours - NB (volume &amp; class)'!K150+'168 Hours - NB (volume &amp; class)'!K348</f>
        <v>4</v>
      </c>
      <c r="L150" s="2">
        <f>'168 Hours - NB (volume &amp; class)'!L150+'168 Hours - NB (volume &amp; class)'!L348</f>
        <v>0</v>
      </c>
      <c r="M150" s="2">
        <f>'168 Hours - NB (volume &amp; class)'!M150+'168 Hours - NB (volume &amp; class)'!M348</f>
        <v>0</v>
      </c>
      <c r="N150" s="2">
        <f>'168 Hours - NB (volume &amp; class)'!N150+'168 Hours - NB (volume &amp; class)'!N348</f>
        <v>0</v>
      </c>
      <c r="O150" s="2">
        <f>'168 Hours - NB (volume &amp; class)'!O150+'168 Hours - NB (volume &amp; class)'!O348</f>
        <v>0</v>
      </c>
      <c r="P150" s="2">
        <f>'168 Hours - NB (volume &amp; class)'!P150+'168 Hours - NB (volume &amp; class)'!P348</f>
        <v>2</v>
      </c>
      <c r="Q150" s="37">
        <f t="shared" si="7"/>
        <v>1194</v>
      </c>
    </row>
    <row r="151" spans="1:17" x14ac:dyDescent="0.2">
      <c r="A151" s="35">
        <f t="shared" si="6"/>
        <v>42597.583333333336</v>
      </c>
      <c r="B151" s="36">
        <f t="shared" si="8"/>
        <v>6.5833333333333455</v>
      </c>
      <c r="C151" s="1">
        <f>'168 Hours - NB (volume &amp; class)'!C151+'168 Hours - NB (volume &amp; class)'!C349</f>
        <v>5</v>
      </c>
      <c r="D151" s="2">
        <f>'168 Hours - NB (volume &amp; class)'!D151+'168 Hours - NB (volume &amp; class)'!D349</f>
        <v>859</v>
      </c>
      <c r="E151" s="2">
        <f>'168 Hours - NB (volume &amp; class)'!E151+'168 Hours - NB (volume &amp; class)'!E349</f>
        <v>222</v>
      </c>
      <c r="F151" s="2">
        <f>'168 Hours - NB (volume &amp; class)'!F151+'168 Hours - NB (volume &amp; class)'!F349</f>
        <v>0</v>
      </c>
      <c r="G151" s="2">
        <f>'168 Hours - NB (volume &amp; class)'!G151+'168 Hours - NB (volume &amp; class)'!G349</f>
        <v>14</v>
      </c>
      <c r="H151" s="2">
        <f>'168 Hours - NB (volume &amp; class)'!H151+'168 Hours - NB (volume &amp; class)'!H349</f>
        <v>6</v>
      </c>
      <c r="I151" s="2">
        <f>'168 Hours - NB (volume &amp; class)'!I151+'168 Hours - NB (volume &amp; class)'!I349</f>
        <v>0</v>
      </c>
      <c r="J151" s="2">
        <f>'168 Hours - NB (volume &amp; class)'!J151+'168 Hours - NB (volume &amp; class)'!J349</f>
        <v>5</v>
      </c>
      <c r="K151" s="2">
        <f>'168 Hours - NB (volume &amp; class)'!K151+'168 Hours - NB (volume &amp; class)'!K349</f>
        <v>9</v>
      </c>
      <c r="L151" s="2">
        <f>'168 Hours - NB (volume &amp; class)'!L151+'168 Hours - NB (volume &amp; class)'!L349</f>
        <v>0</v>
      </c>
      <c r="M151" s="2">
        <f>'168 Hours - NB (volume &amp; class)'!M151+'168 Hours - NB (volume &amp; class)'!M349</f>
        <v>0</v>
      </c>
      <c r="N151" s="2">
        <f>'168 Hours - NB (volume &amp; class)'!N151+'168 Hours - NB (volume &amp; class)'!N349</f>
        <v>0</v>
      </c>
      <c r="O151" s="2">
        <f>'168 Hours - NB (volume &amp; class)'!O151+'168 Hours - NB (volume &amp; class)'!O349</f>
        <v>2</v>
      </c>
      <c r="P151" s="2">
        <f>'168 Hours - NB (volume &amp; class)'!P151+'168 Hours - NB (volume &amp; class)'!P349</f>
        <v>2</v>
      </c>
      <c r="Q151" s="37">
        <f t="shared" si="7"/>
        <v>1124</v>
      </c>
    </row>
    <row r="152" spans="1:17" x14ac:dyDescent="0.2">
      <c r="A152" s="35">
        <f t="shared" si="6"/>
        <v>42597.625</v>
      </c>
      <c r="B152" s="36">
        <f t="shared" si="8"/>
        <v>6.6250000000000124</v>
      </c>
      <c r="C152" s="1">
        <f>'168 Hours - NB (volume &amp; class)'!C152+'168 Hours - NB (volume &amp; class)'!C350</f>
        <v>7</v>
      </c>
      <c r="D152" s="2">
        <f>'168 Hours - NB (volume &amp; class)'!D152+'168 Hours - NB (volume &amp; class)'!D350</f>
        <v>933</v>
      </c>
      <c r="E152" s="2">
        <f>'168 Hours - NB (volume &amp; class)'!E152+'168 Hours - NB (volume &amp; class)'!E350</f>
        <v>267</v>
      </c>
      <c r="F152" s="2">
        <f>'168 Hours - NB (volume &amp; class)'!F152+'168 Hours - NB (volume &amp; class)'!F350</f>
        <v>2</v>
      </c>
      <c r="G152" s="2">
        <f>'168 Hours - NB (volume &amp; class)'!G152+'168 Hours - NB (volume &amp; class)'!G350</f>
        <v>16</v>
      </c>
      <c r="H152" s="2">
        <f>'168 Hours - NB (volume &amp; class)'!H152+'168 Hours - NB (volume &amp; class)'!H350</f>
        <v>2</v>
      </c>
      <c r="I152" s="2">
        <f>'168 Hours - NB (volume &amp; class)'!I152+'168 Hours - NB (volume &amp; class)'!I350</f>
        <v>1</v>
      </c>
      <c r="J152" s="2">
        <f>'168 Hours - NB (volume &amp; class)'!J152+'168 Hours - NB (volume &amp; class)'!J350</f>
        <v>7</v>
      </c>
      <c r="K152" s="2">
        <f>'168 Hours - NB (volume &amp; class)'!K152+'168 Hours - NB (volume &amp; class)'!K350</f>
        <v>3</v>
      </c>
      <c r="L152" s="2">
        <f>'168 Hours - NB (volume &amp; class)'!L152+'168 Hours - NB (volume &amp; class)'!L350</f>
        <v>0</v>
      </c>
      <c r="M152" s="2">
        <f>'168 Hours - NB (volume &amp; class)'!M152+'168 Hours - NB (volume &amp; class)'!M350</f>
        <v>0</v>
      </c>
      <c r="N152" s="2">
        <f>'168 Hours - NB (volume &amp; class)'!N152+'168 Hours - NB (volume &amp; class)'!N350</f>
        <v>0</v>
      </c>
      <c r="O152" s="2">
        <f>'168 Hours - NB (volume &amp; class)'!O152+'168 Hours - NB (volume &amp; class)'!O350</f>
        <v>0</v>
      </c>
      <c r="P152" s="2">
        <f>'168 Hours - NB (volume &amp; class)'!P152+'168 Hours - NB (volume &amp; class)'!P350</f>
        <v>1</v>
      </c>
      <c r="Q152" s="37">
        <f t="shared" si="7"/>
        <v>1239</v>
      </c>
    </row>
    <row r="153" spans="1:17" x14ac:dyDescent="0.2">
      <c r="A153" s="35">
        <f t="shared" si="6"/>
        <v>42597.666666666664</v>
      </c>
      <c r="B153" s="36">
        <f t="shared" si="8"/>
        <v>6.6666666666666794</v>
      </c>
      <c r="C153" s="1">
        <f>'168 Hours - NB (volume &amp; class)'!C153+'168 Hours - NB (volume &amp; class)'!C351</f>
        <v>5</v>
      </c>
      <c r="D153" s="2">
        <f>'168 Hours - NB (volume &amp; class)'!D153+'168 Hours - NB (volume &amp; class)'!D351</f>
        <v>937</v>
      </c>
      <c r="E153" s="2">
        <f>'168 Hours - NB (volume &amp; class)'!E153+'168 Hours - NB (volume &amp; class)'!E351</f>
        <v>265</v>
      </c>
      <c r="F153" s="2">
        <f>'168 Hours - NB (volume &amp; class)'!F153+'168 Hours - NB (volume &amp; class)'!F351</f>
        <v>2</v>
      </c>
      <c r="G153" s="2">
        <f>'168 Hours - NB (volume &amp; class)'!G153+'168 Hours - NB (volume &amp; class)'!G351</f>
        <v>12</v>
      </c>
      <c r="H153" s="2">
        <f>'168 Hours - NB (volume &amp; class)'!H153+'168 Hours - NB (volume &amp; class)'!H351</f>
        <v>4</v>
      </c>
      <c r="I153" s="2">
        <f>'168 Hours - NB (volume &amp; class)'!I153+'168 Hours - NB (volume &amp; class)'!I351</f>
        <v>0</v>
      </c>
      <c r="J153" s="2">
        <f>'168 Hours - NB (volume &amp; class)'!J153+'168 Hours - NB (volume &amp; class)'!J351</f>
        <v>7</v>
      </c>
      <c r="K153" s="2">
        <f>'168 Hours - NB (volume &amp; class)'!K153+'168 Hours - NB (volume &amp; class)'!K351</f>
        <v>4</v>
      </c>
      <c r="L153" s="2">
        <f>'168 Hours - NB (volume &amp; class)'!L153+'168 Hours - NB (volume &amp; class)'!L351</f>
        <v>0</v>
      </c>
      <c r="M153" s="2">
        <f>'168 Hours - NB (volume &amp; class)'!M153+'168 Hours - NB (volume &amp; class)'!M351</f>
        <v>0</v>
      </c>
      <c r="N153" s="2">
        <f>'168 Hours - NB (volume &amp; class)'!N153+'168 Hours - NB (volume &amp; class)'!N351</f>
        <v>0</v>
      </c>
      <c r="O153" s="2">
        <f>'168 Hours - NB (volume &amp; class)'!O153+'168 Hours - NB (volume &amp; class)'!O351</f>
        <v>2</v>
      </c>
      <c r="P153" s="2">
        <f>'168 Hours - NB (volume &amp; class)'!P153+'168 Hours - NB (volume &amp; class)'!P351</f>
        <v>2</v>
      </c>
      <c r="Q153" s="37">
        <f t="shared" si="7"/>
        <v>1240</v>
      </c>
    </row>
    <row r="154" spans="1:17" x14ac:dyDescent="0.2">
      <c r="A154" s="35">
        <f t="shared" si="6"/>
        <v>42597.708333333336</v>
      </c>
      <c r="B154" s="36">
        <f t="shared" si="8"/>
        <v>6.7083333333333464</v>
      </c>
      <c r="C154" s="1">
        <f>'168 Hours - NB (volume &amp; class)'!C154+'168 Hours - NB (volume &amp; class)'!C352</f>
        <v>9</v>
      </c>
      <c r="D154" s="2">
        <f>'168 Hours - NB (volume &amp; class)'!D154+'168 Hours - NB (volume &amp; class)'!D352</f>
        <v>905</v>
      </c>
      <c r="E154" s="2">
        <f>'168 Hours - NB (volume &amp; class)'!E154+'168 Hours - NB (volume &amp; class)'!E352</f>
        <v>251</v>
      </c>
      <c r="F154" s="2">
        <f>'168 Hours - NB (volume &amp; class)'!F154+'168 Hours - NB (volume &amp; class)'!F352</f>
        <v>1</v>
      </c>
      <c r="G154" s="2">
        <f>'168 Hours - NB (volume &amp; class)'!G154+'168 Hours - NB (volume &amp; class)'!G352</f>
        <v>17</v>
      </c>
      <c r="H154" s="2">
        <f>'168 Hours - NB (volume &amp; class)'!H154+'168 Hours - NB (volume &amp; class)'!H352</f>
        <v>1</v>
      </c>
      <c r="I154" s="2">
        <f>'168 Hours - NB (volume &amp; class)'!I154+'168 Hours - NB (volume &amp; class)'!I352</f>
        <v>0</v>
      </c>
      <c r="J154" s="2">
        <f>'168 Hours - NB (volume &amp; class)'!J154+'168 Hours - NB (volume &amp; class)'!J352</f>
        <v>3</v>
      </c>
      <c r="K154" s="2">
        <f>'168 Hours - NB (volume &amp; class)'!K154+'168 Hours - NB (volume &amp; class)'!K352</f>
        <v>3</v>
      </c>
      <c r="L154" s="2">
        <f>'168 Hours - NB (volume &amp; class)'!L154+'168 Hours - NB (volume &amp; class)'!L352</f>
        <v>2</v>
      </c>
      <c r="M154" s="2">
        <f>'168 Hours - NB (volume &amp; class)'!M154+'168 Hours - NB (volume &amp; class)'!M352</f>
        <v>0</v>
      </c>
      <c r="N154" s="2">
        <f>'168 Hours - NB (volume &amp; class)'!N154+'168 Hours - NB (volume &amp; class)'!N352</f>
        <v>0</v>
      </c>
      <c r="O154" s="2">
        <f>'168 Hours - NB (volume &amp; class)'!O154+'168 Hours - NB (volume &amp; class)'!O352</f>
        <v>0</v>
      </c>
      <c r="P154" s="2">
        <f>'168 Hours - NB (volume &amp; class)'!P154+'168 Hours - NB (volume &amp; class)'!P352</f>
        <v>1</v>
      </c>
      <c r="Q154" s="37">
        <f t="shared" si="7"/>
        <v>1193</v>
      </c>
    </row>
    <row r="155" spans="1:17" x14ac:dyDescent="0.2">
      <c r="A155" s="35">
        <f t="shared" si="6"/>
        <v>42597.75</v>
      </c>
      <c r="B155" s="36">
        <f t="shared" si="8"/>
        <v>6.7500000000000133</v>
      </c>
      <c r="C155" s="1">
        <f>'168 Hours - NB (volume &amp; class)'!C155+'168 Hours - NB (volume &amp; class)'!C353</f>
        <v>5</v>
      </c>
      <c r="D155" s="2">
        <f>'168 Hours - NB (volume &amp; class)'!D155+'168 Hours - NB (volume &amp; class)'!D353</f>
        <v>679</v>
      </c>
      <c r="E155" s="2">
        <f>'168 Hours - NB (volume &amp; class)'!E155+'168 Hours - NB (volume &amp; class)'!E353</f>
        <v>153</v>
      </c>
      <c r="F155" s="2">
        <f>'168 Hours - NB (volume &amp; class)'!F155+'168 Hours - NB (volume &amp; class)'!F353</f>
        <v>0</v>
      </c>
      <c r="G155" s="2">
        <f>'168 Hours - NB (volume &amp; class)'!G155+'168 Hours - NB (volume &amp; class)'!G353</f>
        <v>6</v>
      </c>
      <c r="H155" s="2">
        <f>'168 Hours - NB (volume &amp; class)'!H155+'168 Hours - NB (volume &amp; class)'!H353</f>
        <v>0</v>
      </c>
      <c r="I155" s="2">
        <f>'168 Hours - NB (volume &amp; class)'!I155+'168 Hours - NB (volume &amp; class)'!I353</f>
        <v>0</v>
      </c>
      <c r="J155" s="2">
        <f>'168 Hours - NB (volume &amp; class)'!J155+'168 Hours - NB (volume &amp; class)'!J353</f>
        <v>5</v>
      </c>
      <c r="K155" s="2">
        <f>'168 Hours - NB (volume &amp; class)'!K155+'168 Hours - NB (volume &amp; class)'!K353</f>
        <v>1</v>
      </c>
      <c r="L155" s="2">
        <f>'168 Hours - NB (volume &amp; class)'!L155+'168 Hours - NB (volume &amp; class)'!L353</f>
        <v>0</v>
      </c>
      <c r="M155" s="2">
        <f>'168 Hours - NB (volume &amp; class)'!M155+'168 Hours - NB (volume &amp; class)'!M353</f>
        <v>0</v>
      </c>
      <c r="N155" s="2">
        <f>'168 Hours - NB (volume &amp; class)'!N155+'168 Hours - NB (volume &amp; class)'!N353</f>
        <v>0</v>
      </c>
      <c r="O155" s="2">
        <f>'168 Hours - NB (volume &amp; class)'!O155+'168 Hours - NB (volume &amp; class)'!O353</f>
        <v>0</v>
      </c>
      <c r="P155" s="2">
        <f>'168 Hours - NB (volume &amp; class)'!P155+'168 Hours - NB (volume &amp; class)'!P353</f>
        <v>0</v>
      </c>
      <c r="Q155" s="37">
        <f t="shared" si="7"/>
        <v>849</v>
      </c>
    </row>
    <row r="156" spans="1:17" x14ac:dyDescent="0.2">
      <c r="A156" s="35">
        <f t="shared" si="6"/>
        <v>42597.791666666664</v>
      </c>
      <c r="B156" s="36">
        <f t="shared" si="8"/>
        <v>6.7916666666666803</v>
      </c>
      <c r="C156" s="1">
        <f>'168 Hours - NB (volume &amp; class)'!C156+'168 Hours - NB (volume &amp; class)'!C354</f>
        <v>6</v>
      </c>
      <c r="D156" s="2">
        <f>'168 Hours - NB (volume &amp; class)'!D156+'168 Hours - NB (volume &amp; class)'!D354</f>
        <v>484</v>
      </c>
      <c r="E156" s="2">
        <f>'168 Hours - NB (volume &amp; class)'!E156+'168 Hours - NB (volume &amp; class)'!E354</f>
        <v>119</v>
      </c>
      <c r="F156" s="2">
        <f>'168 Hours - NB (volume &amp; class)'!F156+'168 Hours - NB (volume &amp; class)'!F354</f>
        <v>0</v>
      </c>
      <c r="G156" s="2">
        <f>'168 Hours - NB (volume &amp; class)'!G156+'168 Hours - NB (volume &amp; class)'!G354</f>
        <v>6</v>
      </c>
      <c r="H156" s="2">
        <f>'168 Hours - NB (volume &amp; class)'!H156+'168 Hours - NB (volume &amp; class)'!H354</f>
        <v>0</v>
      </c>
      <c r="I156" s="2">
        <f>'168 Hours - NB (volume &amp; class)'!I156+'168 Hours - NB (volume &amp; class)'!I354</f>
        <v>0</v>
      </c>
      <c r="J156" s="2">
        <f>'168 Hours - NB (volume &amp; class)'!J156+'168 Hours - NB (volume &amp; class)'!J354</f>
        <v>2</v>
      </c>
      <c r="K156" s="2">
        <f>'168 Hours - NB (volume &amp; class)'!K156+'168 Hours - NB (volume &amp; class)'!K354</f>
        <v>1</v>
      </c>
      <c r="L156" s="2">
        <f>'168 Hours - NB (volume &amp; class)'!L156+'168 Hours - NB (volume &amp; class)'!L354</f>
        <v>0</v>
      </c>
      <c r="M156" s="2">
        <f>'168 Hours - NB (volume &amp; class)'!M156+'168 Hours - NB (volume &amp; class)'!M354</f>
        <v>0</v>
      </c>
      <c r="N156" s="2">
        <f>'168 Hours - NB (volume &amp; class)'!N156+'168 Hours - NB (volume &amp; class)'!N354</f>
        <v>0</v>
      </c>
      <c r="O156" s="2">
        <f>'168 Hours - NB (volume &amp; class)'!O156+'168 Hours - NB (volume &amp; class)'!O354</f>
        <v>0</v>
      </c>
      <c r="P156" s="2">
        <f>'168 Hours - NB (volume &amp; class)'!P156+'168 Hours - NB (volume &amp; class)'!P354</f>
        <v>1</v>
      </c>
      <c r="Q156" s="37">
        <f t="shared" si="7"/>
        <v>619</v>
      </c>
    </row>
    <row r="157" spans="1:17" x14ac:dyDescent="0.2">
      <c r="A157" s="35">
        <f t="shared" si="6"/>
        <v>42597.833333333336</v>
      </c>
      <c r="B157" s="36">
        <f t="shared" si="8"/>
        <v>6.8333333333333472</v>
      </c>
      <c r="C157" s="1">
        <f>'168 Hours - NB (volume &amp; class)'!C157+'168 Hours - NB (volume &amp; class)'!C355</f>
        <v>4</v>
      </c>
      <c r="D157" s="2">
        <f>'168 Hours - NB (volume &amp; class)'!D157+'168 Hours - NB (volume &amp; class)'!D355</f>
        <v>358</v>
      </c>
      <c r="E157" s="2">
        <f>'168 Hours - NB (volume &amp; class)'!E157+'168 Hours - NB (volume &amp; class)'!E355</f>
        <v>76</v>
      </c>
      <c r="F157" s="2">
        <f>'168 Hours - NB (volume &amp; class)'!F157+'168 Hours - NB (volume &amp; class)'!F355</f>
        <v>1</v>
      </c>
      <c r="G157" s="2">
        <f>'168 Hours - NB (volume &amp; class)'!G157+'168 Hours - NB (volume &amp; class)'!G355</f>
        <v>1</v>
      </c>
      <c r="H157" s="2">
        <f>'168 Hours - NB (volume &amp; class)'!H157+'168 Hours - NB (volume &amp; class)'!H355</f>
        <v>0</v>
      </c>
      <c r="I157" s="2">
        <f>'168 Hours - NB (volume &amp; class)'!I157+'168 Hours - NB (volume &amp; class)'!I355</f>
        <v>0</v>
      </c>
      <c r="J157" s="2">
        <f>'168 Hours - NB (volume &amp; class)'!J157+'168 Hours - NB (volume &amp; class)'!J355</f>
        <v>0</v>
      </c>
      <c r="K157" s="2">
        <f>'168 Hours - NB (volume &amp; class)'!K157+'168 Hours - NB (volume &amp; class)'!K355</f>
        <v>5</v>
      </c>
      <c r="L157" s="2">
        <f>'168 Hours - NB (volume &amp; class)'!L157+'168 Hours - NB (volume &amp; class)'!L355</f>
        <v>0</v>
      </c>
      <c r="M157" s="2">
        <f>'168 Hours - NB (volume &amp; class)'!M157+'168 Hours - NB (volume &amp; class)'!M355</f>
        <v>0</v>
      </c>
      <c r="N157" s="2">
        <f>'168 Hours - NB (volume &amp; class)'!N157+'168 Hours - NB (volume &amp; class)'!N355</f>
        <v>0</v>
      </c>
      <c r="O157" s="2">
        <f>'168 Hours - NB (volume &amp; class)'!O157+'168 Hours - NB (volume &amp; class)'!O355</f>
        <v>0</v>
      </c>
      <c r="P157" s="2">
        <f>'168 Hours - NB (volume &amp; class)'!P157+'168 Hours - NB (volume &amp; class)'!P355</f>
        <v>0</v>
      </c>
      <c r="Q157" s="37">
        <f t="shared" si="7"/>
        <v>445</v>
      </c>
    </row>
    <row r="158" spans="1:17" x14ac:dyDescent="0.2">
      <c r="A158" s="35">
        <f t="shared" si="6"/>
        <v>42597.875</v>
      </c>
      <c r="B158" s="36">
        <f t="shared" si="8"/>
        <v>6.8750000000000142</v>
      </c>
      <c r="C158" s="1">
        <f>'168 Hours - NB (volume &amp; class)'!C158+'168 Hours - NB (volume &amp; class)'!C356</f>
        <v>4</v>
      </c>
      <c r="D158" s="2">
        <f>'168 Hours - NB (volume &amp; class)'!D158+'168 Hours - NB (volume &amp; class)'!D356</f>
        <v>247</v>
      </c>
      <c r="E158" s="2">
        <f>'168 Hours - NB (volume &amp; class)'!E158+'168 Hours - NB (volume &amp; class)'!E356</f>
        <v>27</v>
      </c>
      <c r="F158" s="2">
        <f>'168 Hours - NB (volume &amp; class)'!F158+'168 Hours - NB (volume &amp; class)'!F356</f>
        <v>0</v>
      </c>
      <c r="G158" s="2">
        <f>'168 Hours - NB (volume &amp; class)'!G158+'168 Hours - NB (volume &amp; class)'!G356</f>
        <v>0</v>
      </c>
      <c r="H158" s="2">
        <f>'168 Hours - NB (volume &amp; class)'!H158+'168 Hours - NB (volume &amp; class)'!H356</f>
        <v>0</v>
      </c>
      <c r="I158" s="2">
        <f>'168 Hours - NB (volume &amp; class)'!I158+'168 Hours - NB (volume &amp; class)'!I356</f>
        <v>0</v>
      </c>
      <c r="J158" s="2">
        <f>'168 Hours - NB (volume &amp; class)'!J158+'168 Hours - NB (volume &amp; class)'!J356</f>
        <v>2</v>
      </c>
      <c r="K158" s="2">
        <f>'168 Hours - NB (volume &amp; class)'!K158+'168 Hours - NB (volume &amp; class)'!K356</f>
        <v>0</v>
      </c>
      <c r="L158" s="2">
        <f>'168 Hours - NB (volume &amp; class)'!L158+'168 Hours - NB (volume &amp; class)'!L356</f>
        <v>0</v>
      </c>
      <c r="M158" s="2">
        <f>'168 Hours - NB (volume &amp; class)'!M158+'168 Hours - NB (volume &amp; class)'!M356</f>
        <v>0</v>
      </c>
      <c r="N158" s="2">
        <f>'168 Hours - NB (volume &amp; class)'!N158+'168 Hours - NB (volume &amp; class)'!N356</f>
        <v>0</v>
      </c>
      <c r="O158" s="2">
        <f>'168 Hours - NB (volume &amp; class)'!O158+'168 Hours - NB (volume &amp; class)'!O356</f>
        <v>0</v>
      </c>
      <c r="P158" s="2">
        <f>'168 Hours - NB (volume &amp; class)'!P158+'168 Hours - NB (volume &amp; class)'!P356</f>
        <v>1</v>
      </c>
      <c r="Q158" s="37">
        <f t="shared" si="7"/>
        <v>281</v>
      </c>
    </row>
    <row r="159" spans="1:17" x14ac:dyDescent="0.2">
      <c r="A159" s="35">
        <f t="shared" si="6"/>
        <v>42597.916666666664</v>
      </c>
      <c r="B159" s="36">
        <f t="shared" si="8"/>
        <v>6.9166666666666812</v>
      </c>
      <c r="C159" s="1">
        <f>'168 Hours - NB (volume &amp; class)'!C159+'168 Hours - NB (volume &amp; class)'!C357</f>
        <v>0</v>
      </c>
      <c r="D159" s="2">
        <f>'168 Hours - NB (volume &amp; class)'!D159+'168 Hours - NB (volume &amp; class)'!D357</f>
        <v>145</v>
      </c>
      <c r="E159" s="2">
        <f>'168 Hours - NB (volume &amp; class)'!E159+'168 Hours - NB (volume &amp; class)'!E357</f>
        <v>20</v>
      </c>
      <c r="F159" s="2">
        <f>'168 Hours - NB (volume &amp; class)'!F159+'168 Hours - NB (volume &amp; class)'!F357</f>
        <v>0</v>
      </c>
      <c r="G159" s="2">
        <f>'168 Hours - NB (volume &amp; class)'!G159+'168 Hours - NB (volume &amp; class)'!G357</f>
        <v>0</v>
      </c>
      <c r="H159" s="2">
        <f>'168 Hours - NB (volume &amp; class)'!H159+'168 Hours - NB (volume &amp; class)'!H357</f>
        <v>0</v>
      </c>
      <c r="I159" s="2">
        <f>'168 Hours - NB (volume &amp; class)'!I159+'168 Hours - NB (volume &amp; class)'!I357</f>
        <v>0</v>
      </c>
      <c r="J159" s="2">
        <f>'168 Hours - NB (volume &amp; class)'!J159+'168 Hours - NB (volume &amp; class)'!J357</f>
        <v>1</v>
      </c>
      <c r="K159" s="2">
        <f>'168 Hours - NB (volume &amp; class)'!K159+'168 Hours - NB (volume &amp; class)'!K357</f>
        <v>0</v>
      </c>
      <c r="L159" s="2">
        <f>'168 Hours - NB (volume &amp; class)'!L159+'168 Hours - NB (volume &amp; class)'!L357</f>
        <v>0</v>
      </c>
      <c r="M159" s="2">
        <f>'168 Hours - NB (volume &amp; class)'!M159+'168 Hours - NB (volume &amp; class)'!M357</f>
        <v>0</v>
      </c>
      <c r="N159" s="2">
        <f>'168 Hours - NB (volume &amp; class)'!N159+'168 Hours - NB (volume &amp; class)'!N357</f>
        <v>0</v>
      </c>
      <c r="O159" s="2">
        <f>'168 Hours - NB (volume &amp; class)'!O159+'168 Hours - NB (volume &amp; class)'!O357</f>
        <v>0</v>
      </c>
      <c r="P159" s="2">
        <f>'168 Hours - NB (volume &amp; class)'!P159+'168 Hours - NB (volume &amp; class)'!P357</f>
        <v>1</v>
      </c>
      <c r="Q159" s="37">
        <f t="shared" si="7"/>
        <v>167</v>
      </c>
    </row>
    <row r="160" spans="1:17" x14ac:dyDescent="0.2">
      <c r="A160" s="35">
        <f t="shared" si="6"/>
        <v>42597.958333333336</v>
      </c>
      <c r="B160" s="36">
        <f t="shared" si="8"/>
        <v>6.9583333333333481</v>
      </c>
      <c r="C160" s="1">
        <f>'168 Hours - NB (volume &amp; class)'!C160+'168 Hours - NB (volume &amp; class)'!C358</f>
        <v>0</v>
      </c>
      <c r="D160" s="2">
        <f>'168 Hours - NB (volume &amp; class)'!D160+'168 Hours - NB (volume &amp; class)'!D358</f>
        <v>93</v>
      </c>
      <c r="E160" s="2">
        <f>'168 Hours - NB (volume &amp; class)'!E160+'168 Hours - NB (volume &amp; class)'!E358</f>
        <v>21</v>
      </c>
      <c r="F160" s="2">
        <f>'168 Hours - NB (volume &amp; class)'!F160+'168 Hours - NB (volume &amp; class)'!F358</f>
        <v>1</v>
      </c>
      <c r="G160" s="2">
        <f>'168 Hours - NB (volume &amp; class)'!G160+'168 Hours - NB (volume &amp; class)'!G358</f>
        <v>1</v>
      </c>
      <c r="H160" s="2">
        <f>'168 Hours - NB (volume &amp; class)'!H160+'168 Hours - NB (volume &amp; class)'!H358</f>
        <v>0</v>
      </c>
      <c r="I160" s="2">
        <f>'168 Hours - NB (volume &amp; class)'!I160+'168 Hours - NB (volume &amp; class)'!I358</f>
        <v>0</v>
      </c>
      <c r="J160" s="2">
        <f>'168 Hours - NB (volume &amp; class)'!J160+'168 Hours - NB (volume &amp; class)'!J358</f>
        <v>0</v>
      </c>
      <c r="K160" s="2">
        <f>'168 Hours - NB (volume &amp; class)'!K160+'168 Hours - NB (volume &amp; class)'!K358</f>
        <v>1</v>
      </c>
      <c r="L160" s="2">
        <f>'168 Hours - NB (volume &amp; class)'!L160+'168 Hours - NB (volume &amp; class)'!L358</f>
        <v>0</v>
      </c>
      <c r="M160" s="2">
        <f>'168 Hours - NB (volume &amp; class)'!M160+'168 Hours - NB (volume &amp; class)'!M358</f>
        <v>0</v>
      </c>
      <c r="N160" s="2">
        <f>'168 Hours - NB (volume &amp; class)'!N160+'168 Hours - NB (volume &amp; class)'!N358</f>
        <v>0</v>
      </c>
      <c r="O160" s="2">
        <f>'168 Hours - NB (volume &amp; class)'!O160+'168 Hours - NB (volume &amp; class)'!O358</f>
        <v>0</v>
      </c>
      <c r="P160" s="2">
        <f>'168 Hours - NB (volume &amp; class)'!P160+'168 Hours - NB (volume &amp; class)'!P358</f>
        <v>0</v>
      </c>
      <c r="Q160" s="37">
        <f t="shared" si="7"/>
        <v>117</v>
      </c>
    </row>
    <row r="161" spans="1:17" x14ac:dyDescent="0.2">
      <c r="A161" s="35">
        <f t="shared" si="6"/>
        <v>42598</v>
      </c>
      <c r="B161" s="36">
        <f t="shared" si="8"/>
        <v>7.0000000000000151</v>
      </c>
      <c r="C161" s="1">
        <f>'168 Hours - NB (volume &amp; class)'!C161+'168 Hours - NB (volume &amp; class)'!C359</f>
        <v>0</v>
      </c>
      <c r="D161" s="2">
        <f>'168 Hours - NB (volume &amp; class)'!D161+'168 Hours - NB (volume &amp; class)'!D359</f>
        <v>69</v>
      </c>
      <c r="E161" s="2">
        <f>'168 Hours - NB (volume &amp; class)'!E161+'168 Hours - NB (volume &amp; class)'!E359</f>
        <v>12</v>
      </c>
      <c r="F161" s="2">
        <f>'168 Hours - NB (volume &amp; class)'!F161+'168 Hours - NB (volume &amp; class)'!F359</f>
        <v>0</v>
      </c>
      <c r="G161" s="2">
        <f>'168 Hours - NB (volume &amp; class)'!G161+'168 Hours - NB (volume &amp; class)'!G359</f>
        <v>0</v>
      </c>
      <c r="H161" s="2">
        <f>'168 Hours - NB (volume &amp; class)'!H161+'168 Hours - NB (volume &amp; class)'!H359</f>
        <v>0</v>
      </c>
      <c r="I161" s="2">
        <f>'168 Hours - NB (volume &amp; class)'!I161+'168 Hours - NB (volume &amp; class)'!I359</f>
        <v>0</v>
      </c>
      <c r="J161" s="2">
        <f>'168 Hours - NB (volume &amp; class)'!J161+'168 Hours - NB (volume &amp; class)'!J359</f>
        <v>1</v>
      </c>
      <c r="K161" s="2">
        <f>'168 Hours - NB (volume &amp; class)'!K161+'168 Hours - NB (volume &amp; class)'!K359</f>
        <v>0</v>
      </c>
      <c r="L161" s="2">
        <f>'168 Hours - NB (volume &amp; class)'!L161+'168 Hours - NB (volume &amp; class)'!L359</f>
        <v>0</v>
      </c>
      <c r="M161" s="2">
        <f>'168 Hours - NB (volume &amp; class)'!M161+'168 Hours - NB (volume &amp; class)'!M359</f>
        <v>0</v>
      </c>
      <c r="N161" s="2">
        <f>'168 Hours - NB (volume &amp; class)'!N161+'168 Hours - NB (volume &amp; class)'!N359</f>
        <v>0</v>
      </c>
      <c r="O161" s="2">
        <f>'168 Hours - NB (volume &amp; class)'!O161+'168 Hours - NB (volume &amp; class)'!O359</f>
        <v>0</v>
      </c>
      <c r="P161" s="2">
        <f>'168 Hours - NB (volume &amp; class)'!P161+'168 Hours - NB (volume &amp; class)'!P359</f>
        <v>0</v>
      </c>
      <c r="Q161" s="37">
        <f t="shared" si="7"/>
        <v>82</v>
      </c>
    </row>
    <row r="162" spans="1:17" x14ac:dyDescent="0.2">
      <c r="A162" s="35">
        <f t="shared" si="6"/>
        <v>42598.041666666664</v>
      </c>
      <c r="B162" s="36">
        <f t="shared" si="8"/>
        <v>7.0416666666666821</v>
      </c>
      <c r="C162" s="1">
        <f>'168 Hours - NB (volume &amp; class)'!C162+'168 Hours - NB (volume &amp; class)'!C360</f>
        <v>0</v>
      </c>
      <c r="D162" s="2">
        <f>'168 Hours - NB (volume &amp; class)'!D162+'168 Hours - NB (volume &amp; class)'!D360</f>
        <v>32</v>
      </c>
      <c r="E162" s="2">
        <f>'168 Hours - NB (volume &amp; class)'!E162+'168 Hours - NB (volume &amp; class)'!E360</f>
        <v>6</v>
      </c>
      <c r="F162" s="2">
        <f>'168 Hours - NB (volume &amp; class)'!F162+'168 Hours - NB (volume &amp; class)'!F360</f>
        <v>0</v>
      </c>
      <c r="G162" s="2">
        <f>'168 Hours - NB (volume &amp; class)'!G162+'168 Hours - NB (volume &amp; class)'!G360</f>
        <v>2</v>
      </c>
      <c r="H162" s="2">
        <f>'168 Hours - NB (volume &amp; class)'!H162+'168 Hours - NB (volume &amp; class)'!H360</f>
        <v>0</v>
      </c>
      <c r="I162" s="2">
        <f>'168 Hours - NB (volume &amp; class)'!I162+'168 Hours - NB (volume &amp; class)'!I360</f>
        <v>0</v>
      </c>
      <c r="J162" s="2">
        <f>'168 Hours - NB (volume &amp; class)'!J162+'168 Hours - NB (volume &amp; class)'!J360</f>
        <v>1</v>
      </c>
      <c r="K162" s="2">
        <f>'168 Hours - NB (volume &amp; class)'!K162+'168 Hours - NB (volume &amp; class)'!K360</f>
        <v>0</v>
      </c>
      <c r="L162" s="2">
        <f>'168 Hours - NB (volume &amp; class)'!L162+'168 Hours - NB (volume &amp; class)'!L360</f>
        <v>0</v>
      </c>
      <c r="M162" s="2">
        <f>'168 Hours - NB (volume &amp; class)'!M162+'168 Hours - NB (volume &amp; class)'!M360</f>
        <v>0</v>
      </c>
      <c r="N162" s="2">
        <f>'168 Hours - NB (volume &amp; class)'!N162+'168 Hours - NB (volume &amp; class)'!N360</f>
        <v>0</v>
      </c>
      <c r="O162" s="2">
        <f>'168 Hours - NB (volume &amp; class)'!O162+'168 Hours - NB (volume &amp; class)'!O360</f>
        <v>0</v>
      </c>
      <c r="P162" s="2">
        <f>'168 Hours - NB (volume &amp; class)'!P162+'168 Hours - NB (volume &amp; class)'!P360</f>
        <v>0</v>
      </c>
      <c r="Q162" s="37">
        <f t="shared" si="7"/>
        <v>41</v>
      </c>
    </row>
    <row r="163" spans="1:17" x14ac:dyDescent="0.2">
      <c r="A163" s="35">
        <f t="shared" si="6"/>
        <v>42598.083333333336</v>
      </c>
      <c r="B163" s="36">
        <f t="shared" si="8"/>
        <v>7.083333333333349</v>
      </c>
      <c r="C163" s="1">
        <f>'168 Hours - NB (volume &amp; class)'!C163+'168 Hours - NB (volume &amp; class)'!C361</f>
        <v>0</v>
      </c>
      <c r="D163" s="2">
        <f>'168 Hours - NB (volume &amp; class)'!D163+'168 Hours - NB (volume &amp; class)'!D361</f>
        <v>25</v>
      </c>
      <c r="E163" s="2">
        <f>'168 Hours - NB (volume &amp; class)'!E163+'168 Hours - NB (volume &amp; class)'!E361</f>
        <v>5</v>
      </c>
      <c r="F163" s="2">
        <f>'168 Hours - NB (volume &amp; class)'!F163+'168 Hours - NB (volume &amp; class)'!F361</f>
        <v>0</v>
      </c>
      <c r="G163" s="2">
        <f>'168 Hours - NB (volume &amp; class)'!G163+'168 Hours - NB (volume &amp; class)'!G361</f>
        <v>1</v>
      </c>
      <c r="H163" s="2">
        <f>'168 Hours - NB (volume &amp; class)'!H163+'168 Hours - NB (volume &amp; class)'!H361</f>
        <v>0</v>
      </c>
      <c r="I163" s="2">
        <f>'168 Hours - NB (volume &amp; class)'!I163+'168 Hours - NB (volume &amp; class)'!I361</f>
        <v>0</v>
      </c>
      <c r="J163" s="2">
        <f>'168 Hours - NB (volume &amp; class)'!J163+'168 Hours - NB (volume &amp; class)'!J361</f>
        <v>0</v>
      </c>
      <c r="K163" s="2">
        <f>'168 Hours - NB (volume &amp; class)'!K163+'168 Hours - NB (volume &amp; class)'!K361</f>
        <v>0</v>
      </c>
      <c r="L163" s="2">
        <f>'168 Hours - NB (volume &amp; class)'!L163+'168 Hours - NB (volume &amp; class)'!L361</f>
        <v>0</v>
      </c>
      <c r="M163" s="2">
        <f>'168 Hours - NB (volume &amp; class)'!M163+'168 Hours - NB (volume &amp; class)'!M361</f>
        <v>0</v>
      </c>
      <c r="N163" s="2">
        <f>'168 Hours - NB (volume &amp; class)'!N163+'168 Hours - NB (volume &amp; class)'!N361</f>
        <v>0</v>
      </c>
      <c r="O163" s="2">
        <f>'168 Hours - NB (volume &amp; class)'!O163+'168 Hours - NB (volume &amp; class)'!O361</f>
        <v>0</v>
      </c>
      <c r="P163" s="2">
        <f>'168 Hours - NB (volume &amp; class)'!P163+'168 Hours - NB (volume &amp; class)'!P361</f>
        <v>0</v>
      </c>
      <c r="Q163" s="37">
        <f t="shared" si="7"/>
        <v>31</v>
      </c>
    </row>
    <row r="164" spans="1:17" x14ac:dyDescent="0.2">
      <c r="A164" s="35">
        <f t="shared" si="6"/>
        <v>42598.125</v>
      </c>
      <c r="B164" s="36">
        <f t="shared" si="8"/>
        <v>7.125000000000016</v>
      </c>
      <c r="C164" s="1">
        <f>'168 Hours - NB (volume &amp; class)'!C164+'168 Hours - NB (volume &amp; class)'!C362</f>
        <v>0</v>
      </c>
      <c r="D164" s="2">
        <f>'168 Hours - NB (volume &amp; class)'!D164+'168 Hours - NB (volume &amp; class)'!D362</f>
        <v>23</v>
      </c>
      <c r="E164" s="2">
        <f>'168 Hours - NB (volume &amp; class)'!E164+'168 Hours - NB (volume &amp; class)'!E362</f>
        <v>8</v>
      </c>
      <c r="F164" s="2">
        <f>'168 Hours - NB (volume &amp; class)'!F164+'168 Hours - NB (volume &amp; class)'!F362</f>
        <v>0</v>
      </c>
      <c r="G164" s="2">
        <f>'168 Hours - NB (volume &amp; class)'!G164+'168 Hours - NB (volume &amp; class)'!G362</f>
        <v>0</v>
      </c>
      <c r="H164" s="2">
        <f>'168 Hours - NB (volume &amp; class)'!H164+'168 Hours - NB (volume &amp; class)'!H362</f>
        <v>0</v>
      </c>
      <c r="I164" s="2">
        <f>'168 Hours - NB (volume &amp; class)'!I164+'168 Hours - NB (volume &amp; class)'!I362</f>
        <v>0</v>
      </c>
      <c r="J164" s="2">
        <f>'168 Hours - NB (volume &amp; class)'!J164+'168 Hours - NB (volume &amp; class)'!J362</f>
        <v>2</v>
      </c>
      <c r="K164" s="2">
        <f>'168 Hours - NB (volume &amp; class)'!K164+'168 Hours - NB (volume &amp; class)'!K362</f>
        <v>4</v>
      </c>
      <c r="L164" s="2">
        <f>'168 Hours - NB (volume &amp; class)'!L164+'168 Hours - NB (volume &amp; class)'!L362</f>
        <v>0</v>
      </c>
      <c r="M164" s="2">
        <f>'168 Hours - NB (volume &amp; class)'!M164+'168 Hours - NB (volume &amp; class)'!M362</f>
        <v>0</v>
      </c>
      <c r="N164" s="2">
        <f>'168 Hours - NB (volume &amp; class)'!N164+'168 Hours - NB (volume &amp; class)'!N362</f>
        <v>0</v>
      </c>
      <c r="O164" s="2">
        <f>'168 Hours - NB (volume &amp; class)'!O164+'168 Hours - NB (volume &amp; class)'!O362</f>
        <v>0</v>
      </c>
      <c r="P164" s="2">
        <f>'168 Hours - NB (volume &amp; class)'!P164+'168 Hours - NB (volume &amp; class)'!P362</f>
        <v>0</v>
      </c>
      <c r="Q164" s="37">
        <f t="shared" si="7"/>
        <v>37</v>
      </c>
    </row>
    <row r="165" spans="1:17" x14ac:dyDescent="0.2">
      <c r="A165" s="35">
        <f t="shared" si="6"/>
        <v>42598.166666666664</v>
      </c>
      <c r="B165" s="36">
        <f t="shared" si="8"/>
        <v>7.1666666666666829</v>
      </c>
      <c r="C165" s="1">
        <f>'168 Hours - NB (volume &amp; class)'!C165+'168 Hours - NB (volume &amp; class)'!C363</f>
        <v>1</v>
      </c>
      <c r="D165" s="2">
        <f>'168 Hours - NB (volume &amp; class)'!D165+'168 Hours - NB (volume &amp; class)'!D363</f>
        <v>54</v>
      </c>
      <c r="E165" s="2">
        <f>'168 Hours - NB (volume &amp; class)'!E165+'168 Hours - NB (volume &amp; class)'!E363</f>
        <v>13</v>
      </c>
      <c r="F165" s="2">
        <f>'168 Hours - NB (volume &amp; class)'!F165+'168 Hours - NB (volume &amp; class)'!F363</f>
        <v>0</v>
      </c>
      <c r="G165" s="2">
        <f>'168 Hours - NB (volume &amp; class)'!G165+'168 Hours - NB (volume &amp; class)'!G363</f>
        <v>1</v>
      </c>
      <c r="H165" s="2">
        <f>'168 Hours - NB (volume &amp; class)'!H165+'168 Hours - NB (volume &amp; class)'!H363</f>
        <v>0</v>
      </c>
      <c r="I165" s="2">
        <f>'168 Hours - NB (volume &amp; class)'!I165+'168 Hours - NB (volume &amp; class)'!I363</f>
        <v>0</v>
      </c>
      <c r="J165" s="2">
        <f>'168 Hours - NB (volume &amp; class)'!J165+'168 Hours - NB (volume &amp; class)'!J363</f>
        <v>2</v>
      </c>
      <c r="K165" s="2">
        <f>'168 Hours - NB (volume &amp; class)'!K165+'168 Hours - NB (volume &amp; class)'!K363</f>
        <v>5</v>
      </c>
      <c r="L165" s="2">
        <f>'168 Hours - NB (volume &amp; class)'!L165+'168 Hours - NB (volume &amp; class)'!L363</f>
        <v>0</v>
      </c>
      <c r="M165" s="2">
        <f>'168 Hours - NB (volume &amp; class)'!M165+'168 Hours - NB (volume &amp; class)'!M363</f>
        <v>0</v>
      </c>
      <c r="N165" s="2">
        <f>'168 Hours - NB (volume &amp; class)'!N165+'168 Hours - NB (volume &amp; class)'!N363</f>
        <v>0</v>
      </c>
      <c r="O165" s="2">
        <f>'168 Hours - NB (volume &amp; class)'!O165+'168 Hours - NB (volume &amp; class)'!O363</f>
        <v>0</v>
      </c>
      <c r="P165" s="2">
        <f>'168 Hours - NB (volume &amp; class)'!P165+'168 Hours - NB (volume &amp; class)'!P363</f>
        <v>0</v>
      </c>
      <c r="Q165" s="37">
        <f t="shared" si="7"/>
        <v>76</v>
      </c>
    </row>
    <row r="166" spans="1:17" x14ac:dyDescent="0.2">
      <c r="A166" s="35">
        <f t="shared" si="6"/>
        <v>42598.208333333336</v>
      </c>
      <c r="B166" s="36">
        <f t="shared" si="8"/>
        <v>7.2083333333333499</v>
      </c>
      <c r="C166" s="1">
        <f>'168 Hours - NB (volume &amp; class)'!C166+'168 Hours - NB (volume &amp; class)'!C364</f>
        <v>2</v>
      </c>
      <c r="D166" s="2">
        <f>'168 Hours - NB (volume &amp; class)'!D166+'168 Hours - NB (volume &amp; class)'!D364</f>
        <v>156</v>
      </c>
      <c r="E166" s="2">
        <f>'168 Hours - NB (volume &amp; class)'!E166+'168 Hours - NB (volume &amp; class)'!E364</f>
        <v>42</v>
      </c>
      <c r="F166" s="2">
        <f>'168 Hours - NB (volume &amp; class)'!F166+'168 Hours - NB (volume &amp; class)'!F364</f>
        <v>0</v>
      </c>
      <c r="G166" s="2">
        <f>'168 Hours - NB (volume &amp; class)'!G166+'168 Hours - NB (volume &amp; class)'!G364</f>
        <v>4</v>
      </c>
      <c r="H166" s="2">
        <f>'168 Hours - NB (volume &amp; class)'!H166+'168 Hours - NB (volume &amp; class)'!H364</f>
        <v>2</v>
      </c>
      <c r="I166" s="2">
        <f>'168 Hours - NB (volume &amp; class)'!I166+'168 Hours - NB (volume &amp; class)'!I364</f>
        <v>0</v>
      </c>
      <c r="J166" s="2">
        <f>'168 Hours - NB (volume &amp; class)'!J166+'168 Hours - NB (volume &amp; class)'!J364</f>
        <v>5</v>
      </c>
      <c r="K166" s="2">
        <f>'168 Hours - NB (volume &amp; class)'!K166+'168 Hours - NB (volume &amp; class)'!K364</f>
        <v>2</v>
      </c>
      <c r="L166" s="2">
        <f>'168 Hours - NB (volume &amp; class)'!L166+'168 Hours - NB (volume &amp; class)'!L364</f>
        <v>0</v>
      </c>
      <c r="M166" s="2">
        <f>'168 Hours - NB (volume &amp; class)'!M166+'168 Hours - NB (volume &amp; class)'!M364</f>
        <v>0</v>
      </c>
      <c r="N166" s="2">
        <f>'168 Hours - NB (volume &amp; class)'!N166+'168 Hours - NB (volume &amp; class)'!N364</f>
        <v>0</v>
      </c>
      <c r="O166" s="2">
        <f>'168 Hours - NB (volume &amp; class)'!O166+'168 Hours - NB (volume &amp; class)'!O364</f>
        <v>0</v>
      </c>
      <c r="P166" s="2">
        <f>'168 Hours - NB (volume &amp; class)'!P166+'168 Hours - NB (volume &amp; class)'!P364</f>
        <v>0</v>
      </c>
      <c r="Q166" s="37">
        <f t="shared" si="7"/>
        <v>213</v>
      </c>
    </row>
    <row r="167" spans="1:17" x14ac:dyDescent="0.2">
      <c r="A167" s="35">
        <f t="shared" si="6"/>
        <v>42598.25</v>
      </c>
      <c r="B167" s="36">
        <f t="shared" si="8"/>
        <v>7.2500000000000169</v>
      </c>
      <c r="C167" s="1">
        <f>'168 Hours - NB (volume &amp; class)'!C167+'168 Hours - NB (volume &amp; class)'!C365</f>
        <v>4</v>
      </c>
      <c r="D167" s="2">
        <f>'168 Hours - NB (volume &amp; class)'!D167+'168 Hours - NB (volume &amp; class)'!D365</f>
        <v>418</v>
      </c>
      <c r="E167" s="2">
        <f>'168 Hours - NB (volume &amp; class)'!E167+'168 Hours - NB (volume &amp; class)'!E365</f>
        <v>154</v>
      </c>
      <c r="F167" s="2">
        <f>'168 Hours - NB (volume &amp; class)'!F167+'168 Hours - NB (volume &amp; class)'!F365</f>
        <v>2</v>
      </c>
      <c r="G167" s="2">
        <f>'168 Hours - NB (volume &amp; class)'!G167+'168 Hours - NB (volume &amp; class)'!G365</f>
        <v>16</v>
      </c>
      <c r="H167" s="2">
        <f>'168 Hours - NB (volume &amp; class)'!H167+'168 Hours - NB (volume &amp; class)'!H365</f>
        <v>1</v>
      </c>
      <c r="I167" s="2">
        <f>'168 Hours - NB (volume &amp; class)'!I167+'168 Hours - NB (volume &amp; class)'!I365</f>
        <v>0</v>
      </c>
      <c r="J167" s="2">
        <f>'168 Hours - NB (volume &amp; class)'!J167+'168 Hours - NB (volume &amp; class)'!J365</f>
        <v>8</v>
      </c>
      <c r="K167" s="2">
        <f>'168 Hours - NB (volume &amp; class)'!K167+'168 Hours - NB (volume &amp; class)'!K365</f>
        <v>0</v>
      </c>
      <c r="L167" s="2">
        <f>'168 Hours - NB (volume &amp; class)'!L167+'168 Hours - NB (volume &amp; class)'!L365</f>
        <v>0</v>
      </c>
      <c r="M167" s="2">
        <f>'168 Hours - NB (volume &amp; class)'!M167+'168 Hours - NB (volume &amp; class)'!M365</f>
        <v>0</v>
      </c>
      <c r="N167" s="2">
        <f>'168 Hours - NB (volume &amp; class)'!N167+'168 Hours - NB (volume &amp; class)'!N365</f>
        <v>0</v>
      </c>
      <c r="O167" s="2">
        <f>'168 Hours - NB (volume &amp; class)'!O167+'168 Hours - NB (volume &amp; class)'!O365</f>
        <v>1</v>
      </c>
      <c r="P167" s="2">
        <f>'168 Hours - NB (volume &amp; class)'!P167+'168 Hours - NB (volume &amp; class)'!P365</f>
        <v>0</v>
      </c>
      <c r="Q167" s="37">
        <f t="shared" si="7"/>
        <v>604</v>
      </c>
    </row>
    <row r="168" spans="1:17" x14ac:dyDescent="0.2">
      <c r="A168" s="35">
        <f t="shared" si="6"/>
        <v>42598.291666666664</v>
      </c>
      <c r="B168" s="36">
        <f t="shared" si="8"/>
        <v>7.2916666666666838</v>
      </c>
      <c r="C168" s="1">
        <f>'168 Hours - NB (volume &amp; class)'!C168+'168 Hours - NB (volume &amp; class)'!C366</f>
        <v>6</v>
      </c>
      <c r="D168" s="2">
        <f>'168 Hours - NB (volume &amp; class)'!D168+'168 Hours - NB (volume &amp; class)'!D366</f>
        <v>1019</v>
      </c>
      <c r="E168" s="2">
        <f>'168 Hours - NB (volume &amp; class)'!E168+'168 Hours - NB (volume &amp; class)'!E366</f>
        <v>275</v>
      </c>
      <c r="F168" s="2">
        <f>'168 Hours - NB (volume &amp; class)'!F168+'168 Hours - NB (volume &amp; class)'!F366</f>
        <v>2</v>
      </c>
      <c r="G168" s="2">
        <f>'168 Hours - NB (volume &amp; class)'!G168+'168 Hours - NB (volume &amp; class)'!G366</f>
        <v>22</v>
      </c>
      <c r="H168" s="2">
        <f>'168 Hours - NB (volume &amp; class)'!H168+'168 Hours - NB (volume &amp; class)'!H366</f>
        <v>6</v>
      </c>
      <c r="I168" s="2">
        <f>'168 Hours - NB (volume &amp; class)'!I168+'168 Hours - NB (volume &amp; class)'!I366</f>
        <v>0</v>
      </c>
      <c r="J168" s="2">
        <f>'168 Hours - NB (volume &amp; class)'!J168+'168 Hours - NB (volume &amp; class)'!J366</f>
        <v>9</v>
      </c>
      <c r="K168" s="2">
        <f>'168 Hours - NB (volume &amp; class)'!K168+'168 Hours - NB (volume &amp; class)'!K366</f>
        <v>12</v>
      </c>
      <c r="L168" s="2">
        <f>'168 Hours - NB (volume &amp; class)'!L168+'168 Hours - NB (volume &amp; class)'!L366</f>
        <v>0</v>
      </c>
      <c r="M168" s="2">
        <f>'168 Hours - NB (volume &amp; class)'!M168+'168 Hours - NB (volume &amp; class)'!M366</f>
        <v>0</v>
      </c>
      <c r="N168" s="2">
        <f>'168 Hours - NB (volume &amp; class)'!N168+'168 Hours - NB (volume &amp; class)'!N366</f>
        <v>0</v>
      </c>
      <c r="O168" s="2">
        <f>'168 Hours - NB (volume &amp; class)'!O168+'168 Hours - NB (volume &amp; class)'!O366</f>
        <v>0</v>
      </c>
      <c r="P168" s="2">
        <f>'168 Hours - NB (volume &amp; class)'!P168+'168 Hours - NB (volume &amp; class)'!P366</f>
        <v>1</v>
      </c>
      <c r="Q168" s="37">
        <f t="shared" si="7"/>
        <v>1352</v>
      </c>
    </row>
    <row r="169" spans="1:17" x14ac:dyDescent="0.2">
      <c r="A169" s="35">
        <f t="shared" si="6"/>
        <v>42598.333333333336</v>
      </c>
      <c r="B169" s="36">
        <f t="shared" si="8"/>
        <v>7.3333333333333508</v>
      </c>
      <c r="C169" s="1">
        <f>'168 Hours - NB (volume &amp; class)'!C169+'168 Hours - NB (volume &amp; class)'!C367</f>
        <v>6</v>
      </c>
      <c r="D169" s="2">
        <f>'168 Hours - NB (volume &amp; class)'!D169+'168 Hours - NB (volume &amp; class)'!D367</f>
        <v>882</v>
      </c>
      <c r="E169" s="2">
        <f>'168 Hours - NB (volume &amp; class)'!E169+'168 Hours - NB (volume &amp; class)'!E367</f>
        <v>235</v>
      </c>
      <c r="F169" s="2">
        <f>'168 Hours - NB (volume &amp; class)'!F169+'168 Hours - NB (volume &amp; class)'!F367</f>
        <v>1</v>
      </c>
      <c r="G169" s="2">
        <f>'168 Hours - NB (volume &amp; class)'!G169+'168 Hours - NB (volume &amp; class)'!G367</f>
        <v>22</v>
      </c>
      <c r="H169" s="2">
        <f>'168 Hours - NB (volume &amp; class)'!H169+'168 Hours - NB (volume &amp; class)'!H367</f>
        <v>5</v>
      </c>
      <c r="I169" s="2">
        <f>'168 Hours - NB (volume &amp; class)'!I169+'168 Hours - NB (volume &amp; class)'!I367</f>
        <v>1</v>
      </c>
      <c r="J169" s="2">
        <f>'168 Hours - NB (volume &amp; class)'!J169+'168 Hours - NB (volume &amp; class)'!J367</f>
        <v>15</v>
      </c>
      <c r="K169" s="2">
        <f>'168 Hours - NB (volume &amp; class)'!K169+'168 Hours - NB (volume &amp; class)'!K367</f>
        <v>11</v>
      </c>
      <c r="L169" s="2">
        <f>'168 Hours - NB (volume &amp; class)'!L169+'168 Hours - NB (volume &amp; class)'!L367</f>
        <v>0</v>
      </c>
      <c r="M169" s="2">
        <f>'168 Hours - NB (volume &amp; class)'!M169+'168 Hours - NB (volume &amp; class)'!M367</f>
        <v>0</v>
      </c>
      <c r="N169" s="2">
        <f>'168 Hours - NB (volume &amp; class)'!N169+'168 Hours - NB (volume &amp; class)'!N367</f>
        <v>0</v>
      </c>
      <c r="O169" s="2">
        <f>'168 Hours - NB (volume &amp; class)'!O169+'168 Hours - NB (volume &amp; class)'!O367</f>
        <v>0</v>
      </c>
      <c r="P169" s="2">
        <f>'168 Hours - NB (volume &amp; class)'!P169+'168 Hours - NB (volume &amp; class)'!P367</f>
        <v>1</v>
      </c>
      <c r="Q169" s="37">
        <f t="shared" si="7"/>
        <v>1179</v>
      </c>
    </row>
    <row r="170" spans="1:17" x14ac:dyDescent="0.2">
      <c r="A170" s="35">
        <f t="shared" si="6"/>
        <v>42598.375</v>
      </c>
      <c r="B170" s="36">
        <f t="shared" si="8"/>
        <v>7.3750000000000178</v>
      </c>
      <c r="C170" s="1">
        <f>'168 Hours - NB (volume &amp; class)'!C170+'168 Hours - NB (volume &amp; class)'!C368</f>
        <v>7</v>
      </c>
      <c r="D170" s="2">
        <f>'168 Hours - NB (volume &amp; class)'!D170+'168 Hours - NB (volume &amp; class)'!D368</f>
        <v>802</v>
      </c>
      <c r="E170" s="2">
        <f>'168 Hours - NB (volume &amp; class)'!E170+'168 Hours - NB (volume &amp; class)'!E368</f>
        <v>197</v>
      </c>
      <c r="F170" s="2">
        <f>'168 Hours - NB (volume &amp; class)'!F170+'168 Hours - NB (volume &amp; class)'!F368</f>
        <v>3</v>
      </c>
      <c r="G170" s="2">
        <f>'168 Hours - NB (volume &amp; class)'!G170+'168 Hours - NB (volume &amp; class)'!G368</f>
        <v>24</v>
      </c>
      <c r="H170" s="2">
        <f>'168 Hours - NB (volume &amp; class)'!H170+'168 Hours - NB (volume &amp; class)'!H368</f>
        <v>6</v>
      </c>
      <c r="I170" s="2">
        <f>'168 Hours - NB (volume &amp; class)'!I170+'168 Hours - NB (volume &amp; class)'!I368</f>
        <v>1</v>
      </c>
      <c r="J170" s="2">
        <f>'168 Hours - NB (volume &amp; class)'!J170+'168 Hours - NB (volume &amp; class)'!J368</f>
        <v>13</v>
      </c>
      <c r="K170" s="2">
        <f>'168 Hours - NB (volume &amp; class)'!K170+'168 Hours - NB (volume &amp; class)'!K368</f>
        <v>8</v>
      </c>
      <c r="L170" s="2">
        <f>'168 Hours - NB (volume &amp; class)'!L170+'168 Hours - NB (volume &amp; class)'!L368</f>
        <v>0</v>
      </c>
      <c r="M170" s="2">
        <f>'168 Hours - NB (volume &amp; class)'!M170+'168 Hours - NB (volume &amp; class)'!M368</f>
        <v>0</v>
      </c>
      <c r="N170" s="2">
        <f>'168 Hours - NB (volume &amp; class)'!N170+'168 Hours - NB (volume &amp; class)'!N368</f>
        <v>0</v>
      </c>
      <c r="O170" s="2">
        <f>'168 Hours - NB (volume &amp; class)'!O170+'168 Hours - NB (volume &amp; class)'!O368</f>
        <v>0</v>
      </c>
      <c r="P170" s="2">
        <f>'168 Hours - NB (volume &amp; class)'!P170+'168 Hours - NB (volume &amp; class)'!P368</f>
        <v>0</v>
      </c>
      <c r="Q170" s="37">
        <f t="shared" si="7"/>
        <v>1061</v>
      </c>
    </row>
    <row r="171" spans="1:17" x14ac:dyDescent="0.2">
      <c r="A171" s="35">
        <f t="shared" si="6"/>
        <v>42598.416666666664</v>
      </c>
      <c r="B171" s="36">
        <f t="shared" si="8"/>
        <v>7.4166666666666847</v>
      </c>
      <c r="C171" s="1">
        <f>'168 Hours - NB (volume &amp; class)'!C171+'168 Hours - NB (volume &amp; class)'!C369</f>
        <v>6</v>
      </c>
      <c r="D171" s="2">
        <f>'168 Hours - NB (volume &amp; class)'!D171+'168 Hours - NB (volume &amp; class)'!D369</f>
        <v>864</v>
      </c>
      <c r="E171" s="2">
        <f>'168 Hours - NB (volume &amp; class)'!E171+'168 Hours - NB (volume &amp; class)'!E369</f>
        <v>230</v>
      </c>
      <c r="F171" s="2">
        <f>'168 Hours - NB (volume &amp; class)'!F171+'168 Hours - NB (volume &amp; class)'!F369</f>
        <v>2</v>
      </c>
      <c r="G171" s="2">
        <f>'168 Hours - NB (volume &amp; class)'!G171+'168 Hours - NB (volume &amp; class)'!G369</f>
        <v>12</v>
      </c>
      <c r="H171" s="2">
        <f>'168 Hours - NB (volume &amp; class)'!H171+'168 Hours - NB (volume &amp; class)'!H369</f>
        <v>6</v>
      </c>
      <c r="I171" s="2">
        <f>'168 Hours - NB (volume &amp; class)'!I171+'168 Hours - NB (volume &amp; class)'!I369</f>
        <v>1</v>
      </c>
      <c r="J171" s="2">
        <f>'168 Hours - NB (volume &amp; class)'!J171+'168 Hours - NB (volume &amp; class)'!J369</f>
        <v>9</v>
      </c>
      <c r="K171" s="2">
        <f>'168 Hours - NB (volume &amp; class)'!K171+'168 Hours - NB (volume &amp; class)'!K369</f>
        <v>14</v>
      </c>
      <c r="L171" s="2">
        <f>'168 Hours - NB (volume &amp; class)'!L171+'168 Hours - NB (volume &amp; class)'!L369</f>
        <v>0</v>
      </c>
      <c r="M171" s="2">
        <f>'168 Hours - NB (volume &amp; class)'!M171+'168 Hours - NB (volume &amp; class)'!M369</f>
        <v>0</v>
      </c>
      <c r="N171" s="2">
        <f>'168 Hours - NB (volume &amp; class)'!N171+'168 Hours - NB (volume &amp; class)'!N369</f>
        <v>0</v>
      </c>
      <c r="O171" s="2">
        <f>'168 Hours - NB (volume &amp; class)'!O171+'168 Hours - NB (volume &amp; class)'!O369</f>
        <v>0</v>
      </c>
      <c r="P171" s="2">
        <f>'168 Hours - NB (volume &amp; class)'!P171+'168 Hours - NB (volume &amp; class)'!P369</f>
        <v>2</v>
      </c>
      <c r="Q171" s="37">
        <f t="shared" si="7"/>
        <v>1146</v>
      </c>
    </row>
    <row r="172" spans="1:17" x14ac:dyDescent="0.2">
      <c r="A172" s="35">
        <f t="shared" si="6"/>
        <v>42598.458333333336</v>
      </c>
      <c r="B172" s="36">
        <f t="shared" si="8"/>
        <v>7.4583333333333517</v>
      </c>
      <c r="C172" s="1">
        <f>'168 Hours - NB (volume &amp; class)'!C172+'168 Hours - NB (volume &amp; class)'!C370</f>
        <v>4</v>
      </c>
      <c r="D172" s="2">
        <f>'168 Hours - NB (volume &amp; class)'!D172+'168 Hours - NB (volume &amp; class)'!D370</f>
        <v>866</v>
      </c>
      <c r="E172" s="2">
        <f>'168 Hours - NB (volume &amp; class)'!E172+'168 Hours - NB (volume &amp; class)'!E370</f>
        <v>216</v>
      </c>
      <c r="F172" s="2">
        <f>'168 Hours - NB (volume &amp; class)'!F172+'168 Hours - NB (volume &amp; class)'!F370</f>
        <v>0</v>
      </c>
      <c r="G172" s="2">
        <f>'168 Hours - NB (volume &amp; class)'!G172+'168 Hours - NB (volume &amp; class)'!G370</f>
        <v>25</v>
      </c>
      <c r="H172" s="2">
        <f>'168 Hours - NB (volume &amp; class)'!H172+'168 Hours - NB (volume &amp; class)'!H370</f>
        <v>6</v>
      </c>
      <c r="I172" s="2">
        <f>'168 Hours - NB (volume &amp; class)'!I172+'168 Hours - NB (volume &amp; class)'!I370</f>
        <v>1</v>
      </c>
      <c r="J172" s="2">
        <f>'168 Hours - NB (volume &amp; class)'!J172+'168 Hours - NB (volume &amp; class)'!J370</f>
        <v>8</v>
      </c>
      <c r="K172" s="2">
        <f>'168 Hours - NB (volume &amp; class)'!K172+'168 Hours - NB (volume &amp; class)'!K370</f>
        <v>8</v>
      </c>
      <c r="L172" s="2">
        <f>'168 Hours - NB (volume &amp; class)'!L172+'168 Hours - NB (volume &amp; class)'!L370</f>
        <v>0</v>
      </c>
      <c r="M172" s="2">
        <f>'168 Hours - NB (volume &amp; class)'!M172+'168 Hours - NB (volume &amp; class)'!M370</f>
        <v>0</v>
      </c>
      <c r="N172" s="2">
        <f>'168 Hours - NB (volume &amp; class)'!N172+'168 Hours - NB (volume &amp; class)'!N370</f>
        <v>0</v>
      </c>
      <c r="O172" s="2">
        <f>'168 Hours - NB (volume &amp; class)'!O172+'168 Hours - NB (volume &amp; class)'!O370</f>
        <v>0</v>
      </c>
      <c r="P172" s="2">
        <f>'168 Hours - NB (volume &amp; class)'!P172+'168 Hours - NB (volume &amp; class)'!P370</f>
        <v>0</v>
      </c>
      <c r="Q172" s="37">
        <f t="shared" si="7"/>
        <v>1134</v>
      </c>
    </row>
    <row r="173" spans="1:17" x14ac:dyDescent="0.2">
      <c r="A173" s="35">
        <f t="shared" si="6"/>
        <v>42598.5</v>
      </c>
      <c r="B173" s="36">
        <f t="shared" si="8"/>
        <v>7.5000000000000187</v>
      </c>
      <c r="C173" s="1">
        <f>'168 Hours - NB (volume &amp; class)'!C173+'168 Hours - NB (volume &amp; class)'!C371</f>
        <v>7</v>
      </c>
      <c r="D173" s="2">
        <f>'168 Hours - NB (volume &amp; class)'!D173+'168 Hours - NB (volume &amp; class)'!D371</f>
        <v>857</v>
      </c>
      <c r="E173" s="2">
        <f>'168 Hours - NB (volume &amp; class)'!E173+'168 Hours - NB (volume &amp; class)'!E371</f>
        <v>227</v>
      </c>
      <c r="F173" s="2">
        <f>'168 Hours - NB (volume &amp; class)'!F173+'168 Hours - NB (volume &amp; class)'!F371</f>
        <v>6</v>
      </c>
      <c r="G173" s="2">
        <f>'168 Hours - NB (volume &amp; class)'!G173+'168 Hours - NB (volume &amp; class)'!G371</f>
        <v>17</v>
      </c>
      <c r="H173" s="2">
        <f>'168 Hours - NB (volume &amp; class)'!H173+'168 Hours - NB (volume &amp; class)'!H371</f>
        <v>6</v>
      </c>
      <c r="I173" s="2">
        <f>'168 Hours - NB (volume &amp; class)'!I173+'168 Hours - NB (volume &amp; class)'!I371</f>
        <v>0</v>
      </c>
      <c r="J173" s="2">
        <f>'168 Hours - NB (volume &amp; class)'!J173+'168 Hours - NB (volume &amp; class)'!J371</f>
        <v>7</v>
      </c>
      <c r="K173" s="2">
        <f>'168 Hours - NB (volume &amp; class)'!K173+'168 Hours - NB (volume &amp; class)'!K371</f>
        <v>9</v>
      </c>
      <c r="L173" s="2">
        <f>'168 Hours - NB (volume &amp; class)'!L173+'168 Hours - NB (volume &amp; class)'!L371</f>
        <v>0</v>
      </c>
      <c r="M173" s="2">
        <f>'168 Hours - NB (volume &amp; class)'!M173+'168 Hours - NB (volume &amp; class)'!M371</f>
        <v>0</v>
      </c>
      <c r="N173" s="2">
        <f>'168 Hours - NB (volume &amp; class)'!N173+'168 Hours - NB (volume &amp; class)'!N371</f>
        <v>0</v>
      </c>
      <c r="O173" s="2">
        <f>'168 Hours - NB (volume &amp; class)'!O173+'168 Hours - NB (volume &amp; class)'!O371</f>
        <v>0</v>
      </c>
      <c r="P173" s="2">
        <f>'168 Hours - NB (volume &amp; class)'!P173+'168 Hours - NB (volume &amp; class)'!P371</f>
        <v>1</v>
      </c>
      <c r="Q173" s="37">
        <f t="shared" si="7"/>
        <v>1137</v>
      </c>
    </row>
    <row r="174" spans="1:17" x14ac:dyDescent="0.2">
      <c r="A174" s="35">
        <f t="shared" si="6"/>
        <v>42598.541666666664</v>
      </c>
      <c r="B174" s="36">
        <f t="shared" si="8"/>
        <v>7.5416666666666856</v>
      </c>
      <c r="C174" s="1">
        <f>'168 Hours - NB (volume &amp; class)'!C174+'168 Hours - NB (volume &amp; class)'!C372</f>
        <v>7</v>
      </c>
      <c r="D174" s="2">
        <f>'168 Hours - NB (volume &amp; class)'!D174+'168 Hours - NB (volume &amp; class)'!D372</f>
        <v>895</v>
      </c>
      <c r="E174" s="2">
        <f>'168 Hours - NB (volume &amp; class)'!E174+'168 Hours - NB (volume &amp; class)'!E372</f>
        <v>257</v>
      </c>
      <c r="F174" s="2">
        <f>'168 Hours - NB (volume &amp; class)'!F174+'168 Hours - NB (volume &amp; class)'!F372</f>
        <v>4</v>
      </c>
      <c r="G174" s="2">
        <f>'168 Hours - NB (volume &amp; class)'!G174+'168 Hours - NB (volume &amp; class)'!G372</f>
        <v>16</v>
      </c>
      <c r="H174" s="2">
        <f>'168 Hours - NB (volume &amp; class)'!H174+'168 Hours - NB (volume &amp; class)'!H372</f>
        <v>6</v>
      </c>
      <c r="I174" s="2">
        <f>'168 Hours - NB (volume &amp; class)'!I174+'168 Hours - NB (volume &amp; class)'!I372</f>
        <v>0</v>
      </c>
      <c r="J174" s="2">
        <f>'168 Hours - NB (volume &amp; class)'!J174+'168 Hours - NB (volume &amp; class)'!J372</f>
        <v>9</v>
      </c>
      <c r="K174" s="2">
        <f>'168 Hours - NB (volume &amp; class)'!K174+'168 Hours - NB (volume &amp; class)'!K372</f>
        <v>4</v>
      </c>
      <c r="L174" s="2">
        <f>'168 Hours - NB (volume &amp; class)'!L174+'168 Hours - NB (volume &amp; class)'!L372</f>
        <v>0</v>
      </c>
      <c r="M174" s="2">
        <f>'168 Hours - NB (volume &amp; class)'!M174+'168 Hours - NB (volume &amp; class)'!M372</f>
        <v>0</v>
      </c>
      <c r="N174" s="2">
        <f>'168 Hours - NB (volume &amp; class)'!N174+'168 Hours - NB (volume &amp; class)'!N372</f>
        <v>0</v>
      </c>
      <c r="O174" s="2">
        <f>'168 Hours - NB (volume &amp; class)'!O174+'168 Hours - NB (volume &amp; class)'!O372</f>
        <v>0</v>
      </c>
      <c r="P174" s="2">
        <f>'168 Hours - NB (volume &amp; class)'!P174+'168 Hours - NB (volume &amp; class)'!P372</f>
        <v>0</v>
      </c>
      <c r="Q174" s="37">
        <f t="shared" si="7"/>
        <v>1198</v>
      </c>
    </row>
    <row r="175" spans="1:17" x14ac:dyDescent="0.2">
      <c r="A175" s="35">
        <f t="shared" si="6"/>
        <v>42598.583333333336</v>
      </c>
      <c r="B175" s="36">
        <f t="shared" si="8"/>
        <v>7.5833333333333526</v>
      </c>
      <c r="C175" s="1">
        <f>'168 Hours - NB (volume &amp; class)'!C175+'168 Hours - NB (volume &amp; class)'!C373</f>
        <v>7</v>
      </c>
      <c r="D175" s="2">
        <f>'168 Hours - NB (volume &amp; class)'!D175+'168 Hours - NB (volume &amp; class)'!D373</f>
        <v>797</v>
      </c>
      <c r="E175" s="2">
        <f>'168 Hours - NB (volume &amp; class)'!E175+'168 Hours - NB (volume &amp; class)'!E373</f>
        <v>211</v>
      </c>
      <c r="F175" s="2">
        <f>'168 Hours - NB (volume &amp; class)'!F175+'168 Hours - NB (volume &amp; class)'!F373</f>
        <v>2</v>
      </c>
      <c r="G175" s="2">
        <f>'168 Hours - NB (volume &amp; class)'!G175+'168 Hours - NB (volume &amp; class)'!G373</f>
        <v>13</v>
      </c>
      <c r="H175" s="2">
        <f>'168 Hours - NB (volume &amp; class)'!H175+'168 Hours - NB (volume &amp; class)'!H373</f>
        <v>5</v>
      </c>
      <c r="I175" s="2">
        <f>'168 Hours - NB (volume &amp; class)'!I175+'168 Hours - NB (volume &amp; class)'!I373</f>
        <v>1</v>
      </c>
      <c r="J175" s="2">
        <f>'168 Hours - NB (volume &amp; class)'!J175+'168 Hours - NB (volume &amp; class)'!J373</f>
        <v>10</v>
      </c>
      <c r="K175" s="2">
        <f>'168 Hours - NB (volume &amp; class)'!K175+'168 Hours - NB (volume &amp; class)'!K373</f>
        <v>11</v>
      </c>
      <c r="L175" s="2">
        <f>'168 Hours - NB (volume &amp; class)'!L175+'168 Hours - NB (volume &amp; class)'!L373</f>
        <v>0</v>
      </c>
      <c r="M175" s="2">
        <f>'168 Hours - NB (volume &amp; class)'!M175+'168 Hours - NB (volume &amp; class)'!M373</f>
        <v>0</v>
      </c>
      <c r="N175" s="2">
        <f>'168 Hours - NB (volume &amp; class)'!N175+'168 Hours - NB (volume &amp; class)'!N373</f>
        <v>0</v>
      </c>
      <c r="O175" s="2">
        <f>'168 Hours - NB (volume &amp; class)'!O175+'168 Hours - NB (volume &amp; class)'!O373</f>
        <v>0</v>
      </c>
      <c r="P175" s="2">
        <f>'168 Hours - NB (volume &amp; class)'!P175+'168 Hours - NB (volume &amp; class)'!P373</f>
        <v>2</v>
      </c>
      <c r="Q175" s="37">
        <f t="shared" si="7"/>
        <v>1059</v>
      </c>
    </row>
    <row r="176" spans="1:17" x14ac:dyDescent="0.2">
      <c r="A176" s="35">
        <f t="shared" si="6"/>
        <v>42598.625</v>
      </c>
      <c r="B176" s="36">
        <f t="shared" si="8"/>
        <v>7.6250000000000195</v>
      </c>
      <c r="C176" s="1">
        <f>'168 Hours - NB (volume &amp; class)'!C176+'168 Hours - NB (volume &amp; class)'!C374</f>
        <v>9</v>
      </c>
      <c r="D176" s="2">
        <f>'168 Hours - NB (volume &amp; class)'!D176+'168 Hours - NB (volume &amp; class)'!D374</f>
        <v>950</v>
      </c>
      <c r="E176" s="2">
        <f>'168 Hours - NB (volume &amp; class)'!E176+'168 Hours - NB (volume &amp; class)'!E374</f>
        <v>234</v>
      </c>
      <c r="F176" s="2">
        <f>'168 Hours - NB (volume &amp; class)'!F176+'168 Hours - NB (volume &amp; class)'!F374</f>
        <v>0</v>
      </c>
      <c r="G176" s="2">
        <f>'168 Hours - NB (volume &amp; class)'!G176+'168 Hours - NB (volume &amp; class)'!G374</f>
        <v>17</v>
      </c>
      <c r="H176" s="2">
        <f>'168 Hours - NB (volume &amp; class)'!H176+'168 Hours - NB (volume &amp; class)'!H374</f>
        <v>7</v>
      </c>
      <c r="I176" s="2">
        <f>'168 Hours - NB (volume &amp; class)'!I176+'168 Hours - NB (volume &amp; class)'!I374</f>
        <v>1</v>
      </c>
      <c r="J176" s="2">
        <f>'168 Hours - NB (volume &amp; class)'!J176+'168 Hours - NB (volume &amp; class)'!J374</f>
        <v>2</v>
      </c>
      <c r="K176" s="2">
        <f>'168 Hours - NB (volume &amp; class)'!K176+'168 Hours - NB (volume &amp; class)'!K374</f>
        <v>4</v>
      </c>
      <c r="L176" s="2">
        <f>'168 Hours - NB (volume &amp; class)'!L176+'168 Hours - NB (volume &amp; class)'!L374</f>
        <v>1</v>
      </c>
      <c r="M176" s="2">
        <f>'168 Hours - NB (volume &amp; class)'!M176+'168 Hours - NB (volume &amp; class)'!M374</f>
        <v>0</v>
      </c>
      <c r="N176" s="2">
        <f>'168 Hours - NB (volume &amp; class)'!N176+'168 Hours - NB (volume &amp; class)'!N374</f>
        <v>0</v>
      </c>
      <c r="O176" s="2">
        <f>'168 Hours - NB (volume &amp; class)'!O176+'168 Hours - NB (volume &amp; class)'!O374</f>
        <v>1</v>
      </c>
      <c r="P176" s="2">
        <f>'168 Hours - NB (volume &amp; class)'!P176+'168 Hours - NB (volume &amp; class)'!P374</f>
        <v>2</v>
      </c>
      <c r="Q176" s="37">
        <f t="shared" si="7"/>
        <v>1228</v>
      </c>
    </row>
    <row r="177" spans="1:17" x14ac:dyDescent="0.2">
      <c r="A177" s="35">
        <f t="shared" si="6"/>
        <v>42598.666666666664</v>
      </c>
      <c r="B177" s="36">
        <f t="shared" si="8"/>
        <v>7.6666666666666865</v>
      </c>
      <c r="C177" s="1">
        <f>'168 Hours - NB (volume &amp; class)'!C177+'168 Hours - NB (volume &amp; class)'!C375</f>
        <v>5</v>
      </c>
      <c r="D177" s="2">
        <f>'168 Hours - NB (volume &amp; class)'!D177+'168 Hours - NB (volume &amp; class)'!D375</f>
        <v>962</v>
      </c>
      <c r="E177" s="2">
        <f>'168 Hours - NB (volume &amp; class)'!E177+'168 Hours - NB (volume &amp; class)'!E375</f>
        <v>230</v>
      </c>
      <c r="F177" s="2">
        <f>'168 Hours - NB (volume &amp; class)'!F177+'168 Hours - NB (volume &amp; class)'!F375</f>
        <v>1</v>
      </c>
      <c r="G177" s="2">
        <f>'168 Hours - NB (volume &amp; class)'!G177+'168 Hours - NB (volume &amp; class)'!G375</f>
        <v>8</v>
      </c>
      <c r="H177" s="2">
        <f>'168 Hours - NB (volume &amp; class)'!H177+'168 Hours - NB (volume &amp; class)'!H375</f>
        <v>4</v>
      </c>
      <c r="I177" s="2">
        <f>'168 Hours - NB (volume &amp; class)'!I177+'168 Hours - NB (volume &amp; class)'!I375</f>
        <v>0</v>
      </c>
      <c r="J177" s="2">
        <f>'168 Hours - NB (volume &amp; class)'!J177+'168 Hours - NB (volume &amp; class)'!J375</f>
        <v>5</v>
      </c>
      <c r="K177" s="2">
        <f>'168 Hours - NB (volume &amp; class)'!K177+'168 Hours - NB (volume &amp; class)'!K375</f>
        <v>3</v>
      </c>
      <c r="L177" s="2">
        <f>'168 Hours - NB (volume &amp; class)'!L177+'168 Hours - NB (volume &amp; class)'!L375</f>
        <v>3</v>
      </c>
      <c r="M177" s="2">
        <f>'168 Hours - NB (volume &amp; class)'!M177+'168 Hours - NB (volume &amp; class)'!M375</f>
        <v>0</v>
      </c>
      <c r="N177" s="2">
        <f>'168 Hours - NB (volume &amp; class)'!N177+'168 Hours - NB (volume &amp; class)'!N375</f>
        <v>0</v>
      </c>
      <c r="O177" s="2">
        <f>'168 Hours - NB (volume &amp; class)'!O177+'168 Hours - NB (volume &amp; class)'!O375</f>
        <v>0</v>
      </c>
      <c r="P177" s="2">
        <f>'168 Hours - NB (volume &amp; class)'!P177+'168 Hours - NB (volume &amp; class)'!P375</f>
        <v>0</v>
      </c>
      <c r="Q177" s="37">
        <f t="shared" si="7"/>
        <v>1221</v>
      </c>
    </row>
    <row r="178" spans="1:17" x14ac:dyDescent="0.2">
      <c r="A178" s="35">
        <f t="shared" si="6"/>
        <v>42598.708333333336</v>
      </c>
      <c r="B178" s="36">
        <f t="shared" si="8"/>
        <v>7.7083333333333535</v>
      </c>
      <c r="C178" s="1">
        <f>'168 Hours - NB (volume &amp; class)'!C178+'168 Hours - NB (volume &amp; class)'!C376</f>
        <v>5</v>
      </c>
      <c r="D178" s="2">
        <f>'168 Hours - NB (volume &amp; class)'!D178+'168 Hours - NB (volume &amp; class)'!D376</f>
        <v>920</v>
      </c>
      <c r="E178" s="2">
        <f>'168 Hours - NB (volume &amp; class)'!E178+'168 Hours - NB (volume &amp; class)'!E376</f>
        <v>241</v>
      </c>
      <c r="F178" s="2">
        <f>'168 Hours - NB (volume &amp; class)'!F178+'168 Hours - NB (volume &amp; class)'!F376</f>
        <v>1</v>
      </c>
      <c r="G178" s="2">
        <f>'168 Hours - NB (volume &amp; class)'!G178+'168 Hours - NB (volume &amp; class)'!G376</f>
        <v>15</v>
      </c>
      <c r="H178" s="2">
        <f>'168 Hours - NB (volume &amp; class)'!H178+'168 Hours - NB (volume &amp; class)'!H376</f>
        <v>1</v>
      </c>
      <c r="I178" s="2">
        <f>'168 Hours - NB (volume &amp; class)'!I178+'168 Hours - NB (volume &amp; class)'!I376</f>
        <v>0</v>
      </c>
      <c r="J178" s="2">
        <f>'168 Hours - NB (volume &amp; class)'!J178+'168 Hours - NB (volume &amp; class)'!J376</f>
        <v>7</v>
      </c>
      <c r="K178" s="2">
        <f>'168 Hours - NB (volume &amp; class)'!K178+'168 Hours - NB (volume &amp; class)'!K376</f>
        <v>1</v>
      </c>
      <c r="L178" s="2">
        <f>'168 Hours - NB (volume &amp; class)'!L178+'168 Hours - NB (volume &amp; class)'!L376</f>
        <v>0</v>
      </c>
      <c r="M178" s="2">
        <f>'168 Hours - NB (volume &amp; class)'!M178+'168 Hours - NB (volume &amp; class)'!M376</f>
        <v>0</v>
      </c>
      <c r="N178" s="2">
        <f>'168 Hours - NB (volume &amp; class)'!N178+'168 Hours - NB (volume &amp; class)'!N376</f>
        <v>0</v>
      </c>
      <c r="O178" s="2">
        <f>'168 Hours - NB (volume &amp; class)'!O178+'168 Hours - NB (volume &amp; class)'!O376</f>
        <v>1</v>
      </c>
      <c r="P178" s="2">
        <f>'168 Hours - NB (volume &amp; class)'!P178+'168 Hours - NB (volume &amp; class)'!P376</f>
        <v>0</v>
      </c>
      <c r="Q178" s="37">
        <f t="shared" si="7"/>
        <v>1192</v>
      </c>
    </row>
    <row r="179" spans="1:17" ht="15" thickBot="1" x14ac:dyDescent="0.25">
      <c r="A179" s="75">
        <f t="shared" si="6"/>
        <v>42598.75</v>
      </c>
      <c r="B179" s="76">
        <f t="shared" si="8"/>
        <v>7.7500000000000204</v>
      </c>
      <c r="C179" s="72">
        <f>'168 Hours - NB (volume &amp; class)'!C179+'168 Hours - NB (volume &amp; class)'!C377</f>
        <v>7</v>
      </c>
      <c r="D179" s="73">
        <f>'168 Hours - NB (volume &amp; class)'!D179+'168 Hours - NB (volume &amp; class)'!D377</f>
        <v>717</v>
      </c>
      <c r="E179" s="73">
        <f>'168 Hours - NB (volume &amp; class)'!E179+'168 Hours - NB (volume &amp; class)'!E377</f>
        <v>161</v>
      </c>
      <c r="F179" s="73">
        <f>'168 Hours - NB (volume &amp; class)'!F179+'168 Hours - NB (volume &amp; class)'!F377</f>
        <v>0</v>
      </c>
      <c r="G179" s="73">
        <f>'168 Hours - NB (volume &amp; class)'!G179+'168 Hours - NB (volume &amp; class)'!G377</f>
        <v>7</v>
      </c>
      <c r="H179" s="73">
        <f>'168 Hours - NB (volume &amp; class)'!H179+'168 Hours - NB (volume &amp; class)'!H377</f>
        <v>0</v>
      </c>
      <c r="I179" s="73">
        <f>'168 Hours - NB (volume &amp; class)'!I179+'168 Hours - NB (volume &amp; class)'!I377</f>
        <v>0</v>
      </c>
      <c r="J179" s="73">
        <f>'168 Hours - NB (volume &amp; class)'!J179+'168 Hours - NB (volume &amp; class)'!J377</f>
        <v>3</v>
      </c>
      <c r="K179" s="73">
        <f>'168 Hours - NB (volume &amp; class)'!K179+'168 Hours - NB (volume &amp; class)'!K377</f>
        <v>1</v>
      </c>
      <c r="L179" s="73">
        <f>'168 Hours - NB (volume &amp; class)'!L179+'168 Hours - NB (volume &amp; class)'!L377</f>
        <v>0</v>
      </c>
      <c r="M179" s="73">
        <f>'168 Hours - NB (volume &amp; class)'!M179+'168 Hours - NB (volume &amp; class)'!M377</f>
        <v>0</v>
      </c>
      <c r="N179" s="73">
        <f>'168 Hours - NB (volume &amp; class)'!N179+'168 Hours - NB (volume &amp; class)'!N377</f>
        <v>0</v>
      </c>
      <c r="O179" s="73">
        <f>'168 Hours - NB (volume &amp; class)'!O179+'168 Hours - NB (volume &amp; class)'!O377</f>
        <v>0</v>
      </c>
      <c r="P179" s="73">
        <f>'168 Hours - NB (volume &amp; class)'!P179+'168 Hours - NB (volume &amp; class)'!P377</f>
        <v>2</v>
      </c>
      <c r="Q179" s="77">
        <f t="shared" si="7"/>
        <v>898</v>
      </c>
    </row>
    <row r="180" spans="1:17" s="29" customFormat="1" x14ac:dyDescent="0.2">
      <c r="A180" s="38"/>
      <c r="B180" s="39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</row>
    <row r="181" spans="1:17" s="41" customFormat="1" ht="15" x14ac:dyDescent="0.25">
      <c r="A181" s="106" t="s">
        <v>5</v>
      </c>
      <c r="B181" s="107"/>
      <c r="C181" s="56">
        <f>SUM(C12:C179)</f>
        <v>736</v>
      </c>
      <c r="D181" s="56">
        <f t="shared" ref="D181:Q181" si="9">SUM(D12:D179)</f>
        <v>93417</v>
      </c>
      <c r="E181" s="56">
        <f t="shared" si="9"/>
        <v>22933</v>
      </c>
      <c r="F181" s="56">
        <f t="shared" si="9"/>
        <v>144</v>
      </c>
      <c r="G181" s="56">
        <f t="shared" si="9"/>
        <v>1655</v>
      </c>
      <c r="H181" s="56">
        <f t="shared" si="9"/>
        <v>361</v>
      </c>
      <c r="I181" s="56">
        <f t="shared" si="9"/>
        <v>29</v>
      </c>
      <c r="J181" s="56">
        <f t="shared" si="9"/>
        <v>997</v>
      </c>
      <c r="K181" s="56">
        <f t="shared" si="9"/>
        <v>650</v>
      </c>
      <c r="L181" s="56">
        <f t="shared" si="9"/>
        <v>13</v>
      </c>
      <c r="M181" s="56">
        <f t="shared" si="9"/>
        <v>1</v>
      </c>
      <c r="N181" s="56">
        <f t="shared" si="9"/>
        <v>0</v>
      </c>
      <c r="O181" s="56">
        <f t="shared" si="9"/>
        <v>24</v>
      </c>
      <c r="P181" s="56">
        <f t="shared" si="9"/>
        <v>116</v>
      </c>
      <c r="Q181" s="56">
        <f t="shared" si="9"/>
        <v>121076</v>
      </c>
    </row>
    <row r="182" spans="1:17" s="41" customFormat="1" ht="15" x14ac:dyDescent="0.25">
      <c r="A182" s="106" t="s">
        <v>6</v>
      </c>
      <c r="B182" s="107"/>
      <c r="C182" s="57">
        <f>C181/$Q$181</f>
        <v>6.0788265221844127E-3</v>
      </c>
      <c r="D182" s="57">
        <f t="shared" ref="D182:P182" si="10">D181/$Q$181</f>
        <v>0.77155670818328981</v>
      </c>
      <c r="E182" s="57">
        <f t="shared" si="10"/>
        <v>0.18940995738214014</v>
      </c>
      <c r="F182" s="57">
        <f t="shared" si="10"/>
        <v>1.189335623905646E-3</v>
      </c>
      <c r="G182" s="57">
        <f t="shared" si="10"/>
        <v>1.3669100399748918E-2</v>
      </c>
      <c r="H182" s="57">
        <f t="shared" si="10"/>
        <v>2.9815983349301264E-3</v>
      </c>
      <c r="I182" s="57">
        <f t="shared" si="10"/>
        <v>2.3951897981433148E-4</v>
      </c>
      <c r="J182" s="57">
        <f t="shared" si="10"/>
        <v>8.2344973405133973E-3</v>
      </c>
      <c r="K182" s="57">
        <f t="shared" si="10"/>
        <v>5.36852885790743E-3</v>
      </c>
      <c r="L182" s="57">
        <f t="shared" si="10"/>
        <v>1.073705771581486E-4</v>
      </c>
      <c r="M182" s="57">
        <f t="shared" si="10"/>
        <v>8.2592751660114313E-6</v>
      </c>
      <c r="N182" s="57">
        <f t="shared" si="10"/>
        <v>0</v>
      </c>
      <c r="O182" s="57">
        <f t="shared" si="10"/>
        <v>1.9822260398427434E-4</v>
      </c>
      <c r="P182" s="57">
        <f t="shared" si="10"/>
        <v>9.5807591925732593E-4</v>
      </c>
      <c r="Q182" s="58"/>
    </row>
    <row r="183" spans="1:17" s="42" customFormat="1" ht="15" x14ac:dyDescent="0.25"/>
    <row r="184" spans="1:17" s="41" customFormat="1" ht="15" x14ac:dyDescent="0.25">
      <c r="A184" s="106" t="s">
        <v>15</v>
      </c>
      <c r="B184" s="107"/>
      <c r="C184" s="56">
        <f>SUM(C12:C35)</f>
        <v>96</v>
      </c>
      <c r="D184" s="56">
        <f t="shared" ref="D184:Q184" si="11">SUM(D12:D35)</f>
        <v>13102</v>
      </c>
      <c r="E184" s="56">
        <f t="shared" si="11"/>
        <v>3361</v>
      </c>
      <c r="F184" s="56">
        <f t="shared" si="11"/>
        <v>22</v>
      </c>
      <c r="G184" s="56">
        <f t="shared" si="11"/>
        <v>264</v>
      </c>
      <c r="H184" s="56">
        <f t="shared" si="11"/>
        <v>56</v>
      </c>
      <c r="I184" s="56">
        <f t="shared" si="11"/>
        <v>8</v>
      </c>
      <c r="J184" s="56">
        <f t="shared" si="11"/>
        <v>139</v>
      </c>
      <c r="K184" s="56">
        <f t="shared" si="11"/>
        <v>121</v>
      </c>
      <c r="L184" s="56">
        <f t="shared" si="11"/>
        <v>1</v>
      </c>
      <c r="M184" s="56">
        <f t="shared" si="11"/>
        <v>1</v>
      </c>
      <c r="N184" s="56">
        <f t="shared" si="11"/>
        <v>0</v>
      </c>
      <c r="O184" s="56">
        <f t="shared" si="11"/>
        <v>8</v>
      </c>
      <c r="P184" s="56">
        <f t="shared" si="11"/>
        <v>28</v>
      </c>
      <c r="Q184" s="56">
        <f t="shared" si="11"/>
        <v>17207</v>
      </c>
    </row>
    <row r="185" spans="1:17" s="41" customFormat="1" ht="15" x14ac:dyDescent="0.25">
      <c r="A185" s="106" t="s">
        <v>6</v>
      </c>
      <c r="B185" s="107"/>
      <c r="C185" s="57">
        <f>C184/$Q$184</f>
        <v>5.579124774800953E-3</v>
      </c>
      <c r="D185" s="57">
        <f t="shared" ref="D185:P185" si="12">D184/$Q$184</f>
        <v>0.76143429999418843</v>
      </c>
      <c r="E185" s="57">
        <f t="shared" si="12"/>
        <v>0.1953274830011042</v>
      </c>
      <c r="F185" s="57">
        <f t="shared" si="12"/>
        <v>1.2785494275585518E-3</v>
      </c>
      <c r="G185" s="57">
        <f t="shared" si="12"/>
        <v>1.534259313070262E-2</v>
      </c>
      <c r="H185" s="57">
        <f t="shared" si="12"/>
        <v>3.2544894519672225E-3</v>
      </c>
      <c r="I185" s="57">
        <f t="shared" si="12"/>
        <v>4.6492706456674612E-4</v>
      </c>
      <c r="J185" s="57">
        <f t="shared" si="12"/>
        <v>8.0781077468472136E-3</v>
      </c>
      <c r="K185" s="57">
        <f t="shared" si="12"/>
        <v>7.0320218515720345E-3</v>
      </c>
      <c r="L185" s="57">
        <f t="shared" si="12"/>
        <v>5.8115883070843265E-5</v>
      </c>
      <c r="M185" s="57">
        <f t="shared" si="12"/>
        <v>5.8115883070843265E-5</v>
      </c>
      <c r="N185" s="57">
        <f t="shared" si="12"/>
        <v>0</v>
      </c>
      <c r="O185" s="57">
        <f t="shared" si="12"/>
        <v>4.6492706456674612E-4</v>
      </c>
      <c r="P185" s="57">
        <f t="shared" si="12"/>
        <v>1.6272447259836112E-3</v>
      </c>
      <c r="Q185" s="58"/>
    </row>
    <row r="186" spans="1:17" s="42" customFormat="1" ht="15" x14ac:dyDescent="0.25"/>
    <row r="187" spans="1:17" s="41" customFormat="1" ht="15" x14ac:dyDescent="0.25">
      <c r="A187" s="106" t="s">
        <v>16</v>
      </c>
      <c r="B187" s="107"/>
      <c r="C187" s="56">
        <f>SUM(C36:C59)</f>
        <v>116</v>
      </c>
      <c r="D187" s="56">
        <f t="shared" ref="D187:Q187" si="13">SUM(D36:D59)</f>
        <v>13757</v>
      </c>
      <c r="E187" s="56">
        <f t="shared" si="13"/>
        <v>3463</v>
      </c>
      <c r="F187" s="56">
        <f t="shared" si="13"/>
        <v>28</v>
      </c>
      <c r="G187" s="56">
        <f t="shared" si="13"/>
        <v>267</v>
      </c>
      <c r="H187" s="56">
        <f t="shared" si="13"/>
        <v>77</v>
      </c>
      <c r="I187" s="56">
        <f t="shared" si="13"/>
        <v>4</v>
      </c>
      <c r="J187" s="56">
        <f t="shared" si="13"/>
        <v>133</v>
      </c>
      <c r="K187" s="56">
        <f t="shared" si="13"/>
        <v>131</v>
      </c>
      <c r="L187" s="56">
        <f t="shared" si="13"/>
        <v>4</v>
      </c>
      <c r="M187" s="56">
        <f t="shared" si="13"/>
        <v>0</v>
      </c>
      <c r="N187" s="56">
        <f t="shared" si="13"/>
        <v>0</v>
      </c>
      <c r="O187" s="56">
        <f t="shared" si="13"/>
        <v>2</v>
      </c>
      <c r="P187" s="56">
        <f t="shared" si="13"/>
        <v>13</v>
      </c>
      <c r="Q187" s="56">
        <f t="shared" si="13"/>
        <v>17995</v>
      </c>
    </row>
    <row r="188" spans="1:17" s="41" customFormat="1" ht="15" x14ac:dyDescent="0.25">
      <c r="A188" s="106" t="s">
        <v>6</v>
      </c>
      <c r="B188" s="107"/>
      <c r="C188" s="57">
        <f>C187/$Q$187</f>
        <v>6.4462350652959152E-3</v>
      </c>
      <c r="D188" s="57">
        <f t="shared" ref="D188:P188" si="14">D187/$Q$187</f>
        <v>0.76449013614893024</v>
      </c>
      <c r="E188" s="57">
        <f t="shared" si="14"/>
        <v>0.19244234509585997</v>
      </c>
      <c r="F188" s="57">
        <f t="shared" si="14"/>
        <v>1.5559877743817727E-3</v>
      </c>
      <c r="G188" s="57">
        <f t="shared" si="14"/>
        <v>1.4837454848569047E-2</v>
      </c>
      <c r="H188" s="57">
        <f t="shared" si="14"/>
        <v>4.2789663795498745E-3</v>
      </c>
      <c r="I188" s="57">
        <f t="shared" si="14"/>
        <v>2.2228396776882467E-4</v>
      </c>
      <c r="J188" s="57">
        <f t="shared" si="14"/>
        <v>7.3909419283134208E-3</v>
      </c>
      <c r="K188" s="57">
        <f t="shared" si="14"/>
        <v>7.2797999444290081E-3</v>
      </c>
      <c r="L188" s="57">
        <f t="shared" si="14"/>
        <v>2.2228396776882467E-4</v>
      </c>
      <c r="M188" s="57">
        <f t="shared" si="14"/>
        <v>0</v>
      </c>
      <c r="N188" s="57">
        <f t="shared" si="14"/>
        <v>0</v>
      </c>
      <c r="O188" s="57">
        <f t="shared" si="14"/>
        <v>1.1114198388441234E-4</v>
      </c>
      <c r="P188" s="57">
        <f t="shared" si="14"/>
        <v>7.2242289524868022E-4</v>
      </c>
      <c r="Q188" s="58"/>
    </row>
    <row r="189" spans="1:17" s="42" customFormat="1" ht="15" x14ac:dyDescent="0.25"/>
    <row r="190" spans="1:17" s="41" customFormat="1" ht="15" x14ac:dyDescent="0.25">
      <c r="A190" s="106" t="s">
        <v>53</v>
      </c>
      <c r="B190" s="107"/>
      <c r="C190" s="56">
        <f>SUM(C60:C83)</f>
        <v>116</v>
      </c>
      <c r="D190" s="56">
        <f t="shared" ref="D190:Q190" si="15">SUM(D60:D83)</f>
        <v>15254</v>
      </c>
      <c r="E190" s="56">
        <f t="shared" si="15"/>
        <v>3961</v>
      </c>
      <c r="F190" s="56">
        <f t="shared" si="15"/>
        <v>30</v>
      </c>
      <c r="G190" s="56">
        <f t="shared" si="15"/>
        <v>324</v>
      </c>
      <c r="H190" s="56">
        <f t="shared" si="15"/>
        <v>73</v>
      </c>
      <c r="I190" s="56">
        <f t="shared" si="15"/>
        <v>6</v>
      </c>
      <c r="J190" s="56">
        <f t="shared" si="15"/>
        <v>187</v>
      </c>
      <c r="K190" s="56">
        <f t="shared" si="15"/>
        <v>150</v>
      </c>
      <c r="L190" s="56">
        <f t="shared" si="15"/>
        <v>2</v>
      </c>
      <c r="M190" s="56">
        <f t="shared" si="15"/>
        <v>0</v>
      </c>
      <c r="N190" s="56">
        <f t="shared" si="15"/>
        <v>0</v>
      </c>
      <c r="O190" s="56">
        <f t="shared" si="15"/>
        <v>3</v>
      </c>
      <c r="P190" s="56">
        <f t="shared" si="15"/>
        <v>18</v>
      </c>
      <c r="Q190" s="56">
        <f t="shared" si="15"/>
        <v>20124</v>
      </c>
    </row>
    <row r="191" spans="1:17" s="41" customFormat="1" ht="15" x14ac:dyDescent="0.25">
      <c r="A191" s="106" t="s">
        <v>6</v>
      </c>
      <c r="B191" s="107"/>
      <c r="C191" s="57">
        <f>C190/$Q190</f>
        <v>5.7642615782150667E-3</v>
      </c>
      <c r="D191" s="57">
        <f t="shared" ref="D191:P191" si="16">D190/$Q190</f>
        <v>0.75800039753528126</v>
      </c>
      <c r="E191" s="57">
        <f t="shared" si="16"/>
        <v>0.19682965613198172</v>
      </c>
      <c r="F191" s="57">
        <f t="shared" si="16"/>
        <v>1.4907573047107932E-3</v>
      </c>
      <c r="G191" s="57">
        <f t="shared" si="16"/>
        <v>1.6100178890876567E-2</v>
      </c>
      <c r="H191" s="57">
        <f t="shared" si="16"/>
        <v>3.6275094414629297E-3</v>
      </c>
      <c r="I191" s="57">
        <f t="shared" si="16"/>
        <v>2.981514609421586E-4</v>
      </c>
      <c r="J191" s="57">
        <f t="shared" si="16"/>
        <v>9.2923871993639429E-3</v>
      </c>
      <c r="K191" s="57">
        <f t="shared" si="16"/>
        <v>7.4537865235539654E-3</v>
      </c>
      <c r="L191" s="57">
        <f t="shared" si="16"/>
        <v>9.9383820314052871E-5</v>
      </c>
      <c r="M191" s="57">
        <f t="shared" si="16"/>
        <v>0</v>
      </c>
      <c r="N191" s="57">
        <f t="shared" si="16"/>
        <v>0</v>
      </c>
      <c r="O191" s="57">
        <f t="shared" si="16"/>
        <v>1.490757304710793E-4</v>
      </c>
      <c r="P191" s="57">
        <f t="shared" si="16"/>
        <v>8.9445438282647585E-4</v>
      </c>
      <c r="Q191" s="58"/>
    </row>
    <row r="192" spans="1:17" s="42" customFormat="1" ht="15" x14ac:dyDescent="0.25"/>
    <row r="193" spans="1:17" s="41" customFormat="1" ht="15" x14ac:dyDescent="0.25">
      <c r="A193" s="106" t="s">
        <v>54</v>
      </c>
      <c r="B193" s="107"/>
      <c r="C193" s="56">
        <f>SUM(C84:C107)</f>
        <v>117</v>
      </c>
      <c r="D193" s="56">
        <f t="shared" ref="D193:Q193" si="17">SUM(D84:D107)</f>
        <v>14876</v>
      </c>
      <c r="E193" s="56">
        <f t="shared" si="17"/>
        <v>3369</v>
      </c>
      <c r="F193" s="56">
        <f t="shared" si="17"/>
        <v>12</v>
      </c>
      <c r="G193" s="56">
        <f t="shared" si="17"/>
        <v>196</v>
      </c>
      <c r="H193" s="56">
        <f t="shared" si="17"/>
        <v>18</v>
      </c>
      <c r="I193" s="56">
        <f t="shared" si="17"/>
        <v>0</v>
      </c>
      <c r="J193" s="56">
        <f t="shared" si="17"/>
        <v>199</v>
      </c>
      <c r="K193" s="56">
        <f t="shared" si="17"/>
        <v>28</v>
      </c>
      <c r="L193" s="56">
        <f t="shared" si="17"/>
        <v>0</v>
      </c>
      <c r="M193" s="56">
        <f t="shared" si="17"/>
        <v>0</v>
      </c>
      <c r="N193" s="56">
        <f t="shared" si="17"/>
        <v>0</v>
      </c>
      <c r="O193" s="56">
        <f t="shared" si="17"/>
        <v>2</v>
      </c>
      <c r="P193" s="56">
        <f t="shared" si="17"/>
        <v>17</v>
      </c>
      <c r="Q193" s="56">
        <f t="shared" si="17"/>
        <v>18834</v>
      </c>
    </row>
    <row r="194" spans="1:17" s="41" customFormat="1" ht="15" x14ac:dyDescent="0.25">
      <c r="A194" s="106" t="s">
        <v>6</v>
      </c>
      <c r="B194" s="107"/>
      <c r="C194" s="57">
        <f>C193/$Q193</f>
        <v>6.2121694807263459E-3</v>
      </c>
      <c r="D194" s="57">
        <f t="shared" ref="D194:P194" si="18">D193/$Q193</f>
        <v>0.7898481469682489</v>
      </c>
      <c r="E194" s="57">
        <f t="shared" si="18"/>
        <v>0.17887862376553043</v>
      </c>
      <c r="F194" s="57">
        <f t="shared" si="18"/>
        <v>6.3714558776680472E-4</v>
      </c>
      <c r="G194" s="57">
        <f t="shared" si="18"/>
        <v>1.0406711266857811E-2</v>
      </c>
      <c r="H194" s="57">
        <f t="shared" si="18"/>
        <v>9.5571838165020703E-4</v>
      </c>
      <c r="I194" s="57">
        <f t="shared" si="18"/>
        <v>0</v>
      </c>
      <c r="J194" s="57">
        <f t="shared" si="18"/>
        <v>1.0565997663799511E-2</v>
      </c>
      <c r="K194" s="57">
        <f t="shared" si="18"/>
        <v>1.4866730381225444E-3</v>
      </c>
      <c r="L194" s="57">
        <f t="shared" si="18"/>
        <v>0</v>
      </c>
      <c r="M194" s="57">
        <f t="shared" si="18"/>
        <v>0</v>
      </c>
      <c r="N194" s="57">
        <f t="shared" si="18"/>
        <v>0</v>
      </c>
      <c r="O194" s="57">
        <f t="shared" si="18"/>
        <v>1.0619093129446746E-4</v>
      </c>
      <c r="P194" s="57">
        <f t="shared" si="18"/>
        <v>9.0262291600297329E-4</v>
      </c>
      <c r="Q194" s="58"/>
    </row>
    <row r="195" spans="1:17" s="42" customFormat="1" ht="15" x14ac:dyDescent="0.25"/>
    <row r="196" spans="1:17" s="41" customFormat="1" ht="15" x14ac:dyDescent="0.25">
      <c r="A196" s="106" t="s">
        <v>55</v>
      </c>
      <c r="B196" s="107"/>
      <c r="C196" s="56">
        <f>SUM(C108:C131)</f>
        <v>112</v>
      </c>
      <c r="D196" s="56">
        <f t="shared" ref="D196:Q196" si="19">SUM(D108:D131)</f>
        <v>11142</v>
      </c>
      <c r="E196" s="56">
        <f t="shared" si="19"/>
        <v>2276</v>
      </c>
      <c r="F196" s="56">
        <f t="shared" si="19"/>
        <v>6</v>
      </c>
      <c r="G196" s="56">
        <f t="shared" si="19"/>
        <v>119</v>
      </c>
      <c r="H196" s="56">
        <f t="shared" si="19"/>
        <v>8</v>
      </c>
      <c r="I196" s="56">
        <f t="shared" si="19"/>
        <v>1</v>
      </c>
      <c r="J196" s="56">
        <f t="shared" si="19"/>
        <v>118</v>
      </c>
      <c r="K196" s="56">
        <f t="shared" si="19"/>
        <v>15</v>
      </c>
      <c r="L196" s="56">
        <f t="shared" si="19"/>
        <v>0</v>
      </c>
      <c r="M196" s="56">
        <f t="shared" si="19"/>
        <v>0</v>
      </c>
      <c r="N196" s="56">
        <f t="shared" si="19"/>
        <v>0</v>
      </c>
      <c r="O196" s="56">
        <f t="shared" si="19"/>
        <v>1</v>
      </c>
      <c r="P196" s="56">
        <f t="shared" si="19"/>
        <v>11</v>
      </c>
      <c r="Q196" s="56">
        <f t="shared" si="19"/>
        <v>13809</v>
      </c>
    </row>
    <row r="197" spans="1:17" s="41" customFormat="1" ht="15" x14ac:dyDescent="0.25">
      <c r="A197" s="106" t="s">
        <v>6</v>
      </c>
      <c r="B197" s="107"/>
      <c r="C197" s="57">
        <f>C196/$Q196</f>
        <v>8.1106524730248392E-3</v>
      </c>
      <c r="D197" s="57">
        <f t="shared" ref="D197:P197" si="20">D196/$Q196</f>
        <v>0.80686508798609602</v>
      </c>
      <c r="E197" s="57">
        <f t="shared" si="20"/>
        <v>0.16482004489825478</v>
      </c>
      <c r="F197" s="57">
        <f t="shared" si="20"/>
        <v>4.3449923962633063E-4</v>
      </c>
      <c r="G197" s="57">
        <f t="shared" si="20"/>
        <v>8.6175682525888916E-3</v>
      </c>
      <c r="H197" s="57">
        <f t="shared" si="20"/>
        <v>5.7933231950177422E-4</v>
      </c>
      <c r="I197" s="57">
        <f t="shared" si="20"/>
        <v>7.2416539937721777E-5</v>
      </c>
      <c r="J197" s="57">
        <f t="shared" si="20"/>
        <v>8.5451517126511698E-3</v>
      </c>
      <c r="K197" s="57">
        <f t="shared" si="20"/>
        <v>1.0862480990658267E-3</v>
      </c>
      <c r="L197" s="57">
        <f t="shared" si="20"/>
        <v>0</v>
      </c>
      <c r="M197" s="57">
        <f t="shared" si="20"/>
        <v>0</v>
      </c>
      <c r="N197" s="57">
        <f t="shared" si="20"/>
        <v>0</v>
      </c>
      <c r="O197" s="57">
        <f t="shared" si="20"/>
        <v>7.2416539937721777E-5</v>
      </c>
      <c r="P197" s="57">
        <f t="shared" si="20"/>
        <v>7.9658193931493951E-4</v>
      </c>
      <c r="Q197" s="58"/>
    </row>
    <row r="198" spans="1:17" s="42" customFormat="1" ht="15" x14ac:dyDescent="0.25"/>
    <row r="199" spans="1:17" s="41" customFormat="1" ht="15" x14ac:dyDescent="0.25">
      <c r="A199" s="106" t="s">
        <v>56</v>
      </c>
      <c r="B199" s="107"/>
      <c r="C199" s="56">
        <f>SUM(C132:C155)</f>
        <v>82</v>
      </c>
      <c r="D199" s="56">
        <f t="shared" ref="D199:Q199" si="21">SUM(D132:D155)</f>
        <v>12651</v>
      </c>
      <c r="E199" s="56">
        <f t="shared" si="21"/>
        <v>3286</v>
      </c>
      <c r="F199" s="56">
        <f t="shared" si="21"/>
        <v>20</v>
      </c>
      <c r="G199" s="56">
        <f t="shared" si="21"/>
        <v>255</v>
      </c>
      <c r="H199" s="56">
        <f t="shared" si="21"/>
        <v>68</v>
      </c>
      <c r="I199" s="56">
        <f t="shared" si="21"/>
        <v>4</v>
      </c>
      <c r="J199" s="56">
        <f t="shared" si="21"/>
        <v>100</v>
      </c>
      <c r="K199" s="56">
        <f t="shared" si="21"/>
        <v>101</v>
      </c>
      <c r="L199" s="56">
        <f t="shared" si="21"/>
        <v>2</v>
      </c>
      <c r="M199" s="56">
        <f t="shared" si="21"/>
        <v>0</v>
      </c>
      <c r="N199" s="56">
        <f t="shared" si="21"/>
        <v>0</v>
      </c>
      <c r="O199" s="56">
        <f t="shared" si="21"/>
        <v>5</v>
      </c>
      <c r="P199" s="56">
        <f t="shared" si="21"/>
        <v>15</v>
      </c>
      <c r="Q199" s="56">
        <f t="shared" si="21"/>
        <v>16589</v>
      </c>
    </row>
    <row r="200" spans="1:17" s="41" customFormat="1" ht="15" x14ac:dyDescent="0.25">
      <c r="A200" s="106" t="s">
        <v>6</v>
      </c>
      <c r="B200" s="107"/>
      <c r="C200" s="57">
        <f>C199/$Q199</f>
        <v>4.9430345409608775E-3</v>
      </c>
      <c r="D200" s="57">
        <f t="shared" ref="D200:P200" si="22">D199/$Q199</f>
        <v>0.76261378021580561</v>
      </c>
      <c r="E200" s="57">
        <f t="shared" si="22"/>
        <v>0.19808306709265175</v>
      </c>
      <c r="F200" s="57">
        <f t="shared" si="22"/>
        <v>1.2056181807221652E-3</v>
      </c>
      <c r="G200" s="57">
        <f t="shared" si="22"/>
        <v>1.5371631804207607E-2</v>
      </c>
      <c r="H200" s="57">
        <f t="shared" si="22"/>
        <v>4.0991018144553616E-3</v>
      </c>
      <c r="I200" s="57">
        <f t="shared" si="22"/>
        <v>2.4112363614443307E-4</v>
      </c>
      <c r="J200" s="57">
        <f t="shared" si="22"/>
        <v>6.0280909036108266E-3</v>
      </c>
      <c r="K200" s="57">
        <f t="shared" si="22"/>
        <v>6.0883718126469345E-3</v>
      </c>
      <c r="L200" s="57">
        <f t="shared" si="22"/>
        <v>1.2056181807221654E-4</v>
      </c>
      <c r="M200" s="57">
        <f t="shared" si="22"/>
        <v>0</v>
      </c>
      <c r="N200" s="57">
        <f t="shared" si="22"/>
        <v>0</v>
      </c>
      <c r="O200" s="57">
        <f t="shared" si="22"/>
        <v>3.014045451805413E-4</v>
      </c>
      <c r="P200" s="57">
        <f t="shared" si="22"/>
        <v>9.0421363554162395E-4</v>
      </c>
      <c r="Q200" s="58"/>
    </row>
    <row r="201" spans="1:17" s="42" customFormat="1" ht="15" x14ac:dyDescent="0.25"/>
    <row r="202" spans="1:17" s="41" customFormat="1" ht="15" x14ac:dyDescent="0.25">
      <c r="A202" s="106" t="s">
        <v>57</v>
      </c>
      <c r="B202" s="107"/>
      <c r="C202" s="56">
        <f>SUM(C156:C179)</f>
        <v>97</v>
      </c>
      <c r="D202" s="56">
        <f t="shared" ref="D202:Q202" si="23">SUM(D156:D179)</f>
        <v>12635</v>
      </c>
      <c r="E202" s="56">
        <f t="shared" si="23"/>
        <v>3217</v>
      </c>
      <c r="F202" s="56">
        <f t="shared" si="23"/>
        <v>26</v>
      </c>
      <c r="G202" s="56">
        <f t="shared" si="23"/>
        <v>230</v>
      </c>
      <c r="H202" s="56">
        <f t="shared" si="23"/>
        <v>61</v>
      </c>
      <c r="I202" s="56">
        <f t="shared" si="23"/>
        <v>6</v>
      </c>
      <c r="J202" s="56">
        <f t="shared" si="23"/>
        <v>121</v>
      </c>
      <c r="K202" s="56">
        <f t="shared" si="23"/>
        <v>104</v>
      </c>
      <c r="L202" s="56">
        <f t="shared" si="23"/>
        <v>4</v>
      </c>
      <c r="M202" s="56">
        <f t="shared" si="23"/>
        <v>0</v>
      </c>
      <c r="N202" s="56">
        <f t="shared" si="23"/>
        <v>0</v>
      </c>
      <c r="O202" s="56">
        <f t="shared" si="23"/>
        <v>3</v>
      </c>
      <c r="P202" s="56">
        <f t="shared" si="23"/>
        <v>14</v>
      </c>
      <c r="Q202" s="56">
        <f t="shared" si="23"/>
        <v>16518</v>
      </c>
    </row>
    <row r="203" spans="1:17" s="41" customFormat="1" ht="15" x14ac:dyDescent="0.25">
      <c r="A203" s="106" t="s">
        <v>6</v>
      </c>
      <c r="B203" s="107"/>
      <c r="C203" s="57">
        <f>C202/$Q202</f>
        <v>5.8723816442668606E-3</v>
      </c>
      <c r="D203" s="57">
        <f t="shared" ref="D203:P203" si="24">D202/$Q202</f>
        <v>0.76492311417847192</v>
      </c>
      <c r="E203" s="57">
        <f t="shared" si="24"/>
        <v>0.19475723453202567</v>
      </c>
      <c r="F203" s="57">
        <f t="shared" si="24"/>
        <v>1.5740404407313235E-3</v>
      </c>
      <c r="G203" s="57">
        <f t="shared" si="24"/>
        <v>1.3924203898777092E-2</v>
      </c>
      <c r="H203" s="57">
        <f t="shared" si="24"/>
        <v>3.6929410340234897E-3</v>
      </c>
      <c r="I203" s="57">
        <f t="shared" si="24"/>
        <v>3.6324010170722849E-4</v>
      </c>
      <c r="J203" s="57">
        <f t="shared" si="24"/>
        <v>7.3253420510957746E-3</v>
      </c>
      <c r="K203" s="57">
        <f t="shared" si="24"/>
        <v>6.2961617629252939E-3</v>
      </c>
      <c r="L203" s="57">
        <f t="shared" si="24"/>
        <v>2.42160067804819E-4</v>
      </c>
      <c r="M203" s="57">
        <f t="shared" si="24"/>
        <v>0</v>
      </c>
      <c r="N203" s="57">
        <f t="shared" si="24"/>
        <v>0</v>
      </c>
      <c r="O203" s="57">
        <f t="shared" si="24"/>
        <v>1.8162005085361425E-4</v>
      </c>
      <c r="P203" s="57">
        <f t="shared" si="24"/>
        <v>8.4756023731686649E-4</v>
      </c>
      <c r="Q203" s="58"/>
    </row>
    <row r="204" spans="1:17" s="42" customFormat="1" ht="15" x14ac:dyDescent="0.25"/>
    <row r="205" spans="1:17" s="41" customFormat="1" ht="15" x14ac:dyDescent="0.25">
      <c r="A205" s="106" t="s">
        <v>17</v>
      </c>
      <c r="B205" s="107"/>
      <c r="C205" s="56">
        <f>C181/7</f>
        <v>105.14285714285714</v>
      </c>
      <c r="D205" s="56">
        <f t="shared" ref="D205:Q205" si="25">D181/7</f>
        <v>13345.285714285714</v>
      </c>
      <c r="E205" s="56">
        <f t="shared" si="25"/>
        <v>3276.1428571428573</v>
      </c>
      <c r="F205" s="56">
        <f t="shared" si="25"/>
        <v>20.571428571428573</v>
      </c>
      <c r="G205" s="56">
        <f t="shared" si="25"/>
        <v>236.42857142857142</v>
      </c>
      <c r="H205" s="56">
        <f t="shared" si="25"/>
        <v>51.571428571428569</v>
      </c>
      <c r="I205" s="56">
        <f t="shared" si="25"/>
        <v>4.1428571428571432</v>
      </c>
      <c r="J205" s="56">
        <f t="shared" si="25"/>
        <v>142.42857142857142</v>
      </c>
      <c r="K205" s="56">
        <f t="shared" si="25"/>
        <v>92.857142857142861</v>
      </c>
      <c r="L205" s="56">
        <f t="shared" si="25"/>
        <v>1.8571428571428572</v>
      </c>
      <c r="M205" s="56">
        <f t="shared" si="25"/>
        <v>0.14285714285714285</v>
      </c>
      <c r="N205" s="56">
        <f t="shared" si="25"/>
        <v>0</v>
      </c>
      <c r="O205" s="56">
        <f t="shared" si="25"/>
        <v>3.4285714285714284</v>
      </c>
      <c r="P205" s="56">
        <f t="shared" si="25"/>
        <v>16.571428571428573</v>
      </c>
      <c r="Q205" s="56">
        <f t="shared" si="25"/>
        <v>17296.571428571428</v>
      </c>
    </row>
    <row r="206" spans="1:17" s="41" customFormat="1" ht="15" x14ac:dyDescent="0.25">
      <c r="A206" s="106" t="s">
        <v>6</v>
      </c>
      <c r="B206" s="107"/>
      <c r="C206" s="57">
        <f>C205/$Q$205</f>
        <v>6.0788265221844136E-3</v>
      </c>
      <c r="D206" s="57">
        <f t="shared" ref="D206:P206" si="26">D205/$Q$205</f>
        <v>0.77155670818328981</v>
      </c>
      <c r="E206" s="57">
        <f t="shared" si="26"/>
        <v>0.18940995738214017</v>
      </c>
      <c r="F206" s="57">
        <f t="shared" si="26"/>
        <v>1.1893356239056462E-3</v>
      </c>
      <c r="G206" s="57">
        <f t="shared" si="26"/>
        <v>1.3669100399748918E-2</v>
      </c>
      <c r="H206" s="57">
        <f t="shared" si="26"/>
        <v>2.9815983349301264E-3</v>
      </c>
      <c r="I206" s="57">
        <f t="shared" si="26"/>
        <v>2.3951897981433154E-4</v>
      </c>
      <c r="J206" s="57">
        <f t="shared" si="26"/>
        <v>8.2344973405133956E-3</v>
      </c>
      <c r="K206" s="57">
        <f t="shared" si="26"/>
        <v>5.3685288579074309E-3</v>
      </c>
      <c r="L206" s="57">
        <f t="shared" si="26"/>
        <v>1.0737057715814861E-4</v>
      </c>
      <c r="M206" s="57">
        <f t="shared" si="26"/>
        <v>8.2592751660114313E-6</v>
      </c>
      <c r="N206" s="57">
        <f t="shared" si="26"/>
        <v>0</v>
      </c>
      <c r="O206" s="57">
        <f t="shared" si="26"/>
        <v>1.9822260398427434E-4</v>
      </c>
      <c r="P206" s="57">
        <f t="shared" si="26"/>
        <v>9.5807591925732615E-4</v>
      </c>
      <c r="Q206" s="58"/>
    </row>
  </sheetData>
  <sheetProtection selectLockedCells="1"/>
  <mergeCells count="42">
    <mergeCell ref="A203:B203"/>
    <mergeCell ref="A205:B205"/>
    <mergeCell ref="A206:B206"/>
    <mergeCell ref="A194:B194"/>
    <mergeCell ref="A196:B196"/>
    <mergeCell ref="A197:B197"/>
    <mergeCell ref="A199:B199"/>
    <mergeCell ref="A200:B200"/>
    <mergeCell ref="A202:B202"/>
    <mergeCell ref="A193:B193"/>
    <mergeCell ref="A10:A11"/>
    <mergeCell ref="B10:B11"/>
    <mergeCell ref="C10:Q10"/>
    <mergeCell ref="A181:B181"/>
    <mergeCell ref="A182:B182"/>
    <mergeCell ref="A184:B184"/>
    <mergeCell ref="A185:B185"/>
    <mergeCell ref="A187:B187"/>
    <mergeCell ref="A188:B188"/>
    <mergeCell ref="A190:B190"/>
    <mergeCell ref="A191:B191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5:D5"/>
    <mergeCell ref="A7:B7"/>
    <mergeCell ref="C7:D7"/>
    <mergeCell ref="H7:K7"/>
    <mergeCell ref="L7:N7"/>
    <mergeCell ref="B1:D1"/>
    <mergeCell ref="H1:J1"/>
    <mergeCell ref="K1:N1"/>
    <mergeCell ref="B2:D2"/>
    <mergeCell ref="H2:J2"/>
    <mergeCell ref="K2:N2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4"/>
  <sheetViews>
    <sheetView topLeftCell="A376" workbookViewId="0"/>
  </sheetViews>
  <sheetFormatPr defaultColWidth="5.42578125" defaultRowHeight="14.25" x14ac:dyDescent="0.2"/>
  <cols>
    <col min="1" max="1" width="10" style="30" customWidth="1"/>
    <col min="2" max="2" width="4.140625" style="30" customWidth="1"/>
    <col min="3" max="9" width="13.5703125" style="30" customWidth="1"/>
    <col min="10" max="10" width="10.42578125" style="30" customWidth="1"/>
    <col min="11" max="11" width="9.42578125" style="30" customWidth="1"/>
    <col min="12" max="12" width="7.42578125" style="30" customWidth="1"/>
    <col min="13" max="13" width="5.140625" style="30" bestFit="1" customWidth="1"/>
    <col min="14" max="14" width="7.28515625" style="30" bestFit="1" customWidth="1"/>
    <col min="15" max="15" width="5.42578125" style="30"/>
    <col min="16" max="16" width="6.7109375" style="30" bestFit="1" customWidth="1"/>
    <col min="17" max="17" width="6.140625" style="30" bestFit="1" customWidth="1"/>
    <col min="18" max="16384" width="5.42578125" style="30"/>
  </cols>
  <sheetData>
    <row r="1" spans="1:11" x14ac:dyDescent="0.2">
      <c r="A1" s="28" t="s">
        <v>4</v>
      </c>
      <c r="B1" s="108">
        <f>'168 Hours (speed)'!B1</f>
        <v>2</v>
      </c>
      <c r="C1" s="108"/>
      <c r="D1" s="108"/>
      <c r="E1" s="29"/>
      <c r="F1" s="111" t="s">
        <v>11</v>
      </c>
      <c r="G1" s="111"/>
      <c r="H1" s="109" t="str">
        <f>'168 Hours (speed)'!O1</f>
        <v>The Traffic Group, Inc.</v>
      </c>
      <c r="I1" s="109"/>
      <c r="J1" s="109"/>
      <c r="K1" s="109"/>
    </row>
    <row r="2" spans="1:11" x14ac:dyDescent="0.2">
      <c r="A2" s="28" t="s">
        <v>2</v>
      </c>
      <c r="B2" s="108" t="str">
        <f>'168 Hours (speed)'!B2</f>
        <v>Carteret</v>
      </c>
      <c r="C2" s="108"/>
      <c r="D2" s="108"/>
      <c r="E2" s="28"/>
      <c r="F2" s="110" t="s">
        <v>0</v>
      </c>
      <c r="G2" s="110"/>
      <c r="H2" s="124" t="str">
        <f>'168 Hours (speed)'!O2</f>
        <v>16-14393</v>
      </c>
      <c r="I2" s="124"/>
      <c r="J2" s="124"/>
      <c r="K2" s="124"/>
    </row>
    <row r="3" spans="1:11" x14ac:dyDescent="0.2">
      <c r="A3" s="28" t="s">
        <v>3</v>
      </c>
      <c r="B3" s="108" t="str">
        <f>'168 Hours (speed)'!B3</f>
        <v>Morehead City</v>
      </c>
      <c r="C3" s="108"/>
      <c r="D3" s="108"/>
      <c r="E3" s="31"/>
      <c r="F3" s="110" t="s">
        <v>1</v>
      </c>
      <c r="G3" s="110"/>
      <c r="H3" s="124" t="str">
        <f>'168 Hours (speed)'!O3</f>
        <v>West of Old Murdoch Road</v>
      </c>
      <c r="I3" s="124"/>
      <c r="J3" s="124"/>
      <c r="K3" s="124"/>
    </row>
    <row r="4" spans="1:11" x14ac:dyDescent="0.2">
      <c r="A4" s="28" t="s">
        <v>9</v>
      </c>
      <c r="B4" s="108" t="str">
        <f>'168 Hours (speed)'!B4</f>
        <v>US 70 (Arendell Street)</v>
      </c>
      <c r="C4" s="108"/>
      <c r="D4" s="108"/>
      <c r="E4" s="28"/>
      <c r="F4" s="110" t="s">
        <v>19</v>
      </c>
      <c r="G4" s="110"/>
      <c r="H4" s="124" t="str">
        <f>'168 Hours (speed)'!O4</f>
        <v>N/A</v>
      </c>
      <c r="I4" s="124"/>
      <c r="J4" s="124"/>
      <c r="K4" s="124"/>
    </row>
    <row r="5" spans="1:11" x14ac:dyDescent="0.2">
      <c r="A5" s="28" t="s">
        <v>10</v>
      </c>
      <c r="B5" s="108" t="str">
        <f>'168 Hours (speed)'!B5</f>
        <v>N/A</v>
      </c>
      <c r="C5" s="108"/>
      <c r="D5" s="108"/>
      <c r="E5" s="28"/>
    </row>
    <row r="6" spans="1:11" x14ac:dyDescent="0.2">
      <c r="A6" s="28"/>
      <c r="B6" s="32"/>
      <c r="C6" s="32"/>
      <c r="D6" s="32"/>
      <c r="E6" s="28"/>
    </row>
    <row r="7" spans="1:11" x14ac:dyDescent="0.2">
      <c r="A7" s="111" t="s">
        <v>35</v>
      </c>
      <c r="B7" s="111"/>
      <c r="C7" s="125" t="str">
        <f>'168 Hours (speed)'!H1</f>
        <v>55 MPH</v>
      </c>
      <c r="D7" s="125"/>
      <c r="E7" s="28"/>
      <c r="F7" s="110" t="s">
        <v>12</v>
      </c>
      <c r="G7" s="110"/>
      <c r="H7" s="112">
        <f>'168 Hours (speed)'!P6</f>
        <v>42591</v>
      </c>
      <c r="I7" s="112"/>
      <c r="J7" s="112"/>
    </row>
    <row r="8" spans="1:11" x14ac:dyDescent="0.2">
      <c r="A8" s="111" t="s">
        <v>36</v>
      </c>
      <c r="B8" s="111"/>
      <c r="C8" s="119" t="str">
        <f>'168 Hours (speed)'!H2</f>
        <v>N/A</v>
      </c>
      <c r="D8" s="119"/>
      <c r="E8" s="28"/>
      <c r="F8" s="110" t="s">
        <v>13</v>
      </c>
      <c r="G8" s="110"/>
      <c r="H8" s="123">
        <f>'168 Hours (speed)'!P7</f>
        <v>0.79166666666666663</v>
      </c>
      <c r="I8" s="123"/>
      <c r="J8" s="123"/>
    </row>
    <row r="9" spans="1:11" ht="15" thickBot="1" x14ac:dyDescent="0.25">
      <c r="E9" s="48"/>
      <c r="F9" s="48"/>
    </row>
    <row r="10" spans="1:11" ht="15" x14ac:dyDescent="0.2">
      <c r="C10" s="114" t="s">
        <v>14</v>
      </c>
      <c r="D10" s="116" t="s">
        <v>18</v>
      </c>
      <c r="E10" s="120" t="s">
        <v>62</v>
      </c>
      <c r="F10" s="121"/>
      <c r="G10" s="121"/>
      <c r="H10" s="121"/>
      <c r="I10" s="121"/>
      <c r="J10" s="122"/>
    </row>
    <row r="11" spans="1:11" ht="15.75" customHeight="1" x14ac:dyDescent="0.2">
      <c r="C11" s="115"/>
      <c r="D11" s="117"/>
      <c r="E11" s="49" t="s">
        <v>46</v>
      </c>
      <c r="F11" s="34" t="s">
        <v>47</v>
      </c>
      <c r="G11" s="50" t="s">
        <v>48</v>
      </c>
      <c r="H11" s="51" t="s">
        <v>49</v>
      </c>
      <c r="I11" s="51" t="s">
        <v>50</v>
      </c>
      <c r="J11" s="53" t="s">
        <v>51</v>
      </c>
    </row>
    <row r="12" spans="1:11" x14ac:dyDescent="0.2">
      <c r="C12" s="35">
        <f t="shared" ref="C12:C13" si="0">H$7+D12</f>
        <v>42591.791666666664</v>
      </c>
      <c r="D12" s="36">
        <f>$H$8</f>
        <v>0.79166666666666663</v>
      </c>
      <c r="E12" s="1">
        <f>SUM('168 Hours - NB (volume &amp; class)'!C12:E12)</f>
        <v>280</v>
      </c>
      <c r="F12" s="2">
        <f>SUM('168 Hours - NB (volume &amp; class)'!F12:I12)</f>
        <v>5</v>
      </c>
      <c r="G12" s="2">
        <f>SUM('168 Hours - NB (volume &amp; class)'!J12:L12)</f>
        <v>3</v>
      </c>
      <c r="H12" s="2">
        <f>SUM('168 Hours - NB (volume &amp; class)'!M12:O12)</f>
        <v>0</v>
      </c>
      <c r="I12" s="2">
        <f>'168 Hours - NB (volume &amp; class)'!P12</f>
        <v>0</v>
      </c>
      <c r="J12" s="55">
        <f>SUM(E12:I12)</f>
        <v>288</v>
      </c>
    </row>
    <row r="13" spans="1:11" x14ac:dyDescent="0.2">
      <c r="C13" s="35">
        <f t="shared" si="0"/>
        <v>42591.833333333336</v>
      </c>
      <c r="D13" s="36">
        <f>D12+(1/24)</f>
        <v>0.83333333333333326</v>
      </c>
      <c r="E13" s="1">
        <f>SUM('168 Hours - NB (volume &amp; class)'!C13:E13)</f>
        <v>260</v>
      </c>
      <c r="F13" s="2">
        <f>SUM('168 Hours - NB (volume &amp; class)'!F13:I13)</f>
        <v>1</v>
      </c>
      <c r="G13" s="2">
        <f>SUM('168 Hours - NB (volume &amp; class)'!J13:L13)</f>
        <v>1</v>
      </c>
      <c r="H13" s="2">
        <f>SUM('168 Hours - NB (volume &amp; class)'!M13:O13)</f>
        <v>0</v>
      </c>
      <c r="I13" s="2">
        <f>'168 Hours - NB (volume &amp; class)'!P13</f>
        <v>0</v>
      </c>
      <c r="J13" s="55">
        <f t="shared" ref="J13" si="1">SUM(E13:I13)</f>
        <v>262</v>
      </c>
    </row>
    <row r="14" spans="1:11" x14ac:dyDescent="0.2">
      <c r="C14" s="35">
        <f t="shared" ref="C14:C77" si="2">H$7+D14</f>
        <v>42591.875</v>
      </c>
      <c r="D14" s="36">
        <f t="shared" ref="D14:D77" si="3">D13+(1/24)</f>
        <v>0.87499999999999989</v>
      </c>
      <c r="E14" s="1">
        <f>SUM('168 Hours - NB (volume &amp; class)'!C14:E14)</f>
        <v>172</v>
      </c>
      <c r="F14" s="2">
        <f>SUM('168 Hours - NB (volume &amp; class)'!F14:I14)</f>
        <v>0</v>
      </c>
      <c r="G14" s="2">
        <f>SUM('168 Hours - NB (volume &amp; class)'!J14:L14)</f>
        <v>1</v>
      </c>
      <c r="H14" s="2">
        <f>SUM('168 Hours - NB (volume &amp; class)'!M14:O14)</f>
        <v>0</v>
      </c>
      <c r="I14" s="2">
        <f>'168 Hours - NB (volume &amp; class)'!P14</f>
        <v>2</v>
      </c>
      <c r="J14" s="55">
        <f t="shared" ref="J14:J77" si="4">SUM(E14:I14)</f>
        <v>175</v>
      </c>
    </row>
    <row r="15" spans="1:11" x14ac:dyDescent="0.2">
      <c r="C15" s="35">
        <f t="shared" si="2"/>
        <v>42591.916666666664</v>
      </c>
      <c r="D15" s="36">
        <f t="shared" si="3"/>
        <v>0.91666666666666652</v>
      </c>
      <c r="E15" s="1">
        <f>SUM('168 Hours - NB (volume &amp; class)'!C15:E15)</f>
        <v>102</v>
      </c>
      <c r="F15" s="2">
        <f>SUM('168 Hours - NB (volume &amp; class)'!F15:I15)</f>
        <v>1</v>
      </c>
      <c r="G15" s="2">
        <f>SUM('168 Hours - NB (volume &amp; class)'!J15:L15)</f>
        <v>2</v>
      </c>
      <c r="H15" s="2">
        <f>SUM('168 Hours - NB (volume &amp; class)'!M15:O15)</f>
        <v>0</v>
      </c>
      <c r="I15" s="2">
        <f>'168 Hours - NB (volume &amp; class)'!P15</f>
        <v>1</v>
      </c>
      <c r="J15" s="55">
        <f t="shared" si="4"/>
        <v>106</v>
      </c>
    </row>
    <row r="16" spans="1:11" x14ac:dyDescent="0.2">
      <c r="C16" s="35">
        <f t="shared" si="2"/>
        <v>42591.958333333336</v>
      </c>
      <c r="D16" s="36">
        <f t="shared" si="3"/>
        <v>0.95833333333333315</v>
      </c>
      <c r="E16" s="1">
        <f>SUM('168 Hours - NB (volume &amp; class)'!C16:E16)</f>
        <v>58</v>
      </c>
      <c r="F16" s="2">
        <f>SUM('168 Hours - NB (volume &amp; class)'!F16:I16)</f>
        <v>1</v>
      </c>
      <c r="G16" s="2">
        <f>SUM('168 Hours - NB (volume &amp; class)'!J16:L16)</f>
        <v>3</v>
      </c>
      <c r="H16" s="2">
        <f>SUM('168 Hours - NB (volume &amp; class)'!M16:O16)</f>
        <v>0</v>
      </c>
      <c r="I16" s="2">
        <f>'168 Hours - NB (volume &amp; class)'!P16</f>
        <v>0</v>
      </c>
      <c r="J16" s="55">
        <f t="shared" si="4"/>
        <v>62</v>
      </c>
    </row>
    <row r="17" spans="3:10" x14ac:dyDescent="0.2">
      <c r="C17" s="35">
        <f t="shared" si="2"/>
        <v>42592</v>
      </c>
      <c r="D17" s="36">
        <f t="shared" si="3"/>
        <v>0.99999999999999978</v>
      </c>
      <c r="E17" s="1">
        <f>SUM('168 Hours - NB (volume &amp; class)'!C17:E17)</f>
        <v>44</v>
      </c>
      <c r="F17" s="2">
        <f>SUM('168 Hours - NB (volume &amp; class)'!F17:I17)</f>
        <v>1</v>
      </c>
      <c r="G17" s="2">
        <f>SUM('168 Hours - NB (volume &amp; class)'!J17:L17)</f>
        <v>1</v>
      </c>
      <c r="H17" s="2">
        <f>SUM('168 Hours - NB (volume &amp; class)'!M17:O17)</f>
        <v>0</v>
      </c>
      <c r="I17" s="2">
        <f>'168 Hours - NB (volume &amp; class)'!P17</f>
        <v>1</v>
      </c>
      <c r="J17" s="55">
        <f t="shared" si="4"/>
        <v>47</v>
      </c>
    </row>
    <row r="18" spans="3:10" x14ac:dyDescent="0.2">
      <c r="C18" s="35">
        <f t="shared" si="2"/>
        <v>42592.041666666664</v>
      </c>
      <c r="D18" s="36">
        <f t="shared" si="3"/>
        <v>1.0416666666666665</v>
      </c>
      <c r="E18" s="1">
        <f>SUM('168 Hours - NB (volume &amp; class)'!C18:E18)</f>
        <v>28</v>
      </c>
      <c r="F18" s="2">
        <f>SUM('168 Hours - NB (volume &amp; class)'!F18:I18)</f>
        <v>1</v>
      </c>
      <c r="G18" s="2">
        <f>SUM('168 Hours - NB (volume &amp; class)'!J18:L18)</f>
        <v>3</v>
      </c>
      <c r="H18" s="2">
        <f>SUM('168 Hours - NB (volume &amp; class)'!M18:O18)</f>
        <v>0</v>
      </c>
      <c r="I18" s="2">
        <f>'168 Hours - NB (volume &amp; class)'!P18</f>
        <v>0</v>
      </c>
      <c r="J18" s="55">
        <f t="shared" si="4"/>
        <v>32</v>
      </c>
    </row>
    <row r="19" spans="3:10" x14ac:dyDescent="0.2">
      <c r="C19" s="35">
        <f t="shared" si="2"/>
        <v>42592.083333333336</v>
      </c>
      <c r="D19" s="36">
        <f t="shared" si="3"/>
        <v>1.0833333333333333</v>
      </c>
      <c r="E19" s="1">
        <f>SUM('168 Hours - NB (volume &amp; class)'!C19:E19)</f>
        <v>13</v>
      </c>
      <c r="F19" s="2">
        <f>SUM('168 Hours - NB (volume &amp; class)'!F19:I19)</f>
        <v>2</v>
      </c>
      <c r="G19" s="2">
        <f>SUM('168 Hours - NB (volume &amp; class)'!J19:L19)</f>
        <v>5</v>
      </c>
      <c r="H19" s="2">
        <f>SUM('168 Hours - NB (volume &amp; class)'!M19:O19)</f>
        <v>0</v>
      </c>
      <c r="I19" s="2">
        <f>'168 Hours - NB (volume &amp; class)'!P19</f>
        <v>0</v>
      </c>
      <c r="J19" s="55">
        <f t="shared" si="4"/>
        <v>20</v>
      </c>
    </row>
    <row r="20" spans="3:10" x14ac:dyDescent="0.2">
      <c r="C20" s="35">
        <f t="shared" si="2"/>
        <v>42592.125</v>
      </c>
      <c r="D20" s="36">
        <f t="shared" si="3"/>
        <v>1.125</v>
      </c>
      <c r="E20" s="1">
        <f>SUM('168 Hours - NB (volume &amp; class)'!C20:E20)</f>
        <v>20</v>
      </c>
      <c r="F20" s="2">
        <f>SUM('168 Hours - NB (volume &amp; class)'!F20:I20)</f>
        <v>0</v>
      </c>
      <c r="G20" s="2">
        <f>SUM('168 Hours - NB (volume &amp; class)'!J20:L20)</f>
        <v>4</v>
      </c>
      <c r="H20" s="2">
        <f>SUM('168 Hours - NB (volume &amp; class)'!M20:O20)</f>
        <v>0</v>
      </c>
      <c r="I20" s="2">
        <f>'168 Hours - NB (volume &amp; class)'!P20</f>
        <v>1</v>
      </c>
      <c r="J20" s="55">
        <f t="shared" si="4"/>
        <v>25</v>
      </c>
    </row>
    <row r="21" spans="3:10" x14ac:dyDescent="0.2">
      <c r="C21" s="35">
        <f t="shared" si="2"/>
        <v>42592.166666666664</v>
      </c>
      <c r="D21" s="36">
        <f t="shared" si="3"/>
        <v>1.1666666666666667</v>
      </c>
      <c r="E21" s="1">
        <f>SUM('168 Hours - NB (volume &amp; class)'!C21:E21)</f>
        <v>57</v>
      </c>
      <c r="F21" s="2">
        <f>SUM('168 Hours - NB (volume &amp; class)'!F21:I21)</f>
        <v>3</v>
      </c>
      <c r="G21" s="2">
        <f>SUM('168 Hours - NB (volume &amp; class)'!J21:L21)</f>
        <v>6</v>
      </c>
      <c r="H21" s="2">
        <f>SUM('168 Hours - NB (volume &amp; class)'!M21:O21)</f>
        <v>0</v>
      </c>
      <c r="I21" s="2">
        <f>'168 Hours - NB (volume &amp; class)'!P21</f>
        <v>0</v>
      </c>
      <c r="J21" s="55">
        <f t="shared" si="4"/>
        <v>66</v>
      </c>
    </row>
    <row r="22" spans="3:10" x14ac:dyDescent="0.2">
      <c r="C22" s="35">
        <f t="shared" si="2"/>
        <v>42592.208333333336</v>
      </c>
      <c r="D22" s="36">
        <f t="shared" si="3"/>
        <v>1.2083333333333335</v>
      </c>
      <c r="E22" s="1">
        <f>SUM('168 Hours - NB (volume &amp; class)'!C22:E22)</f>
        <v>155</v>
      </c>
      <c r="F22" s="2">
        <f>SUM('168 Hours - NB (volume &amp; class)'!F22:I22)</f>
        <v>4</v>
      </c>
      <c r="G22" s="2">
        <f>SUM('168 Hours - NB (volume &amp; class)'!J22:L22)</f>
        <v>6</v>
      </c>
      <c r="H22" s="2">
        <f>SUM('168 Hours - NB (volume &amp; class)'!M22:O22)</f>
        <v>0</v>
      </c>
      <c r="I22" s="2">
        <f>'168 Hours - NB (volume &amp; class)'!P22</f>
        <v>0</v>
      </c>
      <c r="J22" s="55">
        <f t="shared" si="4"/>
        <v>165</v>
      </c>
    </row>
    <row r="23" spans="3:10" x14ac:dyDescent="0.2">
      <c r="C23" s="35">
        <f t="shared" si="2"/>
        <v>42592.25</v>
      </c>
      <c r="D23" s="36">
        <f t="shared" si="3"/>
        <v>1.2500000000000002</v>
      </c>
      <c r="E23" s="1">
        <f>SUM('168 Hours - NB (volume &amp; class)'!C23:E23)</f>
        <v>316</v>
      </c>
      <c r="F23" s="2">
        <f>SUM('168 Hours - NB (volume &amp; class)'!F23:I23)</f>
        <v>9</v>
      </c>
      <c r="G23" s="2">
        <f>SUM('168 Hours - NB (volume &amp; class)'!J23:L23)</f>
        <v>7</v>
      </c>
      <c r="H23" s="2">
        <f>SUM('168 Hours - NB (volume &amp; class)'!M23:O23)</f>
        <v>0</v>
      </c>
      <c r="I23" s="2">
        <f>'168 Hours - NB (volume &amp; class)'!P23</f>
        <v>0</v>
      </c>
      <c r="J23" s="55">
        <f t="shared" si="4"/>
        <v>332</v>
      </c>
    </row>
    <row r="24" spans="3:10" x14ac:dyDescent="0.2">
      <c r="C24" s="35">
        <f t="shared" si="2"/>
        <v>42592.291666666664</v>
      </c>
      <c r="D24" s="36">
        <f t="shared" si="3"/>
        <v>1.291666666666667</v>
      </c>
      <c r="E24" s="1">
        <f>SUM('168 Hours - NB (volume &amp; class)'!C24:E24)</f>
        <v>595</v>
      </c>
      <c r="F24" s="2">
        <f>SUM('168 Hours - NB (volume &amp; class)'!F24:I24)</f>
        <v>10</v>
      </c>
      <c r="G24" s="2">
        <f>SUM('168 Hours - NB (volume &amp; class)'!J24:L24)</f>
        <v>14</v>
      </c>
      <c r="H24" s="2">
        <f>SUM('168 Hours - NB (volume &amp; class)'!M24:O24)</f>
        <v>1</v>
      </c>
      <c r="I24" s="2">
        <f>'168 Hours - NB (volume &amp; class)'!P24</f>
        <v>1</v>
      </c>
      <c r="J24" s="55">
        <f t="shared" si="4"/>
        <v>621</v>
      </c>
    </row>
    <row r="25" spans="3:10" x14ac:dyDescent="0.2">
      <c r="C25" s="35">
        <f t="shared" si="2"/>
        <v>42592.333333333336</v>
      </c>
      <c r="D25" s="36">
        <f t="shared" si="3"/>
        <v>1.3333333333333337</v>
      </c>
      <c r="E25" s="1">
        <f>SUM('168 Hours - NB (volume &amp; class)'!C25:E25)</f>
        <v>613</v>
      </c>
      <c r="F25" s="2">
        <f>SUM('168 Hours - NB (volume &amp; class)'!F25:I25)</f>
        <v>16</v>
      </c>
      <c r="G25" s="2">
        <f>SUM('168 Hours - NB (volume &amp; class)'!J25:L25)</f>
        <v>15</v>
      </c>
      <c r="H25" s="2">
        <f>SUM('168 Hours - NB (volume &amp; class)'!M25:O25)</f>
        <v>0</v>
      </c>
      <c r="I25" s="2">
        <f>'168 Hours - NB (volume &amp; class)'!P25</f>
        <v>2</v>
      </c>
      <c r="J25" s="55">
        <f t="shared" si="4"/>
        <v>646</v>
      </c>
    </row>
    <row r="26" spans="3:10" x14ac:dyDescent="0.2">
      <c r="C26" s="35">
        <f t="shared" si="2"/>
        <v>42592.375</v>
      </c>
      <c r="D26" s="36">
        <f t="shared" si="3"/>
        <v>1.3750000000000004</v>
      </c>
      <c r="E26" s="1">
        <f>SUM('168 Hours - NB (volume &amp; class)'!C26:E26)</f>
        <v>578</v>
      </c>
      <c r="F26" s="2">
        <f>SUM('168 Hours - NB (volume &amp; class)'!F26:I26)</f>
        <v>17</v>
      </c>
      <c r="G26" s="2">
        <f>SUM('168 Hours - NB (volume &amp; class)'!J26:L26)</f>
        <v>18</v>
      </c>
      <c r="H26" s="2">
        <f>SUM('168 Hours - NB (volume &amp; class)'!M26:O26)</f>
        <v>1</v>
      </c>
      <c r="I26" s="2">
        <f>'168 Hours - NB (volume &amp; class)'!P26</f>
        <v>1</v>
      </c>
      <c r="J26" s="55">
        <f t="shared" si="4"/>
        <v>615</v>
      </c>
    </row>
    <row r="27" spans="3:10" x14ac:dyDescent="0.2">
      <c r="C27" s="35">
        <f t="shared" si="2"/>
        <v>42592.416666666664</v>
      </c>
      <c r="D27" s="36">
        <f t="shared" si="3"/>
        <v>1.4166666666666672</v>
      </c>
      <c r="E27" s="1">
        <f>SUM('168 Hours - NB (volume &amp; class)'!C27:E27)</f>
        <v>649</v>
      </c>
      <c r="F27" s="2">
        <f>SUM('168 Hours - NB (volume &amp; class)'!F27:I27)</f>
        <v>11</v>
      </c>
      <c r="G27" s="2">
        <f>SUM('168 Hours - NB (volume &amp; class)'!J27:L27)</f>
        <v>15</v>
      </c>
      <c r="H27" s="2">
        <f>SUM('168 Hours - NB (volume &amp; class)'!M27:O27)</f>
        <v>0</v>
      </c>
      <c r="I27" s="2">
        <f>'168 Hours - NB (volume &amp; class)'!P27</f>
        <v>1</v>
      </c>
      <c r="J27" s="55">
        <f t="shared" si="4"/>
        <v>676</v>
      </c>
    </row>
    <row r="28" spans="3:10" x14ac:dyDescent="0.2">
      <c r="C28" s="35">
        <f t="shared" si="2"/>
        <v>42592.458333333336</v>
      </c>
      <c r="D28" s="36">
        <f t="shared" si="3"/>
        <v>1.4583333333333339</v>
      </c>
      <c r="E28" s="1">
        <f>SUM('168 Hours - NB (volume &amp; class)'!C28:E28)</f>
        <v>604</v>
      </c>
      <c r="F28" s="2">
        <f>SUM('168 Hours - NB (volume &amp; class)'!F28:I28)</f>
        <v>16</v>
      </c>
      <c r="G28" s="2">
        <f>SUM('168 Hours - NB (volume &amp; class)'!J28:L28)</f>
        <v>9</v>
      </c>
      <c r="H28" s="2">
        <f>SUM('168 Hours - NB (volume &amp; class)'!M28:O28)</f>
        <v>0</v>
      </c>
      <c r="I28" s="2">
        <f>'168 Hours - NB (volume &amp; class)'!P28</f>
        <v>2</v>
      </c>
      <c r="J28" s="55">
        <f t="shared" si="4"/>
        <v>631</v>
      </c>
    </row>
    <row r="29" spans="3:10" x14ac:dyDescent="0.2">
      <c r="C29" s="35">
        <f t="shared" si="2"/>
        <v>42592.5</v>
      </c>
      <c r="D29" s="36">
        <f t="shared" si="3"/>
        <v>1.5000000000000007</v>
      </c>
      <c r="E29" s="1">
        <f>SUM('168 Hours - NB (volume &amp; class)'!C29:E29)</f>
        <v>624</v>
      </c>
      <c r="F29" s="2">
        <f>SUM('168 Hours - NB (volume &amp; class)'!F29:I29)</f>
        <v>13</v>
      </c>
      <c r="G29" s="2">
        <f>SUM('168 Hours - NB (volume &amp; class)'!J29:L29)</f>
        <v>11</v>
      </c>
      <c r="H29" s="2">
        <f>SUM('168 Hours - NB (volume &amp; class)'!M29:O29)</f>
        <v>1</v>
      </c>
      <c r="I29" s="2">
        <f>'168 Hours - NB (volume &amp; class)'!P29</f>
        <v>1</v>
      </c>
      <c r="J29" s="55">
        <f t="shared" si="4"/>
        <v>650</v>
      </c>
    </row>
    <row r="30" spans="3:10" x14ac:dyDescent="0.2">
      <c r="C30" s="35">
        <f t="shared" si="2"/>
        <v>42592.541666666664</v>
      </c>
      <c r="D30" s="36">
        <f t="shared" si="3"/>
        <v>1.5416666666666674</v>
      </c>
      <c r="E30" s="1">
        <f>SUM('168 Hours - NB (volume &amp; class)'!C30:E30)</f>
        <v>604</v>
      </c>
      <c r="F30" s="2">
        <f>SUM('168 Hours - NB (volume &amp; class)'!F30:I30)</f>
        <v>13</v>
      </c>
      <c r="G30" s="2">
        <f>SUM('168 Hours - NB (volume &amp; class)'!J30:L30)</f>
        <v>10</v>
      </c>
      <c r="H30" s="2">
        <f>SUM('168 Hours - NB (volume &amp; class)'!M30:O30)</f>
        <v>1</v>
      </c>
      <c r="I30" s="2">
        <f>'168 Hours - NB (volume &amp; class)'!P30</f>
        <v>3</v>
      </c>
      <c r="J30" s="55">
        <f t="shared" si="4"/>
        <v>631</v>
      </c>
    </row>
    <row r="31" spans="3:10" x14ac:dyDescent="0.2">
      <c r="C31" s="35">
        <f t="shared" si="2"/>
        <v>42592.583333333336</v>
      </c>
      <c r="D31" s="36">
        <f t="shared" si="3"/>
        <v>1.5833333333333341</v>
      </c>
      <c r="E31" s="1">
        <f>SUM('168 Hours - NB (volume &amp; class)'!C31:E31)</f>
        <v>566</v>
      </c>
      <c r="F31" s="2">
        <f>SUM('168 Hours - NB (volume &amp; class)'!F31:I31)</f>
        <v>14</v>
      </c>
      <c r="G31" s="2">
        <f>SUM('168 Hours - NB (volume &amp; class)'!J31:L31)</f>
        <v>9</v>
      </c>
      <c r="H31" s="2">
        <f>SUM('168 Hours - NB (volume &amp; class)'!M31:O31)</f>
        <v>3</v>
      </c>
      <c r="I31" s="2">
        <f>'168 Hours - NB (volume &amp; class)'!P31</f>
        <v>1</v>
      </c>
      <c r="J31" s="55">
        <f t="shared" si="4"/>
        <v>593</v>
      </c>
    </row>
    <row r="32" spans="3:10" x14ac:dyDescent="0.2">
      <c r="C32" s="35">
        <f t="shared" si="2"/>
        <v>42592.625</v>
      </c>
      <c r="D32" s="36">
        <f t="shared" si="3"/>
        <v>1.6250000000000009</v>
      </c>
      <c r="E32" s="1">
        <f>SUM('168 Hours - NB (volume &amp; class)'!C32:E32)</f>
        <v>629</v>
      </c>
      <c r="F32" s="2">
        <f>SUM('168 Hours - NB (volume &amp; class)'!F32:I32)</f>
        <v>11</v>
      </c>
      <c r="G32" s="2">
        <f>SUM('168 Hours - NB (volume &amp; class)'!J32:L32)</f>
        <v>6</v>
      </c>
      <c r="H32" s="2">
        <f>SUM('168 Hours - NB (volume &amp; class)'!M32:O32)</f>
        <v>0</v>
      </c>
      <c r="I32" s="2">
        <f>'168 Hours - NB (volume &amp; class)'!P32</f>
        <v>0</v>
      </c>
      <c r="J32" s="55">
        <f t="shared" si="4"/>
        <v>646</v>
      </c>
    </row>
    <row r="33" spans="3:10" x14ac:dyDescent="0.2">
      <c r="C33" s="35">
        <f t="shared" si="2"/>
        <v>42592.666666666664</v>
      </c>
      <c r="D33" s="36">
        <f t="shared" si="3"/>
        <v>1.6666666666666676</v>
      </c>
      <c r="E33" s="1">
        <f>SUM('168 Hours - NB (volume &amp; class)'!C33:E33)</f>
        <v>582</v>
      </c>
      <c r="F33" s="2">
        <f>SUM('168 Hours - NB (volume &amp; class)'!F33:I33)</f>
        <v>4</v>
      </c>
      <c r="G33" s="2">
        <f>SUM('168 Hours - NB (volume &amp; class)'!J33:L33)</f>
        <v>13</v>
      </c>
      <c r="H33" s="2">
        <f>SUM('168 Hours - NB (volume &amp; class)'!M33:O33)</f>
        <v>1</v>
      </c>
      <c r="I33" s="2">
        <f>'168 Hours - NB (volume &amp; class)'!P33</f>
        <v>0</v>
      </c>
      <c r="J33" s="55">
        <f t="shared" si="4"/>
        <v>600</v>
      </c>
    </row>
    <row r="34" spans="3:10" x14ac:dyDescent="0.2">
      <c r="C34" s="35">
        <f t="shared" si="2"/>
        <v>42592.708333333336</v>
      </c>
      <c r="D34" s="36">
        <f t="shared" si="3"/>
        <v>1.7083333333333344</v>
      </c>
      <c r="E34" s="1">
        <f>SUM('168 Hours - NB (volume &amp; class)'!C34:E34)</f>
        <v>576</v>
      </c>
      <c r="F34" s="2">
        <f>SUM('168 Hours - NB (volume &amp; class)'!F34:I34)</f>
        <v>7</v>
      </c>
      <c r="G34" s="2">
        <f>SUM('168 Hours - NB (volume &amp; class)'!J34:L34)</f>
        <v>3</v>
      </c>
      <c r="H34" s="2">
        <f>SUM('168 Hours - NB (volume &amp; class)'!M34:O34)</f>
        <v>0</v>
      </c>
      <c r="I34" s="2">
        <f>'168 Hours - NB (volume &amp; class)'!P34</f>
        <v>0</v>
      </c>
      <c r="J34" s="55">
        <f t="shared" si="4"/>
        <v>586</v>
      </c>
    </row>
    <row r="35" spans="3:10" x14ac:dyDescent="0.2">
      <c r="C35" s="35">
        <f t="shared" si="2"/>
        <v>42592.75</v>
      </c>
      <c r="D35" s="36">
        <f t="shared" si="3"/>
        <v>1.7500000000000011</v>
      </c>
      <c r="E35" s="1">
        <f>SUM('168 Hours - NB (volume &amp; class)'!C35:E35)</f>
        <v>458</v>
      </c>
      <c r="F35" s="2">
        <f>SUM('168 Hours - NB (volume &amp; class)'!F35:I35)</f>
        <v>6</v>
      </c>
      <c r="G35" s="2">
        <f>SUM('168 Hours - NB (volume &amp; class)'!J35:L35)</f>
        <v>0</v>
      </c>
      <c r="H35" s="2">
        <f>SUM('168 Hours - NB (volume &amp; class)'!M35:O35)</f>
        <v>0</v>
      </c>
      <c r="I35" s="2">
        <f>'168 Hours - NB (volume &amp; class)'!P35</f>
        <v>0</v>
      </c>
      <c r="J35" s="55">
        <f t="shared" si="4"/>
        <v>464</v>
      </c>
    </row>
    <row r="36" spans="3:10" x14ac:dyDescent="0.2">
      <c r="C36" s="35">
        <f t="shared" si="2"/>
        <v>42592.791666666664</v>
      </c>
      <c r="D36" s="36">
        <f t="shared" si="3"/>
        <v>1.7916666666666679</v>
      </c>
      <c r="E36" s="1">
        <f>SUM('168 Hours - NB (volume &amp; class)'!C36:E36)</f>
        <v>327</v>
      </c>
      <c r="F36" s="2">
        <f>SUM('168 Hours - NB (volume &amp; class)'!F36:I36)</f>
        <v>5</v>
      </c>
      <c r="G36" s="2">
        <f>SUM('168 Hours - NB (volume &amp; class)'!J36:L36)</f>
        <v>3</v>
      </c>
      <c r="H36" s="2">
        <f>SUM('168 Hours - NB (volume &amp; class)'!M36:O36)</f>
        <v>0</v>
      </c>
      <c r="I36" s="2">
        <f>'168 Hours - NB (volume &amp; class)'!P36</f>
        <v>0</v>
      </c>
      <c r="J36" s="55">
        <f t="shared" si="4"/>
        <v>335</v>
      </c>
    </row>
    <row r="37" spans="3:10" x14ac:dyDescent="0.2">
      <c r="C37" s="35">
        <f t="shared" si="2"/>
        <v>42592.833333333336</v>
      </c>
      <c r="D37" s="36">
        <f t="shared" si="3"/>
        <v>1.8333333333333346</v>
      </c>
      <c r="E37" s="1">
        <f>SUM('168 Hours - NB (volume &amp; class)'!C37:E37)</f>
        <v>220</v>
      </c>
      <c r="F37" s="2">
        <f>SUM('168 Hours - NB (volume &amp; class)'!F37:I37)</f>
        <v>1</v>
      </c>
      <c r="G37" s="2">
        <f>SUM('168 Hours - NB (volume &amp; class)'!J37:L37)</f>
        <v>4</v>
      </c>
      <c r="H37" s="2">
        <f>SUM('168 Hours - NB (volume &amp; class)'!M37:O37)</f>
        <v>0</v>
      </c>
      <c r="I37" s="2">
        <f>'168 Hours - NB (volume &amp; class)'!P37</f>
        <v>1</v>
      </c>
      <c r="J37" s="55">
        <f t="shared" si="4"/>
        <v>226</v>
      </c>
    </row>
    <row r="38" spans="3:10" x14ac:dyDescent="0.2">
      <c r="C38" s="35">
        <f t="shared" si="2"/>
        <v>42592.875</v>
      </c>
      <c r="D38" s="36">
        <f t="shared" si="3"/>
        <v>1.8750000000000013</v>
      </c>
      <c r="E38" s="1">
        <f>SUM('168 Hours - NB (volume &amp; class)'!C38:E38)</f>
        <v>208</v>
      </c>
      <c r="F38" s="2">
        <f>SUM('168 Hours - NB (volume &amp; class)'!F38:I38)</f>
        <v>1</v>
      </c>
      <c r="G38" s="2">
        <f>SUM('168 Hours - NB (volume &amp; class)'!J38:L38)</f>
        <v>2</v>
      </c>
      <c r="H38" s="2">
        <f>SUM('168 Hours - NB (volume &amp; class)'!M38:O38)</f>
        <v>0</v>
      </c>
      <c r="I38" s="2">
        <f>'168 Hours - NB (volume &amp; class)'!P38</f>
        <v>0</v>
      </c>
      <c r="J38" s="55">
        <f t="shared" si="4"/>
        <v>211</v>
      </c>
    </row>
    <row r="39" spans="3:10" x14ac:dyDescent="0.2">
      <c r="C39" s="35">
        <f t="shared" si="2"/>
        <v>42592.916666666664</v>
      </c>
      <c r="D39" s="36">
        <f t="shared" si="3"/>
        <v>1.9166666666666681</v>
      </c>
      <c r="E39" s="1">
        <f>SUM('168 Hours - NB (volume &amp; class)'!C39:E39)</f>
        <v>110</v>
      </c>
      <c r="F39" s="2">
        <f>SUM('168 Hours - NB (volume &amp; class)'!F39:I39)</f>
        <v>0</v>
      </c>
      <c r="G39" s="2">
        <f>SUM('168 Hours - NB (volume &amp; class)'!J39:L39)</f>
        <v>4</v>
      </c>
      <c r="H39" s="2">
        <f>SUM('168 Hours - NB (volume &amp; class)'!M39:O39)</f>
        <v>0</v>
      </c>
      <c r="I39" s="2">
        <f>'168 Hours - NB (volume &amp; class)'!P39</f>
        <v>0</v>
      </c>
      <c r="J39" s="55">
        <f t="shared" si="4"/>
        <v>114</v>
      </c>
    </row>
    <row r="40" spans="3:10" x14ac:dyDescent="0.2">
      <c r="C40" s="35">
        <f t="shared" si="2"/>
        <v>42592.958333333336</v>
      </c>
      <c r="D40" s="36">
        <f t="shared" si="3"/>
        <v>1.9583333333333348</v>
      </c>
      <c r="E40" s="1">
        <f>SUM('168 Hours - NB (volume &amp; class)'!C40:E40)</f>
        <v>65</v>
      </c>
      <c r="F40" s="2">
        <f>SUM('168 Hours - NB (volume &amp; class)'!F40:I40)</f>
        <v>2</v>
      </c>
      <c r="G40" s="2">
        <f>SUM('168 Hours - NB (volume &amp; class)'!J40:L40)</f>
        <v>1</v>
      </c>
      <c r="H40" s="2">
        <f>SUM('168 Hours - NB (volume &amp; class)'!M40:O40)</f>
        <v>0</v>
      </c>
      <c r="I40" s="2">
        <f>'168 Hours - NB (volume &amp; class)'!P40</f>
        <v>0</v>
      </c>
      <c r="J40" s="55">
        <f t="shared" si="4"/>
        <v>68</v>
      </c>
    </row>
    <row r="41" spans="3:10" x14ac:dyDescent="0.2">
      <c r="C41" s="35">
        <f t="shared" si="2"/>
        <v>42593</v>
      </c>
      <c r="D41" s="36">
        <f t="shared" si="3"/>
        <v>2.0000000000000013</v>
      </c>
      <c r="E41" s="1">
        <f>SUM('168 Hours - NB (volume &amp; class)'!C41:E41)</f>
        <v>45</v>
      </c>
      <c r="F41" s="2">
        <f>SUM('168 Hours - NB (volume &amp; class)'!F41:I41)</f>
        <v>2</v>
      </c>
      <c r="G41" s="2">
        <f>SUM('168 Hours - NB (volume &amp; class)'!J41:L41)</f>
        <v>1</v>
      </c>
      <c r="H41" s="2">
        <f>SUM('168 Hours - NB (volume &amp; class)'!M41:O41)</f>
        <v>0</v>
      </c>
      <c r="I41" s="2">
        <f>'168 Hours - NB (volume &amp; class)'!P41</f>
        <v>0</v>
      </c>
      <c r="J41" s="55">
        <f t="shared" si="4"/>
        <v>48</v>
      </c>
    </row>
    <row r="42" spans="3:10" x14ac:dyDescent="0.2">
      <c r="C42" s="35">
        <f t="shared" si="2"/>
        <v>42593.041666666664</v>
      </c>
      <c r="D42" s="36">
        <f t="shared" si="3"/>
        <v>2.0416666666666679</v>
      </c>
      <c r="E42" s="1">
        <f>SUM('168 Hours - NB (volume &amp; class)'!C42:E42)</f>
        <v>29</v>
      </c>
      <c r="F42" s="2">
        <f>SUM('168 Hours - NB (volume &amp; class)'!F42:I42)</f>
        <v>1</v>
      </c>
      <c r="G42" s="2">
        <f>SUM('168 Hours - NB (volume &amp; class)'!J42:L42)</f>
        <v>1</v>
      </c>
      <c r="H42" s="2">
        <f>SUM('168 Hours - NB (volume &amp; class)'!M42:O42)</f>
        <v>0</v>
      </c>
      <c r="I42" s="2">
        <f>'168 Hours - NB (volume &amp; class)'!P42</f>
        <v>0</v>
      </c>
      <c r="J42" s="55">
        <f t="shared" si="4"/>
        <v>31</v>
      </c>
    </row>
    <row r="43" spans="3:10" x14ac:dyDescent="0.2">
      <c r="C43" s="35">
        <f t="shared" si="2"/>
        <v>42593.083333333336</v>
      </c>
      <c r="D43" s="36">
        <f t="shared" si="3"/>
        <v>2.0833333333333344</v>
      </c>
      <c r="E43" s="1">
        <f>SUM('168 Hours - NB (volume &amp; class)'!C43:E43)</f>
        <v>22</v>
      </c>
      <c r="F43" s="2">
        <f>SUM('168 Hours - NB (volume &amp; class)'!F43:I43)</f>
        <v>1</v>
      </c>
      <c r="G43" s="2">
        <f>SUM('168 Hours - NB (volume &amp; class)'!J43:L43)</f>
        <v>2</v>
      </c>
      <c r="H43" s="2">
        <f>SUM('168 Hours - NB (volume &amp; class)'!M43:O43)</f>
        <v>0</v>
      </c>
      <c r="I43" s="2">
        <f>'168 Hours - NB (volume &amp; class)'!P43</f>
        <v>0</v>
      </c>
      <c r="J43" s="55">
        <f t="shared" si="4"/>
        <v>25</v>
      </c>
    </row>
    <row r="44" spans="3:10" x14ac:dyDescent="0.2">
      <c r="C44" s="35">
        <f t="shared" si="2"/>
        <v>42593.125</v>
      </c>
      <c r="D44" s="36">
        <f t="shared" si="3"/>
        <v>2.1250000000000009</v>
      </c>
      <c r="E44" s="1">
        <f>SUM('168 Hours - NB (volume &amp; class)'!C44:E44)</f>
        <v>16</v>
      </c>
      <c r="F44" s="2">
        <f>SUM('168 Hours - NB (volume &amp; class)'!F44:I44)</f>
        <v>1</v>
      </c>
      <c r="G44" s="2">
        <f>SUM('168 Hours - NB (volume &amp; class)'!J44:L44)</f>
        <v>5</v>
      </c>
      <c r="H44" s="2">
        <f>SUM('168 Hours - NB (volume &amp; class)'!M44:O44)</f>
        <v>0</v>
      </c>
      <c r="I44" s="2">
        <f>'168 Hours - NB (volume &amp; class)'!P44</f>
        <v>0</v>
      </c>
      <c r="J44" s="55">
        <f t="shared" si="4"/>
        <v>22</v>
      </c>
    </row>
    <row r="45" spans="3:10" x14ac:dyDescent="0.2">
      <c r="C45" s="35">
        <f t="shared" si="2"/>
        <v>42593.166666666664</v>
      </c>
      <c r="D45" s="36">
        <f t="shared" si="3"/>
        <v>2.1666666666666674</v>
      </c>
      <c r="E45" s="1">
        <f>SUM('168 Hours - NB (volume &amp; class)'!C45:E45)</f>
        <v>47</v>
      </c>
      <c r="F45" s="2">
        <f>SUM('168 Hours - NB (volume &amp; class)'!F45:I45)</f>
        <v>1</v>
      </c>
      <c r="G45" s="2">
        <f>SUM('168 Hours - NB (volume &amp; class)'!J45:L45)</f>
        <v>6</v>
      </c>
      <c r="H45" s="2">
        <f>SUM('168 Hours - NB (volume &amp; class)'!M45:O45)</f>
        <v>0</v>
      </c>
      <c r="I45" s="2">
        <f>'168 Hours - NB (volume &amp; class)'!P45</f>
        <v>0</v>
      </c>
      <c r="J45" s="55">
        <f t="shared" si="4"/>
        <v>54</v>
      </c>
    </row>
    <row r="46" spans="3:10" x14ac:dyDescent="0.2">
      <c r="C46" s="35">
        <f t="shared" si="2"/>
        <v>42593.208333333336</v>
      </c>
      <c r="D46" s="36">
        <f t="shared" si="3"/>
        <v>2.2083333333333339</v>
      </c>
      <c r="E46" s="1">
        <f>SUM('168 Hours - NB (volume &amp; class)'!C46:E46)</f>
        <v>136</v>
      </c>
      <c r="F46" s="2">
        <f>SUM('168 Hours - NB (volume &amp; class)'!F46:I46)</f>
        <v>3</v>
      </c>
      <c r="G46" s="2">
        <f>SUM('168 Hours - NB (volume &amp; class)'!J46:L46)</f>
        <v>9</v>
      </c>
      <c r="H46" s="2">
        <f>SUM('168 Hours - NB (volume &amp; class)'!M46:O46)</f>
        <v>0</v>
      </c>
      <c r="I46" s="2">
        <f>'168 Hours - NB (volume &amp; class)'!P46</f>
        <v>0</v>
      </c>
      <c r="J46" s="55">
        <f t="shared" si="4"/>
        <v>148</v>
      </c>
    </row>
    <row r="47" spans="3:10" x14ac:dyDescent="0.2">
      <c r="C47" s="35">
        <f t="shared" si="2"/>
        <v>42593.25</v>
      </c>
      <c r="D47" s="36">
        <f t="shared" si="3"/>
        <v>2.2500000000000004</v>
      </c>
      <c r="E47" s="1">
        <f>SUM('168 Hours - NB (volume &amp; class)'!C47:E47)</f>
        <v>305</v>
      </c>
      <c r="F47" s="2">
        <f>SUM('168 Hours - NB (volume &amp; class)'!F47:I47)</f>
        <v>10</v>
      </c>
      <c r="G47" s="2">
        <f>SUM('168 Hours - NB (volume &amp; class)'!J47:L47)</f>
        <v>10</v>
      </c>
      <c r="H47" s="2">
        <f>SUM('168 Hours - NB (volume &amp; class)'!M47:O47)</f>
        <v>1</v>
      </c>
      <c r="I47" s="2">
        <f>'168 Hours - NB (volume &amp; class)'!P47</f>
        <v>1</v>
      </c>
      <c r="J47" s="55">
        <f t="shared" si="4"/>
        <v>327</v>
      </c>
    </row>
    <row r="48" spans="3:10" x14ac:dyDescent="0.2">
      <c r="C48" s="35">
        <f t="shared" si="2"/>
        <v>42593.291666666664</v>
      </c>
      <c r="D48" s="36">
        <f t="shared" si="3"/>
        <v>2.291666666666667</v>
      </c>
      <c r="E48" s="1">
        <f>SUM('168 Hours - NB (volume &amp; class)'!C48:E48)</f>
        <v>607</v>
      </c>
      <c r="F48" s="2">
        <f>SUM('168 Hours - NB (volume &amp; class)'!F48:I48)</f>
        <v>20</v>
      </c>
      <c r="G48" s="2">
        <f>SUM('168 Hours - NB (volume &amp; class)'!J48:L48)</f>
        <v>14</v>
      </c>
      <c r="H48" s="2">
        <f>SUM('168 Hours - NB (volume &amp; class)'!M48:O48)</f>
        <v>0</v>
      </c>
      <c r="I48" s="2">
        <f>'168 Hours - NB (volume &amp; class)'!P48</f>
        <v>1</v>
      </c>
      <c r="J48" s="55">
        <f t="shared" si="4"/>
        <v>642</v>
      </c>
    </row>
    <row r="49" spans="3:10" x14ac:dyDescent="0.2">
      <c r="C49" s="35">
        <f t="shared" si="2"/>
        <v>42593.333333333336</v>
      </c>
      <c r="D49" s="36">
        <f t="shared" si="3"/>
        <v>2.3333333333333335</v>
      </c>
      <c r="E49" s="1">
        <f>SUM('168 Hours - NB (volume &amp; class)'!C49:E49)</f>
        <v>573</v>
      </c>
      <c r="F49" s="2">
        <f>SUM('168 Hours - NB (volume &amp; class)'!F49:I49)</f>
        <v>8</v>
      </c>
      <c r="G49" s="2">
        <f>SUM('168 Hours - NB (volume &amp; class)'!J49:L49)</f>
        <v>10</v>
      </c>
      <c r="H49" s="2">
        <f>SUM('168 Hours - NB (volume &amp; class)'!M49:O49)</f>
        <v>0</v>
      </c>
      <c r="I49" s="2">
        <f>'168 Hours - NB (volume &amp; class)'!P49</f>
        <v>0</v>
      </c>
      <c r="J49" s="55">
        <f t="shared" si="4"/>
        <v>591</v>
      </c>
    </row>
    <row r="50" spans="3:10" x14ac:dyDescent="0.2">
      <c r="C50" s="35">
        <f t="shared" si="2"/>
        <v>42593.375</v>
      </c>
      <c r="D50" s="36">
        <f t="shared" si="3"/>
        <v>2.375</v>
      </c>
      <c r="E50" s="1">
        <f>SUM('168 Hours - NB (volume &amp; class)'!C50:E50)</f>
        <v>570</v>
      </c>
      <c r="F50" s="2">
        <f>SUM('168 Hours - NB (volume &amp; class)'!F50:I50)</f>
        <v>13</v>
      </c>
      <c r="G50" s="2">
        <f>SUM('168 Hours - NB (volume &amp; class)'!J50:L50)</f>
        <v>11</v>
      </c>
      <c r="H50" s="2">
        <f>SUM('168 Hours - NB (volume &amp; class)'!M50:O50)</f>
        <v>0</v>
      </c>
      <c r="I50" s="2">
        <f>'168 Hours - NB (volume &amp; class)'!P50</f>
        <v>0</v>
      </c>
      <c r="J50" s="55">
        <f t="shared" si="4"/>
        <v>594</v>
      </c>
    </row>
    <row r="51" spans="3:10" x14ac:dyDescent="0.2">
      <c r="C51" s="35">
        <f t="shared" si="2"/>
        <v>42593.416666666664</v>
      </c>
      <c r="D51" s="36">
        <f t="shared" si="3"/>
        <v>2.4166666666666665</v>
      </c>
      <c r="E51" s="1">
        <f>SUM('168 Hours - NB (volume &amp; class)'!C51:E51)</f>
        <v>602</v>
      </c>
      <c r="F51" s="2">
        <f>SUM('168 Hours - NB (volume &amp; class)'!F51:I51)</f>
        <v>14</v>
      </c>
      <c r="G51" s="2">
        <f>SUM('168 Hours - NB (volume &amp; class)'!J51:L51)</f>
        <v>20</v>
      </c>
      <c r="H51" s="2">
        <f>SUM('168 Hours - NB (volume &amp; class)'!M51:O51)</f>
        <v>0</v>
      </c>
      <c r="I51" s="2">
        <f>'168 Hours - NB (volume &amp; class)'!P51</f>
        <v>0</v>
      </c>
      <c r="J51" s="55">
        <f t="shared" si="4"/>
        <v>636</v>
      </c>
    </row>
    <row r="52" spans="3:10" x14ac:dyDescent="0.2">
      <c r="C52" s="35">
        <f t="shared" si="2"/>
        <v>42593.458333333336</v>
      </c>
      <c r="D52" s="36">
        <f t="shared" si="3"/>
        <v>2.458333333333333</v>
      </c>
      <c r="E52" s="1">
        <f>SUM('168 Hours - NB (volume &amp; class)'!C52:E52)</f>
        <v>660</v>
      </c>
      <c r="F52" s="2">
        <f>SUM('168 Hours - NB (volume &amp; class)'!F52:I52)</f>
        <v>14</v>
      </c>
      <c r="G52" s="2">
        <f>SUM('168 Hours - NB (volume &amp; class)'!J52:L52)</f>
        <v>13</v>
      </c>
      <c r="H52" s="2">
        <f>SUM('168 Hours - NB (volume &amp; class)'!M52:O52)</f>
        <v>0</v>
      </c>
      <c r="I52" s="2">
        <f>'168 Hours - NB (volume &amp; class)'!P52</f>
        <v>1</v>
      </c>
      <c r="J52" s="55">
        <f t="shared" si="4"/>
        <v>688</v>
      </c>
    </row>
    <row r="53" spans="3:10" x14ac:dyDescent="0.2">
      <c r="C53" s="35">
        <f t="shared" si="2"/>
        <v>42593.5</v>
      </c>
      <c r="D53" s="36">
        <f t="shared" si="3"/>
        <v>2.4999999999999996</v>
      </c>
      <c r="E53" s="1">
        <f>SUM('168 Hours - NB (volume &amp; class)'!C53:E53)</f>
        <v>623</v>
      </c>
      <c r="F53" s="2">
        <f>SUM('168 Hours - NB (volume &amp; class)'!F53:I53)</f>
        <v>13</v>
      </c>
      <c r="G53" s="2">
        <f>SUM('168 Hours - NB (volume &amp; class)'!J53:L53)</f>
        <v>18</v>
      </c>
      <c r="H53" s="2">
        <f>SUM('168 Hours - NB (volume &amp; class)'!M53:O53)</f>
        <v>0</v>
      </c>
      <c r="I53" s="2">
        <f>'168 Hours - NB (volume &amp; class)'!P53</f>
        <v>0</v>
      </c>
      <c r="J53" s="55">
        <f t="shared" si="4"/>
        <v>654</v>
      </c>
    </row>
    <row r="54" spans="3:10" x14ac:dyDescent="0.2">
      <c r="C54" s="35">
        <f t="shared" si="2"/>
        <v>42593.541666666664</v>
      </c>
      <c r="D54" s="36">
        <f t="shared" si="3"/>
        <v>2.5416666666666661</v>
      </c>
      <c r="E54" s="1">
        <f>SUM('168 Hours - NB (volume &amp; class)'!C54:E54)</f>
        <v>630</v>
      </c>
      <c r="F54" s="2">
        <f>SUM('168 Hours - NB (volume &amp; class)'!F54:I54)</f>
        <v>16</v>
      </c>
      <c r="G54" s="2">
        <f>SUM('168 Hours - NB (volume &amp; class)'!J54:L54)</f>
        <v>11</v>
      </c>
      <c r="H54" s="2">
        <f>SUM('168 Hours - NB (volume &amp; class)'!M54:O54)</f>
        <v>0</v>
      </c>
      <c r="I54" s="2">
        <f>'168 Hours - NB (volume &amp; class)'!P54</f>
        <v>0</v>
      </c>
      <c r="J54" s="55">
        <f t="shared" si="4"/>
        <v>657</v>
      </c>
    </row>
    <row r="55" spans="3:10" x14ac:dyDescent="0.2">
      <c r="C55" s="35">
        <f t="shared" si="2"/>
        <v>42593.583333333336</v>
      </c>
      <c r="D55" s="36">
        <f t="shared" si="3"/>
        <v>2.5833333333333326</v>
      </c>
      <c r="E55" s="1">
        <f>SUM('168 Hours - NB (volume &amp; class)'!C55:E55)</f>
        <v>570</v>
      </c>
      <c r="F55" s="2">
        <f>SUM('168 Hours - NB (volume &amp; class)'!F55:I55)</f>
        <v>14</v>
      </c>
      <c r="G55" s="2">
        <f>SUM('168 Hours - NB (volume &amp; class)'!J55:L55)</f>
        <v>7</v>
      </c>
      <c r="H55" s="2">
        <f>SUM('168 Hours - NB (volume &amp; class)'!M55:O55)</f>
        <v>0</v>
      </c>
      <c r="I55" s="2">
        <f>'168 Hours - NB (volume &amp; class)'!P55</f>
        <v>0</v>
      </c>
      <c r="J55" s="55">
        <f t="shared" si="4"/>
        <v>591</v>
      </c>
    </row>
    <row r="56" spans="3:10" x14ac:dyDescent="0.2">
      <c r="C56" s="35">
        <f t="shared" si="2"/>
        <v>42593.625</v>
      </c>
      <c r="D56" s="36">
        <f t="shared" si="3"/>
        <v>2.6249999999999991</v>
      </c>
      <c r="E56" s="1">
        <f>SUM('168 Hours - NB (volume &amp; class)'!C56:E56)</f>
        <v>632</v>
      </c>
      <c r="F56" s="2">
        <f>SUM('168 Hours - NB (volume &amp; class)'!F56:I56)</f>
        <v>14</v>
      </c>
      <c r="G56" s="2">
        <f>SUM('168 Hours - NB (volume &amp; class)'!J56:L56)</f>
        <v>9</v>
      </c>
      <c r="H56" s="2">
        <f>SUM('168 Hours - NB (volume &amp; class)'!M56:O56)</f>
        <v>0</v>
      </c>
      <c r="I56" s="2">
        <f>'168 Hours - NB (volume &amp; class)'!P56</f>
        <v>0</v>
      </c>
      <c r="J56" s="55">
        <f t="shared" si="4"/>
        <v>655</v>
      </c>
    </row>
    <row r="57" spans="3:10" x14ac:dyDescent="0.2">
      <c r="C57" s="35">
        <f t="shared" si="2"/>
        <v>42593.666666666664</v>
      </c>
      <c r="D57" s="36">
        <f t="shared" si="3"/>
        <v>2.6666666666666656</v>
      </c>
      <c r="E57" s="1">
        <f>SUM('168 Hours - NB (volume &amp; class)'!C57:E57)</f>
        <v>673</v>
      </c>
      <c r="F57" s="2">
        <f>SUM('168 Hours - NB (volume &amp; class)'!F57:I57)</f>
        <v>8</v>
      </c>
      <c r="G57" s="2">
        <f>SUM('168 Hours - NB (volume &amp; class)'!J57:L57)</f>
        <v>3</v>
      </c>
      <c r="H57" s="2">
        <f>SUM('168 Hours - NB (volume &amp; class)'!M57:O57)</f>
        <v>0</v>
      </c>
      <c r="I57" s="2">
        <f>'168 Hours - NB (volume &amp; class)'!P57</f>
        <v>0</v>
      </c>
      <c r="J57" s="55">
        <f t="shared" si="4"/>
        <v>684</v>
      </c>
    </row>
    <row r="58" spans="3:10" x14ac:dyDescent="0.2">
      <c r="C58" s="35">
        <f t="shared" si="2"/>
        <v>42593.708333333336</v>
      </c>
      <c r="D58" s="36">
        <f t="shared" si="3"/>
        <v>2.7083333333333321</v>
      </c>
      <c r="E58" s="1">
        <f>SUM('168 Hours - NB (volume &amp; class)'!C58:E58)</f>
        <v>657</v>
      </c>
      <c r="F58" s="2">
        <f>SUM('168 Hours - NB (volume &amp; class)'!F58:I58)</f>
        <v>3</v>
      </c>
      <c r="G58" s="2">
        <f>SUM('168 Hours - NB (volume &amp; class)'!J58:L58)</f>
        <v>4</v>
      </c>
      <c r="H58" s="2">
        <f>SUM('168 Hours - NB (volume &amp; class)'!M58:O58)</f>
        <v>0</v>
      </c>
      <c r="I58" s="2">
        <f>'168 Hours - NB (volume &amp; class)'!P58</f>
        <v>1</v>
      </c>
      <c r="J58" s="55">
        <f t="shared" si="4"/>
        <v>665</v>
      </c>
    </row>
    <row r="59" spans="3:10" x14ac:dyDescent="0.2">
      <c r="C59" s="35">
        <f t="shared" si="2"/>
        <v>42593.75</v>
      </c>
      <c r="D59" s="36">
        <f t="shared" si="3"/>
        <v>2.7499999999999987</v>
      </c>
      <c r="E59" s="1">
        <f>SUM('168 Hours - NB (volume &amp; class)'!C59:E59)</f>
        <v>506</v>
      </c>
      <c r="F59" s="2">
        <f>SUM('168 Hours - NB (volume &amp; class)'!F59:I59)</f>
        <v>3</v>
      </c>
      <c r="G59" s="2">
        <f>SUM('168 Hours - NB (volume &amp; class)'!J59:L59)</f>
        <v>7</v>
      </c>
      <c r="H59" s="2">
        <f>SUM('168 Hours - NB (volume &amp; class)'!M59:O59)</f>
        <v>0</v>
      </c>
      <c r="I59" s="2">
        <f>'168 Hours - NB (volume &amp; class)'!P59</f>
        <v>2</v>
      </c>
      <c r="J59" s="55">
        <f t="shared" si="4"/>
        <v>518</v>
      </c>
    </row>
    <row r="60" spans="3:10" x14ac:dyDescent="0.2">
      <c r="C60" s="35">
        <f t="shared" si="2"/>
        <v>42593.791666666664</v>
      </c>
      <c r="D60" s="36">
        <f t="shared" si="3"/>
        <v>2.7916666666666652</v>
      </c>
      <c r="E60" s="1">
        <f>SUM('168 Hours - NB (volume &amp; class)'!C60:E60)</f>
        <v>402</v>
      </c>
      <c r="F60" s="2">
        <f>SUM('168 Hours - NB (volume &amp; class)'!F60:I60)</f>
        <v>4</v>
      </c>
      <c r="G60" s="2">
        <f>SUM('168 Hours - NB (volume &amp; class)'!J60:L60)</f>
        <v>6</v>
      </c>
      <c r="H60" s="2">
        <f>SUM('168 Hours - NB (volume &amp; class)'!M60:O60)</f>
        <v>0</v>
      </c>
      <c r="I60" s="2">
        <f>'168 Hours - NB (volume &amp; class)'!P60</f>
        <v>0</v>
      </c>
      <c r="J60" s="55">
        <f t="shared" si="4"/>
        <v>412</v>
      </c>
    </row>
    <row r="61" spans="3:10" x14ac:dyDescent="0.2">
      <c r="C61" s="35">
        <f t="shared" si="2"/>
        <v>42593.833333333336</v>
      </c>
      <c r="D61" s="36">
        <f t="shared" si="3"/>
        <v>2.8333333333333317</v>
      </c>
      <c r="E61" s="1">
        <f>SUM('168 Hours - NB (volume &amp; class)'!C61:E61)</f>
        <v>304</v>
      </c>
      <c r="F61" s="2">
        <f>SUM('168 Hours - NB (volume &amp; class)'!F61:I61)</f>
        <v>0</v>
      </c>
      <c r="G61" s="2">
        <f>SUM('168 Hours - NB (volume &amp; class)'!J61:L61)</f>
        <v>8</v>
      </c>
      <c r="H61" s="2">
        <f>SUM('168 Hours - NB (volume &amp; class)'!M61:O61)</f>
        <v>0</v>
      </c>
      <c r="I61" s="2">
        <f>'168 Hours - NB (volume &amp; class)'!P61</f>
        <v>0</v>
      </c>
      <c r="J61" s="55">
        <f t="shared" si="4"/>
        <v>312</v>
      </c>
    </row>
    <row r="62" spans="3:10" x14ac:dyDescent="0.2">
      <c r="C62" s="35">
        <f t="shared" si="2"/>
        <v>42593.875</v>
      </c>
      <c r="D62" s="36">
        <f t="shared" si="3"/>
        <v>2.8749999999999982</v>
      </c>
      <c r="E62" s="1">
        <f>SUM('168 Hours - NB (volume &amp; class)'!C62:E62)</f>
        <v>230</v>
      </c>
      <c r="F62" s="2">
        <f>SUM('168 Hours - NB (volume &amp; class)'!F62:I62)</f>
        <v>0</v>
      </c>
      <c r="G62" s="2">
        <f>SUM('168 Hours - NB (volume &amp; class)'!J62:L62)</f>
        <v>3</v>
      </c>
      <c r="H62" s="2">
        <f>SUM('168 Hours - NB (volume &amp; class)'!M62:O62)</f>
        <v>0</v>
      </c>
      <c r="I62" s="2">
        <f>'168 Hours - NB (volume &amp; class)'!P62</f>
        <v>0</v>
      </c>
      <c r="J62" s="55">
        <f t="shared" si="4"/>
        <v>233</v>
      </c>
    </row>
    <row r="63" spans="3:10" x14ac:dyDescent="0.2">
      <c r="C63" s="35">
        <f t="shared" si="2"/>
        <v>42593.916666666664</v>
      </c>
      <c r="D63" s="36">
        <f t="shared" si="3"/>
        <v>2.9166666666666647</v>
      </c>
      <c r="E63" s="1">
        <f>SUM('168 Hours - NB (volume &amp; class)'!C63:E63)</f>
        <v>155</v>
      </c>
      <c r="F63" s="2">
        <f>SUM('168 Hours - NB (volume &amp; class)'!F63:I63)</f>
        <v>1</v>
      </c>
      <c r="G63" s="2">
        <f>SUM('168 Hours - NB (volume &amp; class)'!J63:L63)</f>
        <v>2</v>
      </c>
      <c r="H63" s="2">
        <f>SUM('168 Hours - NB (volume &amp; class)'!M63:O63)</f>
        <v>0</v>
      </c>
      <c r="I63" s="2">
        <f>'168 Hours - NB (volume &amp; class)'!P63</f>
        <v>0</v>
      </c>
      <c r="J63" s="55">
        <f t="shared" si="4"/>
        <v>158</v>
      </c>
    </row>
    <row r="64" spans="3:10" x14ac:dyDescent="0.2">
      <c r="C64" s="35">
        <f t="shared" si="2"/>
        <v>42593.958333333336</v>
      </c>
      <c r="D64" s="36">
        <f t="shared" si="3"/>
        <v>2.9583333333333313</v>
      </c>
      <c r="E64" s="1">
        <f>SUM('168 Hours - NB (volume &amp; class)'!C64:E64)</f>
        <v>88</v>
      </c>
      <c r="F64" s="2">
        <f>SUM('168 Hours - NB (volume &amp; class)'!F64:I64)</f>
        <v>2</v>
      </c>
      <c r="G64" s="2">
        <f>SUM('168 Hours - NB (volume &amp; class)'!J64:L64)</f>
        <v>0</v>
      </c>
      <c r="H64" s="2">
        <f>SUM('168 Hours - NB (volume &amp; class)'!M64:O64)</f>
        <v>0</v>
      </c>
      <c r="I64" s="2">
        <f>'168 Hours - NB (volume &amp; class)'!P64</f>
        <v>0</v>
      </c>
      <c r="J64" s="55">
        <f t="shared" si="4"/>
        <v>90</v>
      </c>
    </row>
    <row r="65" spans="3:10" x14ac:dyDescent="0.2">
      <c r="C65" s="35">
        <f t="shared" si="2"/>
        <v>42594</v>
      </c>
      <c r="D65" s="36">
        <f t="shared" si="3"/>
        <v>2.9999999999999978</v>
      </c>
      <c r="E65" s="1">
        <f>SUM('168 Hours - NB (volume &amp; class)'!C65:E65)</f>
        <v>63</v>
      </c>
      <c r="F65" s="2">
        <f>SUM('168 Hours - NB (volume &amp; class)'!F65:I65)</f>
        <v>1</v>
      </c>
      <c r="G65" s="2">
        <f>SUM('168 Hours - NB (volume &amp; class)'!J65:L65)</f>
        <v>1</v>
      </c>
      <c r="H65" s="2">
        <f>SUM('168 Hours - NB (volume &amp; class)'!M65:O65)</f>
        <v>0</v>
      </c>
      <c r="I65" s="2">
        <f>'168 Hours - NB (volume &amp; class)'!P65</f>
        <v>0</v>
      </c>
      <c r="J65" s="55">
        <f t="shared" si="4"/>
        <v>65</v>
      </c>
    </row>
    <row r="66" spans="3:10" x14ac:dyDescent="0.2">
      <c r="C66" s="35">
        <f t="shared" si="2"/>
        <v>42594.041666666664</v>
      </c>
      <c r="D66" s="36">
        <f t="shared" si="3"/>
        <v>3.0416666666666643</v>
      </c>
      <c r="E66" s="1">
        <f>SUM('168 Hours - NB (volume &amp; class)'!C66:E66)</f>
        <v>28</v>
      </c>
      <c r="F66" s="2">
        <f>SUM('168 Hours - NB (volume &amp; class)'!F66:I66)</f>
        <v>1</v>
      </c>
      <c r="G66" s="2">
        <f>SUM('168 Hours - NB (volume &amp; class)'!J66:L66)</f>
        <v>1</v>
      </c>
      <c r="H66" s="2">
        <f>SUM('168 Hours - NB (volume &amp; class)'!M66:O66)</f>
        <v>0</v>
      </c>
      <c r="I66" s="2">
        <f>'168 Hours - NB (volume &amp; class)'!P66</f>
        <v>0</v>
      </c>
      <c r="J66" s="55">
        <f t="shared" si="4"/>
        <v>30</v>
      </c>
    </row>
    <row r="67" spans="3:10" x14ac:dyDescent="0.2">
      <c r="C67" s="35">
        <f t="shared" si="2"/>
        <v>42594.083333333336</v>
      </c>
      <c r="D67" s="36">
        <f t="shared" si="3"/>
        <v>3.0833333333333308</v>
      </c>
      <c r="E67" s="1">
        <f>SUM('168 Hours - NB (volume &amp; class)'!C67:E67)</f>
        <v>21</v>
      </c>
      <c r="F67" s="2">
        <f>SUM('168 Hours - NB (volume &amp; class)'!F67:I67)</f>
        <v>0</v>
      </c>
      <c r="G67" s="2">
        <f>SUM('168 Hours - NB (volume &amp; class)'!J67:L67)</f>
        <v>2</v>
      </c>
      <c r="H67" s="2">
        <f>SUM('168 Hours - NB (volume &amp; class)'!M67:O67)</f>
        <v>0</v>
      </c>
      <c r="I67" s="2">
        <f>'168 Hours - NB (volume &amp; class)'!P67</f>
        <v>0</v>
      </c>
      <c r="J67" s="55">
        <f t="shared" si="4"/>
        <v>23</v>
      </c>
    </row>
    <row r="68" spans="3:10" x14ac:dyDescent="0.2">
      <c r="C68" s="35">
        <f t="shared" si="2"/>
        <v>42594.125</v>
      </c>
      <c r="D68" s="36">
        <f t="shared" si="3"/>
        <v>3.1249999999999973</v>
      </c>
      <c r="E68" s="1">
        <f>SUM('168 Hours - NB (volume &amp; class)'!C68:E68)</f>
        <v>22</v>
      </c>
      <c r="F68" s="2">
        <f>SUM('168 Hours - NB (volume &amp; class)'!F68:I68)</f>
        <v>0</v>
      </c>
      <c r="G68" s="2">
        <f>SUM('168 Hours - NB (volume &amp; class)'!J68:L68)</f>
        <v>6</v>
      </c>
      <c r="H68" s="2">
        <f>SUM('168 Hours - NB (volume &amp; class)'!M68:O68)</f>
        <v>0</v>
      </c>
      <c r="I68" s="2">
        <f>'168 Hours - NB (volume &amp; class)'!P68</f>
        <v>0</v>
      </c>
      <c r="J68" s="55">
        <f t="shared" si="4"/>
        <v>28</v>
      </c>
    </row>
    <row r="69" spans="3:10" x14ac:dyDescent="0.2">
      <c r="C69" s="35">
        <f t="shared" si="2"/>
        <v>42594.166666666664</v>
      </c>
      <c r="D69" s="36">
        <f t="shared" si="3"/>
        <v>3.1666666666666639</v>
      </c>
      <c r="E69" s="1">
        <f>SUM('168 Hours - NB (volume &amp; class)'!C69:E69)</f>
        <v>59</v>
      </c>
      <c r="F69" s="2">
        <f>SUM('168 Hours - NB (volume &amp; class)'!F69:I69)</f>
        <v>4</v>
      </c>
      <c r="G69" s="2">
        <f>SUM('168 Hours - NB (volume &amp; class)'!J69:L69)</f>
        <v>6</v>
      </c>
      <c r="H69" s="2">
        <f>SUM('168 Hours - NB (volume &amp; class)'!M69:O69)</f>
        <v>0</v>
      </c>
      <c r="I69" s="2">
        <f>'168 Hours - NB (volume &amp; class)'!P69</f>
        <v>1</v>
      </c>
      <c r="J69" s="55">
        <f t="shared" si="4"/>
        <v>70</v>
      </c>
    </row>
    <row r="70" spans="3:10" x14ac:dyDescent="0.2">
      <c r="C70" s="35">
        <f t="shared" si="2"/>
        <v>42594.208333333336</v>
      </c>
      <c r="D70" s="36">
        <f t="shared" si="3"/>
        <v>3.2083333333333304</v>
      </c>
      <c r="E70" s="1">
        <f>SUM('168 Hours - NB (volume &amp; class)'!C70:E70)</f>
        <v>122</v>
      </c>
      <c r="F70" s="2">
        <f>SUM('168 Hours - NB (volume &amp; class)'!F70:I70)</f>
        <v>5</v>
      </c>
      <c r="G70" s="2">
        <f>SUM('168 Hours - NB (volume &amp; class)'!J70:L70)</f>
        <v>6</v>
      </c>
      <c r="H70" s="2">
        <f>SUM('168 Hours - NB (volume &amp; class)'!M70:O70)</f>
        <v>0</v>
      </c>
      <c r="I70" s="2">
        <f>'168 Hours - NB (volume &amp; class)'!P70</f>
        <v>0</v>
      </c>
      <c r="J70" s="55">
        <f t="shared" si="4"/>
        <v>133</v>
      </c>
    </row>
    <row r="71" spans="3:10" x14ac:dyDescent="0.2">
      <c r="C71" s="35">
        <f t="shared" si="2"/>
        <v>42594.25</v>
      </c>
      <c r="D71" s="36">
        <f t="shared" si="3"/>
        <v>3.2499999999999969</v>
      </c>
      <c r="E71" s="1">
        <f>SUM('168 Hours - NB (volume &amp; class)'!C71:E71)</f>
        <v>297</v>
      </c>
      <c r="F71" s="2">
        <f>SUM('168 Hours - NB (volume &amp; class)'!F71:I71)</f>
        <v>14</v>
      </c>
      <c r="G71" s="2">
        <f>SUM('168 Hours - NB (volume &amp; class)'!J71:L71)</f>
        <v>9</v>
      </c>
      <c r="H71" s="2">
        <f>SUM('168 Hours - NB (volume &amp; class)'!M71:O71)</f>
        <v>1</v>
      </c>
      <c r="I71" s="2">
        <f>'168 Hours - NB (volume &amp; class)'!P71</f>
        <v>0</v>
      </c>
      <c r="J71" s="55">
        <f t="shared" si="4"/>
        <v>321</v>
      </c>
    </row>
    <row r="72" spans="3:10" x14ac:dyDescent="0.2">
      <c r="C72" s="35">
        <f t="shared" si="2"/>
        <v>42594.291666666664</v>
      </c>
      <c r="D72" s="36">
        <f t="shared" si="3"/>
        <v>3.2916666666666634</v>
      </c>
      <c r="E72" s="1">
        <f>SUM('168 Hours - NB (volume &amp; class)'!C72:E72)</f>
        <v>553</v>
      </c>
      <c r="F72" s="2">
        <f>SUM('168 Hours - NB (volume &amp; class)'!F72:I72)</f>
        <v>13</v>
      </c>
      <c r="G72" s="2">
        <f>SUM('168 Hours - NB (volume &amp; class)'!J72:L72)</f>
        <v>16</v>
      </c>
      <c r="H72" s="2">
        <f>SUM('168 Hours - NB (volume &amp; class)'!M72:O72)</f>
        <v>0</v>
      </c>
      <c r="I72" s="2">
        <f>'168 Hours - NB (volume &amp; class)'!P72</f>
        <v>0</v>
      </c>
      <c r="J72" s="55">
        <f t="shared" si="4"/>
        <v>582</v>
      </c>
    </row>
    <row r="73" spans="3:10" x14ac:dyDescent="0.2">
      <c r="C73" s="35">
        <f t="shared" si="2"/>
        <v>42594.333333333336</v>
      </c>
      <c r="D73" s="36">
        <f t="shared" si="3"/>
        <v>3.3333333333333299</v>
      </c>
      <c r="E73" s="1">
        <f>SUM('168 Hours - NB (volume &amp; class)'!C73:E73)</f>
        <v>606</v>
      </c>
      <c r="F73" s="2">
        <f>SUM('168 Hours - NB (volume &amp; class)'!F73:I73)</f>
        <v>17</v>
      </c>
      <c r="G73" s="2">
        <f>SUM('168 Hours - NB (volume &amp; class)'!J73:L73)</f>
        <v>13</v>
      </c>
      <c r="H73" s="2">
        <f>SUM('168 Hours - NB (volume &amp; class)'!M73:O73)</f>
        <v>0</v>
      </c>
      <c r="I73" s="2">
        <f>'168 Hours - NB (volume &amp; class)'!P73</f>
        <v>3</v>
      </c>
      <c r="J73" s="55">
        <f t="shared" si="4"/>
        <v>639</v>
      </c>
    </row>
    <row r="74" spans="3:10" x14ac:dyDescent="0.2">
      <c r="C74" s="35">
        <f t="shared" si="2"/>
        <v>42594.375</v>
      </c>
      <c r="D74" s="36">
        <f t="shared" si="3"/>
        <v>3.3749999999999964</v>
      </c>
      <c r="E74" s="1">
        <f>SUM('168 Hours - NB (volume &amp; class)'!C74:E74)</f>
        <v>574</v>
      </c>
      <c r="F74" s="2">
        <f>SUM('168 Hours - NB (volume &amp; class)'!F74:I74)</f>
        <v>15</v>
      </c>
      <c r="G74" s="2">
        <f>SUM('168 Hours - NB (volume &amp; class)'!J74:L74)</f>
        <v>24</v>
      </c>
      <c r="H74" s="2">
        <f>SUM('168 Hours - NB (volume &amp; class)'!M74:O74)</f>
        <v>0</v>
      </c>
      <c r="I74" s="2">
        <f>'168 Hours - NB (volume &amp; class)'!P74</f>
        <v>1</v>
      </c>
      <c r="J74" s="55">
        <f t="shared" si="4"/>
        <v>614</v>
      </c>
    </row>
    <row r="75" spans="3:10" x14ac:dyDescent="0.2">
      <c r="C75" s="35">
        <f t="shared" si="2"/>
        <v>42594.416666666664</v>
      </c>
      <c r="D75" s="36">
        <f t="shared" si="3"/>
        <v>3.416666666666663</v>
      </c>
      <c r="E75" s="1">
        <f>SUM('168 Hours - NB (volume &amp; class)'!C75:E75)</f>
        <v>638</v>
      </c>
      <c r="F75" s="2">
        <f>SUM('168 Hours - NB (volume &amp; class)'!F75:I75)</f>
        <v>12</v>
      </c>
      <c r="G75" s="2">
        <f>SUM('168 Hours - NB (volume &amp; class)'!J75:L75)</f>
        <v>23</v>
      </c>
      <c r="H75" s="2">
        <f>SUM('168 Hours - NB (volume &amp; class)'!M75:O75)</f>
        <v>0</v>
      </c>
      <c r="I75" s="2">
        <f>'168 Hours - NB (volume &amp; class)'!P75</f>
        <v>0</v>
      </c>
      <c r="J75" s="55">
        <f t="shared" si="4"/>
        <v>673</v>
      </c>
    </row>
    <row r="76" spans="3:10" x14ac:dyDescent="0.2">
      <c r="C76" s="35">
        <f t="shared" si="2"/>
        <v>42594.458333333336</v>
      </c>
      <c r="D76" s="36">
        <f t="shared" si="3"/>
        <v>3.4583333333333295</v>
      </c>
      <c r="E76" s="1">
        <f>SUM('168 Hours - NB (volume &amp; class)'!C76:E76)</f>
        <v>723</v>
      </c>
      <c r="F76" s="2">
        <f>SUM('168 Hours - NB (volume &amp; class)'!F76:I76)</f>
        <v>20</v>
      </c>
      <c r="G76" s="2">
        <f>SUM('168 Hours - NB (volume &amp; class)'!J76:L76)</f>
        <v>17</v>
      </c>
      <c r="H76" s="2">
        <f>SUM('168 Hours - NB (volume &amp; class)'!M76:O76)</f>
        <v>0</v>
      </c>
      <c r="I76" s="2">
        <f>'168 Hours - NB (volume &amp; class)'!P76</f>
        <v>1</v>
      </c>
      <c r="J76" s="55">
        <f t="shared" si="4"/>
        <v>761</v>
      </c>
    </row>
    <row r="77" spans="3:10" x14ac:dyDescent="0.2">
      <c r="C77" s="35">
        <f t="shared" si="2"/>
        <v>42594.5</v>
      </c>
      <c r="D77" s="36">
        <f t="shared" si="3"/>
        <v>3.499999999999996</v>
      </c>
      <c r="E77" s="1">
        <f>SUM('168 Hours - NB (volume &amp; class)'!C77:E77)</f>
        <v>762</v>
      </c>
      <c r="F77" s="2">
        <f>SUM('168 Hours - NB (volume &amp; class)'!F77:I77)</f>
        <v>18</v>
      </c>
      <c r="G77" s="2">
        <f>SUM('168 Hours - NB (volume &amp; class)'!J77:L77)</f>
        <v>14</v>
      </c>
      <c r="H77" s="2">
        <f>SUM('168 Hours - NB (volume &amp; class)'!M77:O77)</f>
        <v>0</v>
      </c>
      <c r="I77" s="2">
        <f>'168 Hours - NB (volume &amp; class)'!P77</f>
        <v>0</v>
      </c>
      <c r="J77" s="55">
        <f t="shared" si="4"/>
        <v>794</v>
      </c>
    </row>
    <row r="78" spans="3:10" x14ac:dyDescent="0.2">
      <c r="C78" s="35">
        <f t="shared" ref="C78:C141" si="5">H$7+D78</f>
        <v>42594.541666666664</v>
      </c>
      <c r="D78" s="36">
        <f t="shared" ref="D78:D141" si="6">D77+(1/24)</f>
        <v>3.5416666666666625</v>
      </c>
      <c r="E78" s="1">
        <f>SUM('168 Hours - NB (volume &amp; class)'!C78:E78)</f>
        <v>690</v>
      </c>
      <c r="F78" s="2">
        <f>SUM('168 Hours - NB (volume &amp; class)'!F78:I78)</f>
        <v>23</v>
      </c>
      <c r="G78" s="2">
        <f>SUM('168 Hours - NB (volume &amp; class)'!J78:L78)</f>
        <v>15</v>
      </c>
      <c r="H78" s="2">
        <f>SUM('168 Hours - NB (volume &amp; class)'!M78:O78)</f>
        <v>0</v>
      </c>
      <c r="I78" s="2">
        <f>'168 Hours - NB (volume &amp; class)'!P78</f>
        <v>0</v>
      </c>
      <c r="J78" s="55">
        <f t="shared" ref="J78:J141" si="7">SUM(E78:I78)</f>
        <v>728</v>
      </c>
    </row>
    <row r="79" spans="3:10" x14ac:dyDescent="0.2">
      <c r="C79" s="35">
        <f t="shared" si="5"/>
        <v>42594.583333333336</v>
      </c>
      <c r="D79" s="36">
        <f t="shared" si="6"/>
        <v>3.583333333333329</v>
      </c>
      <c r="E79" s="1">
        <f>SUM('168 Hours - NB (volume &amp; class)'!C79:E79)</f>
        <v>690</v>
      </c>
      <c r="F79" s="2">
        <f>SUM('168 Hours - NB (volume &amp; class)'!F79:I79)</f>
        <v>10</v>
      </c>
      <c r="G79" s="2">
        <f>SUM('168 Hours - NB (volume &amp; class)'!J79:L79)</f>
        <v>11</v>
      </c>
      <c r="H79" s="2">
        <f>SUM('168 Hours - NB (volume &amp; class)'!M79:O79)</f>
        <v>0</v>
      </c>
      <c r="I79" s="2">
        <f>'168 Hours - NB (volume &amp; class)'!P79</f>
        <v>0</v>
      </c>
      <c r="J79" s="55">
        <f t="shared" si="7"/>
        <v>711</v>
      </c>
    </row>
    <row r="80" spans="3:10" x14ac:dyDescent="0.2">
      <c r="C80" s="35">
        <f t="shared" si="5"/>
        <v>42594.625</v>
      </c>
      <c r="D80" s="36">
        <f t="shared" si="6"/>
        <v>3.6249999999999956</v>
      </c>
      <c r="E80" s="1">
        <f>SUM('168 Hours - NB (volume &amp; class)'!C80:E80)</f>
        <v>738</v>
      </c>
      <c r="F80" s="2">
        <f>SUM('168 Hours - NB (volume &amp; class)'!F80:I80)</f>
        <v>22</v>
      </c>
      <c r="G80" s="2">
        <f>SUM('168 Hours - NB (volume &amp; class)'!J80:L80)</f>
        <v>10</v>
      </c>
      <c r="H80" s="2">
        <f>SUM('168 Hours - NB (volume &amp; class)'!M80:O80)</f>
        <v>1</v>
      </c>
      <c r="I80" s="2">
        <f>'168 Hours - NB (volume &amp; class)'!P80</f>
        <v>0</v>
      </c>
      <c r="J80" s="55">
        <f t="shared" si="7"/>
        <v>771</v>
      </c>
    </row>
    <row r="81" spans="3:10" x14ac:dyDescent="0.2">
      <c r="C81" s="35">
        <f t="shared" si="5"/>
        <v>42594.666666666664</v>
      </c>
      <c r="D81" s="36">
        <f t="shared" si="6"/>
        <v>3.6666666666666621</v>
      </c>
      <c r="E81" s="1">
        <f>SUM('168 Hours - NB (volume &amp; class)'!C81:E81)</f>
        <v>747</v>
      </c>
      <c r="F81" s="2">
        <f>SUM('168 Hours - NB (volume &amp; class)'!F81:I81)</f>
        <v>7</v>
      </c>
      <c r="G81" s="2">
        <f>SUM('168 Hours - NB (volume &amp; class)'!J81:L81)</f>
        <v>11</v>
      </c>
      <c r="H81" s="2">
        <f>SUM('168 Hours - NB (volume &amp; class)'!M81:O81)</f>
        <v>0</v>
      </c>
      <c r="I81" s="2">
        <f>'168 Hours - NB (volume &amp; class)'!P81</f>
        <v>2</v>
      </c>
      <c r="J81" s="55">
        <f t="shared" si="7"/>
        <v>767</v>
      </c>
    </row>
    <row r="82" spans="3:10" x14ac:dyDescent="0.2">
      <c r="C82" s="35">
        <f t="shared" si="5"/>
        <v>42594.708333333336</v>
      </c>
      <c r="D82" s="36">
        <f t="shared" si="6"/>
        <v>3.7083333333333286</v>
      </c>
      <c r="E82" s="1">
        <f>SUM('168 Hours - NB (volume &amp; class)'!C82:E82)</f>
        <v>741</v>
      </c>
      <c r="F82" s="2">
        <f>SUM('168 Hours - NB (volume &amp; class)'!F82:I82)</f>
        <v>6</v>
      </c>
      <c r="G82" s="2">
        <f>SUM('168 Hours - NB (volume &amp; class)'!J82:L82)</f>
        <v>6</v>
      </c>
      <c r="H82" s="2">
        <f>SUM('168 Hours - NB (volume &amp; class)'!M82:O82)</f>
        <v>1</v>
      </c>
      <c r="I82" s="2">
        <f>'168 Hours - NB (volume &amp; class)'!P82</f>
        <v>1</v>
      </c>
      <c r="J82" s="55">
        <f t="shared" si="7"/>
        <v>755</v>
      </c>
    </row>
    <row r="83" spans="3:10" x14ac:dyDescent="0.2">
      <c r="C83" s="35">
        <f t="shared" si="5"/>
        <v>42594.75</v>
      </c>
      <c r="D83" s="36">
        <f t="shared" si="6"/>
        <v>3.7499999999999951</v>
      </c>
      <c r="E83" s="1">
        <f>SUM('168 Hours - NB (volume &amp; class)'!C83:E83)</f>
        <v>664</v>
      </c>
      <c r="F83" s="2">
        <f>SUM('168 Hours - NB (volume &amp; class)'!F83:I83)</f>
        <v>6</v>
      </c>
      <c r="G83" s="2">
        <f>SUM('168 Hours - NB (volume &amp; class)'!J83:L83)</f>
        <v>8</v>
      </c>
      <c r="H83" s="2">
        <f>SUM('168 Hours - NB (volume &amp; class)'!M83:O83)</f>
        <v>0</v>
      </c>
      <c r="I83" s="2">
        <f>'168 Hours - NB (volume &amp; class)'!P83</f>
        <v>1</v>
      </c>
      <c r="J83" s="55">
        <f t="shared" si="7"/>
        <v>679</v>
      </c>
    </row>
    <row r="84" spans="3:10" x14ac:dyDescent="0.2">
      <c r="C84" s="35">
        <f t="shared" si="5"/>
        <v>42594.791666666664</v>
      </c>
      <c r="D84" s="36">
        <f t="shared" si="6"/>
        <v>3.7916666666666616</v>
      </c>
      <c r="E84" s="1">
        <f>SUM('168 Hours - NB (volume &amp; class)'!C84:E84)</f>
        <v>520</v>
      </c>
      <c r="F84" s="2">
        <f>SUM('168 Hours - NB (volume &amp; class)'!F84:I84)</f>
        <v>1</v>
      </c>
      <c r="G84" s="2">
        <f>SUM('168 Hours - NB (volume &amp; class)'!J84:L84)</f>
        <v>2</v>
      </c>
      <c r="H84" s="2">
        <f>SUM('168 Hours - NB (volume &amp; class)'!M84:O84)</f>
        <v>0</v>
      </c>
      <c r="I84" s="2">
        <f>'168 Hours - NB (volume &amp; class)'!P84</f>
        <v>2</v>
      </c>
      <c r="J84" s="55">
        <f t="shared" si="7"/>
        <v>525</v>
      </c>
    </row>
    <row r="85" spans="3:10" x14ac:dyDescent="0.2">
      <c r="C85" s="35">
        <f t="shared" si="5"/>
        <v>42594.833333333336</v>
      </c>
      <c r="D85" s="36">
        <f t="shared" si="6"/>
        <v>3.8333333333333282</v>
      </c>
      <c r="E85" s="1">
        <f>SUM('168 Hours - NB (volume &amp; class)'!C85:E85)</f>
        <v>441</v>
      </c>
      <c r="F85" s="2">
        <f>SUM('168 Hours - NB (volume &amp; class)'!F85:I85)</f>
        <v>2</v>
      </c>
      <c r="G85" s="2">
        <f>SUM('168 Hours - NB (volume &amp; class)'!J85:L85)</f>
        <v>4</v>
      </c>
      <c r="H85" s="2">
        <f>SUM('168 Hours - NB (volume &amp; class)'!M85:O85)</f>
        <v>0</v>
      </c>
      <c r="I85" s="2">
        <f>'168 Hours - NB (volume &amp; class)'!P85</f>
        <v>0</v>
      </c>
      <c r="J85" s="55">
        <f t="shared" si="7"/>
        <v>447</v>
      </c>
    </row>
    <row r="86" spans="3:10" x14ac:dyDescent="0.2">
      <c r="C86" s="35">
        <f t="shared" si="5"/>
        <v>42594.875</v>
      </c>
      <c r="D86" s="36">
        <f t="shared" si="6"/>
        <v>3.8749999999999947</v>
      </c>
      <c r="E86" s="1">
        <f>SUM('168 Hours - NB (volume &amp; class)'!C86:E86)</f>
        <v>323</v>
      </c>
      <c r="F86" s="2">
        <f>SUM('168 Hours - NB (volume &amp; class)'!F86:I86)</f>
        <v>6</v>
      </c>
      <c r="G86" s="2">
        <f>SUM('168 Hours - NB (volume &amp; class)'!J86:L86)</f>
        <v>3</v>
      </c>
      <c r="H86" s="2">
        <f>SUM('168 Hours - NB (volume &amp; class)'!M86:O86)</f>
        <v>0</v>
      </c>
      <c r="I86" s="2">
        <f>'168 Hours - NB (volume &amp; class)'!P86</f>
        <v>2</v>
      </c>
      <c r="J86" s="55">
        <f t="shared" si="7"/>
        <v>334</v>
      </c>
    </row>
    <row r="87" spans="3:10" x14ac:dyDescent="0.2">
      <c r="C87" s="35">
        <f t="shared" si="5"/>
        <v>42594.916666666664</v>
      </c>
      <c r="D87" s="36">
        <f t="shared" si="6"/>
        <v>3.9166666666666612</v>
      </c>
      <c r="E87" s="1">
        <f>SUM('168 Hours - NB (volume &amp; class)'!C87:E87)</f>
        <v>238</v>
      </c>
      <c r="F87" s="2">
        <f>SUM('168 Hours - NB (volume &amp; class)'!F87:I87)</f>
        <v>0</v>
      </c>
      <c r="G87" s="2">
        <f>SUM('168 Hours - NB (volume &amp; class)'!J87:L87)</f>
        <v>1</v>
      </c>
      <c r="H87" s="2">
        <f>SUM('168 Hours - NB (volume &amp; class)'!M87:O87)</f>
        <v>0</v>
      </c>
      <c r="I87" s="2">
        <f>'168 Hours - NB (volume &amp; class)'!P87</f>
        <v>0</v>
      </c>
      <c r="J87" s="55">
        <f t="shared" si="7"/>
        <v>239</v>
      </c>
    </row>
    <row r="88" spans="3:10" x14ac:dyDescent="0.2">
      <c r="C88" s="35">
        <f t="shared" si="5"/>
        <v>42594.958333333336</v>
      </c>
      <c r="D88" s="36">
        <f t="shared" si="6"/>
        <v>3.9583333333333277</v>
      </c>
      <c r="E88" s="1">
        <f>SUM('168 Hours - NB (volume &amp; class)'!C88:E88)</f>
        <v>138</v>
      </c>
      <c r="F88" s="2">
        <f>SUM('168 Hours - NB (volume &amp; class)'!F88:I88)</f>
        <v>0</v>
      </c>
      <c r="G88" s="2">
        <f>SUM('168 Hours - NB (volume &amp; class)'!J88:L88)</f>
        <v>2</v>
      </c>
      <c r="H88" s="2">
        <f>SUM('168 Hours - NB (volume &amp; class)'!M88:O88)</f>
        <v>0</v>
      </c>
      <c r="I88" s="2">
        <f>'168 Hours - NB (volume &amp; class)'!P88</f>
        <v>0</v>
      </c>
      <c r="J88" s="55">
        <f t="shared" si="7"/>
        <v>140</v>
      </c>
    </row>
    <row r="89" spans="3:10" x14ac:dyDescent="0.2">
      <c r="C89" s="35">
        <f t="shared" si="5"/>
        <v>42595</v>
      </c>
      <c r="D89" s="36">
        <f t="shared" si="6"/>
        <v>3.9999999999999942</v>
      </c>
      <c r="E89" s="1">
        <f>SUM('168 Hours - NB (volume &amp; class)'!C89:E89)</f>
        <v>90</v>
      </c>
      <c r="F89" s="2">
        <f>SUM('168 Hours - NB (volume &amp; class)'!F89:I89)</f>
        <v>1</v>
      </c>
      <c r="G89" s="2">
        <f>SUM('168 Hours - NB (volume &amp; class)'!J89:L89)</f>
        <v>0</v>
      </c>
      <c r="H89" s="2">
        <f>SUM('168 Hours - NB (volume &amp; class)'!M89:O89)</f>
        <v>0</v>
      </c>
      <c r="I89" s="2">
        <f>'168 Hours - NB (volume &amp; class)'!P89</f>
        <v>0</v>
      </c>
      <c r="J89" s="55">
        <f t="shared" si="7"/>
        <v>91</v>
      </c>
    </row>
    <row r="90" spans="3:10" x14ac:dyDescent="0.2">
      <c r="C90" s="35">
        <f t="shared" si="5"/>
        <v>42595.041666666664</v>
      </c>
      <c r="D90" s="36">
        <f t="shared" si="6"/>
        <v>4.0416666666666607</v>
      </c>
      <c r="E90" s="1">
        <f>SUM('168 Hours - NB (volume &amp; class)'!C90:E90)</f>
        <v>55</v>
      </c>
      <c r="F90" s="2">
        <f>SUM('168 Hours - NB (volume &amp; class)'!F90:I90)</f>
        <v>2</v>
      </c>
      <c r="G90" s="2">
        <f>SUM('168 Hours - NB (volume &amp; class)'!J90:L90)</f>
        <v>1</v>
      </c>
      <c r="H90" s="2">
        <f>SUM('168 Hours - NB (volume &amp; class)'!M90:O90)</f>
        <v>0</v>
      </c>
      <c r="I90" s="2">
        <f>'168 Hours - NB (volume &amp; class)'!P90</f>
        <v>0</v>
      </c>
      <c r="J90" s="55">
        <f t="shared" si="7"/>
        <v>58</v>
      </c>
    </row>
    <row r="91" spans="3:10" x14ac:dyDescent="0.2">
      <c r="C91" s="35">
        <f t="shared" si="5"/>
        <v>42595.083333333336</v>
      </c>
      <c r="D91" s="36">
        <f t="shared" si="6"/>
        <v>4.0833333333333277</v>
      </c>
      <c r="E91" s="1">
        <f>SUM('168 Hours - NB (volume &amp; class)'!C91:E91)</f>
        <v>29</v>
      </c>
      <c r="F91" s="2">
        <f>SUM('168 Hours - NB (volume &amp; class)'!F91:I91)</f>
        <v>2</v>
      </c>
      <c r="G91" s="2">
        <f>SUM('168 Hours - NB (volume &amp; class)'!J91:L91)</f>
        <v>2</v>
      </c>
      <c r="H91" s="2">
        <f>SUM('168 Hours - NB (volume &amp; class)'!M91:O91)</f>
        <v>0</v>
      </c>
      <c r="I91" s="2">
        <f>'168 Hours - NB (volume &amp; class)'!P91</f>
        <v>0</v>
      </c>
      <c r="J91" s="55">
        <f t="shared" si="7"/>
        <v>33</v>
      </c>
    </row>
    <row r="92" spans="3:10" x14ac:dyDescent="0.2">
      <c r="C92" s="35">
        <f t="shared" si="5"/>
        <v>42595.125</v>
      </c>
      <c r="D92" s="36">
        <f t="shared" si="6"/>
        <v>4.1249999999999947</v>
      </c>
      <c r="E92" s="1">
        <f>SUM('168 Hours - NB (volume &amp; class)'!C92:E92)</f>
        <v>32</v>
      </c>
      <c r="F92" s="2">
        <f>SUM('168 Hours - NB (volume &amp; class)'!F92:I92)</f>
        <v>2</v>
      </c>
      <c r="G92" s="2">
        <f>SUM('168 Hours - NB (volume &amp; class)'!J92:L92)</f>
        <v>1</v>
      </c>
      <c r="H92" s="2">
        <f>SUM('168 Hours - NB (volume &amp; class)'!M92:O92)</f>
        <v>0</v>
      </c>
      <c r="I92" s="2">
        <f>'168 Hours - NB (volume &amp; class)'!P92</f>
        <v>0</v>
      </c>
      <c r="J92" s="55">
        <f t="shared" si="7"/>
        <v>35</v>
      </c>
    </row>
    <row r="93" spans="3:10" x14ac:dyDescent="0.2">
      <c r="C93" s="35">
        <f t="shared" si="5"/>
        <v>42595.166666666664</v>
      </c>
      <c r="D93" s="36">
        <f t="shared" si="6"/>
        <v>4.1666666666666616</v>
      </c>
      <c r="E93" s="1">
        <f>SUM('168 Hours - NB (volume &amp; class)'!C93:E93)</f>
        <v>41</v>
      </c>
      <c r="F93" s="2">
        <f>SUM('168 Hours - NB (volume &amp; class)'!F93:I93)</f>
        <v>1</v>
      </c>
      <c r="G93" s="2">
        <f>SUM('168 Hours - NB (volume &amp; class)'!J93:L93)</f>
        <v>2</v>
      </c>
      <c r="H93" s="2">
        <f>SUM('168 Hours - NB (volume &amp; class)'!M93:O93)</f>
        <v>0</v>
      </c>
      <c r="I93" s="2">
        <f>'168 Hours - NB (volume &amp; class)'!P93</f>
        <v>0</v>
      </c>
      <c r="J93" s="55">
        <f t="shared" si="7"/>
        <v>44</v>
      </c>
    </row>
    <row r="94" spans="3:10" x14ac:dyDescent="0.2">
      <c r="C94" s="35">
        <f t="shared" si="5"/>
        <v>42595.208333333336</v>
      </c>
      <c r="D94" s="36">
        <f t="shared" si="6"/>
        <v>4.2083333333333286</v>
      </c>
      <c r="E94" s="1">
        <f>SUM('168 Hours - NB (volume &amp; class)'!C94:E94)</f>
        <v>121</v>
      </c>
      <c r="F94" s="2">
        <f>SUM('168 Hours - NB (volume &amp; class)'!F94:I94)</f>
        <v>0</v>
      </c>
      <c r="G94" s="2">
        <f>SUM('168 Hours - NB (volume &amp; class)'!J94:L94)</f>
        <v>11</v>
      </c>
      <c r="H94" s="2">
        <f>SUM('168 Hours - NB (volume &amp; class)'!M94:O94)</f>
        <v>0</v>
      </c>
      <c r="I94" s="2">
        <f>'168 Hours - NB (volume &amp; class)'!P94</f>
        <v>0</v>
      </c>
      <c r="J94" s="55">
        <f t="shared" si="7"/>
        <v>132</v>
      </c>
    </row>
    <row r="95" spans="3:10" x14ac:dyDescent="0.2">
      <c r="C95" s="35">
        <f t="shared" si="5"/>
        <v>42595.25</v>
      </c>
      <c r="D95" s="36">
        <f t="shared" si="6"/>
        <v>4.2499999999999956</v>
      </c>
      <c r="E95" s="1">
        <f>SUM('168 Hours - NB (volume &amp; class)'!C95:E95)</f>
        <v>184</v>
      </c>
      <c r="F95" s="2">
        <f>SUM('168 Hours - NB (volume &amp; class)'!F95:I95)</f>
        <v>8</v>
      </c>
      <c r="G95" s="2">
        <f>SUM('168 Hours - NB (volume &amp; class)'!J95:L95)</f>
        <v>12</v>
      </c>
      <c r="H95" s="2">
        <f>SUM('168 Hours - NB (volume &amp; class)'!M95:O95)</f>
        <v>0</v>
      </c>
      <c r="I95" s="2">
        <f>'168 Hours - NB (volume &amp; class)'!P95</f>
        <v>0</v>
      </c>
      <c r="J95" s="55">
        <f t="shared" si="7"/>
        <v>204</v>
      </c>
    </row>
    <row r="96" spans="3:10" x14ac:dyDescent="0.2">
      <c r="C96" s="35">
        <f t="shared" si="5"/>
        <v>42595.291666666664</v>
      </c>
      <c r="D96" s="36">
        <f t="shared" si="6"/>
        <v>4.2916666666666625</v>
      </c>
      <c r="E96" s="1">
        <f>SUM('168 Hours - NB (volume &amp; class)'!C96:E96)</f>
        <v>306</v>
      </c>
      <c r="F96" s="2">
        <f>SUM('168 Hours - NB (volume &amp; class)'!F96:I96)</f>
        <v>12</v>
      </c>
      <c r="G96" s="2">
        <f>SUM('168 Hours - NB (volume &amp; class)'!J96:L96)</f>
        <v>9</v>
      </c>
      <c r="H96" s="2">
        <f>SUM('168 Hours - NB (volume &amp; class)'!M96:O96)</f>
        <v>0</v>
      </c>
      <c r="I96" s="2">
        <f>'168 Hours - NB (volume &amp; class)'!P96</f>
        <v>0</v>
      </c>
      <c r="J96" s="55">
        <f t="shared" si="7"/>
        <v>327</v>
      </c>
    </row>
    <row r="97" spans="3:10" x14ac:dyDescent="0.2">
      <c r="C97" s="35">
        <f t="shared" si="5"/>
        <v>42595.333333333336</v>
      </c>
      <c r="D97" s="36">
        <f t="shared" si="6"/>
        <v>4.3333333333333295</v>
      </c>
      <c r="E97" s="1">
        <f>SUM('168 Hours - NB (volume &amp; class)'!C97:E97)</f>
        <v>461</v>
      </c>
      <c r="F97" s="2">
        <f>SUM('168 Hours - NB (volume &amp; class)'!F97:I97)</f>
        <v>6</v>
      </c>
      <c r="G97" s="2">
        <f>SUM('168 Hours - NB (volume &amp; class)'!J97:L97)</f>
        <v>14</v>
      </c>
      <c r="H97" s="2">
        <f>SUM('168 Hours - NB (volume &amp; class)'!M97:O97)</f>
        <v>0</v>
      </c>
      <c r="I97" s="2">
        <f>'168 Hours - NB (volume &amp; class)'!P97</f>
        <v>1</v>
      </c>
      <c r="J97" s="55">
        <f t="shared" si="7"/>
        <v>482</v>
      </c>
    </row>
    <row r="98" spans="3:10" x14ac:dyDescent="0.2">
      <c r="C98" s="35">
        <f t="shared" si="5"/>
        <v>42595.375</v>
      </c>
      <c r="D98" s="36">
        <f t="shared" si="6"/>
        <v>4.3749999999999964</v>
      </c>
      <c r="E98" s="1">
        <f>SUM('168 Hours - NB (volume &amp; class)'!C98:E98)</f>
        <v>694</v>
      </c>
      <c r="F98" s="2">
        <f>SUM('168 Hours - NB (volume &amp; class)'!F98:I98)</f>
        <v>6</v>
      </c>
      <c r="G98" s="2">
        <f>SUM('168 Hours - NB (volume &amp; class)'!J98:L98)</f>
        <v>14</v>
      </c>
      <c r="H98" s="2">
        <f>SUM('168 Hours - NB (volume &amp; class)'!M98:O98)</f>
        <v>0</v>
      </c>
      <c r="I98" s="2">
        <f>'168 Hours - NB (volume &amp; class)'!P98</f>
        <v>1</v>
      </c>
      <c r="J98" s="55">
        <f t="shared" si="7"/>
        <v>715</v>
      </c>
    </row>
    <row r="99" spans="3:10" x14ac:dyDescent="0.2">
      <c r="C99" s="35">
        <f t="shared" si="5"/>
        <v>42595.416666666664</v>
      </c>
      <c r="D99" s="36">
        <f t="shared" si="6"/>
        <v>4.4166666666666634</v>
      </c>
      <c r="E99" s="1">
        <f>SUM('168 Hours - NB (volume &amp; class)'!C99:E99)</f>
        <v>763</v>
      </c>
      <c r="F99" s="2">
        <f>SUM('168 Hours - NB (volume &amp; class)'!F99:I99)</f>
        <v>7</v>
      </c>
      <c r="G99" s="2">
        <f>SUM('168 Hours - NB (volume &amp; class)'!J99:L99)</f>
        <v>12</v>
      </c>
      <c r="H99" s="2">
        <f>SUM('168 Hours - NB (volume &amp; class)'!M99:O99)</f>
        <v>0</v>
      </c>
      <c r="I99" s="2">
        <f>'168 Hours - NB (volume &amp; class)'!P99</f>
        <v>0</v>
      </c>
      <c r="J99" s="55">
        <f t="shared" si="7"/>
        <v>782</v>
      </c>
    </row>
    <row r="100" spans="3:10" x14ac:dyDescent="0.2">
      <c r="C100" s="35">
        <f t="shared" si="5"/>
        <v>42595.458333333336</v>
      </c>
      <c r="D100" s="36">
        <f t="shared" si="6"/>
        <v>4.4583333333333304</v>
      </c>
      <c r="E100" s="1">
        <f>SUM('168 Hours - NB (volume &amp; class)'!C100:E100)</f>
        <v>814</v>
      </c>
      <c r="F100" s="2">
        <f>SUM('168 Hours - NB (volume &amp; class)'!F100:I100)</f>
        <v>11</v>
      </c>
      <c r="G100" s="2">
        <f>SUM('168 Hours - NB (volume &amp; class)'!J100:L100)</f>
        <v>16</v>
      </c>
      <c r="H100" s="2">
        <f>SUM('168 Hours - NB (volume &amp; class)'!M100:O100)</f>
        <v>0</v>
      </c>
      <c r="I100" s="2">
        <f>'168 Hours - NB (volume &amp; class)'!P100</f>
        <v>4</v>
      </c>
      <c r="J100" s="55">
        <f t="shared" si="7"/>
        <v>845</v>
      </c>
    </row>
    <row r="101" spans="3:10" x14ac:dyDescent="0.2">
      <c r="C101" s="35">
        <f t="shared" si="5"/>
        <v>42595.5</v>
      </c>
      <c r="D101" s="36">
        <f t="shared" si="6"/>
        <v>4.4999999999999973</v>
      </c>
      <c r="E101" s="1">
        <f>SUM('168 Hours - NB (volume &amp; class)'!C101:E101)</f>
        <v>768</v>
      </c>
      <c r="F101" s="2">
        <f>SUM('168 Hours - NB (volume &amp; class)'!F101:I101)</f>
        <v>7</v>
      </c>
      <c r="G101" s="2">
        <f>SUM('168 Hours - NB (volume &amp; class)'!J101:L101)</f>
        <v>12</v>
      </c>
      <c r="H101" s="2">
        <f>SUM('168 Hours - NB (volume &amp; class)'!M101:O101)</f>
        <v>0</v>
      </c>
      <c r="I101" s="2">
        <f>'168 Hours - NB (volume &amp; class)'!P101</f>
        <v>2</v>
      </c>
      <c r="J101" s="55">
        <f t="shared" si="7"/>
        <v>789</v>
      </c>
    </row>
    <row r="102" spans="3:10" x14ac:dyDescent="0.2">
      <c r="C102" s="35">
        <f t="shared" si="5"/>
        <v>42595.541666666664</v>
      </c>
      <c r="D102" s="36">
        <f t="shared" si="6"/>
        <v>4.5416666666666643</v>
      </c>
      <c r="E102" s="1">
        <f>SUM('168 Hours - NB (volume &amp; class)'!C102:E102)</f>
        <v>722</v>
      </c>
      <c r="F102" s="2">
        <f>SUM('168 Hours - NB (volume &amp; class)'!F102:I102)</f>
        <v>10</v>
      </c>
      <c r="G102" s="2">
        <f>SUM('168 Hours - NB (volume &amp; class)'!J102:L102)</f>
        <v>5</v>
      </c>
      <c r="H102" s="2">
        <f>SUM('168 Hours - NB (volume &amp; class)'!M102:O102)</f>
        <v>0</v>
      </c>
      <c r="I102" s="2">
        <f>'168 Hours - NB (volume &amp; class)'!P102</f>
        <v>1</v>
      </c>
      <c r="J102" s="55">
        <f t="shared" si="7"/>
        <v>738</v>
      </c>
    </row>
    <row r="103" spans="3:10" x14ac:dyDescent="0.2">
      <c r="C103" s="35">
        <f t="shared" si="5"/>
        <v>42595.583333333336</v>
      </c>
      <c r="D103" s="36">
        <f t="shared" si="6"/>
        <v>4.5833333333333313</v>
      </c>
      <c r="E103" s="1">
        <f>SUM('168 Hours - NB (volume &amp; class)'!C103:E103)</f>
        <v>663</v>
      </c>
      <c r="F103" s="2">
        <f>SUM('168 Hours - NB (volume &amp; class)'!F103:I103)</f>
        <v>4</v>
      </c>
      <c r="G103" s="2">
        <f>SUM('168 Hours - NB (volume &amp; class)'!J103:L103)</f>
        <v>1</v>
      </c>
      <c r="H103" s="2">
        <f>SUM('168 Hours - NB (volume &amp; class)'!M103:O103)</f>
        <v>0</v>
      </c>
      <c r="I103" s="2">
        <f>'168 Hours - NB (volume &amp; class)'!P103</f>
        <v>0</v>
      </c>
      <c r="J103" s="55">
        <f t="shared" si="7"/>
        <v>668</v>
      </c>
    </row>
    <row r="104" spans="3:10" x14ac:dyDescent="0.2">
      <c r="C104" s="35">
        <f t="shared" si="5"/>
        <v>42595.625</v>
      </c>
      <c r="D104" s="36">
        <f t="shared" si="6"/>
        <v>4.6249999999999982</v>
      </c>
      <c r="E104" s="1">
        <f>SUM('168 Hours - NB (volume &amp; class)'!C104:E104)</f>
        <v>650</v>
      </c>
      <c r="F104" s="2">
        <f>SUM('168 Hours - NB (volume &amp; class)'!F104:I104)</f>
        <v>8</v>
      </c>
      <c r="G104" s="2">
        <f>SUM('168 Hours - NB (volume &amp; class)'!J104:L104)</f>
        <v>8</v>
      </c>
      <c r="H104" s="2">
        <f>SUM('168 Hours - NB (volume &amp; class)'!M104:O104)</f>
        <v>0</v>
      </c>
      <c r="I104" s="2">
        <f>'168 Hours - NB (volume &amp; class)'!P104</f>
        <v>1</v>
      </c>
      <c r="J104" s="55">
        <f t="shared" si="7"/>
        <v>667</v>
      </c>
    </row>
    <row r="105" spans="3:10" x14ac:dyDescent="0.2">
      <c r="C105" s="35">
        <f t="shared" si="5"/>
        <v>42595.666666666664</v>
      </c>
      <c r="D105" s="36">
        <f t="shared" si="6"/>
        <v>4.6666666666666652</v>
      </c>
      <c r="E105" s="1">
        <f>SUM('168 Hours - NB (volume &amp; class)'!C105:E105)</f>
        <v>632</v>
      </c>
      <c r="F105" s="2">
        <f>SUM('168 Hours - NB (volume &amp; class)'!F105:I105)</f>
        <v>2</v>
      </c>
      <c r="G105" s="2">
        <f>SUM('168 Hours - NB (volume &amp; class)'!J105:L105)</f>
        <v>3</v>
      </c>
      <c r="H105" s="2">
        <f>SUM('168 Hours - NB (volume &amp; class)'!M105:O105)</f>
        <v>0</v>
      </c>
      <c r="I105" s="2">
        <f>'168 Hours - NB (volume &amp; class)'!P105</f>
        <v>0</v>
      </c>
      <c r="J105" s="55">
        <f t="shared" si="7"/>
        <v>637</v>
      </c>
    </row>
    <row r="106" spans="3:10" x14ac:dyDescent="0.2">
      <c r="C106" s="35">
        <f t="shared" si="5"/>
        <v>42595.708333333336</v>
      </c>
      <c r="D106" s="36">
        <f t="shared" si="6"/>
        <v>4.7083333333333321</v>
      </c>
      <c r="E106" s="1">
        <f>SUM('168 Hours - NB (volume &amp; class)'!C106:E106)</f>
        <v>499</v>
      </c>
      <c r="F106" s="2">
        <f>SUM('168 Hours - NB (volume &amp; class)'!F106:I106)</f>
        <v>3</v>
      </c>
      <c r="G106" s="2">
        <f>SUM('168 Hours - NB (volume &amp; class)'!J106:L106)</f>
        <v>5</v>
      </c>
      <c r="H106" s="2">
        <f>SUM('168 Hours - NB (volume &amp; class)'!M106:O106)</f>
        <v>0</v>
      </c>
      <c r="I106" s="2">
        <f>'168 Hours - NB (volume &amp; class)'!P106</f>
        <v>0</v>
      </c>
      <c r="J106" s="55">
        <f t="shared" si="7"/>
        <v>507</v>
      </c>
    </row>
    <row r="107" spans="3:10" x14ac:dyDescent="0.2">
      <c r="C107" s="35">
        <f t="shared" si="5"/>
        <v>42595.75</v>
      </c>
      <c r="D107" s="36">
        <f t="shared" si="6"/>
        <v>4.7499999999999991</v>
      </c>
      <c r="E107" s="1">
        <f>SUM('168 Hours - NB (volume &amp; class)'!C107:E107)</f>
        <v>494</v>
      </c>
      <c r="F107" s="2">
        <f>SUM('168 Hours - NB (volume &amp; class)'!F107:I107)</f>
        <v>1</v>
      </c>
      <c r="G107" s="2">
        <f>SUM('168 Hours - NB (volume &amp; class)'!J107:L107)</f>
        <v>3</v>
      </c>
      <c r="H107" s="2">
        <f>SUM('168 Hours - NB (volume &amp; class)'!M107:O107)</f>
        <v>0</v>
      </c>
      <c r="I107" s="2">
        <f>'168 Hours - NB (volume &amp; class)'!P107</f>
        <v>0</v>
      </c>
      <c r="J107" s="55">
        <f t="shared" si="7"/>
        <v>498</v>
      </c>
    </row>
    <row r="108" spans="3:10" x14ac:dyDescent="0.2">
      <c r="C108" s="35">
        <f t="shared" si="5"/>
        <v>42595.791666666664</v>
      </c>
      <c r="D108" s="36">
        <f t="shared" si="6"/>
        <v>4.7916666666666661</v>
      </c>
      <c r="E108" s="1">
        <f>SUM('168 Hours - NB (volume &amp; class)'!C108:E108)</f>
        <v>397</v>
      </c>
      <c r="F108" s="2">
        <f>SUM('168 Hours - NB (volume &amp; class)'!F108:I108)</f>
        <v>1</v>
      </c>
      <c r="G108" s="2">
        <f>SUM('168 Hours - NB (volume &amp; class)'!J108:L108)</f>
        <v>3</v>
      </c>
      <c r="H108" s="2">
        <f>SUM('168 Hours - NB (volume &amp; class)'!M108:O108)</f>
        <v>0</v>
      </c>
      <c r="I108" s="2">
        <f>'168 Hours - NB (volume &amp; class)'!P108</f>
        <v>1</v>
      </c>
      <c r="J108" s="55">
        <f t="shared" si="7"/>
        <v>402</v>
      </c>
    </row>
    <row r="109" spans="3:10" x14ac:dyDescent="0.2">
      <c r="C109" s="35">
        <f t="shared" si="5"/>
        <v>42595.833333333336</v>
      </c>
      <c r="D109" s="36">
        <f t="shared" si="6"/>
        <v>4.833333333333333</v>
      </c>
      <c r="E109" s="1">
        <f>SUM('168 Hours - NB (volume &amp; class)'!C109:E109)</f>
        <v>279</v>
      </c>
      <c r="F109" s="2">
        <f>SUM('168 Hours - NB (volume &amp; class)'!F109:I109)</f>
        <v>0</v>
      </c>
      <c r="G109" s="2">
        <f>SUM('168 Hours - NB (volume &amp; class)'!J109:L109)</f>
        <v>1</v>
      </c>
      <c r="H109" s="2">
        <f>SUM('168 Hours - NB (volume &amp; class)'!M109:O109)</f>
        <v>0</v>
      </c>
      <c r="I109" s="2">
        <f>'168 Hours - NB (volume &amp; class)'!P109</f>
        <v>0</v>
      </c>
      <c r="J109" s="55">
        <f t="shared" si="7"/>
        <v>280</v>
      </c>
    </row>
    <row r="110" spans="3:10" x14ac:dyDescent="0.2">
      <c r="C110" s="35">
        <f t="shared" si="5"/>
        <v>42595.875</v>
      </c>
      <c r="D110" s="36">
        <f t="shared" si="6"/>
        <v>4.875</v>
      </c>
      <c r="E110" s="1">
        <f>SUM('168 Hours - NB (volume &amp; class)'!C110:E110)</f>
        <v>219</v>
      </c>
      <c r="F110" s="2">
        <f>SUM('168 Hours - NB (volume &amp; class)'!F110:I110)</f>
        <v>1</v>
      </c>
      <c r="G110" s="2">
        <f>SUM('168 Hours - NB (volume &amp; class)'!J110:L110)</f>
        <v>0</v>
      </c>
      <c r="H110" s="2">
        <f>SUM('168 Hours - NB (volume &amp; class)'!M110:O110)</f>
        <v>0</v>
      </c>
      <c r="I110" s="2">
        <f>'168 Hours - NB (volume &amp; class)'!P110</f>
        <v>1</v>
      </c>
      <c r="J110" s="55">
        <f t="shared" si="7"/>
        <v>221</v>
      </c>
    </row>
    <row r="111" spans="3:10" x14ac:dyDescent="0.2">
      <c r="C111" s="35">
        <f t="shared" si="5"/>
        <v>42595.916666666664</v>
      </c>
      <c r="D111" s="36">
        <f t="shared" si="6"/>
        <v>4.916666666666667</v>
      </c>
      <c r="E111" s="1">
        <f>SUM('168 Hours - NB (volume &amp; class)'!C111:E111)</f>
        <v>155</v>
      </c>
      <c r="F111" s="2">
        <f>SUM('168 Hours - NB (volume &amp; class)'!F111:I111)</f>
        <v>0</v>
      </c>
      <c r="G111" s="2">
        <f>SUM('168 Hours - NB (volume &amp; class)'!J111:L111)</f>
        <v>1</v>
      </c>
      <c r="H111" s="2">
        <f>SUM('168 Hours - NB (volume &amp; class)'!M111:O111)</f>
        <v>0</v>
      </c>
      <c r="I111" s="2">
        <f>'168 Hours - NB (volume &amp; class)'!P111</f>
        <v>0</v>
      </c>
      <c r="J111" s="55">
        <f t="shared" si="7"/>
        <v>156</v>
      </c>
    </row>
    <row r="112" spans="3:10" x14ac:dyDescent="0.2">
      <c r="C112" s="35">
        <f t="shared" si="5"/>
        <v>42595.958333333336</v>
      </c>
      <c r="D112" s="36">
        <f t="shared" si="6"/>
        <v>4.9583333333333339</v>
      </c>
      <c r="E112" s="1">
        <f>SUM('168 Hours - NB (volume &amp; class)'!C112:E112)</f>
        <v>87</v>
      </c>
      <c r="F112" s="2">
        <f>SUM('168 Hours - NB (volume &amp; class)'!F112:I112)</f>
        <v>0</v>
      </c>
      <c r="G112" s="2">
        <f>SUM('168 Hours - NB (volume &amp; class)'!J112:L112)</f>
        <v>2</v>
      </c>
      <c r="H112" s="2">
        <f>SUM('168 Hours - NB (volume &amp; class)'!M112:O112)</f>
        <v>0</v>
      </c>
      <c r="I112" s="2">
        <f>'168 Hours - NB (volume &amp; class)'!P112</f>
        <v>2</v>
      </c>
      <c r="J112" s="55">
        <f t="shared" si="7"/>
        <v>91</v>
      </c>
    </row>
    <row r="113" spans="3:10" x14ac:dyDescent="0.2">
      <c r="C113" s="35">
        <f t="shared" si="5"/>
        <v>42596</v>
      </c>
      <c r="D113" s="36">
        <f t="shared" si="6"/>
        <v>5.0000000000000009</v>
      </c>
      <c r="E113" s="1">
        <f>SUM('168 Hours - NB (volume &amp; class)'!C113:E113)</f>
        <v>81</v>
      </c>
      <c r="F113" s="2">
        <f>SUM('168 Hours - NB (volume &amp; class)'!F113:I113)</f>
        <v>0</v>
      </c>
      <c r="G113" s="2">
        <f>SUM('168 Hours - NB (volume &amp; class)'!J113:L113)</f>
        <v>0</v>
      </c>
      <c r="H113" s="2">
        <f>SUM('168 Hours - NB (volume &amp; class)'!M113:O113)</f>
        <v>0</v>
      </c>
      <c r="I113" s="2">
        <f>'168 Hours - NB (volume &amp; class)'!P113</f>
        <v>0</v>
      </c>
      <c r="J113" s="55">
        <f t="shared" si="7"/>
        <v>81</v>
      </c>
    </row>
    <row r="114" spans="3:10" x14ac:dyDescent="0.2">
      <c r="C114" s="35">
        <f t="shared" si="5"/>
        <v>42596.041666666664</v>
      </c>
      <c r="D114" s="36">
        <f t="shared" si="6"/>
        <v>5.0416666666666679</v>
      </c>
      <c r="E114" s="1">
        <f>SUM('168 Hours - NB (volume &amp; class)'!C114:E114)</f>
        <v>40</v>
      </c>
      <c r="F114" s="2">
        <f>SUM('168 Hours - NB (volume &amp; class)'!F114:I114)</f>
        <v>1</v>
      </c>
      <c r="G114" s="2">
        <f>SUM('168 Hours - NB (volume &amp; class)'!J114:L114)</f>
        <v>0</v>
      </c>
      <c r="H114" s="2">
        <f>SUM('168 Hours - NB (volume &amp; class)'!M114:O114)</f>
        <v>0</v>
      </c>
      <c r="I114" s="2">
        <f>'168 Hours - NB (volume &amp; class)'!P114</f>
        <v>0</v>
      </c>
      <c r="J114" s="55">
        <f t="shared" si="7"/>
        <v>41</v>
      </c>
    </row>
    <row r="115" spans="3:10" x14ac:dyDescent="0.2">
      <c r="C115" s="35">
        <f t="shared" si="5"/>
        <v>42596.083333333336</v>
      </c>
      <c r="D115" s="36">
        <f t="shared" si="6"/>
        <v>5.0833333333333348</v>
      </c>
      <c r="E115" s="1">
        <f>SUM('168 Hours - NB (volume &amp; class)'!C115:E115)</f>
        <v>21</v>
      </c>
      <c r="F115" s="2">
        <f>SUM('168 Hours - NB (volume &amp; class)'!F115:I115)</f>
        <v>1</v>
      </c>
      <c r="G115" s="2">
        <f>SUM('168 Hours - NB (volume &amp; class)'!J115:L115)</f>
        <v>1</v>
      </c>
      <c r="H115" s="2">
        <f>SUM('168 Hours - NB (volume &amp; class)'!M115:O115)</f>
        <v>0</v>
      </c>
      <c r="I115" s="2">
        <f>'168 Hours - NB (volume &amp; class)'!P115</f>
        <v>0</v>
      </c>
      <c r="J115" s="55">
        <f t="shared" si="7"/>
        <v>23</v>
      </c>
    </row>
    <row r="116" spans="3:10" x14ac:dyDescent="0.2">
      <c r="C116" s="35">
        <f t="shared" si="5"/>
        <v>42596.125</v>
      </c>
      <c r="D116" s="36">
        <f t="shared" si="6"/>
        <v>5.1250000000000018</v>
      </c>
      <c r="E116" s="1">
        <f>SUM('168 Hours - NB (volume &amp; class)'!C116:E116)</f>
        <v>20</v>
      </c>
      <c r="F116" s="2">
        <f>SUM('168 Hours - NB (volume &amp; class)'!F116:I116)</f>
        <v>0</v>
      </c>
      <c r="G116" s="2">
        <f>SUM('168 Hours - NB (volume &amp; class)'!J116:L116)</f>
        <v>0</v>
      </c>
      <c r="H116" s="2">
        <f>SUM('168 Hours - NB (volume &amp; class)'!M116:O116)</f>
        <v>0</v>
      </c>
      <c r="I116" s="2">
        <f>'168 Hours - NB (volume &amp; class)'!P116</f>
        <v>0</v>
      </c>
      <c r="J116" s="55">
        <f t="shared" si="7"/>
        <v>20</v>
      </c>
    </row>
    <row r="117" spans="3:10" x14ac:dyDescent="0.2">
      <c r="C117" s="35">
        <f t="shared" si="5"/>
        <v>42596.166666666664</v>
      </c>
      <c r="D117" s="36">
        <f t="shared" si="6"/>
        <v>5.1666666666666687</v>
      </c>
      <c r="E117" s="1">
        <f>SUM('168 Hours - NB (volume &amp; class)'!C117:E117)</f>
        <v>28</v>
      </c>
      <c r="F117" s="2">
        <f>SUM('168 Hours - NB (volume &amp; class)'!F117:I117)</f>
        <v>0</v>
      </c>
      <c r="G117" s="2">
        <f>SUM('168 Hours - NB (volume &amp; class)'!J117:L117)</f>
        <v>1</v>
      </c>
      <c r="H117" s="2">
        <f>SUM('168 Hours - NB (volume &amp; class)'!M117:O117)</f>
        <v>0</v>
      </c>
      <c r="I117" s="2">
        <f>'168 Hours - NB (volume &amp; class)'!P117</f>
        <v>0</v>
      </c>
      <c r="J117" s="55">
        <f t="shared" si="7"/>
        <v>29</v>
      </c>
    </row>
    <row r="118" spans="3:10" x14ac:dyDescent="0.2">
      <c r="C118" s="35">
        <f t="shared" si="5"/>
        <v>42596.208333333336</v>
      </c>
      <c r="D118" s="36">
        <f t="shared" si="6"/>
        <v>5.2083333333333357</v>
      </c>
      <c r="E118" s="1">
        <f>SUM('168 Hours - NB (volume &amp; class)'!C118:E118)</f>
        <v>63</v>
      </c>
      <c r="F118" s="2">
        <f>SUM('168 Hours - NB (volume &amp; class)'!F118:I118)</f>
        <v>0</v>
      </c>
      <c r="G118" s="2">
        <f>SUM('168 Hours - NB (volume &amp; class)'!J118:L118)</f>
        <v>4</v>
      </c>
      <c r="H118" s="2">
        <f>SUM('168 Hours - NB (volume &amp; class)'!M118:O118)</f>
        <v>0</v>
      </c>
      <c r="I118" s="2">
        <f>'168 Hours - NB (volume &amp; class)'!P118</f>
        <v>0</v>
      </c>
      <c r="J118" s="55">
        <f t="shared" si="7"/>
        <v>67</v>
      </c>
    </row>
    <row r="119" spans="3:10" x14ac:dyDescent="0.2">
      <c r="C119" s="35">
        <f t="shared" si="5"/>
        <v>42596.25</v>
      </c>
      <c r="D119" s="36">
        <f t="shared" si="6"/>
        <v>5.2500000000000027</v>
      </c>
      <c r="E119" s="1">
        <f>SUM('168 Hours - NB (volume &amp; class)'!C119:E119)</f>
        <v>130</v>
      </c>
      <c r="F119" s="2">
        <f>SUM('168 Hours - NB (volume &amp; class)'!F119:I119)</f>
        <v>2</v>
      </c>
      <c r="G119" s="2">
        <f>SUM('168 Hours - NB (volume &amp; class)'!J119:L119)</f>
        <v>8</v>
      </c>
      <c r="H119" s="2">
        <f>SUM('168 Hours - NB (volume &amp; class)'!M119:O119)</f>
        <v>0</v>
      </c>
      <c r="I119" s="2">
        <f>'168 Hours - NB (volume &amp; class)'!P119</f>
        <v>0</v>
      </c>
      <c r="J119" s="55">
        <f t="shared" si="7"/>
        <v>140</v>
      </c>
    </row>
    <row r="120" spans="3:10" x14ac:dyDescent="0.2">
      <c r="C120" s="35">
        <f t="shared" si="5"/>
        <v>42596.291666666664</v>
      </c>
      <c r="D120" s="36">
        <f t="shared" si="6"/>
        <v>5.2916666666666696</v>
      </c>
      <c r="E120" s="1">
        <f>SUM('168 Hours - NB (volume &amp; class)'!C120:E120)</f>
        <v>199</v>
      </c>
      <c r="F120" s="2">
        <f>SUM('168 Hours - NB (volume &amp; class)'!F120:I120)</f>
        <v>3</v>
      </c>
      <c r="G120" s="2">
        <f>SUM('168 Hours - NB (volume &amp; class)'!J120:L120)</f>
        <v>1</v>
      </c>
      <c r="H120" s="2">
        <f>SUM('168 Hours - NB (volume &amp; class)'!M120:O120)</f>
        <v>0</v>
      </c>
      <c r="I120" s="2">
        <f>'168 Hours - NB (volume &amp; class)'!P120</f>
        <v>0</v>
      </c>
      <c r="J120" s="55">
        <f t="shared" si="7"/>
        <v>203</v>
      </c>
    </row>
    <row r="121" spans="3:10" x14ac:dyDescent="0.2">
      <c r="C121" s="35">
        <f t="shared" si="5"/>
        <v>42596.333333333336</v>
      </c>
      <c r="D121" s="36">
        <f t="shared" si="6"/>
        <v>5.3333333333333366</v>
      </c>
      <c r="E121" s="1">
        <f>SUM('168 Hours - NB (volume &amp; class)'!C121:E121)</f>
        <v>312</v>
      </c>
      <c r="F121" s="2">
        <f>SUM('168 Hours - NB (volume &amp; class)'!F121:I121)</f>
        <v>4</v>
      </c>
      <c r="G121" s="2">
        <f>SUM('168 Hours - NB (volume &amp; class)'!J121:L121)</f>
        <v>5</v>
      </c>
      <c r="H121" s="2">
        <f>SUM('168 Hours - NB (volume &amp; class)'!M121:O121)</f>
        <v>0</v>
      </c>
      <c r="I121" s="2">
        <f>'168 Hours - NB (volume &amp; class)'!P121</f>
        <v>0</v>
      </c>
      <c r="J121" s="55">
        <f t="shared" si="7"/>
        <v>321</v>
      </c>
    </row>
    <row r="122" spans="3:10" x14ac:dyDescent="0.2">
      <c r="C122" s="35">
        <f t="shared" si="5"/>
        <v>42596.375</v>
      </c>
      <c r="D122" s="36">
        <f t="shared" si="6"/>
        <v>5.3750000000000036</v>
      </c>
      <c r="E122" s="1">
        <f>SUM('168 Hours - NB (volume &amp; class)'!C122:E122)</f>
        <v>473</v>
      </c>
      <c r="F122" s="2">
        <f>SUM('168 Hours - NB (volume &amp; class)'!F122:I122)</f>
        <v>4</v>
      </c>
      <c r="G122" s="2">
        <f>SUM('168 Hours - NB (volume &amp; class)'!J122:L122)</f>
        <v>14</v>
      </c>
      <c r="H122" s="2">
        <f>SUM('168 Hours - NB (volume &amp; class)'!M122:O122)</f>
        <v>0</v>
      </c>
      <c r="I122" s="2">
        <f>'168 Hours - NB (volume &amp; class)'!P122</f>
        <v>0</v>
      </c>
      <c r="J122" s="55">
        <f t="shared" si="7"/>
        <v>491</v>
      </c>
    </row>
    <row r="123" spans="3:10" x14ac:dyDescent="0.2">
      <c r="C123" s="35">
        <f t="shared" si="5"/>
        <v>42596.416666666664</v>
      </c>
      <c r="D123" s="36">
        <f t="shared" si="6"/>
        <v>5.4166666666666705</v>
      </c>
      <c r="E123" s="1">
        <f>SUM('168 Hours - NB (volume &amp; class)'!C123:E123)</f>
        <v>574</v>
      </c>
      <c r="F123" s="2">
        <f>SUM('168 Hours - NB (volume &amp; class)'!F123:I123)</f>
        <v>2</v>
      </c>
      <c r="G123" s="2">
        <f>SUM('168 Hours - NB (volume &amp; class)'!J123:L123)</f>
        <v>5</v>
      </c>
      <c r="H123" s="2">
        <f>SUM('168 Hours - NB (volume &amp; class)'!M123:O123)</f>
        <v>0</v>
      </c>
      <c r="I123" s="2">
        <f>'168 Hours - NB (volume &amp; class)'!P123</f>
        <v>0</v>
      </c>
      <c r="J123" s="55">
        <f t="shared" si="7"/>
        <v>581</v>
      </c>
    </row>
    <row r="124" spans="3:10" x14ac:dyDescent="0.2">
      <c r="C124" s="35">
        <f t="shared" si="5"/>
        <v>42596.458333333336</v>
      </c>
      <c r="D124" s="36">
        <f t="shared" si="6"/>
        <v>5.4583333333333375</v>
      </c>
      <c r="E124" s="1">
        <f>SUM('168 Hours - NB (volume &amp; class)'!C124:E124)</f>
        <v>622</v>
      </c>
      <c r="F124" s="2">
        <f>SUM('168 Hours - NB (volume &amp; class)'!F124:I124)</f>
        <v>3</v>
      </c>
      <c r="G124" s="2">
        <f>SUM('168 Hours - NB (volume &amp; class)'!J124:L124)</f>
        <v>12</v>
      </c>
      <c r="H124" s="2">
        <f>SUM('168 Hours - NB (volume &amp; class)'!M124:O124)</f>
        <v>0</v>
      </c>
      <c r="I124" s="2">
        <f>'168 Hours - NB (volume &amp; class)'!P124</f>
        <v>0</v>
      </c>
      <c r="J124" s="55">
        <f t="shared" si="7"/>
        <v>637</v>
      </c>
    </row>
    <row r="125" spans="3:10" x14ac:dyDescent="0.2">
      <c r="C125" s="35">
        <f t="shared" si="5"/>
        <v>42596.5</v>
      </c>
      <c r="D125" s="36">
        <f t="shared" si="6"/>
        <v>5.5000000000000044</v>
      </c>
      <c r="E125" s="1">
        <f>SUM('168 Hours - NB (volume &amp; class)'!C125:E125)</f>
        <v>679</v>
      </c>
      <c r="F125" s="2">
        <f>SUM('168 Hours - NB (volume &amp; class)'!F125:I125)</f>
        <v>4</v>
      </c>
      <c r="G125" s="2">
        <f>SUM('168 Hours - NB (volume &amp; class)'!J125:L125)</f>
        <v>8</v>
      </c>
      <c r="H125" s="2">
        <f>SUM('168 Hours - NB (volume &amp; class)'!M125:O125)</f>
        <v>0</v>
      </c>
      <c r="I125" s="2">
        <f>'168 Hours - NB (volume &amp; class)'!P125</f>
        <v>1</v>
      </c>
      <c r="J125" s="55">
        <f t="shared" si="7"/>
        <v>692</v>
      </c>
    </row>
    <row r="126" spans="3:10" x14ac:dyDescent="0.2">
      <c r="C126" s="35">
        <f t="shared" si="5"/>
        <v>42596.541666666664</v>
      </c>
      <c r="D126" s="36">
        <f t="shared" si="6"/>
        <v>5.5416666666666714</v>
      </c>
      <c r="E126" s="1">
        <f>SUM('168 Hours - NB (volume &amp; class)'!C126:E126)</f>
        <v>627</v>
      </c>
      <c r="F126" s="2">
        <f>SUM('168 Hours - NB (volume &amp; class)'!F126:I126)</f>
        <v>5</v>
      </c>
      <c r="G126" s="2">
        <f>SUM('168 Hours - NB (volume &amp; class)'!J126:L126)</f>
        <v>5</v>
      </c>
      <c r="H126" s="2">
        <f>SUM('168 Hours - NB (volume &amp; class)'!M126:O126)</f>
        <v>0</v>
      </c>
      <c r="I126" s="2">
        <f>'168 Hours - NB (volume &amp; class)'!P126</f>
        <v>0</v>
      </c>
      <c r="J126" s="55">
        <f t="shared" si="7"/>
        <v>637</v>
      </c>
    </row>
    <row r="127" spans="3:10" x14ac:dyDescent="0.2">
      <c r="C127" s="35">
        <f t="shared" si="5"/>
        <v>42596.583333333336</v>
      </c>
      <c r="D127" s="36">
        <f t="shared" si="6"/>
        <v>5.5833333333333384</v>
      </c>
      <c r="E127" s="1">
        <f>SUM('168 Hours - NB (volume &amp; class)'!C127:E127)</f>
        <v>564</v>
      </c>
      <c r="F127" s="2">
        <f>SUM('168 Hours - NB (volume &amp; class)'!F127:I127)</f>
        <v>4</v>
      </c>
      <c r="G127" s="2">
        <f>SUM('168 Hours - NB (volume &amp; class)'!J127:L127)</f>
        <v>1</v>
      </c>
      <c r="H127" s="2">
        <f>SUM('168 Hours - NB (volume &amp; class)'!M127:O127)</f>
        <v>0</v>
      </c>
      <c r="I127" s="2">
        <f>'168 Hours - NB (volume &amp; class)'!P127</f>
        <v>2</v>
      </c>
      <c r="J127" s="55">
        <f t="shared" si="7"/>
        <v>571</v>
      </c>
    </row>
    <row r="128" spans="3:10" x14ac:dyDescent="0.2">
      <c r="C128" s="35">
        <f t="shared" si="5"/>
        <v>42596.625</v>
      </c>
      <c r="D128" s="36">
        <f t="shared" si="6"/>
        <v>5.6250000000000053</v>
      </c>
      <c r="E128" s="1">
        <f>SUM('168 Hours - NB (volume &amp; class)'!C128:E128)</f>
        <v>481</v>
      </c>
      <c r="F128" s="2">
        <f>SUM('168 Hours - NB (volume &amp; class)'!F128:I128)</f>
        <v>2</v>
      </c>
      <c r="G128" s="2">
        <f>SUM('168 Hours - NB (volume &amp; class)'!J128:L128)</f>
        <v>4</v>
      </c>
      <c r="H128" s="2">
        <f>SUM('168 Hours - NB (volume &amp; class)'!M128:O128)</f>
        <v>0</v>
      </c>
      <c r="I128" s="2">
        <f>'168 Hours - NB (volume &amp; class)'!P128</f>
        <v>2</v>
      </c>
      <c r="J128" s="55">
        <f t="shared" si="7"/>
        <v>489</v>
      </c>
    </row>
    <row r="129" spans="3:10" x14ac:dyDescent="0.2">
      <c r="C129" s="35">
        <f t="shared" si="5"/>
        <v>42596.666666666664</v>
      </c>
      <c r="D129" s="36">
        <f t="shared" si="6"/>
        <v>5.6666666666666723</v>
      </c>
      <c r="E129" s="1">
        <f>SUM('168 Hours - NB (volume &amp; class)'!C129:E129)</f>
        <v>511</v>
      </c>
      <c r="F129" s="2">
        <f>SUM('168 Hours - NB (volume &amp; class)'!F129:I129)</f>
        <v>3</v>
      </c>
      <c r="G129" s="2">
        <f>SUM('168 Hours - NB (volume &amp; class)'!J129:L129)</f>
        <v>4</v>
      </c>
      <c r="H129" s="2">
        <f>SUM('168 Hours - NB (volume &amp; class)'!M129:O129)</f>
        <v>0</v>
      </c>
      <c r="I129" s="2">
        <f>'168 Hours - NB (volume &amp; class)'!P129</f>
        <v>0</v>
      </c>
      <c r="J129" s="55">
        <f t="shared" si="7"/>
        <v>518</v>
      </c>
    </row>
    <row r="130" spans="3:10" x14ac:dyDescent="0.2">
      <c r="C130" s="35">
        <f t="shared" si="5"/>
        <v>42596.708333333336</v>
      </c>
      <c r="D130" s="36">
        <f t="shared" si="6"/>
        <v>5.7083333333333393</v>
      </c>
      <c r="E130" s="1">
        <f>SUM('168 Hours - NB (volume &amp; class)'!C130:E130)</f>
        <v>423</v>
      </c>
      <c r="F130" s="2">
        <f>SUM('168 Hours - NB (volume &amp; class)'!F130:I130)</f>
        <v>2</v>
      </c>
      <c r="G130" s="2">
        <f>SUM('168 Hours - NB (volume &amp; class)'!J130:L130)</f>
        <v>5</v>
      </c>
      <c r="H130" s="2">
        <f>SUM('168 Hours - NB (volume &amp; class)'!M130:O130)</f>
        <v>0</v>
      </c>
      <c r="I130" s="2">
        <f>'168 Hours - NB (volume &amp; class)'!P130</f>
        <v>0</v>
      </c>
      <c r="J130" s="55">
        <f t="shared" si="7"/>
        <v>430</v>
      </c>
    </row>
    <row r="131" spans="3:10" x14ac:dyDescent="0.2">
      <c r="C131" s="35">
        <f t="shared" si="5"/>
        <v>42596.75</v>
      </c>
      <c r="D131" s="36">
        <f t="shared" si="6"/>
        <v>5.7500000000000062</v>
      </c>
      <c r="E131" s="1">
        <f>SUM('168 Hours - NB (volume &amp; class)'!C131:E131)</f>
        <v>357</v>
      </c>
      <c r="F131" s="2">
        <f>SUM('168 Hours - NB (volume &amp; class)'!F131:I131)</f>
        <v>6</v>
      </c>
      <c r="G131" s="2">
        <f>SUM('168 Hours - NB (volume &amp; class)'!J131:L131)</f>
        <v>1</v>
      </c>
      <c r="H131" s="2">
        <f>SUM('168 Hours - NB (volume &amp; class)'!M131:O131)</f>
        <v>0</v>
      </c>
      <c r="I131" s="2">
        <f>'168 Hours - NB (volume &amp; class)'!P131</f>
        <v>0</v>
      </c>
      <c r="J131" s="55">
        <f t="shared" si="7"/>
        <v>364</v>
      </c>
    </row>
    <row r="132" spans="3:10" x14ac:dyDescent="0.2">
      <c r="C132" s="35">
        <f t="shared" si="5"/>
        <v>42596.791666666664</v>
      </c>
      <c r="D132" s="36">
        <f t="shared" si="6"/>
        <v>5.7916666666666732</v>
      </c>
      <c r="E132" s="1">
        <f>SUM('168 Hours - NB (volume &amp; class)'!C132:E132)</f>
        <v>281</v>
      </c>
      <c r="F132" s="2">
        <f>SUM('168 Hours - NB (volume &amp; class)'!F132:I132)</f>
        <v>0</v>
      </c>
      <c r="G132" s="2">
        <f>SUM('168 Hours - NB (volume &amp; class)'!J132:L132)</f>
        <v>2</v>
      </c>
      <c r="H132" s="2">
        <f>SUM('168 Hours - NB (volume &amp; class)'!M132:O132)</f>
        <v>0</v>
      </c>
      <c r="I132" s="2">
        <f>'168 Hours - NB (volume &amp; class)'!P132</f>
        <v>0</v>
      </c>
      <c r="J132" s="55">
        <f t="shared" si="7"/>
        <v>283</v>
      </c>
    </row>
    <row r="133" spans="3:10" x14ac:dyDescent="0.2">
      <c r="C133" s="35">
        <f t="shared" si="5"/>
        <v>42596.833333333336</v>
      </c>
      <c r="D133" s="36">
        <f t="shared" si="6"/>
        <v>5.8333333333333401</v>
      </c>
      <c r="E133" s="1">
        <f>SUM('168 Hours - NB (volume &amp; class)'!C133:E133)</f>
        <v>218</v>
      </c>
      <c r="F133" s="2">
        <f>SUM('168 Hours - NB (volume &amp; class)'!F133:I133)</f>
        <v>1</v>
      </c>
      <c r="G133" s="2">
        <f>SUM('168 Hours - NB (volume &amp; class)'!J133:L133)</f>
        <v>1</v>
      </c>
      <c r="H133" s="2">
        <f>SUM('168 Hours - NB (volume &amp; class)'!M133:O133)</f>
        <v>0</v>
      </c>
      <c r="I133" s="2">
        <f>'168 Hours - NB (volume &amp; class)'!P133</f>
        <v>0</v>
      </c>
      <c r="J133" s="55">
        <f t="shared" si="7"/>
        <v>220</v>
      </c>
    </row>
    <row r="134" spans="3:10" x14ac:dyDescent="0.2">
      <c r="C134" s="35">
        <f t="shared" si="5"/>
        <v>42596.875</v>
      </c>
      <c r="D134" s="36">
        <f t="shared" si="6"/>
        <v>5.8750000000000071</v>
      </c>
      <c r="E134" s="1">
        <f>SUM('168 Hours - NB (volume &amp; class)'!C134:E134)</f>
        <v>163</v>
      </c>
      <c r="F134" s="2">
        <f>SUM('168 Hours - NB (volume &amp; class)'!F134:I134)</f>
        <v>0</v>
      </c>
      <c r="G134" s="2">
        <f>SUM('168 Hours - NB (volume &amp; class)'!J134:L134)</f>
        <v>1</v>
      </c>
      <c r="H134" s="2">
        <f>SUM('168 Hours - NB (volume &amp; class)'!M134:O134)</f>
        <v>0</v>
      </c>
      <c r="I134" s="2">
        <f>'168 Hours - NB (volume &amp; class)'!P134</f>
        <v>0</v>
      </c>
      <c r="J134" s="55">
        <f t="shared" si="7"/>
        <v>164</v>
      </c>
    </row>
    <row r="135" spans="3:10" x14ac:dyDescent="0.2">
      <c r="C135" s="35">
        <f t="shared" si="5"/>
        <v>42596.916666666664</v>
      </c>
      <c r="D135" s="36">
        <f t="shared" si="6"/>
        <v>5.9166666666666741</v>
      </c>
      <c r="E135" s="1">
        <f>SUM('168 Hours - NB (volume &amp; class)'!C135:E135)</f>
        <v>112</v>
      </c>
      <c r="F135" s="2">
        <f>SUM('168 Hours - NB (volume &amp; class)'!F135:I135)</f>
        <v>0</v>
      </c>
      <c r="G135" s="2">
        <f>SUM('168 Hours - NB (volume &amp; class)'!J135:L135)</f>
        <v>1</v>
      </c>
      <c r="H135" s="2">
        <f>SUM('168 Hours - NB (volume &amp; class)'!M135:O135)</f>
        <v>0</v>
      </c>
      <c r="I135" s="2">
        <f>'168 Hours - NB (volume &amp; class)'!P135</f>
        <v>0</v>
      </c>
      <c r="J135" s="55">
        <f t="shared" si="7"/>
        <v>113</v>
      </c>
    </row>
    <row r="136" spans="3:10" x14ac:dyDescent="0.2">
      <c r="C136" s="35">
        <f t="shared" si="5"/>
        <v>42596.958333333336</v>
      </c>
      <c r="D136" s="36">
        <f t="shared" si="6"/>
        <v>5.958333333333341</v>
      </c>
      <c r="E136" s="1">
        <f>SUM('168 Hours - NB (volume &amp; class)'!C136:E136)</f>
        <v>67</v>
      </c>
      <c r="F136" s="2">
        <f>SUM('168 Hours - NB (volume &amp; class)'!F136:I136)</f>
        <v>0</v>
      </c>
      <c r="G136" s="2">
        <f>SUM('168 Hours - NB (volume &amp; class)'!J136:L136)</f>
        <v>1</v>
      </c>
      <c r="H136" s="2">
        <f>SUM('168 Hours - NB (volume &amp; class)'!M136:O136)</f>
        <v>0</v>
      </c>
      <c r="I136" s="2">
        <f>'168 Hours - NB (volume &amp; class)'!P136</f>
        <v>0</v>
      </c>
      <c r="J136" s="55">
        <f t="shared" si="7"/>
        <v>68</v>
      </c>
    </row>
    <row r="137" spans="3:10" x14ac:dyDescent="0.2">
      <c r="C137" s="35">
        <f t="shared" si="5"/>
        <v>42597</v>
      </c>
      <c r="D137" s="36">
        <f t="shared" si="6"/>
        <v>6.000000000000008</v>
      </c>
      <c r="E137" s="1">
        <f>SUM('168 Hours - NB (volume &amp; class)'!C137:E137)</f>
        <v>47</v>
      </c>
      <c r="F137" s="2">
        <f>SUM('168 Hours - NB (volume &amp; class)'!F137:I137)</f>
        <v>1</v>
      </c>
      <c r="G137" s="2">
        <f>SUM('168 Hours - NB (volume &amp; class)'!J137:L137)</f>
        <v>2</v>
      </c>
      <c r="H137" s="2">
        <f>SUM('168 Hours - NB (volume &amp; class)'!M137:O137)</f>
        <v>0</v>
      </c>
      <c r="I137" s="2">
        <f>'168 Hours - NB (volume &amp; class)'!P137</f>
        <v>0</v>
      </c>
      <c r="J137" s="55">
        <f t="shared" si="7"/>
        <v>50</v>
      </c>
    </row>
    <row r="138" spans="3:10" x14ac:dyDescent="0.2">
      <c r="C138" s="35">
        <f t="shared" si="5"/>
        <v>42597.041666666664</v>
      </c>
      <c r="D138" s="36">
        <f t="shared" si="6"/>
        <v>6.041666666666675</v>
      </c>
      <c r="E138" s="1">
        <f>SUM('168 Hours - NB (volume &amp; class)'!C138:E138)</f>
        <v>22</v>
      </c>
      <c r="F138" s="2">
        <f>SUM('168 Hours - NB (volume &amp; class)'!F138:I138)</f>
        <v>0</v>
      </c>
      <c r="G138" s="2">
        <f>SUM('168 Hours - NB (volume &amp; class)'!J138:L138)</f>
        <v>0</v>
      </c>
      <c r="H138" s="2">
        <f>SUM('168 Hours - NB (volume &amp; class)'!M138:O138)</f>
        <v>0</v>
      </c>
      <c r="I138" s="2">
        <f>'168 Hours - NB (volume &amp; class)'!P138</f>
        <v>0</v>
      </c>
      <c r="J138" s="55">
        <f t="shared" si="7"/>
        <v>22</v>
      </c>
    </row>
    <row r="139" spans="3:10" x14ac:dyDescent="0.2">
      <c r="C139" s="35">
        <f t="shared" si="5"/>
        <v>42597.083333333336</v>
      </c>
      <c r="D139" s="36">
        <f t="shared" si="6"/>
        <v>6.0833333333333419</v>
      </c>
      <c r="E139" s="1">
        <f>SUM('168 Hours - NB (volume &amp; class)'!C139:E139)</f>
        <v>19</v>
      </c>
      <c r="F139" s="2">
        <f>SUM('168 Hours - NB (volume &amp; class)'!F139:I139)</f>
        <v>1</v>
      </c>
      <c r="G139" s="2">
        <f>SUM('168 Hours - NB (volume &amp; class)'!J139:L139)</f>
        <v>3</v>
      </c>
      <c r="H139" s="2">
        <f>SUM('168 Hours - NB (volume &amp; class)'!M139:O139)</f>
        <v>0</v>
      </c>
      <c r="I139" s="2">
        <f>'168 Hours - NB (volume &amp; class)'!P139</f>
        <v>0</v>
      </c>
      <c r="J139" s="55">
        <f t="shared" si="7"/>
        <v>23</v>
      </c>
    </row>
    <row r="140" spans="3:10" x14ac:dyDescent="0.2">
      <c r="C140" s="35">
        <f t="shared" si="5"/>
        <v>42597.125</v>
      </c>
      <c r="D140" s="36">
        <f t="shared" si="6"/>
        <v>6.1250000000000089</v>
      </c>
      <c r="E140" s="1">
        <f>SUM('168 Hours - NB (volume &amp; class)'!C140:E140)</f>
        <v>17</v>
      </c>
      <c r="F140" s="2">
        <f>SUM('168 Hours - NB (volume &amp; class)'!F140:I140)</f>
        <v>1</v>
      </c>
      <c r="G140" s="2">
        <f>SUM('168 Hours - NB (volume &amp; class)'!J140:L140)</f>
        <v>1</v>
      </c>
      <c r="H140" s="2">
        <f>SUM('168 Hours - NB (volume &amp; class)'!M140:O140)</f>
        <v>0</v>
      </c>
      <c r="I140" s="2">
        <f>'168 Hours - NB (volume &amp; class)'!P140</f>
        <v>0</v>
      </c>
      <c r="J140" s="55">
        <f t="shared" si="7"/>
        <v>19</v>
      </c>
    </row>
    <row r="141" spans="3:10" x14ac:dyDescent="0.2">
      <c r="C141" s="35">
        <f t="shared" si="5"/>
        <v>42597.166666666664</v>
      </c>
      <c r="D141" s="36">
        <f t="shared" si="6"/>
        <v>6.1666666666666758</v>
      </c>
      <c r="E141" s="1">
        <f>SUM('168 Hours - NB (volume &amp; class)'!C141:E141)</f>
        <v>49</v>
      </c>
      <c r="F141" s="2">
        <f>SUM('168 Hours - NB (volume &amp; class)'!F141:I141)</f>
        <v>3</v>
      </c>
      <c r="G141" s="2">
        <f>SUM('168 Hours - NB (volume &amp; class)'!J141:L141)</f>
        <v>5</v>
      </c>
      <c r="H141" s="2">
        <f>SUM('168 Hours - NB (volume &amp; class)'!M141:O141)</f>
        <v>0</v>
      </c>
      <c r="I141" s="2">
        <f>'168 Hours - NB (volume &amp; class)'!P141</f>
        <v>0</v>
      </c>
      <c r="J141" s="55">
        <f t="shared" si="7"/>
        <v>57</v>
      </c>
    </row>
    <row r="142" spans="3:10" x14ac:dyDescent="0.2">
      <c r="C142" s="35">
        <f t="shared" ref="C142:C179" si="8">H$7+D142</f>
        <v>42597.208333333336</v>
      </c>
      <c r="D142" s="36">
        <f t="shared" ref="D142:D179" si="9">D141+(1/24)</f>
        <v>6.2083333333333428</v>
      </c>
      <c r="E142" s="1">
        <f>SUM('168 Hours - NB (volume &amp; class)'!C142:E142)</f>
        <v>131</v>
      </c>
      <c r="F142" s="2">
        <f>SUM('168 Hours - NB (volume &amp; class)'!F142:I142)</f>
        <v>3</v>
      </c>
      <c r="G142" s="2">
        <f>SUM('168 Hours - NB (volume &amp; class)'!J142:L142)</f>
        <v>6</v>
      </c>
      <c r="H142" s="2">
        <f>SUM('168 Hours - NB (volume &amp; class)'!M142:O142)</f>
        <v>0</v>
      </c>
      <c r="I142" s="2">
        <f>'168 Hours - NB (volume &amp; class)'!P142</f>
        <v>0</v>
      </c>
      <c r="J142" s="55">
        <f t="shared" ref="J142:J179" si="10">SUM(E142:I142)</f>
        <v>140</v>
      </c>
    </row>
    <row r="143" spans="3:10" x14ac:dyDescent="0.2">
      <c r="C143" s="35">
        <f t="shared" si="8"/>
        <v>42597.25</v>
      </c>
      <c r="D143" s="36">
        <f t="shared" si="9"/>
        <v>6.2500000000000098</v>
      </c>
      <c r="E143" s="1">
        <f>SUM('168 Hours - NB (volume &amp; class)'!C143:E143)</f>
        <v>300</v>
      </c>
      <c r="F143" s="2">
        <f>SUM('168 Hours - NB (volume &amp; class)'!F143:I143)</f>
        <v>15</v>
      </c>
      <c r="G143" s="2">
        <f>SUM('168 Hours - NB (volume &amp; class)'!J143:L143)</f>
        <v>8</v>
      </c>
      <c r="H143" s="2">
        <f>SUM('168 Hours - NB (volume &amp; class)'!M143:O143)</f>
        <v>1</v>
      </c>
      <c r="I143" s="2">
        <f>'168 Hours - NB (volume &amp; class)'!P143</f>
        <v>0</v>
      </c>
      <c r="J143" s="55">
        <f t="shared" si="10"/>
        <v>324</v>
      </c>
    </row>
    <row r="144" spans="3:10" x14ac:dyDescent="0.2">
      <c r="C144" s="35">
        <f t="shared" si="8"/>
        <v>42597.291666666664</v>
      </c>
      <c r="D144" s="36">
        <f t="shared" si="9"/>
        <v>6.2916666666666767</v>
      </c>
      <c r="E144" s="1">
        <f>SUM('168 Hours - NB (volume &amp; class)'!C144:E144)</f>
        <v>591</v>
      </c>
      <c r="F144" s="2">
        <f>SUM('168 Hours - NB (volume &amp; class)'!F144:I144)</f>
        <v>11</v>
      </c>
      <c r="G144" s="2">
        <f>SUM('168 Hours - NB (volume &amp; class)'!J144:L144)</f>
        <v>8</v>
      </c>
      <c r="H144" s="2">
        <f>SUM('168 Hours - NB (volume &amp; class)'!M144:O144)</f>
        <v>0</v>
      </c>
      <c r="I144" s="2">
        <f>'168 Hours - NB (volume &amp; class)'!P144</f>
        <v>1</v>
      </c>
      <c r="J144" s="55">
        <f t="shared" si="10"/>
        <v>611</v>
      </c>
    </row>
    <row r="145" spans="3:10" x14ac:dyDescent="0.2">
      <c r="C145" s="35">
        <f t="shared" si="8"/>
        <v>42597.333333333336</v>
      </c>
      <c r="D145" s="36">
        <f t="shared" si="9"/>
        <v>6.3333333333333437</v>
      </c>
      <c r="E145" s="1">
        <f>SUM('168 Hours - NB (volume &amp; class)'!C145:E145)</f>
        <v>620</v>
      </c>
      <c r="F145" s="2">
        <f>SUM('168 Hours - NB (volume &amp; class)'!F145:I145)</f>
        <v>18</v>
      </c>
      <c r="G145" s="2">
        <f>SUM('168 Hours - NB (volume &amp; class)'!J145:L145)</f>
        <v>13</v>
      </c>
      <c r="H145" s="2">
        <f>SUM('168 Hours - NB (volume &amp; class)'!M145:O145)</f>
        <v>0</v>
      </c>
      <c r="I145" s="2">
        <f>'168 Hours - NB (volume &amp; class)'!P145</f>
        <v>2</v>
      </c>
      <c r="J145" s="55">
        <f t="shared" si="10"/>
        <v>653</v>
      </c>
    </row>
    <row r="146" spans="3:10" x14ac:dyDescent="0.2">
      <c r="C146" s="35">
        <f t="shared" si="8"/>
        <v>42597.375</v>
      </c>
      <c r="D146" s="36">
        <f t="shared" si="9"/>
        <v>6.3750000000000107</v>
      </c>
      <c r="E146" s="1">
        <f>SUM('168 Hours - NB (volume &amp; class)'!C146:E146)</f>
        <v>546</v>
      </c>
      <c r="F146" s="2">
        <f>SUM('168 Hours - NB (volume &amp; class)'!F146:I146)</f>
        <v>15</v>
      </c>
      <c r="G146" s="2">
        <f>SUM('168 Hours - NB (volume &amp; class)'!J146:L146)</f>
        <v>14</v>
      </c>
      <c r="H146" s="2">
        <f>SUM('168 Hours - NB (volume &amp; class)'!M146:O146)</f>
        <v>0</v>
      </c>
      <c r="I146" s="2">
        <f>'168 Hours - NB (volume &amp; class)'!P146</f>
        <v>0</v>
      </c>
      <c r="J146" s="55">
        <f t="shared" si="10"/>
        <v>575</v>
      </c>
    </row>
    <row r="147" spans="3:10" x14ac:dyDescent="0.2">
      <c r="C147" s="35">
        <f t="shared" si="8"/>
        <v>42597.416666666664</v>
      </c>
      <c r="D147" s="36">
        <f t="shared" si="9"/>
        <v>6.4166666666666776</v>
      </c>
      <c r="E147" s="1">
        <f>SUM('168 Hours - NB (volume &amp; class)'!C147:E147)</f>
        <v>581</v>
      </c>
      <c r="F147" s="2">
        <f>SUM('168 Hours - NB (volume &amp; class)'!F147:I147)</f>
        <v>15</v>
      </c>
      <c r="G147" s="2">
        <f>SUM('168 Hours - NB (volume &amp; class)'!J147:L147)</f>
        <v>10</v>
      </c>
      <c r="H147" s="2">
        <f>SUM('168 Hours - NB (volume &amp; class)'!M147:O147)</f>
        <v>0</v>
      </c>
      <c r="I147" s="2">
        <f>'168 Hours - NB (volume &amp; class)'!P147</f>
        <v>0</v>
      </c>
      <c r="J147" s="55">
        <f t="shared" si="10"/>
        <v>606</v>
      </c>
    </row>
    <row r="148" spans="3:10" x14ac:dyDescent="0.2">
      <c r="C148" s="35">
        <f t="shared" si="8"/>
        <v>42597.458333333336</v>
      </c>
      <c r="D148" s="36">
        <f t="shared" si="9"/>
        <v>6.4583333333333446</v>
      </c>
      <c r="E148" s="1">
        <f>SUM('168 Hours - NB (volume &amp; class)'!C148:E148)</f>
        <v>564</v>
      </c>
      <c r="F148" s="2">
        <f>SUM('168 Hours - NB (volume &amp; class)'!F148:I148)</f>
        <v>16</v>
      </c>
      <c r="G148" s="2">
        <f>SUM('168 Hours - NB (volume &amp; class)'!J148:L148)</f>
        <v>4</v>
      </c>
      <c r="H148" s="2">
        <f>SUM('168 Hours - NB (volume &amp; class)'!M148:O148)</f>
        <v>0</v>
      </c>
      <c r="I148" s="2">
        <f>'168 Hours - NB (volume &amp; class)'!P148</f>
        <v>1</v>
      </c>
      <c r="J148" s="55">
        <f t="shared" si="10"/>
        <v>585</v>
      </c>
    </row>
    <row r="149" spans="3:10" x14ac:dyDescent="0.2">
      <c r="C149" s="35">
        <f t="shared" si="8"/>
        <v>42597.5</v>
      </c>
      <c r="D149" s="36">
        <f t="shared" si="9"/>
        <v>6.5000000000000115</v>
      </c>
      <c r="E149" s="1">
        <f>SUM('168 Hours - NB (volume &amp; class)'!C149:E149)</f>
        <v>594</v>
      </c>
      <c r="F149" s="2">
        <f>SUM('168 Hours - NB (volume &amp; class)'!F149:I149)</f>
        <v>18</v>
      </c>
      <c r="G149" s="2">
        <f>SUM('168 Hours - NB (volume &amp; class)'!J149:L149)</f>
        <v>13</v>
      </c>
      <c r="H149" s="2">
        <f>SUM('168 Hours - NB (volume &amp; class)'!M149:O149)</f>
        <v>0</v>
      </c>
      <c r="I149" s="2">
        <f>'168 Hours - NB (volume &amp; class)'!P149</f>
        <v>1</v>
      </c>
      <c r="J149" s="55">
        <f t="shared" si="10"/>
        <v>626</v>
      </c>
    </row>
    <row r="150" spans="3:10" x14ac:dyDescent="0.2">
      <c r="C150" s="35">
        <f t="shared" si="8"/>
        <v>42597.541666666664</v>
      </c>
      <c r="D150" s="36">
        <f t="shared" si="9"/>
        <v>6.5416666666666785</v>
      </c>
      <c r="E150" s="1">
        <f>SUM('168 Hours - NB (volume &amp; class)'!C150:E150)</f>
        <v>619</v>
      </c>
      <c r="F150" s="2">
        <f>SUM('168 Hours - NB (volume &amp; class)'!F150:I150)</f>
        <v>11</v>
      </c>
      <c r="G150" s="2">
        <f>SUM('168 Hours - NB (volume &amp; class)'!J150:L150)</f>
        <v>4</v>
      </c>
      <c r="H150" s="2">
        <f>SUM('168 Hours - NB (volume &amp; class)'!M150:O150)</f>
        <v>0</v>
      </c>
      <c r="I150" s="2">
        <f>'168 Hours - NB (volume &amp; class)'!P150</f>
        <v>0</v>
      </c>
      <c r="J150" s="55">
        <f t="shared" si="10"/>
        <v>634</v>
      </c>
    </row>
    <row r="151" spans="3:10" x14ac:dyDescent="0.2">
      <c r="C151" s="35">
        <f t="shared" si="8"/>
        <v>42597.583333333336</v>
      </c>
      <c r="D151" s="36">
        <f t="shared" si="9"/>
        <v>6.5833333333333455</v>
      </c>
      <c r="E151" s="1">
        <f>SUM('168 Hours - NB (volume &amp; class)'!C151:E151)</f>
        <v>552</v>
      </c>
      <c r="F151" s="2">
        <f>SUM('168 Hours - NB (volume &amp; class)'!F151:I151)</f>
        <v>10</v>
      </c>
      <c r="G151" s="2">
        <f>SUM('168 Hours - NB (volume &amp; class)'!J151:L151)</f>
        <v>11</v>
      </c>
      <c r="H151" s="2">
        <f>SUM('168 Hours - NB (volume &amp; class)'!M151:O151)</f>
        <v>2</v>
      </c>
      <c r="I151" s="2">
        <f>'168 Hours - NB (volume &amp; class)'!P151</f>
        <v>1</v>
      </c>
      <c r="J151" s="55">
        <f t="shared" si="10"/>
        <v>576</v>
      </c>
    </row>
    <row r="152" spans="3:10" x14ac:dyDescent="0.2">
      <c r="C152" s="35">
        <f t="shared" si="8"/>
        <v>42597.625</v>
      </c>
      <c r="D152" s="36">
        <f t="shared" si="9"/>
        <v>6.6250000000000124</v>
      </c>
      <c r="E152" s="1">
        <f>SUM('168 Hours - NB (volume &amp; class)'!C152:E152)</f>
        <v>587</v>
      </c>
      <c r="F152" s="2">
        <f>SUM('168 Hours - NB (volume &amp; class)'!F152:I152)</f>
        <v>8</v>
      </c>
      <c r="G152" s="2">
        <f>SUM('168 Hours - NB (volume &amp; class)'!J152:L152)</f>
        <v>6</v>
      </c>
      <c r="H152" s="2">
        <f>SUM('168 Hours - NB (volume &amp; class)'!M152:O152)</f>
        <v>0</v>
      </c>
      <c r="I152" s="2">
        <f>'168 Hours - NB (volume &amp; class)'!P152</f>
        <v>0</v>
      </c>
      <c r="J152" s="55">
        <f t="shared" si="10"/>
        <v>601</v>
      </c>
    </row>
    <row r="153" spans="3:10" x14ac:dyDescent="0.2">
      <c r="C153" s="35">
        <f t="shared" si="8"/>
        <v>42597.666666666664</v>
      </c>
      <c r="D153" s="36">
        <f t="shared" si="9"/>
        <v>6.6666666666666794</v>
      </c>
      <c r="E153" s="1">
        <f>SUM('168 Hours - NB (volume &amp; class)'!C153:E153)</f>
        <v>601</v>
      </c>
      <c r="F153" s="2">
        <f>SUM('168 Hours - NB (volume &amp; class)'!F153:I153)</f>
        <v>9</v>
      </c>
      <c r="G153" s="2">
        <f>SUM('168 Hours - NB (volume &amp; class)'!J153:L153)</f>
        <v>5</v>
      </c>
      <c r="H153" s="2">
        <f>SUM('168 Hours - NB (volume &amp; class)'!M153:O153)</f>
        <v>1</v>
      </c>
      <c r="I153" s="2">
        <f>'168 Hours - NB (volume &amp; class)'!P153</f>
        <v>0</v>
      </c>
      <c r="J153" s="55">
        <f t="shared" si="10"/>
        <v>616</v>
      </c>
    </row>
    <row r="154" spans="3:10" x14ac:dyDescent="0.2">
      <c r="C154" s="35">
        <f t="shared" si="8"/>
        <v>42597.708333333336</v>
      </c>
      <c r="D154" s="36">
        <f t="shared" si="9"/>
        <v>6.7083333333333464</v>
      </c>
      <c r="E154" s="1">
        <f>SUM('168 Hours - NB (volume &amp; class)'!C154:E154)</f>
        <v>574</v>
      </c>
      <c r="F154" s="2">
        <f>SUM('168 Hours - NB (volume &amp; class)'!F154:I154)</f>
        <v>8</v>
      </c>
      <c r="G154" s="2">
        <f>SUM('168 Hours - NB (volume &amp; class)'!J154:L154)</f>
        <v>2</v>
      </c>
      <c r="H154" s="2">
        <f>SUM('168 Hours - NB (volume &amp; class)'!M154:O154)</f>
        <v>0</v>
      </c>
      <c r="I154" s="2">
        <f>'168 Hours - NB (volume &amp; class)'!P154</f>
        <v>0</v>
      </c>
      <c r="J154" s="55">
        <f t="shared" si="10"/>
        <v>584</v>
      </c>
    </row>
    <row r="155" spans="3:10" x14ac:dyDescent="0.2">
      <c r="C155" s="35">
        <f t="shared" si="8"/>
        <v>42597.75</v>
      </c>
      <c r="D155" s="36">
        <f t="shared" si="9"/>
        <v>6.7500000000000133</v>
      </c>
      <c r="E155" s="1">
        <f>SUM('168 Hours - NB (volume &amp; class)'!C155:E155)</f>
        <v>434</v>
      </c>
      <c r="F155" s="2">
        <f>SUM('168 Hours - NB (volume &amp; class)'!F155:I155)</f>
        <v>3</v>
      </c>
      <c r="G155" s="2">
        <f>SUM('168 Hours - NB (volume &amp; class)'!J155:L155)</f>
        <v>3</v>
      </c>
      <c r="H155" s="2">
        <f>SUM('168 Hours - NB (volume &amp; class)'!M155:O155)</f>
        <v>0</v>
      </c>
      <c r="I155" s="2">
        <f>'168 Hours - NB (volume &amp; class)'!P155</f>
        <v>0</v>
      </c>
      <c r="J155" s="55">
        <f t="shared" si="10"/>
        <v>440</v>
      </c>
    </row>
    <row r="156" spans="3:10" x14ac:dyDescent="0.2">
      <c r="C156" s="35">
        <f t="shared" si="8"/>
        <v>42597.791666666664</v>
      </c>
      <c r="D156" s="36">
        <f t="shared" si="9"/>
        <v>6.7916666666666803</v>
      </c>
      <c r="E156" s="1">
        <f>SUM('168 Hours - NB (volume &amp; class)'!C156:E156)</f>
        <v>338</v>
      </c>
      <c r="F156" s="2">
        <f>SUM('168 Hours - NB (volume &amp; class)'!F156:I156)</f>
        <v>3</v>
      </c>
      <c r="G156" s="2">
        <f>SUM('168 Hours - NB (volume &amp; class)'!J156:L156)</f>
        <v>1</v>
      </c>
      <c r="H156" s="2">
        <f>SUM('168 Hours - NB (volume &amp; class)'!M156:O156)</f>
        <v>0</v>
      </c>
      <c r="I156" s="2">
        <f>'168 Hours - NB (volume &amp; class)'!P156</f>
        <v>1</v>
      </c>
      <c r="J156" s="55">
        <f t="shared" si="10"/>
        <v>343</v>
      </c>
    </row>
    <row r="157" spans="3:10" x14ac:dyDescent="0.2">
      <c r="C157" s="35">
        <f t="shared" si="8"/>
        <v>42597.833333333336</v>
      </c>
      <c r="D157" s="36">
        <f t="shared" si="9"/>
        <v>6.8333333333333472</v>
      </c>
      <c r="E157" s="1">
        <f>SUM('168 Hours - NB (volume &amp; class)'!C157:E157)</f>
        <v>236</v>
      </c>
      <c r="F157" s="2">
        <f>SUM('168 Hours - NB (volume &amp; class)'!F157:I157)</f>
        <v>1</v>
      </c>
      <c r="G157" s="2">
        <f>SUM('168 Hours - NB (volume &amp; class)'!J157:L157)</f>
        <v>1</v>
      </c>
      <c r="H157" s="2">
        <f>SUM('168 Hours - NB (volume &amp; class)'!M157:O157)</f>
        <v>0</v>
      </c>
      <c r="I157" s="2">
        <f>'168 Hours - NB (volume &amp; class)'!P157</f>
        <v>0</v>
      </c>
      <c r="J157" s="55">
        <f t="shared" si="10"/>
        <v>238</v>
      </c>
    </row>
    <row r="158" spans="3:10" x14ac:dyDescent="0.2">
      <c r="C158" s="35">
        <f t="shared" si="8"/>
        <v>42597.875</v>
      </c>
      <c r="D158" s="36">
        <f t="shared" si="9"/>
        <v>6.8750000000000142</v>
      </c>
      <c r="E158" s="1">
        <f>SUM('168 Hours - NB (volume &amp; class)'!C158:E158)</f>
        <v>167</v>
      </c>
      <c r="F158" s="2">
        <f>SUM('168 Hours - NB (volume &amp; class)'!F158:I158)</f>
        <v>0</v>
      </c>
      <c r="G158" s="2">
        <f>SUM('168 Hours - NB (volume &amp; class)'!J158:L158)</f>
        <v>2</v>
      </c>
      <c r="H158" s="2">
        <f>SUM('168 Hours - NB (volume &amp; class)'!M158:O158)</f>
        <v>0</v>
      </c>
      <c r="I158" s="2">
        <f>'168 Hours - NB (volume &amp; class)'!P158</f>
        <v>1</v>
      </c>
      <c r="J158" s="55">
        <f t="shared" si="10"/>
        <v>170</v>
      </c>
    </row>
    <row r="159" spans="3:10" x14ac:dyDescent="0.2">
      <c r="C159" s="35">
        <f t="shared" si="8"/>
        <v>42597.916666666664</v>
      </c>
      <c r="D159" s="36">
        <f t="shared" si="9"/>
        <v>6.9166666666666812</v>
      </c>
      <c r="E159" s="1">
        <f>SUM('168 Hours - NB (volume &amp; class)'!C159:E159)</f>
        <v>97</v>
      </c>
      <c r="F159" s="2">
        <f>SUM('168 Hours - NB (volume &amp; class)'!F159:I159)</f>
        <v>0</v>
      </c>
      <c r="G159" s="2">
        <f>SUM('168 Hours - NB (volume &amp; class)'!J159:L159)</f>
        <v>0</v>
      </c>
      <c r="H159" s="2">
        <f>SUM('168 Hours - NB (volume &amp; class)'!M159:O159)</f>
        <v>0</v>
      </c>
      <c r="I159" s="2">
        <f>'168 Hours - NB (volume &amp; class)'!P159</f>
        <v>1</v>
      </c>
      <c r="J159" s="55">
        <f t="shared" si="10"/>
        <v>98</v>
      </c>
    </row>
    <row r="160" spans="3:10" x14ac:dyDescent="0.2">
      <c r="C160" s="35">
        <f t="shared" si="8"/>
        <v>42597.958333333336</v>
      </c>
      <c r="D160" s="36">
        <f t="shared" si="9"/>
        <v>6.9583333333333481</v>
      </c>
      <c r="E160" s="1">
        <f>SUM('168 Hours - NB (volume &amp; class)'!C160:E160)</f>
        <v>65</v>
      </c>
      <c r="F160" s="2">
        <f>SUM('168 Hours - NB (volume &amp; class)'!F160:I160)</f>
        <v>0</v>
      </c>
      <c r="G160" s="2">
        <f>SUM('168 Hours - NB (volume &amp; class)'!J160:L160)</f>
        <v>1</v>
      </c>
      <c r="H160" s="2">
        <f>SUM('168 Hours - NB (volume &amp; class)'!M160:O160)</f>
        <v>0</v>
      </c>
      <c r="I160" s="2">
        <f>'168 Hours - NB (volume &amp; class)'!P160</f>
        <v>0</v>
      </c>
      <c r="J160" s="55">
        <f t="shared" si="10"/>
        <v>66</v>
      </c>
    </row>
    <row r="161" spans="3:10" x14ac:dyDescent="0.2">
      <c r="C161" s="35">
        <f t="shared" si="8"/>
        <v>42598</v>
      </c>
      <c r="D161" s="36">
        <f t="shared" si="9"/>
        <v>7.0000000000000151</v>
      </c>
      <c r="E161" s="1">
        <f>SUM('168 Hours - NB (volume &amp; class)'!C161:E161)</f>
        <v>48</v>
      </c>
      <c r="F161" s="2">
        <f>SUM('168 Hours - NB (volume &amp; class)'!F161:I161)</f>
        <v>0</v>
      </c>
      <c r="G161" s="2">
        <f>SUM('168 Hours - NB (volume &amp; class)'!J161:L161)</f>
        <v>1</v>
      </c>
      <c r="H161" s="2">
        <f>SUM('168 Hours - NB (volume &amp; class)'!M161:O161)</f>
        <v>0</v>
      </c>
      <c r="I161" s="2">
        <f>'168 Hours - NB (volume &amp; class)'!P161</f>
        <v>0</v>
      </c>
      <c r="J161" s="55">
        <f t="shared" si="10"/>
        <v>49</v>
      </c>
    </row>
    <row r="162" spans="3:10" x14ac:dyDescent="0.2">
      <c r="C162" s="35">
        <f t="shared" si="8"/>
        <v>42598.041666666664</v>
      </c>
      <c r="D162" s="36">
        <f t="shared" si="9"/>
        <v>7.0416666666666821</v>
      </c>
      <c r="E162" s="1">
        <f>SUM('168 Hours - NB (volume &amp; class)'!C162:E162)</f>
        <v>19</v>
      </c>
      <c r="F162" s="2">
        <f>SUM('168 Hours - NB (volume &amp; class)'!F162:I162)</f>
        <v>1</v>
      </c>
      <c r="G162" s="2">
        <f>SUM('168 Hours - NB (volume &amp; class)'!J162:L162)</f>
        <v>0</v>
      </c>
      <c r="H162" s="2">
        <f>SUM('168 Hours - NB (volume &amp; class)'!M162:O162)</f>
        <v>0</v>
      </c>
      <c r="I162" s="2">
        <f>'168 Hours - NB (volume &amp; class)'!P162</f>
        <v>0</v>
      </c>
      <c r="J162" s="55">
        <f t="shared" si="10"/>
        <v>20</v>
      </c>
    </row>
    <row r="163" spans="3:10" x14ac:dyDescent="0.2">
      <c r="C163" s="35">
        <f t="shared" si="8"/>
        <v>42598.083333333336</v>
      </c>
      <c r="D163" s="36">
        <f t="shared" si="9"/>
        <v>7.083333333333349</v>
      </c>
      <c r="E163" s="1">
        <f>SUM('168 Hours - NB (volume &amp; class)'!C163:E163)</f>
        <v>25</v>
      </c>
      <c r="F163" s="2">
        <f>SUM('168 Hours - NB (volume &amp; class)'!F163:I163)</f>
        <v>0</v>
      </c>
      <c r="G163" s="2">
        <f>SUM('168 Hours - NB (volume &amp; class)'!J163:L163)</f>
        <v>0</v>
      </c>
      <c r="H163" s="2">
        <f>SUM('168 Hours - NB (volume &amp; class)'!M163:O163)</f>
        <v>0</v>
      </c>
      <c r="I163" s="2">
        <f>'168 Hours - NB (volume &amp; class)'!P163</f>
        <v>0</v>
      </c>
      <c r="J163" s="55">
        <f t="shared" si="10"/>
        <v>25</v>
      </c>
    </row>
    <row r="164" spans="3:10" x14ac:dyDescent="0.2">
      <c r="C164" s="35">
        <f t="shared" si="8"/>
        <v>42598.125</v>
      </c>
      <c r="D164" s="36">
        <f t="shared" si="9"/>
        <v>7.125000000000016</v>
      </c>
      <c r="E164" s="1">
        <f>SUM('168 Hours - NB (volume &amp; class)'!C164:E164)</f>
        <v>17</v>
      </c>
      <c r="F164" s="2">
        <f>SUM('168 Hours - NB (volume &amp; class)'!F164:I164)</f>
        <v>0</v>
      </c>
      <c r="G164" s="2">
        <f>SUM('168 Hours - NB (volume &amp; class)'!J164:L164)</f>
        <v>4</v>
      </c>
      <c r="H164" s="2">
        <f>SUM('168 Hours - NB (volume &amp; class)'!M164:O164)</f>
        <v>0</v>
      </c>
      <c r="I164" s="2">
        <f>'168 Hours - NB (volume &amp; class)'!P164</f>
        <v>0</v>
      </c>
      <c r="J164" s="55">
        <f t="shared" si="10"/>
        <v>21</v>
      </c>
    </row>
    <row r="165" spans="3:10" x14ac:dyDescent="0.2">
      <c r="C165" s="35">
        <f t="shared" si="8"/>
        <v>42598.166666666664</v>
      </c>
      <c r="D165" s="36">
        <f t="shared" si="9"/>
        <v>7.1666666666666829</v>
      </c>
      <c r="E165" s="1">
        <f>SUM('168 Hours - NB (volume &amp; class)'!C165:E165)</f>
        <v>47</v>
      </c>
      <c r="F165" s="2">
        <f>SUM('168 Hours - NB (volume &amp; class)'!F165:I165)</f>
        <v>0</v>
      </c>
      <c r="G165" s="2">
        <f>SUM('168 Hours - NB (volume &amp; class)'!J165:L165)</f>
        <v>7</v>
      </c>
      <c r="H165" s="2">
        <f>SUM('168 Hours - NB (volume &amp; class)'!M165:O165)</f>
        <v>0</v>
      </c>
      <c r="I165" s="2">
        <f>'168 Hours - NB (volume &amp; class)'!P165</f>
        <v>0</v>
      </c>
      <c r="J165" s="55">
        <f t="shared" si="10"/>
        <v>54</v>
      </c>
    </row>
    <row r="166" spans="3:10" x14ac:dyDescent="0.2">
      <c r="C166" s="35">
        <f t="shared" si="8"/>
        <v>42598.208333333336</v>
      </c>
      <c r="D166" s="36">
        <f t="shared" si="9"/>
        <v>7.2083333333333499</v>
      </c>
      <c r="E166" s="1">
        <f>SUM('168 Hours - NB (volume &amp; class)'!C166:E166)</f>
        <v>133</v>
      </c>
      <c r="F166" s="2">
        <f>SUM('168 Hours - NB (volume &amp; class)'!F166:I166)</f>
        <v>3</v>
      </c>
      <c r="G166" s="2">
        <f>SUM('168 Hours - NB (volume &amp; class)'!J166:L166)</f>
        <v>5</v>
      </c>
      <c r="H166" s="2">
        <f>SUM('168 Hours - NB (volume &amp; class)'!M166:O166)</f>
        <v>0</v>
      </c>
      <c r="I166" s="2">
        <f>'168 Hours - NB (volume &amp; class)'!P166</f>
        <v>0</v>
      </c>
      <c r="J166" s="55">
        <f t="shared" si="10"/>
        <v>141</v>
      </c>
    </row>
    <row r="167" spans="3:10" x14ac:dyDescent="0.2">
      <c r="C167" s="35">
        <f t="shared" si="8"/>
        <v>42598.25</v>
      </c>
      <c r="D167" s="36">
        <f t="shared" si="9"/>
        <v>7.2500000000000169</v>
      </c>
      <c r="E167" s="1">
        <f>SUM('168 Hours - NB (volume &amp; class)'!C167:E167)</f>
        <v>322</v>
      </c>
      <c r="F167" s="2">
        <f>SUM('168 Hours - NB (volume &amp; class)'!F167:I167)</f>
        <v>6</v>
      </c>
      <c r="G167" s="2">
        <f>SUM('168 Hours - NB (volume &amp; class)'!J167:L167)</f>
        <v>6</v>
      </c>
      <c r="H167" s="2">
        <f>SUM('168 Hours - NB (volume &amp; class)'!M167:O167)</f>
        <v>1</v>
      </c>
      <c r="I167" s="2">
        <f>'168 Hours - NB (volume &amp; class)'!P167</f>
        <v>0</v>
      </c>
      <c r="J167" s="55">
        <f t="shared" si="10"/>
        <v>335</v>
      </c>
    </row>
    <row r="168" spans="3:10" x14ac:dyDescent="0.2">
      <c r="C168" s="35">
        <f t="shared" si="8"/>
        <v>42598.291666666664</v>
      </c>
      <c r="D168" s="36">
        <f t="shared" si="9"/>
        <v>7.2916666666666838</v>
      </c>
      <c r="E168" s="1">
        <f>SUM('168 Hours - NB (volume &amp; class)'!C168:E168)</f>
        <v>607</v>
      </c>
      <c r="F168" s="2">
        <f>SUM('168 Hours - NB (volume &amp; class)'!F168:I168)</f>
        <v>12</v>
      </c>
      <c r="G168" s="2">
        <f>SUM('168 Hours - NB (volume &amp; class)'!J168:L168)</f>
        <v>14</v>
      </c>
      <c r="H168" s="2">
        <f>SUM('168 Hours - NB (volume &amp; class)'!M168:O168)</f>
        <v>0</v>
      </c>
      <c r="I168" s="2">
        <f>'168 Hours - NB (volume &amp; class)'!P168</f>
        <v>0</v>
      </c>
      <c r="J168" s="55">
        <f t="shared" si="10"/>
        <v>633</v>
      </c>
    </row>
    <row r="169" spans="3:10" x14ac:dyDescent="0.2">
      <c r="C169" s="35">
        <f t="shared" si="8"/>
        <v>42598.333333333336</v>
      </c>
      <c r="D169" s="36">
        <f t="shared" si="9"/>
        <v>7.3333333333333508</v>
      </c>
      <c r="E169" s="1">
        <f>SUM('168 Hours - NB (volume &amp; class)'!C169:E169)</f>
        <v>563</v>
      </c>
      <c r="F169" s="2">
        <f>SUM('168 Hours - NB (volume &amp; class)'!F169:I169)</f>
        <v>18</v>
      </c>
      <c r="G169" s="2">
        <f>SUM('168 Hours - NB (volume &amp; class)'!J169:L169)</f>
        <v>15</v>
      </c>
      <c r="H169" s="2">
        <f>SUM('168 Hours - NB (volume &amp; class)'!M169:O169)</f>
        <v>0</v>
      </c>
      <c r="I169" s="2">
        <f>'168 Hours - NB (volume &amp; class)'!P169</f>
        <v>0</v>
      </c>
      <c r="J169" s="55">
        <f t="shared" si="10"/>
        <v>596</v>
      </c>
    </row>
    <row r="170" spans="3:10" x14ac:dyDescent="0.2">
      <c r="C170" s="35">
        <f t="shared" si="8"/>
        <v>42598.375</v>
      </c>
      <c r="D170" s="36">
        <f t="shared" si="9"/>
        <v>7.3750000000000178</v>
      </c>
      <c r="E170" s="1">
        <f>SUM('168 Hours - NB (volume &amp; class)'!C170:E170)</f>
        <v>541</v>
      </c>
      <c r="F170" s="2">
        <f>SUM('168 Hours - NB (volume &amp; class)'!F170:I170)</f>
        <v>20</v>
      </c>
      <c r="G170" s="2">
        <f>SUM('168 Hours - NB (volume &amp; class)'!J170:L170)</f>
        <v>9</v>
      </c>
      <c r="H170" s="2">
        <f>SUM('168 Hours - NB (volume &amp; class)'!M170:O170)</f>
        <v>0</v>
      </c>
      <c r="I170" s="2">
        <f>'168 Hours - NB (volume &amp; class)'!P170</f>
        <v>0</v>
      </c>
      <c r="J170" s="55">
        <f t="shared" si="10"/>
        <v>570</v>
      </c>
    </row>
    <row r="171" spans="3:10" x14ac:dyDescent="0.2">
      <c r="C171" s="35">
        <f t="shared" si="8"/>
        <v>42598.416666666664</v>
      </c>
      <c r="D171" s="36">
        <f t="shared" si="9"/>
        <v>7.4166666666666847</v>
      </c>
      <c r="E171" s="1">
        <f>SUM('168 Hours - NB (volume &amp; class)'!C171:E171)</f>
        <v>605</v>
      </c>
      <c r="F171" s="2">
        <f>SUM('168 Hours - NB (volume &amp; class)'!F171:I171)</f>
        <v>10</v>
      </c>
      <c r="G171" s="2">
        <f>SUM('168 Hours - NB (volume &amp; class)'!J171:L171)</f>
        <v>15</v>
      </c>
      <c r="H171" s="2">
        <f>SUM('168 Hours - NB (volume &amp; class)'!M171:O171)</f>
        <v>0</v>
      </c>
      <c r="I171" s="2">
        <f>'168 Hours - NB (volume &amp; class)'!P171</f>
        <v>1</v>
      </c>
      <c r="J171" s="55">
        <f t="shared" si="10"/>
        <v>631</v>
      </c>
    </row>
    <row r="172" spans="3:10" x14ac:dyDescent="0.2">
      <c r="C172" s="35">
        <f t="shared" si="8"/>
        <v>42598.458333333336</v>
      </c>
      <c r="D172" s="36">
        <f t="shared" si="9"/>
        <v>7.4583333333333517</v>
      </c>
      <c r="E172" s="1">
        <f>SUM('168 Hours - NB (volume &amp; class)'!C172:E172)</f>
        <v>575</v>
      </c>
      <c r="F172" s="2">
        <f>SUM('168 Hours - NB (volume &amp; class)'!F172:I172)</f>
        <v>17</v>
      </c>
      <c r="G172" s="2">
        <f>SUM('168 Hours - NB (volume &amp; class)'!J172:L172)</f>
        <v>9</v>
      </c>
      <c r="H172" s="2">
        <f>SUM('168 Hours - NB (volume &amp; class)'!M172:O172)</f>
        <v>0</v>
      </c>
      <c r="I172" s="2">
        <f>'168 Hours - NB (volume &amp; class)'!P172</f>
        <v>0</v>
      </c>
      <c r="J172" s="55">
        <f t="shared" si="10"/>
        <v>601</v>
      </c>
    </row>
    <row r="173" spans="3:10" x14ac:dyDescent="0.2">
      <c r="C173" s="35">
        <f t="shared" si="8"/>
        <v>42598.5</v>
      </c>
      <c r="D173" s="36">
        <f t="shared" si="9"/>
        <v>7.5000000000000187</v>
      </c>
      <c r="E173" s="1">
        <f>SUM('168 Hours - NB (volume &amp; class)'!C173:E173)</f>
        <v>586</v>
      </c>
      <c r="F173" s="2">
        <f>SUM('168 Hours - NB (volume &amp; class)'!F173:I173)</f>
        <v>15</v>
      </c>
      <c r="G173" s="2">
        <f>SUM('168 Hours - NB (volume &amp; class)'!J173:L173)</f>
        <v>13</v>
      </c>
      <c r="H173" s="2">
        <f>SUM('168 Hours - NB (volume &amp; class)'!M173:O173)</f>
        <v>0</v>
      </c>
      <c r="I173" s="2">
        <f>'168 Hours - NB (volume &amp; class)'!P173</f>
        <v>0</v>
      </c>
      <c r="J173" s="55">
        <f t="shared" si="10"/>
        <v>614</v>
      </c>
    </row>
    <row r="174" spans="3:10" x14ac:dyDescent="0.2">
      <c r="C174" s="35">
        <f t="shared" si="8"/>
        <v>42598.541666666664</v>
      </c>
      <c r="D174" s="36">
        <f t="shared" si="9"/>
        <v>7.5416666666666856</v>
      </c>
      <c r="E174" s="1">
        <f>SUM('168 Hours - NB (volume &amp; class)'!C174:E174)</f>
        <v>610</v>
      </c>
      <c r="F174" s="2">
        <f>SUM('168 Hours - NB (volume &amp; class)'!F174:I174)</f>
        <v>14</v>
      </c>
      <c r="G174" s="2">
        <f>SUM('168 Hours - NB (volume &amp; class)'!J174:L174)</f>
        <v>8</v>
      </c>
      <c r="H174" s="2">
        <f>SUM('168 Hours - NB (volume &amp; class)'!M174:O174)</f>
        <v>0</v>
      </c>
      <c r="I174" s="2">
        <f>'168 Hours - NB (volume &amp; class)'!P174</f>
        <v>0</v>
      </c>
      <c r="J174" s="55">
        <f t="shared" si="10"/>
        <v>632</v>
      </c>
    </row>
    <row r="175" spans="3:10" x14ac:dyDescent="0.2">
      <c r="C175" s="35">
        <f t="shared" si="8"/>
        <v>42598.583333333336</v>
      </c>
      <c r="D175" s="36">
        <f t="shared" si="9"/>
        <v>7.5833333333333526</v>
      </c>
      <c r="E175" s="1">
        <f>SUM('168 Hours - NB (volume &amp; class)'!C175:E175)</f>
        <v>529</v>
      </c>
      <c r="F175" s="2">
        <f>SUM('168 Hours - NB (volume &amp; class)'!F175:I175)</f>
        <v>8</v>
      </c>
      <c r="G175" s="2">
        <f>SUM('168 Hours - NB (volume &amp; class)'!J175:L175)</f>
        <v>12</v>
      </c>
      <c r="H175" s="2">
        <f>SUM('168 Hours - NB (volume &amp; class)'!M175:O175)</f>
        <v>0</v>
      </c>
      <c r="I175" s="2">
        <f>'168 Hours - NB (volume &amp; class)'!P175</f>
        <v>1</v>
      </c>
      <c r="J175" s="55">
        <f t="shared" si="10"/>
        <v>550</v>
      </c>
    </row>
    <row r="176" spans="3:10" x14ac:dyDescent="0.2">
      <c r="C176" s="35">
        <f t="shared" si="8"/>
        <v>42598.625</v>
      </c>
      <c r="D176" s="36">
        <f t="shared" si="9"/>
        <v>7.6250000000000195</v>
      </c>
      <c r="E176" s="1">
        <f>SUM('168 Hours - NB (volume &amp; class)'!C176:E176)</f>
        <v>568</v>
      </c>
      <c r="F176" s="2">
        <f>SUM('168 Hours - NB (volume &amp; class)'!F176:I176)</f>
        <v>9</v>
      </c>
      <c r="G176" s="2">
        <f>SUM('168 Hours - NB (volume &amp; class)'!J176:L176)</f>
        <v>6</v>
      </c>
      <c r="H176" s="2">
        <f>SUM('168 Hours - NB (volume &amp; class)'!M176:O176)</f>
        <v>0</v>
      </c>
      <c r="I176" s="2">
        <f>'168 Hours - NB (volume &amp; class)'!P176</f>
        <v>1</v>
      </c>
      <c r="J176" s="55">
        <f t="shared" si="10"/>
        <v>584</v>
      </c>
    </row>
    <row r="177" spans="1:19" x14ac:dyDescent="0.2">
      <c r="C177" s="35">
        <f t="shared" si="8"/>
        <v>42598.666666666664</v>
      </c>
      <c r="D177" s="36">
        <f t="shared" si="9"/>
        <v>7.6666666666666865</v>
      </c>
      <c r="E177" s="1">
        <f>SUM('168 Hours - NB (volume &amp; class)'!C177:E177)</f>
        <v>600</v>
      </c>
      <c r="F177" s="2">
        <f>SUM('168 Hours - NB (volume &amp; class)'!F177:I177)</f>
        <v>6</v>
      </c>
      <c r="G177" s="2">
        <f>SUM('168 Hours - NB (volume &amp; class)'!J177:L177)</f>
        <v>4</v>
      </c>
      <c r="H177" s="2">
        <f>SUM('168 Hours - NB (volume &amp; class)'!M177:O177)</f>
        <v>0</v>
      </c>
      <c r="I177" s="2">
        <f>'168 Hours - NB (volume &amp; class)'!P177</f>
        <v>0</v>
      </c>
      <c r="J177" s="55">
        <f t="shared" si="10"/>
        <v>610</v>
      </c>
    </row>
    <row r="178" spans="1:19" x14ac:dyDescent="0.2">
      <c r="C178" s="35">
        <f t="shared" si="8"/>
        <v>42598.708333333336</v>
      </c>
      <c r="D178" s="36">
        <f t="shared" si="9"/>
        <v>7.7083333333333535</v>
      </c>
      <c r="E178" s="1">
        <f>SUM('168 Hours - NB (volume &amp; class)'!C178:E178)</f>
        <v>572</v>
      </c>
      <c r="F178" s="2">
        <f>SUM('168 Hours - NB (volume &amp; class)'!F178:I178)</f>
        <v>9</v>
      </c>
      <c r="G178" s="2">
        <f>SUM('168 Hours - NB (volume &amp; class)'!J178:L178)</f>
        <v>6</v>
      </c>
      <c r="H178" s="2">
        <f>SUM('168 Hours - NB (volume &amp; class)'!M178:O178)</f>
        <v>1</v>
      </c>
      <c r="I178" s="2">
        <f>'168 Hours - NB (volume &amp; class)'!P178</f>
        <v>0</v>
      </c>
      <c r="J178" s="55">
        <f t="shared" si="10"/>
        <v>588</v>
      </c>
    </row>
    <row r="179" spans="1:19" ht="15" thickBot="1" x14ac:dyDescent="0.25">
      <c r="C179" s="75">
        <f t="shared" si="8"/>
        <v>42598.75</v>
      </c>
      <c r="D179" s="76">
        <f t="shared" si="9"/>
        <v>7.7500000000000204</v>
      </c>
      <c r="E179" s="72">
        <f>SUM('168 Hours - NB (volume &amp; class)'!C179:E179)</f>
        <v>459</v>
      </c>
      <c r="F179" s="73">
        <f>SUM('168 Hours - NB (volume &amp; class)'!F179:I179)</f>
        <v>2</v>
      </c>
      <c r="G179" s="73">
        <f>SUM('168 Hours - NB (volume &amp; class)'!J179:L179)</f>
        <v>2</v>
      </c>
      <c r="H179" s="73">
        <f>SUM('168 Hours - NB (volume &amp; class)'!M179:O179)</f>
        <v>0</v>
      </c>
      <c r="I179" s="73">
        <f>'168 Hours - NB (volume &amp; class)'!P179</f>
        <v>1</v>
      </c>
      <c r="J179" s="74">
        <f t="shared" si="10"/>
        <v>464</v>
      </c>
    </row>
    <row r="180" spans="1:19" s="29" customFormat="1" x14ac:dyDescent="0.2">
      <c r="A180" s="38"/>
      <c r="B180" s="39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</row>
    <row r="181" spans="1:19" s="41" customFormat="1" ht="15" x14ac:dyDescent="0.25">
      <c r="C181" s="106" t="s">
        <v>5</v>
      </c>
      <c r="D181" s="107"/>
      <c r="E181" s="56">
        <f>SUM(E12:E59)</f>
        <v>17416</v>
      </c>
      <c r="F181" s="56">
        <f t="shared" ref="F181:I181" si="11">SUM(F12:F59)</f>
        <v>334</v>
      </c>
      <c r="G181" s="56">
        <f t="shared" si="11"/>
        <v>340</v>
      </c>
      <c r="H181" s="56">
        <f t="shared" si="11"/>
        <v>9</v>
      </c>
      <c r="I181" s="56">
        <f t="shared" si="11"/>
        <v>24</v>
      </c>
      <c r="J181" s="56">
        <f>SUM(J12:J179)</f>
        <v>63117</v>
      </c>
      <c r="K181" s="59"/>
      <c r="L181" s="60"/>
      <c r="M181" s="60"/>
      <c r="N181" s="60"/>
      <c r="O181" s="60"/>
      <c r="P181" s="60"/>
      <c r="Q181" s="60"/>
      <c r="R181" s="60"/>
      <c r="S181" s="60"/>
    </row>
    <row r="182" spans="1:19" s="41" customFormat="1" ht="15" x14ac:dyDescent="0.25">
      <c r="C182" s="106" t="s">
        <v>6</v>
      </c>
      <c r="D182" s="107"/>
      <c r="E182" s="57">
        <f>E181/$J181</f>
        <v>0.27593199930288193</v>
      </c>
      <c r="F182" s="57">
        <f t="shared" ref="F182:I182" si="12">F181/$J181</f>
        <v>5.2917597477700144E-3</v>
      </c>
      <c r="G182" s="57">
        <f t="shared" si="12"/>
        <v>5.3868213001251643E-3</v>
      </c>
      <c r="H182" s="57">
        <f t="shared" si="12"/>
        <v>1.4259232853272493E-4</v>
      </c>
      <c r="I182" s="57">
        <f t="shared" si="12"/>
        <v>3.8024620942059983E-4</v>
      </c>
      <c r="J182" s="58"/>
      <c r="K182" s="61"/>
      <c r="L182" s="62"/>
      <c r="M182" s="62"/>
      <c r="N182" s="62"/>
      <c r="O182" s="62"/>
      <c r="P182" s="62"/>
      <c r="Q182" s="62"/>
      <c r="R182" s="62"/>
      <c r="S182" s="62"/>
    </row>
    <row r="183" spans="1:19" s="42" customFormat="1" ht="15" x14ac:dyDescent="0.25"/>
    <row r="184" spans="1:19" s="41" customFormat="1" ht="15" x14ac:dyDescent="0.25">
      <c r="C184" s="106" t="s">
        <v>15</v>
      </c>
      <c r="D184" s="107"/>
      <c r="E184" s="56">
        <f>SUM(E12:E35)</f>
        <v>8583</v>
      </c>
      <c r="F184" s="56">
        <f t="shared" ref="F184:J184" si="13">SUM(F12:F35)</f>
        <v>166</v>
      </c>
      <c r="G184" s="56">
        <f t="shared" si="13"/>
        <v>165</v>
      </c>
      <c r="H184" s="56">
        <f t="shared" si="13"/>
        <v>8</v>
      </c>
      <c r="I184" s="56">
        <f t="shared" si="13"/>
        <v>17</v>
      </c>
      <c r="J184" s="56">
        <f t="shared" si="13"/>
        <v>8939</v>
      </c>
    </row>
    <row r="185" spans="1:19" s="41" customFormat="1" ht="15" x14ac:dyDescent="0.25">
      <c r="C185" s="106" t="s">
        <v>6</v>
      </c>
      <c r="D185" s="107"/>
      <c r="E185" s="57">
        <f>E184/$J184</f>
        <v>0.96017451616511917</v>
      </c>
      <c r="F185" s="57">
        <f t="shared" ref="F185:I185" si="14">F184/$J184</f>
        <v>1.8570309878062422E-2</v>
      </c>
      <c r="G185" s="57">
        <f t="shared" si="14"/>
        <v>1.8458440541447588E-2</v>
      </c>
      <c r="H185" s="57">
        <f t="shared" si="14"/>
        <v>8.9495469291867101E-4</v>
      </c>
      <c r="I185" s="57">
        <f t="shared" si="14"/>
        <v>1.9017787224521758E-3</v>
      </c>
      <c r="J185" s="58"/>
    </row>
    <row r="186" spans="1:19" s="42" customFormat="1" ht="15" x14ac:dyDescent="0.25"/>
    <row r="187" spans="1:19" s="41" customFormat="1" ht="15" x14ac:dyDescent="0.25">
      <c r="C187" s="106" t="s">
        <v>16</v>
      </c>
      <c r="D187" s="107"/>
      <c r="E187" s="56">
        <f>SUM(E36:E59)</f>
        <v>8833</v>
      </c>
      <c r="F187" s="56">
        <f t="shared" ref="F187:J187" si="15">SUM(F36:F59)</f>
        <v>168</v>
      </c>
      <c r="G187" s="56">
        <f t="shared" si="15"/>
        <v>175</v>
      </c>
      <c r="H187" s="56">
        <f t="shared" si="15"/>
        <v>1</v>
      </c>
      <c r="I187" s="56">
        <f t="shared" si="15"/>
        <v>7</v>
      </c>
      <c r="J187" s="56">
        <f t="shared" si="15"/>
        <v>9184</v>
      </c>
    </row>
    <row r="188" spans="1:19" s="41" customFormat="1" ht="15" x14ac:dyDescent="0.25">
      <c r="C188" s="106" t="s">
        <v>6</v>
      </c>
      <c r="D188" s="107"/>
      <c r="E188" s="57">
        <f>E187/$J187</f>
        <v>0.96178135888501737</v>
      </c>
      <c r="F188" s="57">
        <f t="shared" ref="F188:I188" si="16">F187/$J187</f>
        <v>1.8292682926829267E-2</v>
      </c>
      <c r="G188" s="57">
        <f t="shared" si="16"/>
        <v>1.9054878048780487E-2</v>
      </c>
      <c r="H188" s="57">
        <f t="shared" si="16"/>
        <v>1.0888501742160279E-4</v>
      </c>
      <c r="I188" s="57">
        <f t="shared" si="16"/>
        <v>7.6219512195121954E-4</v>
      </c>
      <c r="J188" s="58"/>
    </row>
    <row r="189" spans="1:19" s="42" customFormat="1" ht="15" x14ac:dyDescent="0.25"/>
    <row r="190" spans="1:19" s="41" customFormat="1" ht="15" x14ac:dyDescent="0.25">
      <c r="C190" s="106" t="s">
        <v>53</v>
      </c>
      <c r="D190" s="107"/>
      <c r="E190" s="56">
        <f>SUM(E60:E83)</f>
        <v>9917</v>
      </c>
      <c r="F190" s="56">
        <f t="shared" ref="F190:J190" si="17">SUM(F60:F83)</f>
        <v>201</v>
      </c>
      <c r="G190" s="56">
        <f t="shared" si="17"/>
        <v>218</v>
      </c>
      <c r="H190" s="56">
        <f t="shared" si="17"/>
        <v>3</v>
      </c>
      <c r="I190" s="56">
        <f t="shared" si="17"/>
        <v>10</v>
      </c>
      <c r="J190" s="56">
        <f t="shared" si="17"/>
        <v>10349</v>
      </c>
    </row>
    <row r="191" spans="1:19" s="41" customFormat="1" ht="15" x14ac:dyDescent="0.25">
      <c r="C191" s="106" t="s">
        <v>6</v>
      </c>
      <c r="D191" s="107"/>
      <c r="E191" s="57">
        <f>E190/$J190</f>
        <v>0.95825683640931492</v>
      </c>
      <c r="F191" s="57">
        <f t="shared" ref="F191:I191" si="18">F190/$J190</f>
        <v>1.9422166392888202E-2</v>
      </c>
      <c r="G191" s="57">
        <f t="shared" si="18"/>
        <v>2.1064837182336458E-2</v>
      </c>
      <c r="H191" s="57">
        <f t="shared" si="18"/>
        <v>2.8988308049086869E-4</v>
      </c>
      <c r="I191" s="57">
        <f t="shared" si="18"/>
        <v>9.6627693496956224E-4</v>
      </c>
      <c r="J191" s="58"/>
    </row>
    <row r="192" spans="1:19" s="42" customFormat="1" ht="15" x14ac:dyDescent="0.25"/>
    <row r="193" spans="3:10" s="41" customFormat="1" ht="15" x14ac:dyDescent="0.25">
      <c r="C193" s="106" t="s">
        <v>54</v>
      </c>
      <c r="D193" s="107"/>
      <c r="E193" s="56">
        <f>SUM(E84:E107)</f>
        <v>9678</v>
      </c>
      <c r="F193" s="56">
        <f t="shared" ref="F193:J193" si="19">SUM(F84:F107)</f>
        <v>102</v>
      </c>
      <c r="G193" s="56">
        <f t="shared" si="19"/>
        <v>143</v>
      </c>
      <c r="H193" s="56">
        <f t="shared" si="19"/>
        <v>0</v>
      </c>
      <c r="I193" s="56">
        <f t="shared" si="19"/>
        <v>14</v>
      </c>
      <c r="J193" s="56">
        <f t="shared" si="19"/>
        <v>9937</v>
      </c>
    </row>
    <row r="194" spans="3:10" s="41" customFormat="1" ht="15" x14ac:dyDescent="0.25">
      <c r="C194" s="106" t="s">
        <v>6</v>
      </c>
      <c r="D194" s="107"/>
      <c r="E194" s="57">
        <f>E193/$J193</f>
        <v>0.97393579551172382</v>
      </c>
      <c r="F194" s="57">
        <f t="shared" ref="F194:I194" si="20">F193/$J193</f>
        <v>1.0264667404649291E-2</v>
      </c>
      <c r="G194" s="57">
        <f t="shared" si="20"/>
        <v>1.4390661165341653E-2</v>
      </c>
      <c r="H194" s="57">
        <f t="shared" si="20"/>
        <v>0</v>
      </c>
      <c r="I194" s="57">
        <f t="shared" si="20"/>
        <v>1.4088759182851968E-3</v>
      </c>
      <c r="J194" s="58"/>
    </row>
    <row r="195" spans="3:10" s="42" customFormat="1" ht="15" x14ac:dyDescent="0.25"/>
    <row r="196" spans="3:10" s="41" customFormat="1" ht="15" x14ac:dyDescent="0.25">
      <c r="C196" s="106" t="s">
        <v>55</v>
      </c>
      <c r="D196" s="107"/>
      <c r="E196" s="56">
        <f>SUM(E108:E131)</f>
        <v>7342</v>
      </c>
      <c r="F196" s="56">
        <f t="shared" ref="F196:J196" si="21">SUM(F108:F131)</f>
        <v>48</v>
      </c>
      <c r="G196" s="56">
        <f t="shared" si="21"/>
        <v>86</v>
      </c>
      <c r="H196" s="56">
        <f t="shared" si="21"/>
        <v>0</v>
      </c>
      <c r="I196" s="56">
        <f t="shared" si="21"/>
        <v>9</v>
      </c>
      <c r="J196" s="56">
        <f t="shared" si="21"/>
        <v>7485</v>
      </c>
    </row>
    <row r="197" spans="3:10" s="41" customFormat="1" ht="15" x14ac:dyDescent="0.25">
      <c r="C197" s="106" t="s">
        <v>6</v>
      </c>
      <c r="D197" s="107"/>
      <c r="E197" s="57">
        <f>E196/$J196</f>
        <v>0.98089512358049435</v>
      </c>
      <c r="F197" s="57">
        <f t="shared" ref="F197:I197" si="22">F196/$J196</f>
        <v>6.4128256513026052E-3</v>
      </c>
      <c r="G197" s="57">
        <f t="shared" si="22"/>
        <v>1.1489645958583834E-2</v>
      </c>
      <c r="H197" s="57">
        <f t="shared" si="22"/>
        <v>0</v>
      </c>
      <c r="I197" s="57">
        <f t="shared" si="22"/>
        <v>1.2024048096192384E-3</v>
      </c>
      <c r="J197" s="58"/>
    </row>
    <row r="198" spans="3:10" s="42" customFormat="1" ht="15" x14ac:dyDescent="0.25"/>
    <row r="199" spans="3:10" s="41" customFormat="1" ht="15" x14ac:dyDescent="0.25">
      <c r="C199" s="106" t="s">
        <v>56</v>
      </c>
      <c r="D199" s="107"/>
      <c r="E199" s="56">
        <f>SUM(E132:E155)</f>
        <v>8289</v>
      </c>
      <c r="F199" s="56">
        <f t="shared" ref="F199:J199" si="23">SUM(F132:F155)</f>
        <v>167</v>
      </c>
      <c r="G199" s="56">
        <f t="shared" si="23"/>
        <v>124</v>
      </c>
      <c r="H199" s="56">
        <f t="shared" si="23"/>
        <v>4</v>
      </c>
      <c r="I199" s="56">
        <f t="shared" si="23"/>
        <v>6</v>
      </c>
      <c r="J199" s="56">
        <f t="shared" si="23"/>
        <v>8590</v>
      </c>
    </row>
    <row r="200" spans="3:10" s="41" customFormat="1" ht="15" x14ac:dyDescent="0.25">
      <c r="C200" s="106" t="s">
        <v>6</v>
      </c>
      <c r="D200" s="107"/>
      <c r="E200" s="57">
        <f>E199/$J199</f>
        <v>0.96495925494761348</v>
      </c>
      <c r="F200" s="57">
        <f t="shared" ref="F200:I200" si="24">F199/$J199</f>
        <v>1.9441210710128057E-2</v>
      </c>
      <c r="G200" s="57">
        <f t="shared" si="24"/>
        <v>1.4435389988358556E-2</v>
      </c>
      <c r="H200" s="57">
        <f t="shared" si="24"/>
        <v>4.6565774155995343E-4</v>
      </c>
      <c r="I200" s="57">
        <f t="shared" si="24"/>
        <v>6.9848661233993018E-4</v>
      </c>
      <c r="J200" s="58"/>
    </row>
    <row r="201" spans="3:10" s="42" customFormat="1" ht="15" x14ac:dyDescent="0.25"/>
    <row r="202" spans="3:10" s="41" customFormat="1" ht="15" x14ac:dyDescent="0.25">
      <c r="C202" s="106" t="s">
        <v>57</v>
      </c>
      <c r="D202" s="107"/>
      <c r="E202" s="56">
        <f>SUM(E156:E179)</f>
        <v>8329</v>
      </c>
      <c r="F202" s="56">
        <f t="shared" ref="F202:J202" si="25">SUM(F156:F179)</f>
        <v>154</v>
      </c>
      <c r="G202" s="56">
        <f t="shared" si="25"/>
        <v>141</v>
      </c>
      <c r="H202" s="56">
        <f t="shared" si="25"/>
        <v>2</v>
      </c>
      <c r="I202" s="56">
        <f t="shared" si="25"/>
        <v>7</v>
      </c>
      <c r="J202" s="56">
        <f t="shared" si="25"/>
        <v>8633</v>
      </c>
    </row>
    <row r="203" spans="3:10" s="41" customFormat="1" ht="15" x14ac:dyDescent="0.25">
      <c r="C203" s="106" t="s">
        <v>6</v>
      </c>
      <c r="D203" s="107"/>
      <c r="E203" s="57">
        <f>E202/$J202</f>
        <v>0.96478628518475618</v>
      </c>
      <c r="F203" s="57">
        <f t="shared" ref="F203:H203" si="26">F202/$J202</f>
        <v>1.7838526584037995E-2</v>
      </c>
      <c r="G203" s="57">
        <f t="shared" si="26"/>
        <v>1.6332676937333489E-2</v>
      </c>
      <c r="H203" s="57">
        <f t="shared" si="26"/>
        <v>2.3166917641607784E-4</v>
      </c>
      <c r="I203" s="57">
        <f t="shared" ref="I203" si="27">I202/$J$187</f>
        <v>7.6219512195121954E-4</v>
      </c>
      <c r="J203" s="58"/>
    </row>
    <row r="204" spans="3:10" s="42" customFormat="1" ht="15" x14ac:dyDescent="0.25"/>
    <row r="205" spans="3:10" s="41" customFormat="1" ht="15" x14ac:dyDescent="0.25">
      <c r="C205" s="106" t="s">
        <v>17</v>
      </c>
      <c r="D205" s="107"/>
      <c r="E205" s="56">
        <f>E181/7</f>
        <v>2488</v>
      </c>
      <c r="F205" s="56">
        <f t="shared" ref="F205:J205" si="28">F181/7</f>
        <v>47.714285714285715</v>
      </c>
      <c r="G205" s="56">
        <f t="shared" si="28"/>
        <v>48.571428571428569</v>
      </c>
      <c r="H205" s="56">
        <f t="shared" si="28"/>
        <v>1.2857142857142858</v>
      </c>
      <c r="I205" s="56">
        <f t="shared" si="28"/>
        <v>3.4285714285714284</v>
      </c>
      <c r="J205" s="56">
        <f t="shared" si="28"/>
        <v>9016.7142857142862</v>
      </c>
    </row>
    <row r="206" spans="3:10" s="41" customFormat="1" ht="15" x14ac:dyDescent="0.25">
      <c r="C206" s="106" t="s">
        <v>6</v>
      </c>
      <c r="D206" s="107"/>
      <c r="E206" s="57">
        <f>E205/$J205</f>
        <v>0.27593199930288193</v>
      </c>
      <c r="F206" s="57">
        <f t="shared" ref="F206:I206" si="29">F205/$J205</f>
        <v>5.2917597477700144E-3</v>
      </c>
      <c r="G206" s="57">
        <f t="shared" si="29"/>
        <v>5.3868213001251643E-3</v>
      </c>
      <c r="H206" s="57">
        <f t="shared" si="29"/>
        <v>1.4259232853272493E-4</v>
      </c>
      <c r="I206" s="57">
        <f t="shared" si="29"/>
        <v>3.8024620942059978E-4</v>
      </c>
      <c r="J206" s="58"/>
    </row>
    <row r="207" spans="3:10" ht="15" thickBot="1" x14ac:dyDescent="0.25"/>
    <row r="208" spans="3:10" ht="15" x14ac:dyDescent="0.2">
      <c r="C208" s="114" t="s">
        <v>14</v>
      </c>
      <c r="D208" s="116" t="s">
        <v>18</v>
      </c>
      <c r="E208" s="120" t="s">
        <v>63</v>
      </c>
      <c r="F208" s="121"/>
      <c r="G208" s="121"/>
      <c r="H208" s="121"/>
      <c r="I208" s="121"/>
      <c r="J208" s="122"/>
    </row>
    <row r="209" spans="3:10" ht="15.75" customHeight="1" x14ac:dyDescent="0.2">
      <c r="C209" s="115"/>
      <c r="D209" s="117"/>
      <c r="E209" s="49" t="s">
        <v>46</v>
      </c>
      <c r="F209" s="34" t="s">
        <v>47</v>
      </c>
      <c r="G209" s="50" t="s">
        <v>48</v>
      </c>
      <c r="H209" s="51" t="s">
        <v>49</v>
      </c>
      <c r="I209" s="51" t="s">
        <v>50</v>
      </c>
      <c r="J209" s="53" t="s">
        <v>51</v>
      </c>
    </row>
    <row r="210" spans="3:10" x14ac:dyDescent="0.2">
      <c r="C210" s="35">
        <f t="shared" ref="C210:C273" si="30">H$7+D210</f>
        <v>42591.791666666664</v>
      </c>
      <c r="D210" s="36">
        <f>$H$8</f>
        <v>0.79166666666666663</v>
      </c>
      <c r="E210" s="1">
        <f>SUM('168 Hours - NB (volume &amp; class)'!C210:E210)</f>
        <v>265</v>
      </c>
      <c r="F210" s="2">
        <f>SUM('168 Hours - NB (volume &amp; class)'!F210:I210)</f>
        <v>0</v>
      </c>
      <c r="G210" s="2">
        <f>SUM('168 Hours - NB (volume &amp; class)'!J210:L210)</f>
        <v>8</v>
      </c>
      <c r="H210" s="2">
        <f>SUM('168 Hours - NB (volume &amp; class)'!M210:O210)</f>
        <v>0</v>
      </c>
      <c r="I210" s="2">
        <f>'168 Hours - NB (volume &amp; class)'!P210</f>
        <v>0</v>
      </c>
      <c r="J210" s="55">
        <f>SUM(E210:I210)</f>
        <v>273</v>
      </c>
    </row>
    <row r="211" spans="3:10" x14ac:dyDescent="0.2">
      <c r="C211" s="35">
        <f t="shared" si="30"/>
        <v>42591.833333333336</v>
      </c>
      <c r="D211" s="36">
        <f>D210+(1/24)</f>
        <v>0.83333333333333326</v>
      </c>
      <c r="E211" s="1">
        <f>SUM('168 Hours - NB (volume &amp; class)'!C211:E211)</f>
        <v>230</v>
      </c>
      <c r="F211" s="2">
        <f>SUM('168 Hours - NB (volume &amp; class)'!F211:I211)</f>
        <v>3</v>
      </c>
      <c r="G211" s="2">
        <f>SUM('168 Hours - NB (volume &amp; class)'!J211:L211)</f>
        <v>0</v>
      </c>
      <c r="H211" s="2">
        <f>SUM('168 Hours - NB (volume &amp; class)'!M211:O211)</f>
        <v>0</v>
      </c>
      <c r="I211" s="2">
        <f>'168 Hours - NB (volume &amp; class)'!P211</f>
        <v>0</v>
      </c>
      <c r="J211" s="55">
        <f t="shared" ref="J211:J274" si="31">SUM(E211:I211)</f>
        <v>233</v>
      </c>
    </row>
    <row r="212" spans="3:10" x14ac:dyDescent="0.2">
      <c r="C212" s="35">
        <f t="shared" si="30"/>
        <v>42591.875</v>
      </c>
      <c r="D212" s="36">
        <f t="shared" ref="D212:D275" si="32">D211+(1/24)</f>
        <v>0.87499999999999989</v>
      </c>
      <c r="E212" s="1">
        <f>SUM('168 Hours - NB (volume &amp; class)'!C212:E212)</f>
        <v>123</v>
      </c>
      <c r="F212" s="2">
        <f>SUM('168 Hours - NB (volume &amp; class)'!F212:I212)</f>
        <v>3</v>
      </c>
      <c r="G212" s="2">
        <f>SUM('168 Hours - NB (volume &amp; class)'!J212:L212)</f>
        <v>0</v>
      </c>
      <c r="H212" s="2">
        <f>SUM('168 Hours - NB (volume &amp; class)'!M212:O212)</f>
        <v>0</v>
      </c>
      <c r="I212" s="2">
        <f>'168 Hours - NB (volume &amp; class)'!P212</f>
        <v>1</v>
      </c>
      <c r="J212" s="55">
        <f t="shared" si="31"/>
        <v>127</v>
      </c>
    </row>
    <row r="213" spans="3:10" x14ac:dyDescent="0.2">
      <c r="C213" s="35">
        <f t="shared" si="30"/>
        <v>42591.916666666664</v>
      </c>
      <c r="D213" s="36">
        <f t="shared" si="32"/>
        <v>0.91666666666666652</v>
      </c>
      <c r="E213" s="1">
        <f>SUM('168 Hours - NB (volume &amp; class)'!C213:E213)</f>
        <v>91</v>
      </c>
      <c r="F213" s="2">
        <f>SUM('168 Hours - NB (volume &amp; class)'!F213:I213)</f>
        <v>0</v>
      </c>
      <c r="G213" s="2">
        <f>SUM('168 Hours - NB (volume &amp; class)'!J213:L213)</f>
        <v>0</v>
      </c>
      <c r="H213" s="2">
        <f>SUM('168 Hours - NB (volume &amp; class)'!M213:O213)</f>
        <v>0</v>
      </c>
      <c r="I213" s="2">
        <f>'168 Hours - NB (volume &amp; class)'!P213</f>
        <v>0</v>
      </c>
      <c r="J213" s="55">
        <f t="shared" si="31"/>
        <v>91</v>
      </c>
    </row>
    <row r="214" spans="3:10" x14ac:dyDescent="0.2">
      <c r="C214" s="35">
        <f t="shared" si="30"/>
        <v>42591.958333333336</v>
      </c>
      <c r="D214" s="36">
        <f t="shared" si="32"/>
        <v>0.95833333333333315</v>
      </c>
      <c r="E214" s="1">
        <f>SUM('168 Hours - NB (volume &amp; class)'!C214:E214)</f>
        <v>46</v>
      </c>
      <c r="F214" s="2">
        <f>SUM('168 Hours - NB (volume &amp; class)'!F214:I214)</f>
        <v>0</v>
      </c>
      <c r="G214" s="2">
        <f>SUM('168 Hours - NB (volume &amp; class)'!J214:L214)</f>
        <v>1</v>
      </c>
      <c r="H214" s="2">
        <f>SUM('168 Hours - NB (volume &amp; class)'!M214:O214)</f>
        <v>0</v>
      </c>
      <c r="I214" s="2">
        <f>'168 Hours - NB (volume &amp; class)'!P214</f>
        <v>0</v>
      </c>
      <c r="J214" s="55">
        <f t="shared" si="31"/>
        <v>47</v>
      </c>
    </row>
    <row r="215" spans="3:10" x14ac:dyDescent="0.2">
      <c r="C215" s="35">
        <f t="shared" si="30"/>
        <v>42592</v>
      </c>
      <c r="D215" s="36">
        <f t="shared" si="32"/>
        <v>0.99999999999999978</v>
      </c>
      <c r="E215" s="1">
        <f>SUM('168 Hours - NB (volume &amp; class)'!C215:E215)</f>
        <v>34</v>
      </c>
      <c r="F215" s="2">
        <f>SUM('168 Hours - NB (volume &amp; class)'!F215:I215)</f>
        <v>0</v>
      </c>
      <c r="G215" s="2">
        <f>SUM('168 Hours - NB (volume &amp; class)'!J215:L215)</f>
        <v>0</v>
      </c>
      <c r="H215" s="2">
        <f>SUM('168 Hours - NB (volume &amp; class)'!M215:O215)</f>
        <v>0</v>
      </c>
      <c r="I215" s="2">
        <f>'168 Hours - NB (volume &amp; class)'!P215</f>
        <v>0</v>
      </c>
      <c r="J215" s="55">
        <f t="shared" si="31"/>
        <v>34</v>
      </c>
    </row>
    <row r="216" spans="3:10" x14ac:dyDescent="0.2">
      <c r="C216" s="35">
        <f t="shared" si="30"/>
        <v>42592.041666666664</v>
      </c>
      <c r="D216" s="36">
        <f t="shared" si="32"/>
        <v>1.0416666666666665</v>
      </c>
      <c r="E216" s="1">
        <f>SUM('168 Hours - NB (volume &amp; class)'!C216:E216)</f>
        <v>17</v>
      </c>
      <c r="F216" s="2">
        <f>SUM('168 Hours - NB (volume &amp; class)'!F216:I216)</f>
        <v>0</v>
      </c>
      <c r="G216" s="2">
        <f>SUM('168 Hours - NB (volume &amp; class)'!J216:L216)</f>
        <v>1</v>
      </c>
      <c r="H216" s="2">
        <f>SUM('168 Hours - NB (volume &amp; class)'!M216:O216)</f>
        <v>0</v>
      </c>
      <c r="I216" s="2">
        <f>'168 Hours - NB (volume &amp; class)'!P216</f>
        <v>0</v>
      </c>
      <c r="J216" s="55">
        <f t="shared" si="31"/>
        <v>18</v>
      </c>
    </row>
    <row r="217" spans="3:10" x14ac:dyDescent="0.2">
      <c r="C217" s="35">
        <f t="shared" si="30"/>
        <v>42592.083333333336</v>
      </c>
      <c r="D217" s="36">
        <f t="shared" si="32"/>
        <v>1.0833333333333333</v>
      </c>
      <c r="E217" s="1">
        <f>SUM('168 Hours - NB (volume &amp; class)'!C217:E217)</f>
        <v>15</v>
      </c>
      <c r="F217" s="2">
        <f>SUM('168 Hours - NB (volume &amp; class)'!F217:I217)</f>
        <v>2</v>
      </c>
      <c r="G217" s="2">
        <f>SUM('168 Hours - NB (volume &amp; class)'!J217:L217)</f>
        <v>1</v>
      </c>
      <c r="H217" s="2">
        <f>SUM('168 Hours - NB (volume &amp; class)'!M217:O217)</f>
        <v>0</v>
      </c>
      <c r="I217" s="2">
        <f>'168 Hours - NB (volume &amp; class)'!P217</f>
        <v>0</v>
      </c>
      <c r="J217" s="55">
        <f t="shared" si="31"/>
        <v>18</v>
      </c>
    </row>
    <row r="218" spans="3:10" x14ac:dyDescent="0.2">
      <c r="C218" s="35">
        <f t="shared" si="30"/>
        <v>42592.125</v>
      </c>
      <c r="D218" s="36">
        <f t="shared" si="32"/>
        <v>1.125</v>
      </c>
      <c r="E218" s="1">
        <f>SUM('168 Hours - NB (volume &amp; class)'!C218:E218)</f>
        <v>11</v>
      </c>
      <c r="F218" s="2">
        <f>SUM('168 Hours - NB (volume &amp; class)'!F218:I218)</f>
        <v>0</v>
      </c>
      <c r="G218" s="2">
        <f>SUM('168 Hours - NB (volume &amp; class)'!J218:L218)</f>
        <v>0</v>
      </c>
      <c r="H218" s="2">
        <f>SUM('168 Hours - NB (volume &amp; class)'!M218:O218)</f>
        <v>0</v>
      </c>
      <c r="I218" s="2">
        <f>'168 Hours - NB (volume &amp; class)'!P218</f>
        <v>1</v>
      </c>
      <c r="J218" s="55">
        <f t="shared" si="31"/>
        <v>12</v>
      </c>
    </row>
    <row r="219" spans="3:10" x14ac:dyDescent="0.2">
      <c r="C219" s="35">
        <f t="shared" si="30"/>
        <v>42592.166666666664</v>
      </c>
      <c r="D219" s="36">
        <f t="shared" si="32"/>
        <v>1.1666666666666667</v>
      </c>
      <c r="E219" s="1">
        <f>SUM('168 Hours - NB (volume &amp; class)'!C219:E219)</f>
        <v>28</v>
      </c>
      <c r="F219" s="2">
        <f>SUM('168 Hours - NB (volume &amp; class)'!F219:I219)</f>
        <v>1</v>
      </c>
      <c r="G219" s="2">
        <f>SUM('168 Hours - NB (volume &amp; class)'!J219:L219)</f>
        <v>2</v>
      </c>
      <c r="H219" s="2">
        <f>SUM('168 Hours - NB (volume &amp; class)'!M219:O219)</f>
        <v>0</v>
      </c>
      <c r="I219" s="2">
        <f>'168 Hours - NB (volume &amp; class)'!P219</f>
        <v>0</v>
      </c>
      <c r="J219" s="55">
        <f t="shared" si="31"/>
        <v>31</v>
      </c>
    </row>
    <row r="220" spans="3:10" x14ac:dyDescent="0.2">
      <c r="C220" s="35">
        <f t="shared" si="30"/>
        <v>42592.208333333336</v>
      </c>
      <c r="D220" s="36">
        <f t="shared" si="32"/>
        <v>1.2083333333333335</v>
      </c>
      <c r="E220" s="1">
        <f>SUM('168 Hours - NB (volume &amp; class)'!C220:E220)</f>
        <v>71</v>
      </c>
      <c r="F220" s="2">
        <f>SUM('168 Hours - NB (volume &amp; class)'!F220:I220)</f>
        <v>4</v>
      </c>
      <c r="G220" s="2">
        <f>SUM('168 Hours - NB (volume &amp; class)'!J220:L220)</f>
        <v>0</v>
      </c>
      <c r="H220" s="2">
        <f>SUM('168 Hours - NB (volume &amp; class)'!M220:O220)</f>
        <v>0</v>
      </c>
      <c r="I220" s="2">
        <f>'168 Hours - NB (volume &amp; class)'!P220</f>
        <v>0</v>
      </c>
      <c r="J220" s="55">
        <f t="shared" si="31"/>
        <v>75</v>
      </c>
    </row>
    <row r="221" spans="3:10" x14ac:dyDescent="0.2">
      <c r="C221" s="35">
        <f t="shared" si="30"/>
        <v>42592.25</v>
      </c>
      <c r="D221" s="36">
        <f t="shared" si="32"/>
        <v>1.2500000000000002</v>
      </c>
      <c r="E221" s="1">
        <f>SUM('168 Hours - NB (volume &amp; class)'!C221:E221)</f>
        <v>264</v>
      </c>
      <c r="F221" s="2">
        <f>SUM('168 Hours - NB (volume &amp; class)'!F221:I221)</f>
        <v>7</v>
      </c>
      <c r="G221" s="2">
        <f>SUM('168 Hours - NB (volume &amp; class)'!J221:L221)</f>
        <v>5</v>
      </c>
      <c r="H221" s="2">
        <f>SUM('168 Hours - NB (volume &amp; class)'!M221:O221)</f>
        <v>0</v>
      </c>
      <c r="I221" s="2">
        <f>'168 Hours - NB (volume &amp; class)'!P221</f>
        <v>0</v>
      </c>
      <c r="J221" s="55">
        <f t="shared" si="31"/>
        <v>276</v>
      </c>
    </row>
    <row r="222" spans="3:10" x14ac:dyDescent="0.2">
      <c r="C222" s="35">
        <f t="shared" si="30"/>
        <v>42592.291666666664</v>
      </c>
      <c r="D222" s="36">
        <f t="shared" si="32"/>
        <v>1.291666666666667</v>
      </c>
      <c r="E222" s="1">
        <f>SUM('168 Hours - NB (volume &amp; class)'!C222:E222)</f>
        <v>670</v>
      </c>
      <c r="F222" s="2">
        <f>SUM('168 Hours - NB (volume &amp; class)'!F222:I222)</f>
        <v>8</v>
      </c>
      <c r="G222" s="2">
        <f>SUM('168 Hours - NB (volume &amp; class)'!J222:L222)</f>
        <v>4</v>
      </c>
      <c r="H222" s="2">
        <f>SUM('168 Hours - NB (volume &amp; class)'!M222:O222)</f>
        <v>0</v>
      </c>
      <c r="I222" s="2">
        <f>'168 Hours - NB (volume &amp; class)'!P222</f>
        <v>0</v>
      </c>
      <c r="J222" s="55">
        <f t="shared" si="31"/>
        <v>682</v>
      </c>
    </row>
    <row r="223" spans="3:10" x14ac:dyDescent="0.2">
      <c r="C223" s="35">
        <f t="shared" si="30"/>
        <v>42592.333333333336</v>
      </c>
      <c r="D223" s="36">
        <f t="shared" si="32"/>
        <v>1.3333333333333337</v>
      </c>
      <c r="E223" s="1">
        <f>SUM('168 Hours - NB (volume &amp; class)'!C223:E223)</f>
        <v>574</v>
      </c>
      <c r="F223" s="2">
        <f>SUM('168 Hours - NB (volume &amp; class)'!F223:I223)</f>
        <v>18</v>
      </c>
      <c r="G223" s="2">
        <f>SUM('168 Hours - NB (volume &amp; class)'!J223:L223)</f>
        <v>8</v>
      </c>
      <c r="H223" s="2">
        <f>SUM('168 Hours - NB (volume &amp; class)'!M223:O223)</f>
        <v>0</v>
      </c>
      <c r="I223" s="2">
        <f>'168 Hours - NB (volume &amp; class)'!P223</f>
        <v>3</v>
      </c>
      <c r="J223" s="55">
        <f t="shared" si="31"/>
        <v>603</v>
      </c>
    </row>
    <row r="224" spans="3:10" x14ac:dyDescent="0.2">
      <c r="C224" s="35">
        <f t="shared" si="30"/>
        <v>42592.375</v>
      </c>
      <c r="D224" s="36">
        <f t="shared" si="32"/>
        <v>1.3750000000000004</v>
      </c>
      <c r="E224" s="1">
        <f>SUM('168 Hours - NB (volume &amp; class)'!C224:E224)</f>
        <v>552</v>
      </c>
      <c r="F224" s="2">
        <f>SUM('168 Hours - NB (volume &amp; class)'!F224:I224)</f>
        <v>9</v>
      </c>
      <c r="G224" s="2">
        <f>SUM('168 Hours - NB (volume &amp; class)'!J224:L224)</f>
        <v>9</v>
      </c>
      <c r="H224" s="2">
        <f>SUM('168 Hours - NB (volume &amp; class)'!M224:O224)</f>
        <v>0</v>
      </c>
      <c r="I224" s="2">
        <f>'168 Hours - NB (volume &amp; class)'!P224</f>
        <v>1</v>
      </c>
      <c r="J224" s="55">
        <f t="shared" si="31"/>
        <v>571</v>
      </c>
    </row>
    <row r="225" spans="3:10" x14ac:dyDescent="0.2">
      <c r="C225" s="35">
        <f t="shared" si="30"/>
        <v>42592.416666666664</v>
      </c>
      <c r="D225" s="36">
        <f t="shared" si="32"/>
        <v>1.4166666666666672</v>
      </c>
      <c r="E225" s="1">
        <f>SUM('168 Hours - NB (volume &amp; class)'!C225:E225)</f>
        <v>521</v>
      </c>
      <c r="F225" s="2">
        <f>SUM('168 Hours - NB (volume &amp; class)'!F225:I225)</f>
        <v>18</v>
      </c>
      <c r="G225" s="2">
        <f>SUM('168 Hours - NB (volume &amp; class)'!J225:L225)</f>
        <v>10</v>
      </c>
      <c r="H225" s="2">
        <f>SUM('168 Hours - NB (volume &amp; class)'!M225:O225)</f>
        <v>0</v>
      </c>
      <c r="I225" s="2">
        <f>'168 Hours - NB (volume &amp; class)'!P225</f>
        <v>1</v>
      </c>
      <c r="J225" s="55">
        <f t="shared" si="31"/>
        <v>550</v>
      </c>
    </row>
    <row r="226" spans="3:10" x14ac:dyDescent="0.2">
      <c r="C226" s="35">
        <f t="shared" si="30"/>
        <v>42592.458333333336</v>
      </c>
      <c r="D226" s="36">
        <f t="shared" si="32"/>
        <v>1.4583333333333339</v>
      </c>
      <c r="E226" s="1">
        <f>SUM('168 Hours - NB (volume &amp; class)'!C226:E226)</f>
        <v>534</v>
      </c>
      <c r="F226" s="2">
        <f>SUM('168 Hours - NB (volume &amp; class)'!F226:I226)</f>
        <v>17</v>
      </c>
      <c r="G226" s="2">
        <f>SUM('168 Hours - NB (volume &amp; class)'!J226:L226)</f>
        <v>9</v>
      </c>
      <c r="H226" s="2">
        <f>SUM('168 Hours - NB (volume &amp; class)'!M226:O226)</f>
        <v>0</v>
      </c>
      <c r="I226" s="2">
        <f>'168 Hours - NB (volume &amp; class)'!P226</f>
        <v>1</v>
      </c>
      <c r="J226" s="55">
        <f t="shared" si="31"/>
        <v>561</v>
      </c>
    </row>
    <row r="227" spans="3:10" x14ac:dyDescent="0.2">
      <c r="C227" s="35">
        <f t="shared" si="30"/>
        <v>42592.5</v>
      </c>
      <c r="D227" s="36">
        <f t="shared" si="32"/>
        <v>1.5000000000000007</v>
      </c>
      <c r="E227" s="1">
        <f>SUM('168 Hours - NB (volume &amp; class)'!C227:E227)</f>
        <v>596</v>
      </c>
      <c r="F227" s="2">
        <f>SUM('168 Hours - NB (volume &amp; class)'!F227:I227)</f>
        <v>18</v>
      </c>
      <c r="G227" s="2">
        <f>SUM('168 Hours - NB (volume &amp; class)'!J227:L227)</f>
        <v>11</v>
      </c>
      <c r="H227" s="2">
        <f>SUM('168 Hours - NB (volume &amp; class)'!M227:O227)</f>
        <v>0</v>
      </c>
      <c r="I227" s="2">
        <f>'168 Hours - NB (volume &amp; class)'!P227</f>
        <v>0</v>
      </c>
      <c r="J227" s="55">
        <f t="shared" si="31"/>
        <v>625</v>
      </c>
    </row>
    <row r="228" spans="3:10" x14ac:dyDescent="0.2">
      <c r="C228" s="35">
        <f t="shared" si="30"/>
        <v>42592.541666666664</v>
      </c>
      <c r="D228" s="36">
        <f t="shared" si="32"/>
        <v>1.5416666666666674</v>
      </c>
      <c r="E228" s="1">
        <f>SUM('168 Hours - NB (volume &amp; class)'!C228:E228)</f>
        <v>548</v>
      </c>
      <c r="F228" s="2">
        <f>SUM('168 Hours - NB (volume &amp; class)'!F228:I228)</f>
        <v>15</v>
      </c>
      <c r="G228" s="2">
        <f>SUM('168 Hours - NB (volume &amp; class)'!J228:L228)</f>
        <v>3</v>
      </c>
      <c r="H228" s="2">
        <f>SUM('168 Hours - NB (volume &amp; class)'!M228:O228)</f>
        <v>0</v>
      </c>
      <c r="I228" s="2">
        <f>'168 Hours - NB (volume &amp; class)'!P228</f>
        <v>1</v>
      </c>
      <c r="J228" s="55">
        <f t="shared" si="31"/>
        <v>567</v>
      </c>
    </row>
    <row r="229" spans="3:10" x14ac:dyDescent="0.2">
      <c r="C229" s="35">
        <f t="shared" si="30"/>
        <v>42592.583333333336</v>
      </c>
      <c r="D229" s="36">
        <f t="shared" si="32"/>
        <v>1.5833333333333341</v>
      </c>
      <c r="E229" s="1">
        <f>SUM('168 Hours - NB (volume &amp; class)'!C229:E229)</f>
        <v>548</v>
      </c>
      <c r="F229" s="2">
        <f>SUM('168 Hours - NB (volume &amp; class)'!F229:I229)</f>
        <v>18</v>
      </c>
      <c r="G229" s="2">
        <f>SUM('168 Hours - NB (volume &amp; class)'!J229:L229)</f>
        <v>7</v>
      </c>
      <c r="H229" s="2">
        <f>SUM('168 Hours - NB (volume &amp; class)'!M229:O229)</f>
        <v>0</v>
      </c>
      <c r="I229" s="2">
        <f>'168 Hours - NB (volume &amp; class)'!P229</f>
        <v>0</v>
      </c>
      <c r="J229" s="55">
        <f t="shared" si="31"/>
        <v>573</v>
      </c>
    </row>
    <row r="230" spans="3:10" x14ac:dyDescent="0.2">
      <c r="C230" s="35">
        <f t="shared" si="30"/>
        <v>42592.625</v>
      </c>
      <c r="D230" s="36">
        <f t="shared" si="32"/>
        <v>1.6250000000000009</v>
      </c>
      <c r="E230" s="1">
        <f>SUM('168 Hours - NB (volume &amp; class)'!C230:E230)</f>
        <v>624</v>
      </c>
      <c r="F230" s="2">
        <f>SUM('168 Hours - NB (volume &amp; class)'!F230:I230)</f>
        <v>15</v>
      </c>
      <c r="G230" s="2">
        <f>SUM('168 Hours - NB (volume &amp; class)'!J230:L230)</f>
        <v>3</v>
      </c>
      <c r="H230" s="2">
        <f>SUM('168 Hours - NB (volume &amp; class)'!M230:O230)</f>
        <v>1</v>
      </c>
      <c r="I230" s="2">
        <f>'168 Hours - NB (volume &amp; class)'!P230</f>
        <v>1</v>
      </c>
      <c r="J230" s="55">
        <f t="shared" si="31"/>
        <v>644</v>
      </c>
    </row>
    <row r="231" spans="3:10" x14ac:dyDescent="0.2">
      <c r="C231" s="35">
        <f t="shared" si="30"/>
        <v>42592.666666666664</v>
      </c>
      <c r="D231" s="36">
        <f t="shared" si="32"/>
        <v>1.6666666666666676</v>
      </c>
      <c r="E231" s="1">
        <f>SUM('168 Hours - NB (volume &amp; class)'!C231:E231)</f>
        <v>581</v>
      </c>
      <c r="F231" s="2">
        <f>SUM('168 Hours - NB (volume &amp; class)'!F231:I231)</f>
        <v>11</v>
      </c>
      <c r="G231" s="2">
        <f>SUM('168 Hours - NB (volume &amp; class)'!J231:L231)</f>
        <v>6</v>
      </c>
      <c r="H231" s="2">
        <f>SUM('168 Hours - NB (volume &amp; class)'!M231:O231)</f>
        <v>0</v>
      </c>
      <c r="I231" s="2">
        <f>'168 Hours - NB (volume &amp; class)'!P231</f>
        <v>1</v>
      </c>
      <c r="J231" s="55">
        <f t="shared" si="31"/>
        <v>599</v>
      </c>
    </row>
    <row r="232" spans="3:10" x14ac:dyDescent="0.2">
      <c r="C232" s="35">
        <f t="shared" si="30"/>
        <v>42592.708333333336</v>
      </c>
      <c r="D232" s="36">
        <f t="shared" si="32"/>
        <v>1.7083333333333344</v>
      </c>
      <c r="E232" s="1">
        <f>SUM('168 Hours - NB (volume &amp; class)'!C232:E232)</f>
        <v>584</v>
      </c>
      <c r="F232" s="2">
        <f>SUM('168 Hours - NB (volume &amp; class)'!F232:I232)</f>
        <v>9</v>
      </c>
      <c r="G232" s="2">
        <f>SUM('168 Hours - NB (volume &amp; class)'!J232:L232)</f>
        <v>5</v>
      </c>
      <c r="H232" s="2">
        <f>SUM('168 Hours - NB (volume &amp; class)'!M232:O232)</f>
        <v>0</v>
      </c>
      <c r="I232" s="2">
        <f>'168 Hours - NB (volume &amp; class)'!P232</f>
        <v>0</v>
      </c>
      <c r="J232" s="55">
        <f t="shared" si="31"/>
        <v>598</v>
      </c>
    </row>
    <row r="233" spans="3:10" x14ac:dyDescent="0.2">
      <c r="C233" s="35">
        <f t="shared" si="30"/>
        <v>42592.75</v>
      </c>
      <c r="D233" s="36">
        <f t="shared" si="32"/>
        <v>1.7500000000000011</v>
      </c>
      <c r="E233" s="1">
        <f>SUM('168 Hours - NB (volume &amp; class)'!C233:E233)</f>
        <v>449</v>
      </c>
      <c r="F233" s="2">
        <f>SUM('168 Hours - NB (volume &amp; class)'!F233:I233)</f>
        <v>8</v>
      </c>
      <c r="G233" s="2">
        <f>SUM('168 Hours - NB (volume &amp; class)'!J233:L233)</f>
        <v>3</v>
      </c>
      <c r="H233" s="2">
        <f>SUM('168 Hours - NB (volume &amp; class)'!M233:O233)</f>
        <v>0</v>
      </c>
      <c r="I233" s="2">
        <f>'168 Hours - NB (volume &amp; class)'!P233</f>
        <v>0</v>
      </c>
      <c r="J233" s="55">
        <f t="shared" si="31"/>
        <v>460</v>
      </c>
    </row>
    <row r="234" spans="3:10" x14ac:dyDescent="0.2">
      <c r="C234" s="35">
        <f t="shared" si="30"/>
        <v>42592.791666666664</v>
      </c>
      <c r="D234" s="36">
        <f t="shared" si="32"/>
        <v>1.7916666666666679</v>
      </c>
      <c r="E234" s="1">
        <f>SUM('168 Hours - NB (volume &amp; class)'!C234:E234)</f>
        <v>298</v>
      </c>
      <c r="F234" s="2">
        <f>SUM('168 Hours - NB (volume &amp; class)'!F234:I234)</f>
        <v>4</v>
      </c>
      <c r="G234" s="2">
        <f>SUM('168 Hours - NB (volume &amp; class)'!J234:L234)</f>
        <v>0</v>
      </c>
      <c r="H234" s="2">
        <f>SUM('168 Hours - NB (volume &amp; class)'!M234:O234)</f>
        <v>0</v>
      </c>
      <c r="I234" s="2">
        <f>'168 Hours - NB (volume &amp; class)'!P234</f>
        <v>0</v>
      </c>
      <c r="J234" s="55">
        <f t="shared" si="31"/>
        <v>302</v>
      </c>
    </row>
    <row r="235" spans="3:10" x14ac:dyDescent="0.2">
      <c r="C235" s="35">
        <f t="shared" si="30"/>
        <v>42592.833333333336</v>
      </c>
      <c r="D235" s="36">
        <f t="shared" si="32"/>
        <v>1.8333333333333346</v>
      </c>
      <c r="E235" s="1">
        <f>SUM('168 Hours - NB (volume &amp; class)'!C235:E235)</f>
        <v>201</v>
      </c>
      <c r="F235" s="2">
        <f>SUM('168 Hours - NB (volume &amp; class)'!F235:I235)</f>
        <v>2</v>
      </c>
      <c r="G235" s="2">
        <f>SUM('168 Hours - NB (volume &amp; class)'!J235:L235)</f>
        <v>1</v>
      </c>
      <c r="H235" s="2">
        <f>SUM('168 Hours - NB (volume &amp; class)'!M235:O235)</f>
        <v>0</v>
      </c>
      <c r="I235" s="2">
        <f>'168 Hours - NB (volume &amp; class)'!P235</f>
        <v>0</v>
      </c>
      <c r="J235" s="55">
        <f t="shared" si="31"/>
        <v>204</v>
      </c>
    </row>
    <row r="236" spans="3:10" x14ac:dyDescent="0.2">
      <c r="C236" s="35">
        <f t="shared" si="30"/>
        <v>42592.875</v>
      </c>
      <c r="D236" s="36">
        <f t="shared" si="32"/>
        <v>1.8750000000000013</v>
      </c>
      <c r="E236" s="1">
        <f>SUM('168 Hours - NB (volume &amp; class)'!C236:E236)</f>
        <v>150</v>
      </c>
      <c r="F236" s="2">
        <f>SUM('168 Hours - NB (volume &amp; class)'!F236:I236)</f>
        <v>2</v>
      </c>
      <c r="G236" s="2">
        <f>SUM('168 Hours - NB (volume &amp; class)'!J236:L236)</f>
        <v>2</v>
      </c>
      <c r="H236" s="2">
        <f>SUM('168 Hours - NB (volume &amp; class)'!M236:O236)</f>
        <v>0</v>
      </c>
      <c r="I236" s="2">
        <f>'168 Hours - NB (volume &amp; class)'!P236</f>
        <v>0</v>
      </c>
      <c r="J236" s="55">
        <f t="shared" si="31"/>
        <v>154</v>
      </c>
    </row>
    <row r="237" spans="3:10" x14ac:dyDescent="0.2">
      <c r="C237" s="35">
        <f t="shared" si="30"/>
        <v>42592.916666666664</v>
      </c>
      <c r="D237" s="36">
        <f t="shared" si="32"/>
        <v>1.9166666666666681</v>
      </c>
      <c r="E237" s="1">
        <f>SUM('168 Hours - NB (volume &amp; class)'!C237:E237)</f>
        <v>103</v>
      </c>
      <c r="F237" s="2">
        <f>SUM('168 Hours - NB (volume &amp; class)'!F237:I237)</f>
        <v>2</v>
      </c>
      <c r="G237" s="2">
        <f>SUM('168 Hours - NB (volume &amp; class)'!J237:L237)</f>
        <v>1</v>
      </c>
      <c r="H237" s="2">
        <f>SUM('168 Hours - NB (volume &amp; class)'!M237:O237)</f>
        <v>0</v>
      </c>
      <c r="I237" s="2">
        <f>'168 Hours - NB (volume &amp; class)'!P237</f>
        <v>0</v>
      </c>
      <c r="J237" s="55">
        <f t="shared" si="31"/>
        <v>106</v>
      </c>
    </row>
    <row r="238" spans="3:10" x14ac:dyDescent="0.2">
      <c r="C238" s="35">
        <f t="shared" si="30"/>
        <v>42592.958333333336</v>
      </c>
      <c r="D238" s="36">
        <f t="shared" si="32"/>
        <v>1.9583333333333348</v>
      </c>
      <c r="E238" s="1">
        <f>SUM('168 Hours - NB (volume &amp; class)'!C238:E238)</f>
        <v>45</v>
      </c>
      <c r="F238" s="2">
        <f>SUM('168 Hours - NB (volume &amp; class)'!F238:I238)</f>
        <v>2</v>
      </c>
      <c r="G238" s="2">
        <f>SUM('168 Hours - NB (volume &amp; class)'!J238:L238)</f>
        <v>1</v>
      </c>
      <c r="H238" s="2">
        <f>SUM('168 Hours - NB (volume &amp; class)'!M238:O238)</f>
        <v>0</v>
      </c>
      <c r="I238" s="2">
        <f>'168 Hours - NB (volume &amp; class)'!P238</f>
        <v>0</v>
      </c>
      <c r="J238" s="55">
        <f t="shared" si="31"/>
        <v>48</v>
      </c>
    </row>
    <row r="239" spans="3:10" x14ac:dyDescent="0.2">
      <c r="C239" s="35">
        <f t="shared" si="30"/>
        <v>42593</v>
      </c>
      <c r="D239" s="36">
        <f t="shared" si="32"/>
        <v>2.0000000000000013</v>
      </c>
      <c r="E239" s="1">
        <f>SUM('168 Hours - NB (volume &amp; class)'!C239:E239)</f>
        <v>32</v>
      </c>
      <c r="F239" s="2">
        <f>SUM('168 Hours - NB (volume &amp; class)'!F239:I239)</f>
        <v>1</v>
      </c>
      <c r="G239" s="2">
        <f>SUM('168 Hours - NB (volume &amp; class)'!J239:L239)</f>
        <v>0</v>
      </c>
      <c r="H239" s="2">
        <f>SUM('168 Hours - NB (volume &amp; class)'!M239:O239)</f>
        <v>0</v>
      </c>
      <c r="I239" s="2">
        <f>'168 Hours - NB (volume &amp; class)'!P239</f>
        <v>0</v>
      </c>
      <c r="J239" s="55">
        <f t="shared" si="31"/>
        <v>33</v>
      </c>
    </row>
    <row r="240" spans="3:10" x14ac:dyDescent="0.2">
      <c r="C240" s="35">
        <f t="shared" si="30"/>
        <v>42593.041666666664</v>
      </c>
      <c r="D240" s="36">
        <f t="shared" si="32"/>
        <v>2.0416666666666679</v>
      </c>
      <c r="E240" s="1">
        <f>SUM('168 Hours - NB (volume &amp; class)'!C240:E240)</f>
        <v>17</v>
      </c>
      <c r="F240" s="2">
        <f>SUM('168 Hours - NB (volume &amp; class)'!F240:I240)</f>
        <v>0</v>
      </c>
      <c r="G240" s="2">
        <f>SUM('168 Hours - NB (volume &amp; class)'!J240:L240)</f>
        <v>0</v>
      </c>
      <c r="H240" s="2">
        <f>SUM('168 Hours - NB (volume &amp; class)'!M240:O240)</f>
        <v>0</v>
      </c>
      <c r="I240" s="2">
        <f>'168 Hours - NB (volume &amp; class)'!P240</f>
        <v>0</v>
      </c>
      <c r="J240" s="55">
        <f t="shared" si="31"/>
        <v>17</v>
      </c>
    </row>
    <row r="241" spans="3:10" x14ac:dyDescent="0.2">
      <c r="C241" s="35">
        <f t="shared" si="30"/>
        <v>42593.083333333336</v>
      </c>
      <c r="D241" s="36">
        <f t="shared" si="32"/>
        <v>2.0833333333333344</v>
      </c>
      <c r="E241" s="1">
        <f>SUM('168 Hours - NB (volume &amp; class)'!C241:E241)</f>
        <v>6</v>
      </c>
      <c r="F241" s="2">
        <f>SUM('168 Hours - NB (volume &amp; class)'!F241:I241)</f>
        <v>0</v>
      </c>
      <c r="G241" s="2">
        <f>SUM('168 Hours - NB (volume &amp; class)'!J241:L241)</f>
        <v>2</v>
      </c>
      <c r="H241" s="2">
        <f>SUM('168 Hours - NB (volume &amp; class)'!M241:O241)</f>
        <v>0</v>
      </c>
      <c r="I241" s="2">
        <f>'168 Hours - NB (volume &amp; class)'!P241</f>
        <v>0</v>
      </c>
      <c r="J241" s="55">
        <f t="shared" si="31"/>
        <v>8</v>
      </c>
    </row>
    <row r="242" spans="3:10" x14ac:dyDescent="0.2">
      <c r="C242" s="35">
        <f t="shared" si="30"/>
        <v>42593.125</v>
      </c>
      <c r="D242" s="36">
        <f t="shared" si="32"/>
        <v>2.1250000000000009</v>
      </c>
      <c r="E242" s="1">
        <f>SUM('168 Hours - NB (volume &amp; class)'!C242:E242)</f>
        <v>18</v>
      </c>
      <c r="F242" s="2">
        <f>SUM('168 Hours - NB (volume &amp; class)'!F242:I242)</f>
        <v>1</v>
      </c>
      <c r="G242" s="2">
        <f>SUM('168 Hours - NB (volume &amp; class)'!J242:L242)</f>
        <v>0</v>
      </c>
      <c r="H242" s="2">
        <f>SUM('168 Hours - NB (volume &amp; class)'!M242:O242)</f>
        <v>0</v>
      </c>
      <c r="I242" s="2">
        <f>'168 Hours - NB (volume &amp; class)'!P242</f>
        <v>0</v>
      </c>
      <c r="J242" s="55">
        <f t="shared" si="31"/>
        <v>19</v>
      </c>
    </row>
    <row r="243" spans="3:10" x14ac:dyDescent="0.2">
      <c r="C243" s="35">
        <f t="shared" si="30"/>
        <v>42593.166666666664</v>
      </c>
      <c r="D243" s="36">
        <f t="shared" si="32"/>
        <v>2.1666666666666674</v>
      </c>
      <c r="E243" s="1">
        <f>SUM('168 Hours - NB (volume &amp; class)'!C243:E243)</f>
        <v>28</v>
      </c>
      <c r="F243" s="2">
        <f>SUM('168 Hours - NB (volume &amp; class)'!F243:I243)</f>
        <v>1</v>
      </c>
      <c r="G243" s="2">
        <f>SUM('168 Hours - NB (volume &amp; class)'!J243:L243)</f>
        <v>1</v>
      </c>
      <c r="H243" s="2">
        <f>SUM('168 Hours - NB (volume &amp; class)'!M243:O243)</f>
        <v>0</v>
      </c>
      <c r="I243" s="2">
        <f>'168 Hours - NB (volume &amp; class)'!P243</f>
        <v>0</v>
      </c>
      <c r="J243" s="55">
        <f t="shared" si="31"/>
        <v>30</v>
      </c>
    </row>
    <row r="244" spans="3:10" x14ac:dyDescent="0.2">
      <c r="C244" s="35">
        <f t="shared" si="30"/>
        <v>42593.208333333336</v>
      </c>
      <c r="D244" s="36">
        <f t="shared" si="32"/>
        <v>2.2083333333333339</v>
      </c>
      <c r="E244" s="1">
        <f>SUM('168 Hours - NB (volume &amp; class)'!C244:E244)</f>
        <v>72</v>
      </c>
      <c r="F244" s="2">
        <f>SUM('168 Hours - NB (volume &amp; class)'!F244:I244)</f>
        <v>4</v>
      </c>
      <c r="G244" s="2">
        <f>SUM('168 Hours - NB (volume &amp; class)'!J244:L244)</f>
        <v>3</v>
      </c>
      <c r="H244" s="2">
        <f>SUM('168 Hours - NB (volume &amp; class)'!M244:O244)</f>
        <v>0</v>
      </c>
      <c r="I244" s="2">
        <f>'168 Hours - NB (volume &amp; class)'!P244</f>
        <v>0</v>
      </c>
      <c r="J244" s="55">
        <f t="shared" si="31"/>
        <v>79</v>
      </c>
    </row>
    <row r="245" spans="3:10" x14ac:dyDescent="0.2">
      <c r="C245" s="35">
        <f t="shared" si="30"/>
        <v>42593.25</v>
      </c>
      <c r="D245" s="36">
        <f t="shared" si="32"/>
        <v>2.2500000000000004</v>
      </c>
      <c r="E245" s="1">
        <f>SUM('168 Hours - NB (volume &amp; class)'!C245:E245)</f>
        <v>306</v>
      </c>
      <c r="F245" s="2">
        <f>SUM('168 Hours - NB (volume &amp; class)'!F245:I245)</f>
        <v>10</v>
      </c>
      <c r="G245" s="2">
        <f>SUM('168 Hours - NB (volume &amp; class)'!J245:L245)</f>
        <v>2</v>
      </c>
      <c r="H245" s="2">
        <f>SUM('168 Hours - NB (volume &amp; class)'!M245:O245)</f>
        <v>0</v>
      </c>
      <c r="I245" s="2">
        <f>'168 Hours - NB (volume &amp; class)'!P245</f>
        <v>1</v>
      </c>
      <c r="J245" s="55">
        <f t="shared" si="31"/>
        <v>319</v>
      </c>
    </row>
    <row r="246" spans="3:10" x14ac:dyDescent="0.2">
      <c r="C246" s="35">
        <f t="shared" si="30"/>
        <v>42593.291666666664</v>
      </c>
      <c r="D246" s="36">
        <f t="shared" si="32"/>
        <v>2.291666666666667</v>
      </c>
      <c r="E246" s="1">
        <f>SUM('168 Hours - NB (volume &amp; class)'!C246:E246)</f>
        <v>662</v>
      </c>
      <c r="F246" s="2">
        <f>SUM('168 Hours - NB (volume &amp; class)'!F246:I246)</f>
        <v>13</v>
      </c>
      <c r="G246" s="2">
        <f>SUM('168 Hours - NB (volume &amp; class)'!J246:L246)</f>
        <v>6</v>
      </c>
      <c r="H246" s="2">
        <f>SUM('168 Hours - NB (volume &amp; class)'!M246:O246)</f>
        <v>0</v>
      </c>
      <c r="I246" s="2">
        <f>'168 Hours - NB (volume &amp; class)'!P246</f>
        <v>0</v>
      </c>
      <c r="J246" s="55">
        <f t="shared" si="31"/>
        <v>681</v>
      </c>
    </row>
    <row r="247" spans="3:10" x14ac:dyDescent="0.2">
      <c r="C247" s="35">
        <f t="shared" si="30"/>
        <v>42593.333333333336</v>
      </c>
      <c r="D247" s="36">
        <f t="shared" si="32"/>
        <v>2.3333333333333335</v>
      </c>
      <c r="E247" s="1">
        <f>SUM('168 Hours - NB (volume &amp; class)'!C247:E247)</f>
        <v>599</v>
      </c>
      <c r="F247" s="2">
        <f>SUM('168 Hours - NB (volume &amp; class)'!F247:I247)</f>
        <v>9</v>
      </c>
      <c r="G247" s="2">
        <f>SUM('168 Hours - NB (volume &amp; class)'!J247:L247)</f>
        <v>14</v>
      </c>
      <c r="H247" s="2">
        <f>SUM('168 Hours - NB (volume &amp; class)'!M247:O247)</f>
        <v>0</v>
      </c>
      <c r="I247" s="2">
        <f>'168 Hours - NB (volume &amp; class)'!P247</f>
        <v>0</v>
      </c>
      <c r="J247" s="55">
        <f t="shared" si="31"/>
        <v>622</v>
      </c>
    </row>
    <row r="248" spans="3:10" x14ac:dyDescent="0.2">
      <c r="C248" s="35">
        <f t="shared" si="30"/>
        <v>42593.375</v>
      </c>
      <c r="D248" s="36">
        <f t="shared" si="32"/>
        <v>2.375</v>
      </c>
      <c r="E248" s="1">
        <f>SUM('168 Hours - NB (volume &amp; class)'!C248:E248)</f>
        <v>545</v>
      </c>
      <c r="F248" s="2">
        <f>SUM('168 Hours - NB (volume &amp; class)'!F248:I248)</f>
        <v>28</v>
      </c>
      <c r="G248" s="2">
        <f>SUM('168 Hours - NB (volume &amp; class)'!J248:L248)</f>
        <v>1</v>
      </c>
      <c r="H248" s="2">
        <f>SUM('168 Hours - NB (volume &amp; class)'!M248:O248)</f>
        <v>0</v>
      </c>
      <c r="I248" s="2">
        <f>'168 Hours - NB (volume &amp; class)'!P248</f>
        <v>1</v>
      </c>
      <c r="J248" s="55">
        <f t="shared" si="31"/>
        <v>575</v>
      </c>
    </row>
    <row r="249" spans="3:10" x14ac:dyDescent="0.2">
      <c r="C249" s="35">
        <f t="shared" si="30"/>
        <v>42593.416666666664</v>
      </c>
      <c r="D249" s="36">
        <f t="shared" si="32"/>
        <v>2.4166666666666665</v>
      </c>
      <c r="E249" s="1">
        <f>SUM('168 Hours - NB (volume &amp; class)'!C249:E249)</f>
        <v>554</v>
      </c>
      <c r="F249" s="2">
        <f>SUM('168 Hours - NB (volume &amp; class)'!F249:I249)</f>
        <v>16</v>
      </c>
      <c r="G249" s="2">
        <f>SUM('168 Hours - NB (volume &amp; class)'!J249:L249)</f>
        <v>12</v>
      </c>
      <c r="H249" s="2">
        <f>SUM('168 Hours - NB (volume &amp; class)'!M249:O249)</f>
        <v>0</v>
      </c>
      <c r="I249" s="2">
        <f>'168 Hours - NB (volume &amp; class)'!P249</f>
        <v>0</v>
      </c>
      <c r="J249" s="55">
        <f t="shared" si="31"/>
        <v>582</v>
      </c>
    </row>
    <row r="250" spans="3:10" x14ac:dyDescent="0.2">
      <c r="C250" s="35">
        <f t="shared" si="30"/>
        <v>42593.458333333336</v>
      </c>
      <c r="D250" s="36">
        <f t="shared" si="32"/>
        <v>2.458333333333333</v>
      </c>
      <c r="E250" s="1">
        <f>SUM('168 Hours - NB (volume &amp; class)'!C250:E250)</f>
        <v>615</v>
      </c>
      <c r="F250" s="2">
        <f>SUM('168 Hours - NB (volume &amp; class)'!F250:I250)</f>
        <v>11</v>
      </c>
      <c r="G250" s="2">
        <f>SUM('168 Hours - NB (volume &amp; class)'!J250:L250)</f>
        <v>11</v>
      </c>
      <c r="H250" s="2">
        <f>SUM('168 Hours - NB (volume &amp; class)'!M250:O250)</f>
        <v>0</v>
      </c>
      <c r="I250" s="2">
        <f>'168 Hours - NB (volume &amp; class)'!P250</f>
        <v>2</v>
      </c>
      <c r="J250" s="55">
        <f t="shared" si="31"/>
        <v>639</v>
      </c>
    </row>
    <row r="251" spans="3:10" x14ac:dyDescent="0.2">
      <c r="C251" s="35">
        <f t="shared" si="30"/>
        <v>42593.5</v>
      </c>
      <c r="D251" s="36">
        <f t="shared" si="32"/>
        <v>2.4999999999999996</v>
      </c>
      <c r="E251" s="1">
        <f>SUM('168 Hours - NB (volume &amp; class)'!C251:E251)</f>
        <v>601</v>
      </c>
      <c r="F251" s="2">
        <f>SUM('168 Hours - NB (volume &amp; class)'!F251:I251)</f>
        <v>22</v>
      </c>
      <c r="G251" s="2">
        <f>SUM('168 Hours - NB (volume &amp; class)'!J251:L251)</f>
        <v>3</v>
      </c>
      <c r="H251" s="2">
        <f>SUM('168 Hours - NB (volume &amp; class)'!M251:O251)</f>
        <v>0</v>
      </c>
      <c r="I251" s="2">
        <f>'168 Hours - NB (volume &amp; class)'!P251</f>
        <v>0</v>
      </c>
      <c r="J251" s="55">
        <f t="shared" si="31"/>
        <v>626</v>
      </c>
    </row>
    <row r="252" spans="3:10" x14ac:dyDescent="0.2">
      <c r="C252" s="35">
        <f t="shared" si="30"/>
        <v>42593.541666666664</v>
      </c>
      <c r="D252" s="36">
        <f t="shared" si="32"/>
        <v>2.5416666666666661</v>
      </c>
      <c r="E252" s="1">
        <f>SUM('168 Hours - NB (volume &amp; class)'!C252:E252)</f>
        <v>590</v>
      </c>
      <c r="F252" s="2">
        <f>SUM('168 Hours - NB (volume &amp; class)'!F252:I252)</f>
        <v>18</v>
      </c>
      <c r="G252" s="2">
        <f>SUM('168 Hours - NB (volume &amp; class)'!J252:L252)</f>
        <v>8</v>
      </c>
      <c r="H252" s="2">
        <f>SUM('168 Hours - NB (volume &amp; class)'!M252:O252)</f>
        <v>0</v>
      </c>
      <c r="I252" s="2">
        <f>'168 Hours - NB (volume &amp; class)'!P252</f>
        <v>2</v>
      </c>
      <c r="J252" s="55">
        <f t="shared" si="31"/>
        <v>618</v>
      </c>
    </row>
    <row r="253" spans="3:10" x14ac:dyDescent="0.2">
      <c r="C253" s="35">
        <f t="shared" si="30"/>
        <v>42593.583333333336</v>
      </c>
      <c r="D253" s="36">
        <f t="shared" si="32"/>
        <v>2.5833333333333326</v>
      </c>
      <c r="E253" s="1">
        <f>SUM('168 Hours - NB (volume &amp; class)'!C253:E253)</f>
        <v>568</v>
      </c>
      <c r="F253" s="2">
        <f>SUM('168 Hours - NB (volume &amp; class)'!F253:I253)</f>
        <v>14</v>
      </c>
      <c r="G253" s="2">
        <f>SUM('168 Hours - NB (volume &amp; class)'!J253:L253)</f>
        <v>3</v>
      </c>
      <c r="H253" s="2">
        <f>SUM('168 Hours - NB (volume &amp; class)'!M253:O253)</f>
        <v>0</v>
      </c>
      <c r="I253" s="2">
        <f>'168 Hours - NB (volume &amp; class)'!P253</f>
        <v>0</v>
      </c>
      <c r="J253" s="55">
        <f t="shared" si="31"/>
        <v>585</v>
      </c>
    </row>
    <row r="254" spans="3:10" x14ac:dyDescent="0.2">
      <c r="C254" s="35">
        <f t="shared" si="30"/>
        <v>42593.625</v>
      </c>
      <c r="D254" s="36">
        <f t="shared" si="32"/>
        <v>2.6249999999999991</v>
      </c>
      <c r="E254" s="1">
        <f>SUM('168 Hours - NB (volume &amp; class)'!C254:E254)</f>
        <v>665</v>
      </c>
      <c r="F254" s="2">
        <f>SUM('168 Hours - NB (volume &amp; class)'!F254:I254)</f>
        <v>18</v>
      </c>
      <c r="G254" s="2">
        <f>SUM('168 Hours - NB (volume &amp; class)'!J254:L254)</f>
        <v>5</v>
      </c>
      <c r="H254" s="2">
        <f>SUM('168 Hours - NB (volume &amp; class)'!M254:O254)</f>
        <v>1</v>
      </c>
      <c r="I254" s="2">
        <f>'168 Hours - NB (volume &amp; class)'!P254</f>
        <v>0</v>
      </c>
      <c r="J254" s="55">
        <f t="shared" si="31"/>
        <v>689</v>
      </c>
    </row>
    <row r="255" spans="3:10" x14ac:dyDescent="0.2">
      <c r="C255" s="35">
        <f t="shared" si="30"/>
        <v>42593.666666666664</v>
      </c>
      <c r="D255" s="36">
        <f t="shared" si="32"/>
        <v>2.6666666666666656</v>
      </c>
      <c r="E255" s="1">
        <f>SUM('168 Hours - NB (volume &amp; class)'!C255:E255)</f>
        <v>636</v>
      </c>
      <c r="F255" s="2">
        <f>SUM('168 Hours - NB (volume &amp; class)'!F255:I255)</f>
        <v>14</v>
      </c>
      <c r="G255" s="2">
        <f>SUM('168 Hours - NB (volume &amp; class)'!J255:L255)</f>
        <v>7</v>
      </c>
      <c r="H255" s="2">
        <f>SUM('168 Hours - NB (volume &amp; class)'!M255:O255)</f>
        <v>0</v>
      </c>
      <c r="I255" s="2">
        <f>'168 Hours - NB (volume &amp; class)'!P255</f>
        <v>0</v>
      </c>
      <c r="J255" s="55">
        <f t="shared" si="31"/>
        <v>657</v>
      </c>
    </row>
    <row r="256" spans="3:10" x14ac:dyDescent="0.2">
      <c r="C256" s="35">
        <f t="shared" si="30"/>
        <v>42593.708333333336</v>
      </c>
      <c r="D256" s="36">
        <f t="shared" si="32"/>
        <v>2.7083333333333321</v>
      </c>
      <c r="E256" s="1">
        <f>SUM('168 Hours - NB (volume &amp; class)'!C256:E256)</f>
        <v>721</v>
      </c>
      <c r="F256" s="2">
        <f>SUM('168 Hours - NB (volume &amp; class)'!F256:I256)</f>
        <v>9</v>
      </c>
      <c r="G256" s="2">
        <f>SUM('168 Hours - NB (volume &amp; class)'!J256:L256)</f>
        <v>6</v>
      </c>
      <c r="H256" s="2">
        <f>SUM('168 Hours - NB (volume &amp; class)'!M256:O256)</f>
        <v>0</v>
      </c>
      <c r="I256" s="2">
        <f>'168 Hours - NB (volume &amp; class)'!P256</f>
        <v>0</v>
      </c>
      <c r="J256" s="55">
        <f t="shared" si="31"/>
        <v>736</v>
      </c>
    </row>
    <row r="257" spans="3:10" x14ac:dyDescent="0.2">
      <c r="C257" s="35">
        <f t="shared" si="30"/>
        <v>42593.75</v>
      </c>
      <c r="D257" s="36">
        <f t="shared" si="32"/>
        <v>2.7499999999999987</v>
      </c>
      <c r="E257" s="1">
        <f>SUM('168 Hours - NB (volume &amp; class)'!C257:E257)</f>
        <v>471</v>
      </c>
      <c r="F257" s="2">
        <f>SUM('168 Hours - NB (volume &amp; class)'!F257:I257)</f>
        <v>7</v>
      </c>
      <c r="G257" s="2">
        <f>SUM('168 Hours - NB (volume &amp; class)'!J257:L257)</f>
        <v>4</v>
      </c>
      <c r="H257" s="2">
        <f>SUM('168 Hours - NB (volume &amp; class)'!M257:O257)</f>
        <v>0</v>
      </c>
      <c r="I257" s="2">
        <f>'168 Hours - NB (volume &amp; class)'!P257</f>
        <v>0</v>
      </c>
      <c r="J257" s="55">
        <f t="shared" si="31"/>
        <v>482</v>
      </c>
    </row>
    <row r="258" spans="3:10" x14ac:dyDescent="0.2">
      <c r="C258" s="35">
        <f t="shared" si="30"/>
        <v>42593.791666666664</v>
      </c>
      <c r="D258" s="36">
        <f t="shared" si="32"/>
        <v>2.7916666666666652</v>
      </c>
      <c r="E258" s="1">
        <f>SUM('168 Hours - NB (volume &amp; class)'!C258:E258)</f>
        <v>363</v>
      </c>
      <c r="F258" s="2">
        <f>SUM('168 Hours - NB (volume &amp; class)'!F258:I258)</f>
        <v>5</v>
      </c>
      <c r="G258" s="2">
        <f>SUM('168 Hours - NB (volume &amp; class)'!J258:L258)</f>
        <v>3</v>
      </c>
      <c r="H258" s="2">
        <f>SUM('168 Hours - NB (volume &amp; class)'!M258:O258)</f>
        <v>0</v>
      </c>
      <c r="I258" s="2">
        <f>'168 Hours - NB (volume &amp; class)'!P258</f>
        <v>0</v>
      </c>
      <c r="J258" s="55">
        <f t="shared" si="31"/>
        <v>371</v>
      </c>
    </row>
    <row r="259" spans="3:10" x14ac:dyDescent="0.2">
      <c r="C259" s="35">
        <f t="shared" si="30"/>
        <v>42593.833333333336</v>
      </c>
      <c r="D259" s="36">
        <f t="shared" si="32"/>
        <v>2.8333333333333317</v>
      </c>
      <c r="E259" s="1">
        <f>SUM('168 Hours - NB (volume &amp; class)'!C259:E259)</f>
        <v>269</v>
      </c>
      <c r="F259" s="2">
        <f>SUM('168 Hours - NB (volume &amp; class)'!F259:I259)</f>
        <v>2</v>
      </c>
      <c r="G259" s="2">
        <f>SUM('168 Hours - NB (volume &amp; class)'!J259:L259)</f>
        <v>1</v>
      </c>
      <c r="H259" s="2">
        <f>SUM('168 Hours - NB (volume &amp; class)'!M259:O259)</f>
        <v>0</v>
      </c>
      <c r="I259" s="2">
        <f>'168 Hours - NB (volume &amp; class)'!P259</f>
        <v>0</v>
      </c>
      <c r="J259" s="55">
        <f t="shared" si="31"/>
        <v>272</v>
      </c>
    </row>
    <row r="260" spans="3:10" x14ac:dyDescent="0.2">
      <c r="C260" s="35">
        <f t="shared" si="30"/>
        <v>42593.875</v>
      </c>
      <c r="D260" s="36">
        <f t="shared" si="32"/>
        <v>2.8749999999999982</v>
      </c>
      <c r="E260" s="1">
        <f>SUM('168 Hours - NB (volume &amp; class)'!C260:E260)</f>
        <v>142</v>
      </c>
      <c r="F260" s="2">
        <f>SUM('168 Hours - NB (volume &amp; class)'!F260:I260)</f>
        <v>1</v>
      </c>
      <c r="G260" s="2">
        <f>SUM('168 Hours - NB (volume &amp; class)'!J260:L260)</f>
        <v>1</v>
      </c>
      <c r="H260" s="2">
        <f>SUM('168 Hours - NB (volume &amp; class)'!M260:O260)</f>
        <v>0</v>
      </c>
      <c r="I260" s="2">
        <f>'168 Hours - NB (volume &amp; class)'!P260</f>
        <v>0</v>
      </c>
      <c r="J260" s="55">
        <f t="shared" si="31"/>
        <v>144</v>
      </c>
    </row>
    <row r="261" spans="3:10" x14ac:dyDescent="0.2">
      <c r="C261" s="35">
        <f t="shared" si="30"/>
        <v>42593.916666666664</v>
      </c>
      <c r="D261" s="36">
        <f t="shared" si="32"/>
        <v>2.9166666666666647</v>
      </c>
      <c r="E261" s="1">
        <f>SUM('168 Hours - NB (volume &amp; class)'!C261:E261)</f>
        <v>97</v>
      </c>
      <c r="F261" s="2">
        <f>SUM('168 Hours - NB (volume &amp; class)'!F261:I261)</f>
        <v>1</v>
      </c>
      <c r="G261" s="2">
        <f>SUM('168 Hours - NB (volume &amp; class)'!J261:L261)</f>
        <v>1</v>
      </c>
      <c r="H261" s="2">
        <f>SUM('168 Hours - NB (volume &amp; class)'!M261:O261)</f>
        <v>0</v>
      </c>
      <c r="I261" s="2">
        <f>'168 Hours - NB (volume &amp; class)'!P261</f>
        <v>0</v>
      </c>
      <c r="J261" s="55">
        <f t="shared" si="31"/>
        <v>99</v>
      </c>
    </row>
    <row r="262" spans="3:10" x14ac:dyDescent="0.2">
      <c r="C262" s="35">
        <f t="shared" si="30"/>
        <v>42593.958333333336</v>
      </c>
      <c r="D262" s="36">
        <f t="shared" si="32"/>
        <v>2.9583333333333313</v>
      </c>
      <c r="E262" s="1">
        <f>SUM('168 Hours - NB (volume &amp; class)'!C262:E262)</f>
        <v>51</v>
      </c>
      <c r="F262" s="2">
        <f>SUM('168 Hours - NB (volume &amp; class)'!F262:I262)</f>
        <v>1</v>
      </c>
      <c r="G262" s="2">
        <f>SUM('168 Hours - NB (volume &amp; class)'!J262:L262)</f>
        <v>1</v>
      </c>
      <c r="H262" s="2">
        <f>SUM('168 Hours - NB (volume &amp; class)'!M262:O262)</f>
        <v>0</v>
      </c>
      <c r="I262" s="2">
        <f>'168 Hours - NB (volume &amp; class)'!P262</f>
        <v>0</v>
      </c>
      <c r="J262" s="55">
        <f t="shared" si="31"/>
        <v>53</v>
      </c>
    </row>
    <row r="263" spans="3:10" x14ac:dyDescent="0.2">
      <c r="C263" s="35">
        <f t="shared" si="30"/>
        <v>42594</v>
      </c>
      <c r="D263" s="36">
        <f t="shared" si="32"/>
        <v>2.9999999999999978</v>
      </c>
      <c r="E263" s="1">
        <f>SUM('168 Hours - NB (volume &amp; class)'!C263:E263)</f>
        <v>37</v>
      </c>
      <c r="F263" s="2">
        <f>SUM('168 Hours - NB (volume &amp; class)'!F263:I263)</f>
        <v>0</v>
      </c>
      <c r="G263" s="2">
        <f>SUM('168 Hours - NB (volume &amp; class)'!J263:L263)</f>
        <v>0</v>
      </c>
      <c r="H263" s="2">
        <f>SUM('168 Hours - NB (volume &amp; class)'!M263:O263)</f>
        <v>0</v>
      </c>
      <c r="I263" s="2">
        <f>'168 Hours - NB (volume &amp; class)'!P263</f>
        <v>0</v>
      </c>
      <c r="J263" s="55">
        <f t="shared" si="31"/>
        <v>37</v>
      </c>
    </row>
    <row r="264" spans="3:10" x14ac:dyDescent="0.2">
      <c r="C264" s="35">
        <f t="shared" si="30"/>
        <v>42594.041666666664</v>
      </c>
      <c r="D264" s="36">
        <f t="shared" si="32"/>
        <v>3.0416666666666643</v>
      </c>
      <c r="E264" s="1">
        <f>SUM('168 Hours - NB (volume &amp; class)'!C264:E264)</f>
        <v>20</v>
      </c>
      <c r="F264" s="2">
        <f>SUM('168 Hours - NB (volume &amp; class)'!F264:I264)</f>
        <v>1</v>
      </c>
      <c r="G264" s="2">
        <f>SUM('168 Hours - NB (volume &amp; class)'!J264:L264)</f>
        <v>0</v>
      </c>
      <c r="H264" s="2">
        <f>SUM('168 Hours - NB (volume &amp; class)'!M264:O264)</f>
        <v>0</v>
      </c>
      <c r="I264" s="2">
        <f>'168 Hours - NB (volume &amp; class)'!P264</f>
        <v>0</v>
      </c>
      <c r="J264" s="55">
        <f t="shared" si="31"/>
        <v>21</v>
      </c>
    </row>
    <row r="265" spans="3:10" x14ac:dyDescent="0.2">
      <c r="C265" s="35">
        <f t="shared" si="30"/>
        <v>42594.083333333336</v>
      </c>
      <c r="D265" s="36">
        <f t="shared" si="32"/>
        <v>3.0833333333333308</v>
      </c>
      <c r="E265" s="1">
        <f>SUM('168 Hours - NB (volume &amp; class)'!C265:E265)</f>
        <v>12</v>
      </c>
      <c r="F265" s="2">
        <f>SUM('168 Hours - NB (volume &amp; class)'!F265:I265)</f>
        <v>1</v>
      </c>
      <c r="G265" s="2">
        <f>SUM('168 Hours - NB (volume &amp; class)'!J265:L265)</f>
        <v>1</v>
      </c>
      <c r="H265" s="2">
        <f>SUM('168 Hours - NB (volume &amp; class)'!M265:O265)</f>
        <v>0</v>
      </c>
      <c r="I265" s="2">
        <f>'168 Hours - NB (volume &amp; class)'!P265</f>
        <v>0</v>
      </c>
      <c r="J265" s="55">
        <f t="shared" si="31"/>
        <v>14</v>
      </c>
    </row>
    <row r="266" spans="3:10" x14ac:dyDescent="0.2">
      <c r="C266" s="35">
        <f t="shared" si="30"/>
        <v>42594.125</v>
      </c>
      <c r="D266" s="36">
        <f t="shared" si="32"/>
        <v>3.1249999999999973</v>
      </c>
      <c r="E266" s="1">
        <f>SUM('168 Hours - NB (volume &amp; class)'!C266:E266)</f>
        <v>12</v>
      </c>
      <c r="F266" s="2">
        <f>SUM('168 Hours - NB (volume &amp; class)'!F266:I266)</f>
        <v>0</v>
      </c>
      <c r="G266" s="2">
        <f>SUM('168 Hours - NB (volume &amp; class)'!J266:L266)</f>
        <v>0</v>
      </c>
      <c r="H266" s="2">
        <f>SUM('168 Hours - NB (volume &amp; class)'!M266:O266)</f>
        <v>0</v>
      </c>
      <c r="I266" s="2">
        <f>'168 Hours - NB (volume &amp; class)'!P266</f>
        <v>0</v>
      </c>
      <c r="J266" s="55">
        <f t="shared" si="31"/>
        <v>12</v>
      </c>
    </row>
    <row r="267" spans="3:10" x14ac:dyDescent="0.2">
      <c r="C267" s="35">
        <f t="shared" si="30"/>
        <v>42594.166666666664</v>
      </c>
      <c r="D267" s="36">
        <f t="shared" si="32"/>
        <v>3.1666666666666639</v>
      </c>
      <c r="E267" s="1">
        <f>SUM('168 Hours - NB (volume &amp; class)'!C267:E267)</f>
        <v>26</v>
      </c>
      <c r="F267" s="2">
        <f>SUM('168 Hours - NB (volume &amp; class)'!F267:I267)</f>
        <v>0</v>
      </c>
      <c r="G267" s="2">
        <f>SUM('168 Hours - NB (volume &amp; class)'!J267:L267)</f>
        <v>2</v>
      </c>
      <c r="H267" s="2">
        <f>SUM('168 Hours - NB (volume &amp; class)'!M267:O267)</f>
        <v>0</v>
      </c>
      <c r="I267" s="2">
        <f>'168 Hours - NB (volume &amp; class)'!P267</f>
        <v>0</v>
      </c>
      <c r="J267" s="55">
        <f t="shared" si="31"/>
        <v>28</v>
      </c>
    </row>
    <row r="268" spans="3:10" x14ac:dyDescent="0.2">
      <c r="C268" s="35">
        <f t="shared" si="30"/>
        <v>42594.208333333336</v>
      </c>
      <c r="D268" s="36">
        <f t="shared" si="32"/>
        <v>3.2083333333333304</v>
      </c>
      <c r="E268" s="1">
        <f>SUM('168 Hours - NB (volume &amp; class)'!C268:E268)</f>
        <v>73</v>
      </c>
      <c r="F268" s="2">
        <f>SUM('168 Hours - NB (volume &amp; class)'!F268:I268)</f>
        <v>6</v>
      </c>
      <c r="G268" s="2">
        <f>SUM('168 Hours - NB (volume &amp; class)'!J268:L268)</f>
        <v>3</v>
      </c>
      <c r="H268" s="2">
        <f>SUM('168 Hours - NB (volume &amp; class)'!M268:O268)</f>
        <v>0</v>
      </c>
      <c r="I268" s="2">
        <f>'168 Hours - NB (volume &amp; class)'!P268</f>
        <v>0</v>
      </c>
      <c r="J268" s="55">
        <f t="shared" si="31"/>
        <v>82</v>
      </c>
    </row>
    <row r="269" spans="3:10" x14ac:dyDescent="0.2">
      <c r="C269" s="35">
        <f t="shared" si="30"/>
        <v>42594.25</v>
      </c>
      <c r="D269" s="36">
        <f t="shared" si="32"/>
        <v>3.2499999999999969</v>
      </c>
      <c r="E269" s="1">
        <f>SUM('168 Hours - NB (volume &amp; class)'!C269:E269)</f>
        <v>265</v>
      </c>
      <c r="F269" s="2">
        <f>SUM('168 Hours - NB (volume &amp; class)'!F269:I269)</f>
        <v>15</v>
      </c>
      <c r="G269" s="2">
        <f>SUM('168 Hours - NB (volume &amp; class)'!J269:L269)</f>
        <v>8</v>
      </c>
      <c r="H269" s="2">
        <f>SUM('168 Hours - NB (volume &amp; class)'!M269:O269)</f>
        <v>0</v>
      </c>
      <c r="I269" s="2">
        <f>'168 Hours - NB (volume &amp; class)'!P269</f>
        <v>0</v>
      </c>
      <c r="J269" s="55">
        <f t="shared" si="31"/>
        <v>288</v>
      </c>
    </row>
    <row r="270" spans="3:10" x14ac:dyDescent="0.2">
      <c r="C270" s="35">
        <f t="shared" si="30"/>
        <v>42594.291666666664</v>
      </c>
      <c r="D270" s="36">
        <f t="shared" si="32"/>
        <v>3.2916666666666634</v>
      </c>
      <c r="E270" s="1">
        <f>SUM('168 Hours - NB (volume &amp; class)'!C270:E270)</f>
        <v>572</v>
      </c>
      <c r="F270" s="2">
        <f>SUM('168 Hours - NB (volume &amp; class)'!F270:I270)</f>
        <v>17</v>
      </c>
      <c r="G270" s="2">
        <f>SUM('168 Hours - NB (volume &amp; class)'!J270:L270)</f>
        <v>8</v>
      </c>
      <c r="H270" s="2">
        <f>SUM('168 Hours - NB (volume &amp; class)'!M270:O270)</f>
        <v>0</v>
      </c>
      <c r="I270" s="2">
        <f>'168 Hours - NB (volume &amp; class)'!P270</f>
        <v>0</v>
      </c>
      <c r="J270" s="55">
        <f t="shared" si="31"/>
        <v>597</v>
      </c>
    </row>
    <row r="271" spans="3:10" x14ac:dyDescent="0.2">
      <c r="C271" s="35">
        <f t="shared" si="30"/>
        <v>42594.333333333336</v>
      </c>
      <c r="D271" s="36">
        <f t="shared" si="32"/>
        <v>3.3333333333333299</v>
      </c>
      <c r="E271" s="1">
        <f>SUM('168 Hours - NB (volume &amp; class)'!C271:E271)</f>
        <v>605</v>
      </c>
      <c r="F271" s="2">
        <f>SUM('168 Hours - NB (volume &amp; class)'!F271:I271)</f>
        <v>23</v>
      </c>
      <c r="G271" s="2">
        <f>SUM('168 Hours - NB (volume &amp; class)'!J271:L271)</f>
        <v>8</v>
      </c>
      <c r="H271" s="2">
        <f>SUM('168 Hours - NB (volume &amp; class)'!M271:O271)</f>
        <v>0</v>
      </c>
      <c r="I271" s="2">
        <f>'168 Hours - NB (volume &amp; class)'!P271</f>
        <v>1</v>
      </c>
      <c r="J271" s="55">
        <f t="shared" si="31"/>
        <v>637</v>
      </c>
    </row>
    <row r="272" spans="3:10" x14ac:dyDescent="0.2">
      <c r="C272" s="35">
        <f t="shared" si="30"/>
        <v>42594.375</v>
      </c>
      <c r="D272" s="36">
        <f t="shared" si="32"/>
        <v>3.3749999999999964</v>
      </c>
      <c r="E272" s="1">
        <f>SUM('168 Hours - NB (volume &amp; class)'!C272:E272)</f>
        <v>566</v>
      </c>
      <c r="F272" s="2">
        <f>SUM('168 Hours - NB (volume &amp; class)'!F272:I272)</f>
        <v>16</v>
      </c>
      <c r="G272" s="2">
        <f>SUM('168 Hours - NB (volume &amp; class)'!J272:L272)</f>
        <v>5</v>
      </c>
      <c r="H272" s="2">
        <f>SUM('168 Hours - NB (volume &amp; class)'!M272:O272)</f>
        <v>0</v>
      </c>
      <c r="I272" s="2">
        <f>'168 Hours - NB (volume &amp; class)'!P272</f>
        <v>1</v>
      </c>
      <c r="J272" s="55">
        <f t="shared" si="31"/>
        <v>588</v>
      </c>
    </row>
    <row r="273" spans="3:10" x14ac:dyDescent="0.2">
      <c r="C273" s="35">
        <f t="shared" si="30"/>
        <v>42594.416666666664</v>
      </c>
      <c r="D273" s="36">
        <f t="shared" si="32"/>
        <v>3.416666666666663</v>
      </c>
      <c r="E273" s="1">
        <f>SUM('168 Hours - NB (volume &amp; class)'!C273:E273)</f>
        <v>623</v>
      </c>
      <c r="F273" s="2">
        <f>SUM('168 Hours - NB (volume &amp; class)'!F273:I273)</f>
        <v>21</v>
      </c>
      <c r="G273" s="2">
        <f>SUM('168 Hours - NB (volume &amp; class)'!J273:L273)</f>
        <v>16</v>
      </c>
      <c r="H273" s="2">
        <f>SUM('168 Hours - NB (volume &amp; class)'!M273:O273)</f>
        <v>0</v>
      </c>
      <c r="I273" s="2">
        <f>'168 Hours - NB (volume &amp; class)'!P273</f>
        <v>0</v>
      </c>
      <c r="J273" s="55">
        <f t="shared" si="31"/>
        <v>660</v>
      </c>
    </row>
    <row r="274" spans="3:10" x14ac:dyDescent="0.2">
      <c r="C274" s="35">
        <f t="shared" ref="C274:C337" si="33">H$7+D274</f>
        <v>42594.458333333336</v>
      </c>
      <c r="D274" s="36">
        <f t="shared" si="32"/>
        <v>3.4583333333333295</v>
      </c>
      <c r="E274" s="1">
        <f>SUM('168 Hours - NB (volume &amp; class)'!C274:E274)</f>
        <v>715</v>
      </c>
      <c r="F274" s="2">
        <f>SUM('168 Hours - NB (volume &amp; class)'!F274:I274)</f>
        <v>18</v>
      </c>
      <c r="G274" s="2">
        <f>SUM('168 Hours - NB (volume &amp; class)'!J274:L274)</f>
        <v>13</v>
      </c>
      <c r="H274" s="2">
        <f>SUM('168 Hours - NB (volume &amp; class)'!M274:O274)</f>
        <v>0</v>
      </c>
      <c r="I274" s="2">
        <f>'168 Hours - NB (volume &amp; class)'!P274</f>
        <v>0</v>
      </c>
      <c r="J274" s="55">
        <f t="shared" si="31"/>
        <v>746</v>
      </c>
    </row>
    <row r="275" spans="3:10" x14ac:dyDescent="0.2">
      <c r="C275" s="35">
        <f t="shared" si="33"/>
        <v>42594.5</v>
      </c>
      <c r="D275" s="36">
        <f t="shared" si="32"/>
        <v>3.499999999999996</v>
      </c>
      <c r="E275" s="1">
        <f>SUM('168 Hours - NB (volume &amp; class)'!C275:E275)</f>
        <v>709</v>
      </c>
      <c r="F275" s="2">
        <f>SUM('168 Hours - NB (volume &amp; class)'!F275:I275)</f>
        <v>10</v>
      </c>
      <c r="G275" s="2">
        <f>SUM('168 Hours - NB (volume &amp; class)'!J275:L275)</f>
        <v>9</v>
      </c>
      <c r="H275" s="2">
        <f>SUM('168 Hours - NB (volume &amp; class)'!M275:O275)</f>
        <v>0</v>
      </c>
      <c r="I275" s="2">
        <f>'168 Hours - NB (volume &amp; class)'!P275</f>
        <v>2</v>
      </c>
      <c r="J275" s="55">
        <f t="shared" ref="J275:J338" si="34">SUM(E275:I275)</f>
        <v>730</v>
      </c>
    </row>
    <row r="276" spans="3:10" x14ac:dyDescent="0.2">
      <c r="C276" s="35">
        <f t="shared" si="33"/>
        <v>42594.541666666664</v>
      </c>
      <c r="D276" s="36">
        <f t="shared" ref="D276:D339" si="35">D275+(1/24)</f>
        <v>3.5416666666666625</v>
      </c>
      <c r="E276" s="1">
        <f>SUM('168 Hours - NB (volume &amp; class)'!C276:E276)</f>
        <v>683</v>
      </c>
      <c r="F276" s="2">
        <f>SUM('168 Hours - NB (volume &amp; class)'!F276:I276)</f>
        <v>22</v>
      </c>
      <c r="G276" s="2">
        <f>SUM('168 Hours - NB (volume &amp; class)'!J276:L276)</f>
        <v>9</v>
      </c>
      <c r="H276" s="2">
        <f>SUM('168 Hours - NB (volume &amp; class)'!M276:O276)</f>
        <v>0</v>
      </c>
      <c r="I276" s="2">
        <f>'168 Hours - NB (volume &amp; class)'!P276</f>
        <v>2</v>
      </c>
      <c r="J276" s="55">
        <f t="shared" si="34"/>
        <v>716</v>
      </c>
    </row>
    <row r="277" spans="3:10" x14ac:dyDescent="0.2">
      <c r="C277" s="35">
        <f t="shared" si="33"/>
        <v>42594.583333333336</v>
      </c>
      <c r="D277" s="36">
        <f t="shared" si="35"/>
        <v>3.583333333333329</v>
      </c>
      <c r="E277" s="1">
        <f>SUM('168 Hours - NB (volume &amp; class)'!C277:E277)</f>
        <v>674</v>
      </c>
      <c r="F277" s="2">
        <f>SUM('168 Hours - NB (volume &amp; class)'!F277:I277)</f>
        <v>24</v>
      </c>
      <c r="G277" s="2">
        <f>SUM('168 Hours - NB (volume &amp; class)'!J277:L277)</f>
        <v>9</v>
      </c>
      <c r="H277" s="2">
        <f>SUM('168 Hours - NB (volume &amp; class)'!M277:O277)</f>
        <v>0</v>
      </c>
      <c r="I277" s="2">
        <f>'168 Hours - NB (volume &amp; class)'!P277</f>
        <v>1</v>
      </c>
      <c r="J277" s="55">
        <f t="shared" si="34"/>
        <v>708</v>
      </c>
    </row>
    <row r="278" spans="3:10" x14ac:dyDescent="0.2">
      <c r="C278" s="35">
        <f t="shared" si="33"/>
        <v>42594.625</v>
      </c>
      <c r="D278" s="36">
        <f t="shared" si="35"/>
        <v>3.6249999999999956</v>
      </c>
      <c r="E278" s="1">
        <f>SUM('168 Hours - NB (volume &amp; class)'!C278:E278)</f>
        <v>761</v>
      </c>
      <c r="F278" s="2">
        <f>SUM('168 Hours - NB (volume &amp; class)'!F278:I278)</f>
        <v>7</v>
      </c>
      <c r="G278" s="2">
        <f>SUM('168 Hours - NB (volume &amp; class)'!J278:L278)</f>
        <v>3</v>
      </c>
      <c r="H278" s="2">
        <f>SUM('168 Hours - NB (volume &amp; class)'!M278:O278)</f>
        <v>0</v>
      </c>
      <c r="I278" s="2">
        <f>'168 Hours - NB (volume &amp; class)'!P278</f>
        <v>0</v>
      </c>
      <c r="J278" s="55">
        <f t="shared" si="34"/>
        <v>771</v>
      </c>
    </row>
    <row r="279" spans="3:10" x14ac:dyDescent="0.2">
      <c r="C279" s="35">
        <f t="shared" si="33"/>
        <v>42594.666666666664</v>
      </c>
      <c r="D279" s="36">
        <f t="shared" si="35"/>
        <v>3.6666666666666621</v>
      </c>
      <c r="E279" s="1">
        <f>SUM('168 Hours - NB (volume &amp; class)'!C279:E279)</f>
        <v>745</v>
      </c>
      <c r="F279" s="2">
        <f>SUM('168 Hours - NB (volume &amp; class)'!F279:I279)</f>
        <v>15</v>
      </c>
      <c r="G279" s="2">
        <f>SUM('168 Hours - NB (volume &amp; class)'!J279:L279)</f>
        <v>4</v>
      </c>
      <c r="H279" s="2">
        <f>SUM('168 Hours - NB (volume &amp; class)'!M279:O279)</f>
        <v>0</v>
      </c>
      <c r="I279" s="2">
        <f>'168 Hours - NB (volume &amp; class)'!P279</f>
        <v>1</v>
      </c>
      <c r="J279" s="55">
        <f t="shared" si="34"/>
        <v>765</v>
      </c>
    </row>
    <row r="280" spans="3:10" x14ac:dyDescent="0.2">
      <c r="C280" s="35">
        <f t="shared" si="33"/>
        <v>42594.708333333336</v>
      </c>
      <c r="D280" s="36">
        <f t="shared" si="35"/>
        <v>3.7083333333333286</v>
      </c>
      <c r="E280" s="1">
        <f>SUM('168 Hours - NB (volume &amp; class)'!C280:E280)</f>
        <v>778</v>
      </c>
      <c r="F280" s="2">
        <f>SUM('168 Hours - NB (volume &amp; class)'!F280:I280)</f>
        <v>11</v>
      </c>
      <c r="G280" s="2">
        <f>SUM('168 Hours - NB (volume &amp; class)'!J280:L280)</f>
        <v>10</v>
      </c>
      <c r="H280" s="2">
        <f>SUM('168 Hours - NB (volume &amp; class)'!M280:O280)</f>
        <v>0</v>
      </c>
      <c r="I280" s="2">
        <f>'168 Hours - NB (volume &amp; class)'!P280</f>
        <v>0</v>
      </c>
      <c r="J280" s="55">
        <f t="shared" si="34"/>
        <v>799</v>
      </c>
    </row>
    <row r="281" spans="3:10" x14ac:dyDescent="0.2">
      <c r="C281" s="35">
        <f t="shared" si="33"/>
        <v>42594.75</v>
      </c>
      <c r="D281" s="36">
        <f t="shared" si="35"/>
        <v>3.7499999999999951</v>
      </c>
      <c r="E281" s="1">
        <f>SUM('168 Hours - NB (volume &amp; class)'!C281:E281)</f>
        <v>616</v>
      </c>
      <c r="F281" s="2">
        <f>SUM('168 Hours - NB (volume &amp; class)'!F281:I281)</f>
        <v>15</v>
      </c>
      <c r="G281" s="2">
        <f>SUM('168 Hours - NB (volume &amp; class)'!J281:L281)</f>
        <v>6</v>
      </c>
      <c r="H281" s="2">
        <f>SUM('168 Hours - NB (volume &amp; class)'!M281:O281)</f>
        <v>0</v>
      </c>
      <c r="I281" s="2">
        <f>'168 Hours - NB (volume &amp; class)'!P281</f>
        <v>0</v>
      </c>
      <c r="J281" s="55">
        <f t="shared" si="34"/>
        <v>637</v>
      </c>
    </row>
    <row r="282" spans="3:10" x14ac:dyDescent="0.2">
      <c r="C282" s="35">
        <f t="shared" si="33"/>
        <v>42594.791666666664</v>
      </c>
      <c r="D282" s="36">
        <f t="shared" si="35"/>
        <v>3.7916666666666616</v>
      </c>
      <c r="E282" s="1">
        <f>SUM('168 Hours - NB (volume &amp; class)'!C282:E282)</f>
        <v>537</v>
      </c>
      <c r="F282" s="2">
        <f>SUM('168 Hours - NB (volume &amp; class)'!F282:I282)</f>
        <v>6</v>
      </c>
      <c r="G282" s="2">
        <f>SUM('168 Hours - NB (volume &amp; class)'!J282:L282)</f>
        <v>2</v>
      </c>
      <c r="H282" s="2">
        <f>SUM('168 Hours - NB (volume &amp; class)'!M282:O282)</f>
        <v>0</v>
      </c>
      <c r="I282" s="2">
        <f>'168 Hours - NB (volume &amp; class)'!P282</f>
        <v>0</v>
      </c>
      <c r="J282" s="55">
        <f t="shared" si="34"/>
        <v>545</v>
      </c>
    </row>
    <row r="283" spans="3:10" x14ac:dyDescent="0.2">
      <c r="C283" s="35">
        <f t="shared" si="33"/>
        <v>42594.833333333336</v>
      </c>
      <c r="D283" s="36">
        <f t="shared" si="35"/>
        <v>3.8333333333333282</v>
      </c>
      <c r="E283" s="1">
        <f>SUM('168 Hours - NB (volume &amp; class)'!C283:E283)</f>
        <v>400</v>
      </c>
      <c r="F283" s="2">
        <f>SUM('168 Hours - NB (volume &amp; class)'!F283:I283)</f>
        <v>9</v>
      </c>
      <c r="G283" s="2">
        <f>SUM('168 Hours - NB (volume &amp; class)'!J283:L283)</f>
        <v>3</v>
      </c>
      <c r="H283" s="2">
        <f>SUM('168 Hours - NB (volume &amp; class)'!M283:O283)</f>
        <v>0</v>
      </c>
      <c r="I283" s="2">
        <f>'168 Hours - NB (volume &amp; class)'!P283</f>
        <v>0</v>
      </c>
      <c r="J283" s="55">
        <f t="shared" si="34"/>
        <v>412</v>
      </c>
    </row>
    <row r="284" spans="3:10" x14ac:dyDescent="0.2">
      <c r="C284" s="35">
        <f t="shared" si="33"/>
        <v>42594.875</v>
      </c>
      <c r="D284" s="36">
        <f t="shared" si="35"/>
        <v>3.8749999999999947</v>
      </c>
      <c r="E284" s="1">
        <f>SUM('168 Hours - NB (volume &amp; class)'!C284:E284)</f>
        <v>265</v>
      </c>
      <c r="F284" s="2">
        <f>SUM('168 Hours - NB (volume &amp; class)'!F284:I284)</f>
        <v>4</v>
      </c>
      <c r="G284" s="2">
        <f>SUM('168 Hours - NB (volume &amp; class)'!J284:L284)</f>
        <v>3</v>
      </c>
      <c r="H284" s="2">
        <f>SUM('168 Hours - NB (volume &amp; class)'!M284:O284)</f>
        <v>0</v>
      </c>
      <c r="I284" s="2">
        <f>'168 Hours - NB (volume &amp; class)'!P284</f>
        <v>0</v>
      </c>
      <c r="J284" s="55">
        <f t="shared" si="34"/>
        <v>272</v>
      </c>
    </row>
    <row r="285" spans="3:10" x14ac:dyDescent="0.2">
      <c r="C285" s="35">
        <f t="shared" si="33"/>
        <v>42594.916666666664</v>
      </c>
      <c r="D285" s="36">
        <f t="shared" si="35"/>
        <v>3.9166666666666612</v>
      </c>
      <c r="E285" s="1">
        <f>SUM('168 Hours - NB (volume &amp; class)'!C285:E285)</f>
        <v>190</v>
      </c>
      <c r="F285" s="2">
        <f>SUM('168 Hours - NB (volume &amp; class)'!F285:I285)</f>
        <v>2</v>
      </c>
      <c r="G285" s="2">
        <f>SUM('168 Hours - NB (volume &amp; class)'!J285:L285)</f>
        <v>3</v>
      </c>
      <c r="H285" s="2">
        <f>SUM('168 Hours - NB (volume &amp; class)'!M285:O285)</f>
        <v>0</v>
      </c>
      <c r="I285" s="2">
        <f>'168 Hours - NB (volume &amp; class)'!P285</f>
        <v>0</v>
      </c>
      <c r="J285" s="55">
        <f t="shared" si="34"/>
        <v>195</v>
      </c>
    </row>
    <row r="286" spans="3:10" x14ac:dyDescent="0.2">
      <c r="C286" s="35">
        <f t="shared" si="33"/>
        <v>42594.958333333336</v>
      </c>
      <c r="D286" s="36">
        <f t="shared" si="35"/>
        <v>3.9583333333333277</v>
      </c>
      <c r="E286" s="1">
        <f>SUM('168 Hours - NB (volume &amp; class)'!C286:E286)</f>
        <v>84</v>
      </c>
      <c r="F286" s="2">
        <f>SUM('168 Hours - NB (volume &amp; class)'!F286:I286)</f>
        <v>1</v>
      </c>
      <c r="G286" s="2">
        <f>SUM('168 Hours - NB (volume &amp; class)'!J286:L286)</f>
        <v>0</v>
      </c>
      <c r="H286" s="2">
        <f>SUM('168 Hours - NB (volume &amp; class)'!M286:O286)</f>
        <v>0</v>
      </c>
      <c r="I286" s="2">
        <f>'168 Hours - NB (volume &amp; class)'!P286</f>
        <v>0</v>
      </c>
      <c r="J286" s="55">
        <f t="shared" si="34"/>
        <v>85</v>
      </c>
    </row>
    <row r="287" spans="3:10" x14ac:dyDescent="0.2">
      <c r="C287" s="35">
        <f t="shared" si="33"/>
        <v>42595</v>
      </c>
      <c r="D287" s="36">
        <f t="shared" si="35"/>
        <v>3.9999999999999942</v>
      </c>
      <c r="E287" s="1">
        <f>SUM('168 Hours - NB (volume &amp; class)'!C287:E287)</f>
        <v>57</v>
      </c>
      <c r="F287" s="2">
        <f>SUM('168 Hours - NB (volume &amp; class)'!F287:I287)</f>
        <v>0</v>
      </c>
      <c r="G287" s="2">
        <f>SUM('168 Hours - NB (volume &amp; class)'!J287:L287)</f>
        <v>0</v>
      </c>
      <c r="H287" s="2">
        <f>SUM('168 Hours - NB (volume &amp; class)'!M287:O287)</f>
        <v>0</v>
      </c>
      <c r="I287" s="2">
        <f>'168 Hours - NB (volume &amp; class)'!P287</f>
        <v>0</v>
      </c>
      <c r="J287" s="55">
        <f t="shared" si="34"/>
        <v>57</v>
      </c>
    </row>
    <row r="288" spans="3:10" x14ac:dyDescent="0.2">
      <c r="C288" s="35">
        <f t="shared" si="33"/>
        <v>42595.041666666664</v>
      </c>
      <c r="D288" s="36">
        <f t="shared" si="35"/>
        <v>4.0416666666666607</v>
      </c>
      <c r="E288" s="1">
        <f>SUM('168 Hours - NB (volume &amp; class)'!C288:E288)</f>
        <v>34</v>
      </c>
      <c r="F288" s="2">
        <f>SUM('168 Hours - NB (volume &amp; class)'!F288:I288)</f>
        <v>0</v>
      </c>
      <c r="G288" s="2">
        <f>SUM('168 Hours - NB (volume &amp; class)'!J288:L288)</f>
        <v>0</v>
      </c>
      <c r="H288" s="2">
        <f>SUM('168 Hours - NB (volume &amp; class)'!M288:O288)</f>
        <v>0</v>
      </c>
      <c r="I288" s="2">
        <f>'168 Hours - NB (volume &amp; class)'!P288</f>
        <v>0</v>
      </c>
      <c r="J288" s="55">
        <f t="shared" si="34"/>
        <v>34</v>
      </c>
    </row>
    <row r="289" spans="3:10" x14ac:dyDescent="0.2">
      <c r="C289" s="35">
        <f t="shared" si="33"/>
        <v>42595.083333333336</v>
      </c>
      <c r="D289" s="36">
        <f t="shared" si="35"/>
        <v>4.0833333333333277</v>
      </c>
      <c r="E289" s="1">
        <f>SUM('168 Hours - NB (volume &amp; class)'!C289:E289)</f>
        <v>24</v>
      </c>
      <c r="F289" s="2">
        <f>SUM('168 Hours - NB (volume &amp; class)'!F289:I289)</f>
        <v>1</v>
      </c>
      <c r="G289" s="2">
        <f>SUM('168 Hours - NB (volume &amp; class)'!J289:L289)</f>
        <v>0</v>
      </c>
      <c r="H289" s="2">
        <f>SUM('168 Hours - NB (volume &amp; class)'!M289:O289)</f>
        <v>0</v>
      </c>
      <c r="I289" s="2">
        <f>'168 Hours - NB (volume &amp; class)'!P289</f>
        <v>0</v>
      </c>
      <c r="J289" s="55">
        <f t="shared" si="34"/>
        <v>25</v>
      </c>
    </row>
    <row r="290" spans="3:10" x14ac:dyDescent="0.2">
      <c r="C290" s="35">
        <f t="shared" si="33"/>
        <v>42595.125</v>
      </c>
      <c r="D290" s="36">
        <f t="shared" si="35"/>
        <v>4.1249999999999947</v>
      </c>
      <c r="E290" s="1">
        <f>SUM('168 Hours - NB (volume &amp; class)'!C290:E290)</f>
        <v>17</v>
      </c>
      <c r="F290" s="2">
        <f>SUM('168 Hours - NB (volume &amp; class)'!F290:I290)</f>
        <v>1</v>
      </c>
      <c r="G290" s="2">
        <f>SUM('168 Hours - NB (volume &amp; class)'!J290:L290)</f>
        <v>1</v>
      </c>
      <c r="H290" s="2">
        <f>SUM('168 Hours - NB (volume &amp; class)'!M290:O290)</f>
        <v>0</v>
      </c>
      <c r="I290" s="2">
        <f>'168 Hours - NB (volume &amp; class)'!P290</f>
        <v>0</v>
      </c>
      <c r="J290" s="55">
        <f t="shared" si="34"/>
        <v>19</v>
      </c>
    </row>
    <row r="291" spans="3:10" x14ac:dyDescent="0.2">
      <c r="C291" s="35">
        <f t="shared" si="33"/>
        <v>42595.166666666664</v>
      </c>
      <c r="D291" s="36">
        <f t="shared" si="35"/>
        <v>4.1666666666666616</v>
      </c>
      <c r="E291" s="1">
        <f>SUM('168 Hours - NB (volume &amp; class)'!C291:E291)</f>
        <v>25</v>
      </c>
      <c r="F291" s="2">
        <f>SUM('168 Hours - NB (volume &amp; class)'!F291:I291)</f>
        <v>0</v>
      </c>
      <c r="G291" s="2">
        <f>SUM('168 Hours - NB (volume &amp; class)'!J291:L291)</f>
        <v>1</v>
      </c>
      <c r="H291" s="2">
        <f>SUM('168 Hours - NB (volume &amp; class)'!M291:O291)</f>
        <v>0</v>
      </c>
      <c r="I291" s="2">
        <f>'168 Hours - NB (volume &amp; class)'!P291</f>
        <v>0</v>
      </c>
      <c r="J291" s="55">
        <f t="shared" si="34"/>
        <v>26</v>
      </c>
    </row>
    <row r="292" spans="3:10" x14ac:dyDescent="0.2">
      <c r="C292" s="35">
        <f t="shared" si="33"/>
        <v>42595.208333333336</v>
      </c>
      <c r="D292" s="36">
        <f t="shared" si="35"/>
        <v>4.2083333333333286</v>
      </c>
      <c r="E292" s="1">
        <f>SUM('168 Hours - NB (volume &amp; class)'!C292:E292)</f>
        <v>69</v>
      </c>
      <c r="F292" s="2">
        <f>SUM('168 Hours - NB (volume &amp; class)'!F292:I292)</f>
        <v>1</v>
      </c>
      <c r="G292" s="2">
        <f>SUM('168 Hours - NB (volume &amp; class)'!J292:L292)</f>
        <v>4</v>
      </c>
      <c r="H292" s="2">
        <f>SUM('168 Hours - NB (volume &amp; class)'!M292:O292)</f>
        <v>0</v>
      </c>
      <c r="I292" s="2">
        <f>'168 Hours - NB (volume &amp; class)'!P292</f>
        <v>0</v>
      </c>
      <c r="J292" s="55">
        <f t="shared" si="34"/>
        <v>74</v>
      </c>
    </row>
    <row r="293" spans="3:10" x14ac:dyDescent="0.2">
      <c r="C293" s="35">
        <f t="shared" si="33"/>
        <v>42595.25</v>
      </c>
      <c r="D293" s="36">
        <f t="shared" si="35"/>
        <v>4.2499999999999956</v>
      </c>
      <c r="E293" s="1">
        <f>SUM('168 Hours - NB (volume &amp; class)'!C293:E293)</f>
        <v>141</v>
      </c>
      <c r="F293" s="2">
        <f>SUM('168 Hours - NB (volume &amp; class)'!F293:I293)</f>
        <v>3</v>
      </c>
      <c r="G293" s="2">
        <f>SUM('168 Hours - NB (volume &amp; class)'!J293:L293)</f>
        <v>6</v>
      </c>
      <c r="H293" s="2">
        <f>SUM('168 Hours - NB (volume &amp; class)'!M293:O293)</f>
        <v>0</v>
      </c>
      <c r="I293" s="2">
        <f>'168 Hours - NB (volume &amp; class)'!P293</f>
        <v>0</v>
      </c>
      <c r="J293" s="55">
        <f t="shared" si="34"/>
        <v>150</v>
      </c>
    </row>
    <row r="294" spans="3:10" x14ac:dyDescent="0.2">
      <c r="C294" s="35">
        <f t="shared" si="33"/>
        <v>42595.291666666664</v>
      </c>
      <c r="D294" s="36">
        <f t="shared" si="35"/>
        <v>4.2916666666666625</v>
      </c>
      <c r="E294" s="1">
        <f>SUM('168 Hours - NB (volume &amp; class)'!C294:E294)</f>
        <v>247</v>
      </c>
      <c r="F294" s="2">
        <f>SUM('168 Hours - NB (volume &amp; class)'!F294:I294)</f>
        <v>7</v>
      </c>
      <c r="G294" s="2">
        <f>SUM('168 Hours - NB (volume &amp; class)'!J294:L294)</f>
        <v>3</v>
      </c>
      <c r="H294" s="2">
        <f>SUM('168 Hours - NB (volume &amp; class)'!M294:O294)</f>
        <v>0</v>
      </c>
      <c r="I294" s="2">
        <f>'168 Hours - NB (volume &amp; class)'!P294</f>
        <v>0</v>
      </c>
      <c r="J294" s="55">
        <f t="shared" si="34"/>
        <v>257</v>
      </c>
    </row>
    <row r="295" spans="3:10" x14ac:dyDescent="0.2">
      <c r="C295" s="35">
        <f t="shared" si="33"/>
        <v>42595.333333333336</v>
      </c>
      <c r="D295" s="36">
        <f t="shared" si="35"/>
        <v>4.3333333333333295</v>
      </c>
      <c r="E295" s="1">
        <f>SUM('168 Hours - NB (volume &amp; class)'!C295:E295)</f>
        <v>403</v>
      </c>
      <c r="F295" s="2">
        <f>SUM('168 Hours - NB (volume &amp; class)'!F295:I295)</f>
        <v>6</v>
      </c>
      <c r="G295" s="2">
        <f>SUM('168 Hours - NB (volume &amp; class)'!J295:L295)</f>
        <v>6</v>
      </c>
      <c r="H295" s="2">
        <f>SUM('168 Hours - NB (volume &amp; class)'!M295:O295)</f>
        <v>0</v>
      </c>
      <c r="I295" s="2">
        <f>'168 Hours - NB (volume &amp; class)'!P295</f>
        <v>0</v>
      </c>
      <c r="J295" s="55">
        <f t="shared" si="34"/>
        <v>415</v>
      </c>
    </row>
    <row r="296" spans="3:10" x14ac:dyDescent="0.2">
      <c r="C296" s="35">
        <f t="shared" si="33"/>
        <v>42595.375</v>
      </c>
      <c r="D296" s="36">
        <f t="shared" si="35"/>
        <v>4.3749999999999964</v>
      </c>
      <c r="E296" s="1">
        <f>SUM('168 Hours - NB (volume &amp; class)'!C296:E296)</f>
        <v>570</v>
      </c>
      <c r="F296" s="2">
        <f>SUM('168 Hours - NB (volume &amp; class)'!F296:I296)</f>
        <v>12</v>
      </c>
      <c r="G296" s="2">
        <f>SUM('168 Hours - NB (volume &amp; class)'!J296:L296)</f>
        <v>9</v>
      </c>
      <c r="H296" s="2">
        <f>SUM('168 Hours - NB (volume &amp; class)'!M296:O296)</f>
        <v>0</v>
      </c>
      <c r="I296" s="2">
        <f>'168 Hours - NB (volume &amp; class)'!P296</f>
        <v>0</v>
      </c>
      <c r="J296" s="55">
        <f t="shared" si="34"/>
        <v>591</v>
      </c>
    </row>
    <row r="297" spans="3:10" x14ac:dyDescent="0.2">
      <c r="C297" s="35">
        <f t="shared" si="33"/>
        <v>42595.416666666664</v>
      </c>
      <c r="D297" s="36">
        <f t="shared" si="35"/>
        <v>4.4166666666666634</v>
      </c>
      <c r="E297" s="1">
        <f>SUM('168 Hours - NB (volume &amp; class)'!C297:E297)</f>
        <v>699</v>
      </c>
      <c r="F297" s="2">
        <f>SUM('168 Hours - NB (volume &amp; class)'!F297:I297)</f>
        <v>6</v>
      </c>
      <c r="G297" s="2">
        <f>SUM('168 Hours - NB (volume &amp; class)'!J297:L297)</f>
        <v>5</v>
      </c>
      <c r="H297" s="2">
        <f>SUM('168 Hours - NB (volume &amp; class)'!M297:O297)</f>
        <v>1</v>
      </c>
      <c r="I297" s="2">
        <f>'168 Hours - NB (volume &amp; class)'!P297</f>
        <v>1</v>
      </c>
      <c r="J297" s="55">
        <f t="shared" si="34"/>
        <v>712</v>
      </c>
    </row>
    <row r="298" spans="3:10" x14ac:dyDescent="0.2">
      <c r="C298" s="35">
        <f t="shared" si="33"/>
        <v>42595.458333333336</v>
      </c>
      <c r="D298" s="36">
        <f t="shared" si="35"/>
        <v>4.4583333333333304</v>
      </c>
      <c r="E298" s="1">
        <f>SUM('168 Hours - NB (volume &amp; class)'!C298:E298)</f>
        <v>808</v>
      </c>
      <c r="F298" s="2">
        <f>SUM('168 Hours - NB (volume &amp; class)'!F298:I298)</f>
        <v>13</v>
      </c>
      <c r="G298" s="2">
        <f>SUM('168 Hours - NB (volume &amp; class)'!J298:L298)</f>
        <v>14</v>
      </c>
      <c r="H298" s="2">
        <f>SUM('168 Hours - NB (volume &amp; class)'!M298:O298)</f>
        <v>0</v>
      </c>
      <c r="I298" s="2">
        <f>'168 Hours - NB (volume &amp; class)'!P298</f>
        <v>0</v>
      </c>
      <c r="J298" s="55">
        <f t="shared" si="34"/>
        <v>835</v>
      </c>
    </row>
    <row r="299" spans="3:10" x14ac:dyDescent="0.2">
      <c r="C299" s="35">
        <f t="shared" si="33"/>
        <v>42595.5</v>
      </c>
      <c r="D299" s="36">
        <f t="shared" si="35"/>
        <v>4.4999999999999973</v>
      </c>
      <c r="E299" s="1">
        <f>SUM('168 Hours - NB (volume &amp; class)'!C299:E299)</f>
        <v>731</v>
      </c>
      <c r="F299" s="2">
        <f>SUM('168 Hours - NB (volume &amp; class)'!F299:I299)</f>
        <v>12</v>
      </c>
      <c r="G299" s="2">
        <f>SUM('168 Hours - NB (volume &amp; class)'!J299:L299)</f>
        <v>5</v>
      </c>
      <c r="H299" s="2">
        <f>SUM('168 Hours - NB (volume &amp; class)'!M299:O299)</f>
        <v>0</v>
      </c>
      <c r="I299" s="2">
        <f>'168 Hours - NB (volume &amp; class)'!P299</f>
        <v>1</v>
      </c>
      <c r="J299" s="55">
        <f t="shared" si="34"/>
        <v>749</v>
      </c>
    </row>
    <row r="300" spans="3:10" x14ac:dyDescent="0.2">
      <c r="C300" s="35">
        <f t="shared" si="33"/>
        <v>42595.541666666664</v>
      </c>
      <c r="D300" s="36">
        <f t="shared" si="35"/>
        <v>4.5416666666666643</v>
      </c>
      <c r="E300" s="1">
        <f>SUM('168 Hours - NB (volume &amp; class)'!C300:E300)</f>
        <v>651</v>
      </c>
      <c r="F300" s="2">
        <f>SUM('168 Hours - NB (volume &amp; class)'!F300:I300)</f>
        <v>5</v>
      </c>
      <c r="G300" s="2">
        <f>SUM('168 Hours - NB (volume &amp; class)'!J300:L300)</f>
        <v>5</v>
      </c>
      <c r="H300" s="2">
        <f>SUM('168 Hours - NB (volume &amp; class)'!M300:O300)</f>
        <v>0</v>
      </c>
      <c r="I300" s="2">
        <f>'168 Hours - NB (volume &amp; class)'!P300</f>
        <v>1</v>
      </c>
      <c r="J300" s="55">
        <f t="shared" si="34"/>
        <v>662</v>
      </c>
    </row>
    <row r="301" spans="3:10" x14ac:dyDescent="0.2">
      <c r="C301" s="35">
        <f t="shared" si="33"/>
        <v>42595.583333333336</v>
      </c>
      <c r="D301" s="36">
        <f t="shared" si="35"/>
        <v>4.5833333333333313</v>
      </c>
      <c r="E301" s="1">
        <f>SUM('168 Hours - NB (volume &amp; class)'!C301:E301)</f>
        <v>662</v>
      </c>
      <c r="F301" s="2">
        <f>SUM('168 Hours - NB (volume &amp; class)'!F301:I301)</f>
        <v>6</v>
      </c>
      <c r="G301" s="2">
        <f>SUM('168 Hours - NB (volume &amp; class)'!J301:L301)</f>
        <v>3</v>
      </c>
      <c r="H301" s="2">
        <f>SUM('168 Hours - NB (volume &amp; class)'!M301:O301)</f>
        <v>0</v>
      </c>
      <c r="I301" s="2">
        <f>'168 Hours - NB (volume &amp; class)'!P301</f>
        <v>0</v>
      </c>
      <c r="J301" s="55">
        <f t="shared" si="34"/>
        <v>671</v>
      </c>
    </row>
    <row r="302" spans="3:10" x14ac:dyDescent="0.2">
      <c r="C302" s="35">
        <f t="shared" si="33"/>
        <v>42595.625</v>
      </c>
      <c r="D302" s="36">
        <f t="shared" si="35"/>
        <v>4.6249999999999982</v>
      </c>
      <c r="E302" s="1">
        <f>SUM('168 Hours - NB (volume &amp; class)'!C302:E302)</f>
        <v>603</v>
      </c>
      <c r="F302" s="2">
        <f>SUM('168 Hours - NB (volume &amp; class)'!F302:I302)</f>
        <v>10</v>
      </c>
      <c r="G302" s="2">
        <f>SUM('168 Hours - NB (volume &amp; class)'!J302:L302)</f>
        <v>4</v>
      </c>
      <c r="H302" s="2">
        <f>SUM('168 Hours - NB (volume &amp; class)'!M302:O302)</f>
        <v>0</v>
      </c>
      <c r="I302" s="2">
        <f>'168 Hours - NB (volume &amp; class)'!P302</f>
        <v>0</v>
      </c>
      <c r="J302" s="55">
        <f t="shared" si="34"/>
        <v>617</v>
      </c>
    </row>
    <row r="303" spans="3:10" x14ac:dyDescent="0.2">
      <c r="C303" s="35">
        <f t="shared" si="33"/>
        <v>42595.666666666664</v>
      </c>
      <c r="D303" s="36">
        <f t="shared" si="35"/>
        <v>4.6666666666666652</v>
      </c>
      <c r="E303" s="1">
        <f>SUM('168 Hours - NB (volume &amp; class)'!C303:E303)</f>
        <v>576</v>
      </c>
      <c r="F303" s="2">
        <f>SUM('168 Hours - NB (volume &amp; class)'!F303:I303)</f>
        <v>8</v>
      </c>
      <c r="G303" s="2">
        <f>SUM('168 Hours - NB (volume &amp; class)'!J303:L303)</f>
        <v>0</v>
      </c>
      <c r="H303" s="2">
        <f>SUM('168 Hours - NB (volume &amp; class)'!M303:O303)</f>
        <v>1</v>
      </c>
      <c r="I303" s="2">
        <f>'168 Hours - NB (volume &amp; class)'!P303</f>
        <v>0</v>
      </c>
      <c r="J303" s="55">
        <f t="shared" si="34"/>
        <v>585</v>
      </c>
    </row>
    <row r="304" spans="3:10" x14ac:dyDescent="0.2">
      <c r="C304" s="35">
        <f t="shared" si="33"/>
        <v>42595.708333333336</v>
      </c>
      <c r="D304" s="36">
        <f t="shared" si="35"/>
        <v>4.7083333333333321</v>
      </c>
      <c r="E304" s="1">
        <f>SUM('168 Hours - NB (volume &amp; class)'!C304:E304)</f>
        <v>498</v>
      </c>
      <c r="F304" s="2">
        <f>SUM('168 Hours - NB (volume &amp; class)'!F304:I304)</f>
        <v>7</v>
      </c>
      <c r="G304" s="2">
        <f>SUM('168 Hours - NB (volume &amp; class)'!J304:L304)</f>
        <v>6</v>
      </c>
      <c r="H304" s="2">
        <f>SUM('168 Hours - NB (volume &amp; class)'!M304:O304)</f>
        <v>0</v>
      </c>
      <c r="I304" s="2">
        <f>'168 Hours - NB (volume &amp; class)'!P304</f>
        <v>0</v>
      </c>
      <c r="J304" s="55">
        <f t="shared" si="34"/>
        <v>511</v>
      </c>
    </row>
    <row r="305" spans="3:10" x14ac:dyDescent="0.2">
      <c r="C305" s="35">
        <f t="shared" si="33"/>
        <v>42595.75</v>
      </c>
      <c r="D305" s="36">
        <f t="shared" si="35"/>
        <v>4.7499999999999991</v>
      </c>
      <c r="E305" s="1">
        <f>SUM('168 Hours - NB (volume &amp; class)'!C305:E305)</f>
        <v>393</v>
      </c>
      <c r="F305" s="2">
        <f>SUM('168 Hours - NB (volume &amp; class)'!F305:I305)</f>
        <v>4</v>
      </c>
      <c r="G305" s="2">
        <f>SUM('168 Hours - NB (volume &amp; class)'!J305:L305)</f>
        <v>1</v>
      </c>
      <c r="H305" s="2">
        <f>SUM('168 Hours - NB (volume &amp; class)'!M305:O305)</f>
        <v>0</v>
      </c>
      <c r="I305" s="2">
        <f>'168 Hours - NB (volume &amp; class)'!P305</f>
        <v>0</v>
      </c>
      <c r="J305" s="55">
        <f t="shared" si="34"/>
        <v>398</v>
      </c>
    </row>
    <row r="306" spans="3:10" x14ac:dyDescent="0.2">
      <c r="C306" s="35">
        <f t="shared" si="33"/>
        <v>42595.791666666664</v>
      </c>
      <c r="D306" s="36">
        <f t="shared" si="35"/>
        <v>4.7916666666666661</v>
      </c>
      <c r="E306" s="1">
        <f>SUM('168 Hours - NB (volume &amp; class)'!C306:E306)</f>
        <v>326</v>
      </c>
      <c r="F306" s="2">
        <f>SUM('168 Hours - NB (volume &amp; class)'!F306:I306)</f>
        <v>7</v>
      </c>
      <c r="G306" s="2">
        <f>SUM('168 Hours - NB (volume &amp; class)'!J306:L306)</f>
        <v>3</v>
      </c>
      <c r="H306" s="2">
        <f>SUM('168 Hours - NB (volume &amp; class)'!M306:O306)</f>
        <v>0</v>
      </c>
      <c r="I306" s="2">
        <f>'168 Hours - NB (volume &amp; class)'!P306</f>
        <v>0</v>
      </c>
      <c r="J306" s="55">
        <f t="shared" si="34"/>
        <v>336</v>
      </c>
    </row>
    <row r="307" spans="3:10" x14ac:dyDescent="0.2">
      <c r="C307" s="35">
        <f t="shared" si="33"/>
        <v>42595.833333333336</v>
      </c>
      <c r="D307" s="36">
        <f t="shared" si="35"/>
        <v>4.833333333333333</v>
      </c>
      <c r="E307" s="1">
        <f>SUM('168 Hours - NB (volume &amp; class)'!C307:E307)</f>
        <v>238</v>
      </c>
      <c r="F307" s="2">
        <f>SUM('168 Hours - NB (volume &amp; class)'!F307:I307)</f>
        <v>2</v>
      </c>
      <c r="G307" s="2">
        <f>SUM('168 Hours - NB (volume &amp; class)'!J307:L307)</f>
        <v>0</v>
      </c>
      <c r="H307" s="2">
        <f>SUM('168 Hours - NB (volume &amp; class)'!M307:O307)</f>
        <v>0</v>
      </c>
      <c r="I307" s="2">
        <f>'168 Hours - NB (volume &amp; class)'!P307</f>
        <v>0</v>
      </c>
      <c r="J307" s="55">
        <f t="shared" si="34"/>
        <v>240</v>
      </c>
    </row>
    <row r="308" spans="3:10" x14ac:dyDescent="0.2">
      <c r="C308" s="35">
        <f t="shared" si="33"/>
        <v>42595.875</v>
      </c>
      <c r="D308" s="36">
        <f t="shared" si="35"/>
        <v>4.875</v>
      </c>
      <c r="E308" s="1">
        <f>SUM('168 Hours - NB (volume &amp; class)'!C308:E308)</f>
        <v>152</v>
      </c>
      <c r="F308" s="2">
        <f>SUM('168 Hours - NB (volume &amp; class)'!F308:I308)</f>
        <v>4</v>
      </c>
      <c r="G308" s="2">
        <f>SUM('168 Hours - NB (volume &amp; class)'!J308:L308)</f>
        <v>2</v>
      </c>
      <c r="H308" s="2">
        <f>SUM('168 Hours - NB (volume &amp; class)'!M308:O308)</f>
        <v>0</v>
      </c>
      <c r="I308" s="2">
        <f>'168 Hours - NB (volume &amp; class)'!P308</f>
        <v>0</v>
      </c>
      <c r="J308" s="55">
        <f t="shared" si="34"/>
        <v>158</v>
      </c>
    </row>
    <row r="309" spans="3:10" x14ac:dyDescent="0.2">
      <c r="C309" s="35">
        <f t="shared" si="33"/>
        <v>42595.916666666664</v>
      </c>
      <c r="D309" s="36">
        <f t="shared" si="35"/>
        <v>4.916666666666667</v>
      </c>
      <c r="E309" s="1">
        <f>SUM('168 Hours - NB (volume &amp; class)'!C309:E309)</f>
        <v>141</v>
      </c>
      <c r="F309" s="2">
        <f>SUM('168 Hours - NB (volume &amp; class)'!F309:I309)</f>
        <v>2</v>
      </c>
      <c r="G309" s="2">
        <f>SUM('168 Hours - NB (volume &amp; class)'!J309:L309)</f>
        <v>0</v>
      </c>
      <c r="H309" s="2">
        <f>SUM('168 Hours - NB (volume &amp; class)'!M309:O309)</f>
        <v>0</v>
      </c>
      <c r="I309" s="2">
        <f>'168 Hours - NB (volume &amp; class)'!P309</f>
        <v>0</v>
      </c>
      <c r="J309" s="55">
        <f t="shared" si="34"/>
        <v>143</v>
      </c>
    </row>
    <row r="310" spans="3:10" x14ac:dyDescent="0.2">
      <c r="C310" s="35">
        <f t="shared" si="33"/>
        <v>42595.958333333336</v>
      </c>
      <c r="D310" s="36">
        <f t="shared" si="35"/>
        <v>4.9583333333333339</v>
      </c>
      <c r="E310" s="1">
        <f>SUM('168 Hours - NB (volume &amp; class)'!C310:E310)</f>
        <v>82</v>
      </c>
      <c r="F310" s="2">
        <f>SUM('168 Hours - NB (volume &amp; class)'!F310:I310)</f>
        <v>0</v>
      </c>
      <c r="G310" s="2">
        <f>SUM('168 Hours - NB (volume &amp; class)'!J310:L310)</f>
        <v>1</v>
      </c>
      <c r="H310" s="2">
        <f>SUM('168 Hours - NB (volume &amp; class)'!M310:O310)</f>
        <v>0</v>
      </c>
      <c r="I310" s="2">
        <f>'168 Hours - NB (volume &amp; class)'!P310</f>
        <v>0</v>
      </c>
      <c r="J310" s="55">
        <f t="shared" si="34"/>
        <v>83</v>
      </c>
    </row>
    <row r="311" spans="3:10" x14ac:dyDescent="0.2">
      <c r="C311" s="35">
        <f t="shared" si="33"/>
        <v>42596</v>
      </c>
      <c r="D311" s="36">
        <f t="shared" si="35"/>
        <v>5.0000000000000009</v>
      </c>
      <c r="E311" s="1">
        <f>SUM('168 Hours - NB (volume &amp; class)'!C311:E311)</f>
        <v>63</v>
      </c>
      <c r="F311" s="2">
        <f>SUM('168 Hours - NB (volume &amp; class)'!F311:I311)</f>
        <v>0</v>
      </c>
      <c r="G311" s="2">
        <f>SUM('168 Hours - NB (volume &amp; class)'!J311:L311)</f>
        <v>0</v>
      </c>
      <c r="H311" s="2">
        <f>SUM('168 Hours - NB (volume &amp; class)'!M311:O311)</f>
        <v>0</v>
      </c>
      <c r="I311" s="2">
        <f>'168 Hours - NB (volume &amp; class)'!P311</f>
        <v>0</v>
      </c>
      <c r="J311" s="55">
        <f t="shared" si="34"/>
        <v>63</v>
      </c>
    </row>
    <row r="312" spans="3:10" x14ac:dyDescent="0.2">
      <c r="C312" s="35">
        <f t="shared" si="33"/>
        <v>42596.041666666664</v>
      </c>
      <c r="D312" s="36">
        <f t="shared" si="35"/>
        <v>5.0416666666666679</v>
      </c>
      <c r="E312" s="1">
        <f>SUM('168 Hours - NB (volume &amp; class)'!C312:E312)</f>
        <v>20</v>
      </c>
      <c r="F312" s="2">
        <f>SUM('168 Hours - NB (volume &amp; class)'!F312:I312)</f>
        <v>1</v>
      </c>
      <c r="G312" s="2">
        <f>SUM('168 Hours - NB (volume &amp; class)'!J312:L312)</f>
        <v>0</v>
      </c>
      <c r="H312" s="2">
        <f>SUM('168 Hours - NB (volume &amp; class)'!M312:O312)</f>
        <v>0</v>
      </c>
      <c r="I312" s="2">
        <f>'168 Hours - NB (volume &amp; class)'!P312</f>
        <v>0</v>
      </c>
      <c r="J312" s="55">
        <f t="shared" si="34"/>
        <v>21</v>
      </c>
    </row>
    <row r="313" spans="3:10" x14ac:dyDescent="0.2">
      <c r="C313" s="35">
        <f t="shared" si="33"/>
        <v>42596.083333333336</v>
      </c>
      <c r="D313" s="36">
        <f t="shared" si="35"/>
        <v>5.0833333333333348</v>
      </c>
      <c r="E313" s="1">
        <f>SUM('168 Hours - NB (volume &amp; class)'!C313:E313)</f>
        <v>14</v>
      </c>
      <c r="F313" s="2">
        <f>SUM('168 Hours - NB (volume &amp; class)'!F313:I313)</f>
        <v>1</v>
      </c>
      <c r="G313" s="2">
        <f>SUM('168 Hours - NB (volume &amp; class)'!J313:L313)</f>
        <v>0</v>
      </c>
      <c r="H313" s="2">
        <f>SUM('168 Hours - NB (volume &amp; class)'!M313:O313)</f>
        <v>0</v>
      </c>
      <c r="I313" s="2">
        <f>'168 Hours - NB (volume &amp; class)'!P313</f>
        <v>0</v>
      </c>
      <c r="J313" s="55">
        <f t="shared" si="34"/>
        <v>15</v>
      </c>
    </row>
    <row r="314" spans="3:10" x14ac:dyDescent="0.2">
      <c r="C314" s="35">
        <f t="shared" si="33"/>
        <v>42596.125</v>
      </c>
      <c r="D314" s="36">
        <f t="shared" si="35"/>
        <v>5.1250000000000018</v>
      </c>
      <c r="E314" s="1">
        <f>SUM('168 Hours - NB (volume &amp; class)'!C314:E314)</f>
        <v>21</v>
      </c>
      <c r="F314" s="2">
        <f>SUM('168 Hours - NB (volume &amp; class)'!F314:I314)</f>
        <v>0</v>
      </c>
      <c r="G314" s="2">
        <f>SUM('168 Hours - NB (volume &amp; class)'!J314:L314)</f>
        <v>0</v>
      </c>
      <c r="H314" s="2">
        <f>SUM('168 Hours - NB (volume &amp; class)'!M314:O314)</f>
        <v>0</v>
      </c>
      <c r="I314" s="2">
        <f>'168 Hours - NB (volume &amp; class)'!P314</f>
        <v>0</v>
      </c>
      <c r="J314" s="55">
        <f t="shared" si="34"/>
        <v>21</v>
      </c>
    </row>
    <row r="315" spans="3:10" x14ac:dyDescent="0.2">
      <c r="C315" s="35">
        <f t="shared" si="33"/>
        <v>42596.166666666664</v>
      </c>
      <c r="D315" s="36">
        <f t="shared" si="35"/>
        <v>5.1666666666666687</v>
      </c>
      <c r="E315" s="1">
        <f>SUM('168 Hours - NB (volume &amp; class)'!C315:E315)</f>
        <v>23</v>
      </c>
      <c r="F315" s="2">
        <f>SUM('168 Hours - NB (volume &amp; class)'!F315:I315)</f>
        <v>0</v>
      </c>
      <c r="G315" s="2">
        <f>SUM('168 Hours - NB (volume &amp; class)'!J315:L315)</f>
        <v>0</v>
      </c>
      <c r="H315" s="2">
        <f>SUM('168 Hours - NB (volume &amp; class)'!M315:O315)</f>
        <v>0</v>
      </c>
      <c r="I315" s="2">
        <f>'168 Hours - NB (volume &amp; class)'!P315</f>
        <v>0</v>
      </c>
      <c r="J315" s="55">
        <f t="shared" si="34"/>
        <v>23</v>
      </c>
    </row>
    <row r="316" spans="3:10" x14ac:dyDescent="0.2">
      <c r="C316" s="35">
        <f t="shared" si="33"/>
        <v>42596.208333333336</v>
      </c>
      <c r="D316" s="36">
        <f t="shared" si="35"/>
        <v>5.2083333333333357</v>
      </c>
      <c r="E316" s="1">
        <f>SUM('168 Hours - NB (volume &amp; class)'!C316:E316)</f>
        <v>40</v>
      </c>
      <c r="F316" s="2">
        <f>SUM('168 Hours - NB (volume &amp; class)'!F316:I316)</f>
        <v>4</v>
      </c>
      <c r="G316" s="2">
        <f>SUM('168 Hours - NB (volume &amp; class)'!J316:L316)</f>
        <v>0</v>
      </c>
      <c r="H316" s="2">
        <f>SUM('168 Hours - NB (volume &amp; class)'!M316:O316)</f>
        <v>0</v>
      </c>
      <c r="I316" s="2">
        <f>'168 Hours - NB (volume &amp; class)'!P316</f>
        <v>0</v>
      </c>
      <c r="J316" s="55">
        <f t="shared" si="34"/>
        <v>44</v>
      </c>
    </row>
    <row r="317" spans="3:10" x14ac:dyDescent="0.2">
      <c r="C317" s="35">
        <f t="shared" si="33"/>
        <v>42596.25</v>
      </c>
      <c r="D317" s="36">
        <f t="shared" si="35"/>
        <v>5.2500000000000027</v>
      </c>
      <c r="E317" s="1">
        <f>SUM('168 Hours - NB (volume &amp; class)'!C317:E317)</f>
        <v>78</v>
      </c>
      <c r="F317" s="2">
        <f>SUM('168 Hours - NB (volume &amp; class)'!F317:I317)</f>
        <v>1</v>
      </c>
      <c r="G317" s="2">
        <f>SUM('168 Hours - NB (volume &amp; class)'!J317:L317)</f>
        <v>5</v>
      </c>
      <c r="H317" s="2">
        <f>SUM('168 Hours - NB (volume &amp; class)'!M317:O317)</f>
        <v>0</v>
      </c>
      <c r="I317" s="2">
        <f>'168 Hours - NB (volume &amp; class)'!P317</f>
        <v>0</v>
      </c>
      <c r="J317" s="55">
        <f t="shared" si="34"/>
        <v>84</v>
      </c>
    </row>
    <row r="318" spans="3:10" x14ac:dyDescent="0.2">
      <c r="C318" s="35">
        <f t="shared" si="33"/>
        <v>42596.291666666664</v>
      </c>
      <c r="D318" s="36">
        <f t="shared" si="35"/>
        <v>5.2916666666666696</v>
      </c>
      <c r="E318" s="1">
        <f>SUM('168 Hours - NB (volume &amp; class)'!C318:E318)</f>
        <v>121</v>
      </c>
      <c r="F318" s="2">
        <f>SUM('168 Hours - NB (volume &amp; class)'!F318:I318)</f>
        <v>2</v>
      </c>
      <c r="G318" s="2">
        <f>SUM('168 Hours - NB (volume &amp; class)'!J318:L318)</f>
        <v>1</v>
      </c>
      <c r="H318" s="2">
        <f>SUM('168 Hours - NB (volume &amp; class)'!M318:O318)</f>
        <v>0</v>
      </c>
      <c r="I318" s="2">
        <f>'168 Hours - NB (volume &amp; class)'!P318</f>
        <v>0</v>
      </c>
      <c r="J318" s="55">
        <f t="shared" si="34"/>
        <v>124</v>
      </c>
    </row>
    <row r="319" spans="3:10" x14ac:dyDescent="0.2">
      <c r="C319" s="35">
        <f t="shared" si="33"/>
        <v>42596.333333333336</v>
      </c>
      <c r="D319" s="36">
        <f t="shared" si="35"/>
        <v>5.3333333333333366</v>
      </c>
      <c r="E319" s="1">
        <f>SUM('168 Hours - NB (volume &amp; class)'!C319:E319)</f>
        <v>232</v>
      </c>
      <c r="F319" s="2">
        <f>SUM('168 Hours - NB (volume &amp; class)'!F319:I319)</f>
        <v>2</v>
      </c>
      <c r="G319" s="2">
        <f>SUM('168 Hours - NB (volume &amp; class)'!J319:L319)</f>
        <v>2</v>
      </c>
      <c r="H319" s="2">
        <f>SUM('168 Hours - NB (volume &amp; class)'!M319:O319)</f>
        <v>0</v>
      </c>
      <c r="I319" s="2">
        <f>'168 Hours - NB (volume &amp; class)'!P319</f>
        <v>1</v>
      </c>
      <c r="J319" s="55">
        <f t="shared" si="34"/>
        <v>237</v>
      </c>
    </row>
    <row r="320" spans="3:10" x14ac:dyDescent="0.2">
      <c r="C320" s="35">
        <f t="shared" si="33"/>
        <v>42596.375</v>
      </c>
      <c r="D320" s="36">
        <f t="shared" si="35"/>
        <v>5.3750000000000036</v>
      </c>
      <c r="E320" s="1">
        <f>SUM('168 Hours - NB (volume &amp; class)'!C320:E320)</f>
        <v>375</v>
      </c>
      <c r="F320" s="2">
        <f>SUM('168 Hours - NB (volume &amp; class)'!F320:I320)</f>
        <v>3</v>
      </c>
      <c r="G320" s="2">
        <f>SUM('168 Hours - NB (volume &amp; class)'!J320:L320)</f>
        <v>6</v>
      </c>
      <c r="H320" s="2">
        <f>SUM('168 Hours - NB (volume &amp; class)'!M320:O320)</f>
        <v>0</v>
      </c>
      <c r="I320" s="2">
        <f>'168 Hours - NB (volume &amp; class)'!P320</f>
        <v>0</v>
      </c>
      <c r="J320" s="55">
        <f t="shared" si="34"/>
        <v>384</v>
      </c>
    </row>
    <row r="321" spans="3:10" x14ac:dyDescent="0.2">
      <c r="C321" s="35">
        <f t="shared" si="33"/>
        <v>42596.416666666664</v>
      </c>
      <c r="D321" s="36">
        <f t="shared" si="35"/>
        <v>5.4166666666666705</v>
      </c>
      <c r="E321" s="1">
        <f>SUM('168 Hours - NB (volume &amp; class)'!C321:E321)</f>
        <v>512</v>
      </c>
      <c r="F321" s="2">
        <f>SUM('168 Hours - NB (volume &amp; class)'!F321:I321)</f>
        <v>7</v>
      </c>
      <c r="G321" s="2">
        <f>SUM('168 Hours - NB (volume &amp; class)'!J321:L321)</f>
        <v>5</v>
      </c>
      <c r="H321" s="2">
        <f>SUM('168 Hours - NB (volume &amp; class)'!M321:O321)</f>
        <v>1</v>
      </c>
      <c r="I321" s="2">
        <f>'168 Hours - NB (volume &amp; class)'!P321</f>
        <v>0</v>
      </c>
      <c r="J321" s="55">
        <f t="shared" si="34"/>
        <v>525</v>
      </c>
    </row>
    <row r="322" spans="3:10" x14ac:dyDescent="0.2">
      <c r="C322" s="35">
        <f t="shared" si="33"/>
        <v>42596.458333333336</v>
      </c>
      <c r="D322" s="36">
        <f t="shared" si="35"/>
        <v>5.4583333333333375</v>
      </c>
      <c r="E322" s="1">
        <f>SUM('168 Hours - NB (volume &amp; class)'!C322:E322)</f>
        <v>492</v>
      </c>
      <c r="F322" s="2">
        <f>SUM('168 Hours - NB (volume &amp; class)'!F322:I322)</f>
        <v>2</v>
      </c>
      <c r="G322" s="2">
        <f>SUM('168 Hours - NB (volume &amp; class)'!J322:L322)</f>
        <v>4</v>
      </c>
      <c r="H322" s="2">
        <f>SUM('168 Hours - NB (volume &amp; class)'!M322:O322)</f>
        <v>0</v>
      </c>
      <c r="I322" s="2">
        <f>'168 Hours - NB (volume &amp; class)'!P322</f>
        <v>0</v>
      </c>
      <c r="J322" s="55">
        <f t="shared" si="34"/>
        <v>498</v>
      </c>
    </row>
    <row r="323" spans="3:10" x14ac:dyDescent="0.2">
      <c r="C323" s="35">
        <f t="shared" si="33"/>
        <v>42596.5</v>
      </c>
      <c r="D323" s="36">
        <f t="shared" si="35"/>
        <v>5.5000000000000044</v>
      </c>
      <c r="E323" s="1">
        <f>SUM('168 Hours - NB (volume &amp; class)'!C323:E323)</f>
        <v>627</v>
      </c>
      <c r="F323" s="2">
        <f>SUM('168 Hours - NB (volume &amp; class)'!F323:I323)</f>
        <v>14</v>
      </c>
      <c r="G323" s="2">
        <f>SUM('168 Hours - NB (volume &amp; class)'!J323:L323)</f>
        <v>6</v>
      </c>
      <c r="H323" s="2">
        <f>SUM('168 Hours - NB (volume &amp; class)'!M323:O323)</f>
        <v>0</v>
      </c>
      <c r="I323" s="2">
        <f>'168 Hours - NB (volume &amp; class)'!P323</f>
        <v>0</v>
      </c>
      <c r="J323" s="55">
        <f t="shared" si="34"/>
        <v>647</v>
      </c>
    </row>
    <row r="324" spans="3:10" x14ac:dyDescent="0.2">
      <c r="C324" s="35">
        <f t="shared" si="33"/>
        <v>42596.541666666664</v>
      </c>
      <c r="D324" s="36">
        <f t="shared" si="35"/>
        <v>5.5416666666666714</v>
      </c>
      <c r="E324" s="1">
        <f>SUM('168 Hours - NB (volume &amp; class)'!C324:E324)</f>
        <v>557</v>
      </c>
      <c r="F324" s="2">
        <f>SUM('168 Hours - NB (volume &amp; class)'!F324:I324)</f>
        <v>5</v>
      </c>
      <c r="G324" s="2">
        <f>SUM('168 Hours - NB (volume &amp; class)'!J324:L324)</f>
        <v>1</v>
      </c>
      <c r="H324" s="2">
        <f>SUM('168 Hours - NB (volume &amp; class)'!M324:O324)</f>
        <v>0</v>
      </c>
      <c r="I324" s="2">
        <f>'168 Hours - NB (volume &amp; class)'!P324</f>
        <v>1</v>
      </c>
      <c r="J324" s="55">
        <f t="shared" si="34"/>
        <v>564</v>
      </c>
    </row>
    <row r="325" spans="3:10" x14ac:dyDescent="0.2">
      <c r="C325" s="35">
        <f t="shared" si="33"/>
        <v>42596.583333333336</v>
      </c>
      <c r="D325" s="36">
        <f t="shared" si="35"/>
        <v>5.5833333333333384</v>
      </c>
      <c r="E325" s="1">
        <f>SUM('168 Hours - NB (volume &amp; class)'!C325:E325)</f>
        <v>493</v>
      </c>
      <c r="F325" s="2">
        <f>SUM('168 Hours - NB (volume &amp; class)'!F325:I325)</f>
        <v>5</v>
      </c>
      <c r="G325" s="2">
        <f>SUM('168 Hours - NB (volume &amp; class)'!J325:L325)</f>
        <v>4</v>
      </c>
      <c r="H325" s="2">
        <f>SUM('168 Hours - NB (volume &amp; class)'!M325:O325)</f>
        <v>0</v>
      </c>
      <c r="I325" s="2">
        <f>'168 Hours - NB (volume &amp; class)'!P325</f>
        <v>0</v>
      </c>
      <c r="J325" s="55">
        <f t="shared" si="34"/>
        <v>502</v>
      </c>
    </row>
    <row r="326" spans="3:10" x14ac:dyDescent="0.2">
      <c r="C326" s="35">
        <f t="shared" si="33"/>
        <v>42596.625</v>
      </c>
      <c r="D326" s="36">
        <f t="shared" si="35"/>
        <v>5.6250000000000053</v>
      </c>
      <c r="E326" s="1">
        <f>SUM('168 Hours - NB (volume &amp; class)'!C326:E326)</f>
        <v>471</v>
      </c>
      <c r="F326" s="2">
        <f>SUM('168 Hours - NB (volume &amp; class)'!F326:I326)</f>
        <v>10</v>
      </c>
      <c r="G326" s="2">
        <f>SUM('168 Hours - NB (volume &amp; class)'!J326:L326)</f>
        <v>2</v>
      </c>
      <c r="H326" s="2">
        <f>SUM('168 Hours - NB (volume &amp; class)'!M326:O326)</f>
        <v>0</v>
      </c>
      <c r="I326" s="2">
        <f>'168 Hours - NB (volume &amp; class)'!P326</f>
        <v>0</v>
      </c>
      <c r="J326" s="55">
        <f t="shared" si="34"/>
        <v>483</v>
      </c>
    </row>
    <row r="327" spans="3:10" x14ac:dyDescent="0.2">
      <c r="C327" s="35">
        <f t="shared" si="33"/>
        <v>42596.666666666664</v>
      </c>
      <c r="D327" s="36">
        <f t="shared" si="35"/>
        <v>5.6666666666666723</v>
      </c>
      <c r="E327" s="1">
        <f>SUM('168 Hours - NB (volume &amp; class)'!C327:E327)</f>
        <v>433</v>
      </c>
      <c r="F327" s="2">
        <f>SUM('168 Hours - NB (volume &amp; class)'!F327:I327)</f>
        <v>7</v>
      </c>
      <c r="G327" s="2">
        <f>SUM('168 Hours - NB (volume &amp; class)'!J327:L327)</f>
        <v>4</v>
      </c>
      <c r="H327" s="2">
        <f>SUM('168 Hours - NB (volume &amp; class)'!M327:O327)</f>
        <v>0</v>
      </c>
      <c r="I327" s="2">
        <f>'168 Hours - NB (volume &amp; class)'!P327</f>
        <v>0</v>
      </c>
      <c r="J327" s="55">
        <f t="shared" si="34"/>
        <v>444</v>
      </c>
    </row>
    <row r="328" spans="3:10" x14ac:dyDescent="0.2">
      <c r="C328" s="35">
        <f t="shared" si="33"/>
        <v>42596.708333333336</v>
      </c>
      <c r="D328" s="36">
        <f t="shared" si="35"/>
        <v>5.7083333333333393</v>
      </c>
      <c r="E328" s="1">
        <f>SUM('168 Hours - NB (volume &amp; class)'!C328:E328)</f>
        <v>391</v>
      </c>
      <c r="F328" s="2">
        <f>SUM('168 Hours - NB (volume &amp; class)'!F328:I328)</f>
        <v>3</v>
      </c>
      <c r="G328" s="2">
        <f>SUM('168 Hours - NB (volume &amp; class)'!J328:L328)</f>
        <v>0</v>
      </c>
      <c r="H328" s="2">
        <f>SUM('168 Hours - NB (volume &amp; class)'!M328:O328)</f>
        <v>0</v>
      </c>
      <c r="I328" s="2">
        <f>'168 Hours - NB (volume &amp; class)'!P328</f>
        <v>0</v>
      </c>
      <c r="J328" s="55">
        <f t="shared" si="34"/>
        <v>394</v>
      </c>
    </row>
    <row r="329" spans="3:10" x14ac:dyDescent="0.2">
      <c r="C329" s="35">
        <f t="shared" si="33"/>
        <v>42596.75</v>
      </c>
      <c r="D329" s="36">
        <f t="shared" si="35"/>
        <v>5.7500000000000062</v>
      </c>
      <c r="E329" s="1">
        <f>SUM('168 Hours - NB (volume &amp; class)'!C329:E329)</f>
        <v>286</v>
      </c>
      <c r="F329" s="2">
        <f>SUM('168 Hours - NB (volume &amp; class)'!F329:I329)</f>
        <v>4</v>
      </c>
      <c r="G329" s="2">
        <f>SUM('168 Hours - NB (volume &amp; class)'!J329:L329)</f>
        <v>1</v>
      </c>
      <c r="H329" s="2">
        <f>SUM('168 Hours - NB (volume &amp; class)'!M329:O329)</f>
        <v>0</v>
      </c>
      <c r="I329" s="2">
        <f>'168 Hours - NB (volume &amp; class)'!P329</f>
        <v>0</v>
      </c>
      <c r="J329" s="55">
        <f t="shared" si="34"/>
        <v>291</v>
      </c>
    </row>
    <row r="330" spans="3:10" x14ac:dyDescent="0.2">
      <c r="C330" s="35">
        <f t="shared" si="33"/>
        <v>42596.791666666664</v>
      </c>
      <c r="D330" s="36">
        <f t="shared" si="35"/>
        <v>5.7916666666666732</v>
      </c>
      <c r="E330" s="1">
        <f>SUM('168 Hours - NB (volume &amp; class)'!C330:E330)</f>
        <v>225</v>
      </c>
      <c r="F330" s="2">
        <f>SUM('168 Hours - NB (volume &amp; class)'!F330:I330)</f>
        <v>2</v>
      </c>
      <c r="G330" s="2">
        <f>SUM('168 Hours - NB (volume &amp; class)'!J330:L330)</f>
        <v>2</v>
      </c>
      <c r="H330" s="2">
        <f>SUM('168 Hours - NB (volume &amp; class)'!M330:O330)</f>
        <v>0</v>
      </c>
      <c r="I330" s="2">
        <f>'168 Hours - NB (volume &amp; class)'!P330</f>
        <v>1</v>
      </c>
      <c r="J330" s="55">
        <f t="shared" si="34"/>
        <v>230</v>
      </c>
    </row>
    <row r="331" spans="3:10" x14ac:dyDescent="0.2">
      <c r="C331" s="35">
        <f t="shared" si="33"/>
        <v>42596.833333333336</v>
      </c>
      <c r="D331" s="36">
        <f t="shared" si="35"/>
        <v>5.8333333333333401</v>
      </c>
      <c r="E331" s="1">
        <f>SUM('168 Hours - NB (volume &amp; class)'!C331:E331)</f>
        <v>194</v>
      </c>
      <c r="F331" s="2">
        <f>SUM('168 Hours - NB (volume &amp; class)'!F331:I331)</f>
        <v>1</v>
      </c>
      <c r="G331" s="2">
        <f>SUM('168 Hours - NB (volume &amp; class)'!J331:L331)</f>
        <v>2</v>
      </c>
      <c r="H331" s="2">
        <f>SUM('168 Hours - NB (volume &amp; class)'!M331:O331)</f>
        <v>0</v>
      </c>
      <c r="I331" s="2">
        <f>'168 Hours - NB (volume &amp; class)'!P331</f>
        <v>0</v>
      </c>
      <c r="J331" s="55">
        <f t="shared" si="34"/>
        <v>197</v>
      </c>
    </row>
    <row r="332" spans="3:10" x14ac:dyDescent="0.2">
      <c r="C332" s="35">
        <f t="shared" si="33"/>
        <v>42596.875</v>
      </c>
      <c r="D332" s="36">
        <f t="shared" si="35"/>
        <v>5.8750000000000071</v>
      </c>
      <c r="E332" s="1">
        <f>SUM('168 Hours - NB (volume &amp; class)'!C332:E332)</f>
        <v>123</v>
      </c>
      <c r="F332" s="2">
        <f>SUM('168 Hours - NB (volume &amp; class)'!F332:I332)</f>
        <v>2</v>
      </c>
      <c r="G332" s="2">
        <f>SUM('168 Hours - NB (volume &amp; class)'!J332:L332)</f>
        <v>1</v>
      </c>
      <c r="H332" s="2">
        <f>SUM('168 Hours - NB (volume &amp; class)'!M332:O332)</f>
        <v>0</v>
      </c>
      <c r="I332" s="2">
        <f>'168 Hours - NB (volume &amp; class)'!P332</f>
        <v>0</v>
      </c>
      <c r="J332" s="55">
        <f t="shared" si="34"/>
        <v>126</v>
      </c>
    </row>
    <row r="333" spans="3:10" x14ac:dyDescent="0.2">
      <c r="C333" s="35">
        <f t="shared" si="33"/>
        <v>42596.916666666664</v>
      </c>
      <c r="D333" s="36">
        <f t="shared" si="35"/>
        <v>5.9166666666666741</v>
      </c>
      <c r="E333" s="1">
        <f>SUM('168 Hours - NB (volume &amp; class)'!C333:E333)</f>
        <v>74</v>
      </c>
      <c r="F333" s="2">
        <f>SUM('168 Hours - NB (volume &amp; class)'!F333:I333)</f>
        <v>2</v>
      </c>
      <c r="G333" s="2">
        <f>SUM('168 Hours - NB (volume &amp; class)'!J333:L333)</f>
        <v>2</v>
      </c>
      <c r="H333" s="2">
        <f>SUM('168 Hours - NB (volume &amp; class)'!M333:O333)</f>
        <v>0</v>
      </c>
      <c r="I333" s="2">
        <f>'168 Hours - NB (volume &amp; class)'!P333</f>
        <v>0</v>
      </c>
      <c r="J333" s="55">
        <f t="shared" si="34"/>
        <v>78</v>
      </c>
    </row>
    <row r="334" spans="3:10" x14ac:dyDescent="0.2">
      <c r="C334" s="35">
        <f t="shared" si="33"/>
        <v>42596.958333333336</v>
      </c>
      <c r="D334" s="36">
        <f t="shared" si="35"/>
        <v>5.958333333333341</v>
      </c>
      <c r="E334" s="1">
        <f>SUM('168 Hours - NB (volume &amp; class)'!C334:E334)</f>
        <v>53</v>
      </c>
      <c r="F334" s="2">
        <f>SUM('168 Hours - NB (volume &amp; class)'!F334:I334)</f>
        <v>0</v>
      </c>
      <c r="G334" s="2">
        <f>SUM('168 Hours - NB (volume &amp; class)'!J334:L334)</f>
        <v>1</v>
      </c>
      <c r="H334" s="2">
        <f>SUM('168 Hours - NB (volume &amp; class)'!M334:O334)</f>
        <v>0</v>
      </c>
      <c r="I334" s="2">
        <f>'168 Hours - NB (volume &amp; class)'!P334</f>
        <v>0</v>
      </c>
      <c r="J334" s="55">
        <f t="shared" si="34"/>
        <v>54</v>
      </c>
    </row>
    <row r="335" spans="3:10" x14ac:dyDescent="0.2">
      <c r="C335" s="35">
        <f t="shared" si="33"/>
        <v>42597</v>
      </c>
      <c r="D335" s="36">
        <f t="shared" si="35"/>
        <v>6.000000000000008</v>
      </c>
      <c r="E335" s="1">
        <f>SUM('168 Hours - NB (volume &amp; class)'!C335:E335)</f>
        <v>29</v>
      </c>
      <c r="F335" s="2">
        <f>SUM('168 Hours - NB (volume &amp; class)'!F335:I335)</f>
        <v>0</v>
      </c>
      <c r="G335" s="2">
        <f>SUM('168 Hours - NB (volume &amp; class)'!J335:L335)</f>
        <v>0</v>
      </c>
      <c r="H335" s="2">
        <f>SUM('168 Hours - NB (volume &amp; class)'!M335:O335)</f>
        <v>0</v>
      </c>
      <c r="I335" s="2">
        <f>'168 Hours - NB (volume &amp; class)'!P335</f>
        <v>0</v>
      </c>
      <c r="J335" s="55">
        <f t="shared" si="34"/>
        <v>29</v>
      </c>
    </row>
    <row r="336" spans="3:10" x14ac:dyDescent="0.2">
      <c r="C336" s="35">
        <f t="shared" si="33"/>
        <v>42597.041666666664</v>
      </c>
      <c r="D336" s="36">
        <f t="shared" si="35"/>
        <v>6.041666666666675</v>
      </c>
      <c r="E336" s="1">
        <f>SUM('168 Hours - NB (volume &amp; class)'!C336:E336)</f>
        <v>18</v>
      </c>
      <c r="F336" s="2">
        <f>SUM('168 Hours - NB (volume &amp; class)'!F336:I336)</f>
        <v>0</v>
      </c>
      <c r="G336" s="2">
        <f>SUM('168 Hours - NB (volume &amp; class)'!J336:L336)</f>
        <v>0</v>
      </c>
      <c r="H336" s="2">
        <f>SUM('168 Hours - NB (volume &amp; class)'!M336:O336)</f>
        <v>0</v>
      </c>
      <c r="I336" s="2">
        <f>'168 Hours - NB (volume &amp; class)'!P336</f>
        <v>0</v>
      </c>
      <c r="J336" s="55">
        <f t="shared" si="34"/>
        <v>18</v>
      </c>
    </row>
    <row r="337" spans="3:10" x14ac:dyDescent="0.2">
      <c r="C337" s="35">
        <f t="shared" si="33"/>
        <v>42597.083333333336</v>
      </c>
      <c r="D337" s="36">
        <f t="shared" si="35"/>
        <v>6.0833333333333419</v>
      </c>
      <c r="E337" s="1">
        <f>SUM('168 Hours - NB (volume &amp; class)'!C337:E337)</f>
        <v>8</v>
      </c>
      <c r="F337" s="2">
        <f>SUM('168 Hours - NB (volume &amp; class)'!F337:I337)</f>
        <v>0</v>
      </c>
      <c r="G337" s="2">
        <f>SUM('168 Hours - NB (volume &amp; class)'!J337:L337)</f>
        <v>0</v>
      </c>
      <c r="H337" s="2">
        <f>SUM('168 Hours - NB (volume &amp; class)'!M337:O337)</f>
        <v>0</v>
      </c>
      <c r="I337" s="2">
        <f>'168 Hours - NB (volume &amp; class)'!P337</f>
        <v>0</v>
      </c>
      <c r="J337" s="55">
        <f t="shared" si="34"/>
        <v>8</v>
      </c>
    </row>
    <row r="338" spans="3:10" x14ac:dyDescent="0.2">
      <c r="C338" s="35">
        <f t="shared" ref="C338:C377" si="36">H$7+D338</f>
        <v>42597.125</v>
      </c>
      <c r="D338" s="36">
        <f t="shared" si="35"/>
        <v>6.1250000000000089</v>
      </c>
      <c r="E338" s="1">
        <f>SUM('168 Hours - NB (volume &amp; class)'!C338:E338)</f>
        <v>12</v>
      </c>
      <c r="F338" s="2">
        <f>SUM('168 Hours - NB (volume &amp; class)'!F338:I338)</f>
        <v>0</v>
      </c>
      <c r="G338" s="2">
        <f>SUM('168 Hours - NB (volume &amp; class)'!J338:L338)</f>
        <v>0</v>
      </c>
      <c r="H338" s="2">
        <f>SUM('168 Hours - NB (volume &amp; class)'!M338:O338)</f>
        <v>0</v>
      </c>
      <c r="I338" s="2">
        <f>'168 Hours - NB (volume &amp; class)'!P338</f>
        <v>0</v>
      </c>
      <c r="J338" s="55">
        <f t="shared" si="34"/>
        <v>12</v>
      </c>
    </row>
    <row r="339" spans="3:10" x14ac:dyDescent="0.2">
      <c r="C339" s="35">
        <f t="shared" si="36"/>
        <v>42597.166666666664</v>
      </c>
      <c r="D339" s="36">
        <f t="shared" si="35"/>
        <v>6.1666666666666758</v>
      </c>
      <c r="E339" s="1">
        <f>SUM('168 Hours - NB (volume &amp; class)'!C339:E339)</f>
        <v>24</v>
      </c>
      <c r="F339" s="2">
        <f>SUM('168 Hours - NB (volume &amp; class)'!F339:I339)</f>
        <v>1</v>
      </c>
      <c r="G339" s="2">
        <f>SUM('168 Hours - NB (volume &amp; class)'!J339:L339)</f>
        <v>2</v>
      </c>
      <c r="H339" s="2">
        <f>SUM('168 Hours - NB (volume &amp; class)'!M339:O339)</f>
        <v>0</v>
      </c>
      <c r="I339" s="2">
        <f>'168 Hours - NB (volume &amp; class)'!P339</f>
        <v>0</v>
      </c>
      <c r="J339" s="55">
        <f t="shared" ref="J339:J377" si="37">SUM(E339:I339)</f>
        <v>27</v>
      </c>
    </row>
    <row r="340" spans="3:10" x14ac:dyDescent="0.2">
      <c r="C340" s="35">
        <f t="shared" si="36"/>
        <v>42597.208333333336</v>
      </c>
      <c r="D340" s="36">
        <f t="shared" ref="D340:D377" si="38">D339+(1/24)</f>
        <v>6.2083333333333428</v>
      </c>
      <c r="E340" s="1">
        <f>SUM('168 Hours - NB (volume &amp; class)'!C340:E340)</f>
        <v>76</v>
      </c>
      <c r="F340" s="2">
        <f>SUM('168 Hours - NB (volume &amp; class)'!F340:I340)</f>
        <v>1</v>
      </c>
      <c r="G340" s="2">
        <f>SUM('168 Hours - NB (volume &amp; class)'!J340:L340)</f>
        <v>4</v>
      </c>
      <c r="H340" s="2">
        <f>SUM('168 Hours - NB (volume &amp; class)'!M340:O340)</f>
        <v>0</v>
      </c>
      <c r="I340" s="2">
        <f>'168 Hours - NB (volume &amp; class)'!P340</f>
        <v>0</v>
      </c>
      <c r="J340" s="55">
        <f t="shared" si="37"/>
        <v>81</v>
      </c>
    </row>
    <row r="341" spans="3:10" x14ac:dyDescent="0.2">
      <c r="C341" s="35">
        <f t="shared" si="36"/>
        <v>42597.25</v>
      </c>
      <c r="D341" s="36">
        <f t="shared" si="38"/>
        <v>6.2500000000000098</v>
      </c>
      <c r="E341" s="1">
        <f>SUM('168 Hours - NB (volume &amp; class)'!C341:E341)</f>
        <v>249</v>
      </c>
      <c r="F341" s="2">
        <f>SUM('168 Hours - NB (volume &amp; class)'!F341:I341)</f>
        <v>13</v>
      </c>
      <c r="G341" s="2">
        <f>SUM('168 Hours - NB (volume &amp; class)'!J341:L341)</f>
        <v>4</v>
      </c>
      <c r="H341" s="2">
        <f>SUM('168 Hours - NB (volume &amp; class)'!M341:O341)</f>
        <v>0</v>
      </c>
      <c r="I341" s="2">
        <f>'168 Hours - NB (volume &amp; class)'!P341</f>
        <v>0</v>
      </c>
      <c r="J341" s="55">
        <f t="shared" si="37"/>
        <v>266</v>
      </c>
    </row>
    <row r="342" spans="3:10" x14ac:dyDescent="0.2">
      <c r="C342" s="35">
        <f t="shared" si="36"/>
        <v>42597.291666666664</v>
      </c>
      <c r="D342" s="36">
        <f t="shared" si="38"/>
        <v>6.2916666666666767</v>
      </c>
      <c r="E342" s="1">
        <f>SUM('168 Hours - NB (volume &amp; class)'!C342:E342)</f>
        <v>628</v>
      </c>
      <c r="F342" s="2">
        <f>SUM('168 Hours - NB (volume &amp; class)'!F342:I342)</f>
        <v>10</v>
      </c>
      <c r="G342" s="2">
        <f>SUM('168 Hours - NB (volume &amp; class)'!J342:L342)</f>
        <v>5</v>
      </c>
      <c r="H342" s="2">
        <f>SUM('168 Hours - NB (volume &amp; class)'!M342:O342)</f>
        <v>0</v>
      </c>
      <c r="I342" s="2">
        <f>'168 Hours - NB (volume &amp; class)'!P342</f>
        <v>0</v>
      </c>
      <c r="J342" s="55">
        <f t="shared" si="37"/>
        <v>643</v>
      </c>
    </row>
    <row r="343" spans="3:10" x14ac:dyDescent="0.2">
      <c r="C343" s="35">
        <f t="shared" si="36"/>
        <v>42597.333333333336</v>
      </c>
      <c r="D343" s="36">
        <f t="shared" si="38"/>
        <v>6.3333333333333437</v>
      </c>
      <c r="E343" s="1">
        <f>SUM('168 Hours - NB (volume &amp; class)'!C343:E343)</f>
        <v>630</v>
      </c>
      <c r="F343" s="2">
        <f>SUM('168 Hours - NB (volume &amp; class)'!F343:I343)</f>
        <v>17</v>
      </c>
      <c r="G343" s="2">
        <f>SUM('168 Hours - NB (volume &amp; class)'!J343:L343)</f>
        <v>4</v>
      </c>
      <c r="H343" s="2">
        <f>SUM('168 Hours - NB (volume &amp; class)'!M343:O343)</f>
        <v>0</v>
      </c>
      <c r="I343" s="2">
        <f>'168 Hours - NB (volume &amp; class)'!P343</f>
        <v>0</v>
      </c>
      <c r="J343" s="55">
        <f t="shared" si="37"/>
        <v>651</v>
      </c>
    </row>
    <row r="344" spans="3:10" x14ac:dyDescent="0.2">
      <c r="C344" s="35">
        <f t="shared" si="36"/>
        <v>42597.375</v>
      </c>
      <c r="D344" s="36">
        <f t="shared" si="38"/>
        <v>6.3750000000000107</v>
      </c>
      <c r="E344" s="1">
        <f>SUM('168 Hours - NB (volume &amp; class)'!C344:E344)</f>
        <v>541</v>
      </c>
      <c r="F344" s="2">
        <f>SUM('168 Hours - NB (volume &amp; class)'!F344:I344)</f>
        <v>21</v>
      </c>
      <c r="G344" s="2">
        <f>SUM('168 Hours - NB (volume &amp; class)'!J344:L344)</f>
        <v>5</v>
      </c>
      <c r="H344" s="2">
        <f>SUM('168 Hours - NB (volume &amp; class)'!M344:O344)</f>
        <v>0</v>
      </c>
      <c r="I344" s="2">
        <f>'168 Hours - NB (volume &amp; class)'!P344</f>
        <v>0</v>
      </c>
      <c r="J344" s="55">
        <f t="shared" si="37"/>
        <v>567</v>
      </c>
    </row>
    <row r="345" spans="3:10" x14ac:dyDescent="0.2">
      <c r="C345" s="35">
        <f t="shared" si="36"/>
        <v>42597.416666666664</v>
      </c>
      <c r="D345" s="36">
        <f t="shared" si="38"/>
        <v>6.4166666666666776</v>
      </c>
      <c r="E345" s="1">
        <f>SUM('168 Hours - NB (volume &amp; class)'!C345:E345)</f>
        <v>536</v>
      </c>
      <c r="F345" s="2">
        <f>SUM('168 Hours - NB (volume &amp; class)'!F345:I345)</f>
        <v>17</v>
      </c>
      <c r="G345" s="2">
        <f>SUM('168 Hours - NB (volume &amp; class)'!J345:L345)</f>
        <v>3</v>
      </c>
      <c r="H345" s="2">
        <f>SUM('168 Hours - NB (volume &amp; class)'!M345:O345)</f>
        <v>0</v>
      </c>
      <c r="I345" s="2">
        <f>'168 Hours - NB (volume &amp; class)'!P345</f>
        <v>1</v>
      </c>
      <c r="J345" s="55">
        <f t="shared" si="37"/>
        <v>557</v>
      </c>
    </row>
    <row r="346" spans="3:10" x14ac:dyDescent="0.2">
      <c r="C346" s="35">
        <f t="shared" si="36"/>
        <v>42597.458333333336</v>
      </c>
      <c r="D346" s="36">
        <f t="shared" si="38"/>
        <v>6.4583333333333446</v>
      </c>
      <c r="E346" s="1">
        <f>SUM('168 Hours - NB (volume &amp; class)'!C346:E346)</f>
        <v>499</v>
      </c>
      <c r="F346" s="2">
        <f>SUM('168 Hours - NB (volume &amp; class)'!F346:I346)</f>
        <v>14</v>
      </c>
      <c r="G346" s="2">
        <f>SUM('168 Hours - NB (volume &amp; class)'!J346:L346)</f>
        <v>13</v>
      </c>
      <c r="H346" s="2">
        <f>SUM('168 Hours - NB (volume &amp; class)'!M346:O346)</f>
        <v>0</v>
      </c>
      <c r="I346" s="2">
        <f>'168 Hours - NB (volume &amp; class)'!P346</f>
        <v>0</v>
      </c>
      <c r="J346" s="55">
        <f t="shared" si="37"/>
        <v>526</v>
      </c>
    </row>
    <row r="347" spans="3:10" x14ac:dyDescent="0.2">
      <c r="C347" s="35">
        <f t="shared" si="36"/>
        <v>42597.5</v>
      </c>
      <c r="D347" s="36">
        <f t="shared" si="38"/>
        <v>6.5000000000000115</v>
      </c>
      <c r="E347" s="1">
        <f>SUM('168 Hours - NB (volume &amp; class)'!C347:E347)</f>
        <v>519</v>
      </c>
      <c r="F347" s="2">
        <f>SUM('168 Hours - NB (volume &amp; class)'!F347:I347)</f>
        <v>16</v>
      </c>
      <c r="G347" s="2">
        <f>SUM('168 Hours - NB (volume &amp; class)'!J347:L347)</f>
        <v>6</v>
      </c>
      <c r="H347" s="2">
        <f>SUM('168 Hours - NB (volume &amp; class)'!M347:O347)</f>
        <v>0</v>
      </c>
      <c r="I347" s="2">
        <f>'168 Hours - NB (volume &amp; class)'!P347</f>
        <v>0</v>
      </c>
      <c r="J347" s="55">
        <f t="shared" si="37"/>
        <v>541</v>
      </c>
    </row>
    <row r="348" spans="3:10" x14ac:dyDescent="0.2">
      <c r="C348" s="35">
        <f t="shared" si="36"/>
        <v>42597.541666666664</v>
      </c>
      <c r="D348" s="36">
        <f t="shared" si="38"/>
        <v>6.5416666666666785</v>
      </c>
      <c r="E348" s="1">
        <f>SUM('168 Hours - NB (volume &amp; class)'!C348:E348)</f>
        <v>538</v>
      </c>
      <c r="F348" s="2">
        <f>SUM('168 Hours - NB (volume &amp; class)'!F348:I348)</f>
        <v>17</v>
      </c>
      <c r="G348" s="2">
        <f>SUM('168 Hours - NB (volume &amp; class)'!J348:L348)</f>
        <v>3</v>
      </c>
      <c r="H348" s="2">
        <f>SUM('168 Hours - NB (volume &amp; class)'!M348:O348)</f>
        <v>0</v>
      </c>
      <c r="I348" s="2">
        <f>'168 Hours - NB (volume &amp; class)'!P348</f>
        <v>2</v>
      </c>
      <c r="J348" s="55">
        <f t="shared" si="37"/>
        <v>560</v>
      </c>
    </row>
    <row r="349" spans="3:10" x14ac:dyDescent="0.2">
      <c r="C349" s="35">
        <f t="shared" si="36"/>
        <v>42597.583333333336</v>
      </c>
      <c r="D349" s="36">
        <f t="shared" si="38"/>
        <v>6.5833333333333455</v>
      </c>
      <c r="E349" s="1">
        <f>SUM('168 Hours - NB (volume &amp; class)'!C349:E349)</f>
        <v>534</v>
      </c>
      <c r="F349" s="2">
        <f>SUM('168 Hours - NB (volume &amp; class)'!F349:I349)</f>
        <v>10</v>
      </c>
      <c r="G349" s="2">
        <f>SUM('168 Hours - NB (volume &amp; class)'!J349:L349)</f>
        <v>3</v>
      </c>
      <c r="H349" s="2">
        <f>SUM('168 Hours - NB (volume &amp; class)'!M349:O349)</f>
        <v>0</v>
      </c>
      <c r="I349" s="2">
        <f>'168 Hours - NB (volume &amp; class)'!P349</f>
        <v>1</v>
      </c>
      <c r="J349" s="55">
        <f t="shared" si="37"/>
        <v>548</v>
      </c>
    </row>
    <row r="350" spans="3:10" x14ac:dyDescent="0.2">
      <c r="C350" s="35">
        <f t="shared" si="36"/>
        <v>42597.625</v>
      </c>
      <c r="D350" s="36">
        <f t="shared" si="38"/>
        <v>6.6250000000000124</v>
      </c>
      <c r="E350" s="1">
        <f>SUM('168 Hours - NB (volume &amp; class)'!C350:E350)</f>
        <v>620</v>
      </c>
      <c r="F350" s="2">
        <f>SUM('168 Hours - NB (volume &amp; class)'!F350:I350)</f>
        <v>13</v>
      </c>
      <c r="G350" s="2">
        <f>SUM('168 Hours - NB (volume &amp; class)'!J350:L350)</f>
        <v>4</v>
      </c>
      <c r="H350" s="2">
        <f>SUM('168 Hours - NB (volume &amp; class)'!M350:O350)</f>
        <v>0</v>
      </c>
      <c r="I350" s="2">
        <f>'168 Hours - NB (volume &amp; class)'!P350</f>
        <v>1</v>
      </c>
      <c r="J350" s="55">
        <f t="shared" si="37"/>
        <v>638</v>
      </c>
    </row>
    <row r="351" spans="3:10" x14ac:dyDescent="0.2">
      <c r="C351" s="35">
        <f t="shared" si="36"/>
        <v>42597.666666666664</v>
      </c>
      <c r="D351" s="36">
        <f t="shared" si="38"/>
        <v>6.6666666666666794</v>
      </c>
      <c r="E351" s="1">
        <f>SUM('168 Hours - NB (volume &amp; class)'!C351:E351)</f>
        <v>606</v>
      </c>
      <c r="F351" s="2">
        <f>SUM('168 Hours - NB (volume &amp; class)'!F351:I351)</f>
        <v>9</v>
      </c>
      <c r="G351" s="2">
        <f>SUM('168 Hours - NB (volume &amp; class)'!J351:L351)</f>
        <v>6</v>
      </c>
      <c r="H351" s="2">
        <f>SUM('168 Hours - NB (volume &amp; class)'!M351:O351)</f>
        <v>1</v>
      </c>
      <c r="I351" s="2">
        <f>'168 Hours - NB (volume &amp; class)'!P351</f>
        <v>2</v>
      </c>
      <c r="J351" s="55">
        <f t="shared" si="37"/>
        <v>624</v>
      </c>
    </row>
    <row r="352" spans="3:10" x14ac:dyDescent="0.2">
      <c r="C352" s="35">
        <f t="shared" si="36"/>
        <v>42597.708333333336</v>
      </c>
      <c r="D352" s="36">
        <f t="shared" si="38"/>
        <v>6.7083333333333464</v>
      </c>
      <c r="E352" s="1">
        <f>SUM('168 Hours - NB (volume &amp; class)'!C352:E352)</f>
        <v>591</v>
      </c>
      <c r="F352" s="2">
        <f>SUM('168 Hours - NB (volume &amp; class)'!F352:I352)</f>
        <v>11</v>
      </c>
      <c r="G352" s="2">
        <f>SUM('168 Hours - NB (volume &amp; class)'!J352:L352)</f>
        <v>6</v>
      </c>
      <c r="H352" s="2">
        <f>SUM('168 Hours - NB (volume &amp; class)'!M352:O352)</f>
        <v>0</v>
      </c>
      <c r="I352" s="2">
        <f>'168 Hours - NB (volume &amp; class)'!P352</f>
        <v>1</v>
      </c>
      <c r="J352" s="55">
        <f t="shared" si="37"/>
        <v>609</v>
      </c>
    </row>
    <row r="353" spans="3:10" x14ac:dyDescent="0.2">
      <c r="C353" s="35">
        <f t="shared" si="36"/>
        <v>42597.75</v>
      </c>
      <c r="D353" s="36">
        <f t="shared" si="38"/>
        <v>6.7500000000000133</v>
      </c>
      <c r="E353" s="1">
        <f>SUM('168 Hours - NB (volume &amp; class)'!C353:E353)</f>
        <v>403</v>
      </c>
      <c r="F353" s="2">
        <f>SUM('168 Hours - NB (volume &amp; class)'!F353:I353)</f>
        <v>3</v>
      </c>
      <c r="G353" s="2">
        <f>SUM('168 Hours - NB (volume &amp; class)'!J353:L353)</f>
        <v>3</v>
      </c>
      <c r="H353" s="2">
        <f>SUM('168 Hours - NB (volume &amp; class)'!M353:O353)</f>
        <v>0</v>
      </c>
      <c r="I353" s="2">
        <f>'168 Hours - NB (volume &amp; class)'!P353</f>
        <v>0</v>
      </c>
      <c r="J353" s="55">
        <f t="shared" si="37"/>
        <v>409</v>
      </c>
    </row>
    <row r="354" spans="3:10" x14ac:dyDescent="0.2">
      <c r="C354" s="35">
        <f t="shared" si="36"/>
        <v>42597.791666666664</v>
      </c>
      <c r="D354" s="36">
        <f t="shared" si="38"/>
        <v>6.7916666666666803</v>
      </c>
      <c r="E354" s="1">
        <f>SUM('168 Hours - NB (volume &amp; class)'!C354:E354)</f>
        <v>271</v>
      </c>
      <c r="F354" s="2">
        <f>SUM('168 Hours - NB (volume &amp; class)'!F354:I354)</f>
        <v>3</v>
      </c>
      <c r="G354" s="2">
        <f>SUM('168 Hours - NB (volume &amp; class)'!J354:L354)</f>
        <v>2</v>
      </c>
      <c r="H354" s="2">
        <f>SUM('168 Hours - NB (volume &amp; class)'!M354:O354)</f>
        <v>0</v>
      </c>
      <c r="I354" s="2">
        <f>'168 Hours - NB (volume &amp; class)'!P354</f>
        <v>0</v>
      </c>
      <c r="J354" s="55">
        <f t="shared" si="37"/>
        <v>276</v>
      </c>
    </row>
    <row r="355" spans="3:10" x14ac:dyDescent="0.2">
      <c r="C355" s="35">
        <f t="shared" si="36"/>
        <v>42597.833333333336</v>
      </c>
      <c r="D355" s="36">
        <f t="shared" si="38"/>
        <v>6.8333333333333472</v>
      </c>
      <c r="E355" s="1">
        <f>SUM('168 Hours - NB (volume &amp; class)'!C355:E355)</f>
        <v>202</v>
      </c>
      <c r="F355" s="2">
        <f>SUM('168 Hours - NB (volume &amp; class)'!F355:I355)</f>
        <v>1</v>
      </c>
      <c r="G355" s="2">
        <f>SUM('168 Hours - NB (volume &amp; class)'!J355:L355)</f>
        <v>4</v>
      </c>
      <c r="H355" s="2">
        <f>SUM('168 Hours - NB (volume &amp; class)'!M355:O355)</f>
        <v>0</v>
      </c>
      <c r="I355" s="2">
        <f>'168 Hours - NB (volume &amp; class)'!P355</f>
        <v>0</v>
      </c>
      <c r="J355" s="55">
        <f t="shared" si="37"/>
        <v>207</v>
      </c>
    </row>
    <row r="356" spans="3:10" x14ac:dyDescent="0.2">
      <c r="C356" s="35">
        <f t="shared" si="36"/>
        <v>42597.875</v>
      </c>
      <c r="D356" s="36">
        <f t="shared" si="38"/>
        <v>6.8750000000000142</v>
      </c>
      <c r="E356" s="1">
        <f>SUM('168 Hours - NB (volume &amp; class)'!C356:E356)</f>
        <v>111</v>
      </c>
      <c r="F356" s="2">
        <f>SUM('168 Hours - NB (volume &amp; class)'!F356:I356)</f>
        <v>0</v>
      </c>
      <c r="G356" s="2">
        <f>SUM('168 Hours - NB (volume &amp; class)'!J356:L356)</f>
        <v>0</v>
      </c>
      <c r="H356" s="2">
        <f>SUM('168 Hours - NB (volume &amp; class)'!M356:O356)</f>
        <v>0</v>
      </c>
      <c r="I356" s="2">
        <f>'168 Hours - NB (volume &amp; class)'!P356</f>
        <v>0</v>
      </c>
      <c r="J356" s="55">
        <f t="shared" si="37"/>
        <v>111</v>
      </c>
    </row>
    <row r="357" spans="3:10" x14ac:dyDescent="0.2">
      <c r="C357" s="35">
        <f t="shared" si="36"/>
        <v>42597.916666666664</v>
      </c>
      <c r="D357" s="36">
        <f t="shared" si="38"/>
        <v>6.9166666666666812</v>
      </c>
      <c r="E357" s="1">
        <f>SUM('168 Hours - NB (volume &amp; class)'!C357:E357)</f>
        <v>68</v>
      </c>
      <c r="F357" s="2">
        <f>SUM('168 Hours - NB (volume &amp; class)'!F357:I357)</f>
        <v>0</v>
      </c>
      <c r="G357" s="2">
        <f>SUM('168 Hours - NB (volume &amp; class)'!J357:L357)</f>
        <v>1</v>
      </c>
      <c r="H357" s="2">
        <f>SUM('168 Hours - NB (volume &amp; class)'!M357:O357)</f>
        <v>0</v>
      </c>
      <c r="I357" s="2">
        <f>'168 Hours - NB (volume &amp; class)'!P357</f>
        <v>0</v>
      </c>
      <c r="J357" s="55">
        <f t="shared" si="37"/>
        <v>69</v>
      </c>
    </row>
    <row r="358" spans="3:10" x14ac:dyDescent="0.2">
      <c r="C358" s="35">
        <f t="shared" si="36"/>
        <v>42597.958333333336</v>
      </c>
      <c r="D358" s="36">
        <f t="shared" si="38"/>
        <v>6.9583333333333481</v>
      </c>
      <c r="E358" s="1">
        <f>SUM('168 Hours - NB (volume &amp; class)'!C358:E358)</f>
        <v>49</v>
      </c>
      <c r="F358" s="2">
        <f>SUM('168 Hours - NB (volume &amp; class)'!F358:I358)</f>
        <v>2</v>
      </c>
      <c r="G358" s="2">
        <f>SUM('168 Hours - NB (volume &amp; class)'!J358:L358)</f>
        <v>0</v>
      </c>
      <c r="H358" s="2">
        <f>SUM('168 Hours - NB (volume &amp; class)'!M358:O358)</f>
        <v>0</v>
      </c>
      <c r="I358" s="2">
        <f>'168 Hours - NB (volume &amp; class)'!P358</f>
        <v>0</v>
      </c>
      <c r="J358" s="55">
        <f t="shared" si="37"/>
        <v>51</v>
      </c>
    </row>
    <row r="359" spans="3:10" x14ac:dyDescent="0.2">
      <c r="C359" s="35">
        <f t="shared" si="36"/>
        <v>42598</v>
      </c>
      <c r="D359" s="36">
        <f t="shared" si="38"/>
        <v>7.0000000000000151</v>
      </c>
      <c r="E359" s="1">
        <f>SUM('168 Hours - NB (volume &amp; class)'!C359:E359)</f>
        <v>33</v>
      </c>
      <c r="F359" s="2">
        <f>SUM('168 Hours - NB (volume &amp; class)'!F359:I359)</f>
        <v>0</v>
      </c>
      <c r="G359" s="2">
        <f>SUM('168 Hours - NB (volume &amp; class)'!J359:L359)</f>
        <v>0</v>
      </c>
      <c r="H359" s="2">
        <f>SUM('168 Hours - NB (volume &amp; class)'!M359:O359)</f>
        <v>0</v>
      </c>
      <c r="I359" s="2">
        <f>'168 Hours - NB (volume &amp; class)'!P359</f>
        <v>0</v>
      </c>
      <c r="J359" s="55">
        <f t="shared" si="37"/>
        <v>33</v>
      </c>
    </row>
    <row r="360" spans="3:10" x14ac:dyDescent="0.2">
      <c r="C360" s="35">
        <f t="shared" si="36"/>
        <v>42598.041666666664</v>
      </c>
      <c r="D360" s="36">
        <f t="shared" si="38"/>
        <v>7.0416666666666821</v>
      </c>
      <c r="E360" s="1">
        <f>SUM('168 Hours - NB (volume &amp; class)'!C360:E360)</f>
        <v>19</v>
      </c>
      <c r="F360" s="2">
        <f>SUM('168 Hours - NB (volume &amp; class)'!F360:I360)</f>
        <v>1</v>
      </c>
      <c r="G360" s="2">
        <f>SUM('168 Hours - NB (volume &amp; class)'!J360:L360)</f>
        <v>1</v>
      </c>
      <c r="H360" s="2">
        <f>SUM('168 Hours - NB (volume &amp; class)'!M360:O360)</f>
        <v>0</v>
      </c>
      <c r="I360" s="2">
        <f>'168 Hours - NB (volume &amp; class)'!P360</f>
        <v>0</v>
      </c>
      <c r="J360" s="55">
        <f t="shared" si="37"/>
        <v>21</v>
      </c>
    </row>
    <row r="361" spans="3:10" x14ac:dyDescent="0.2">
      <c r="C361" s="35">
        <f t="shared" si="36"/>
        <v>42598.083333333336</v>
      </c>
      <c r="D361" s="36">
        <f t="shared" si="38"/>
        <v>7.083333333333349</v>
      </c>
      <c r="E361" s="1">
        <f>SUM('168 Hours - NB (volume &amp; class)'!C361:E361)</f>
        <v>5</v>
      </c>
      <c r="F361" s="2">
        <f>SUM('168 Hours - NB (volume &amp; class)'!F361:I361)</f>
        <v>1</v>
      </c>
      <c r="G361" s="2">
        <f>SUM('168 Hours - NB (volume &amp; class)'!J361:L361)</f>
        <v>0</v>
      </c>
      <c r="H361" s="2">
        <f>SUM('168 Hours - NB (volume &amp; class)'!M361:O361)</f>
        <v>0</v>
      </c>
      <c r="I361" s="2">
        <f>'168 Hours - NB (volume &amp; class)'!P361</f>
        <v>0</v>
      </c>
      <c r="J361" s="55">
        <f t="shared" si="37"/>
        <v>6</v>
      </c>
    </row>
    <row r="362" spans="3:10" x14ac:dyDescent="0.2">
      <c r="C362" s="35">
        <f t="shared" si="36"/>
        <v>42598.125</v>
      </c>
      <c r="D362" s="36">
        <f t="shared" si="38"/>
        <v>7.125000000000016</v>
      </c>
      <c r="E362" s="1">
        <f>SUM('168 Hours - NB (volume &amp; class)'!C362:E362)</f>
        <v>14</v>
      </c>
      <c r="F362" s="2">
        <f>SUM('168 Hours - NB (volume &amp; class)'!F362:I362)</f>
        <v>0</v>
      </c>
      <c r="G362" s="2">
        <f>SUM('168 Hours - NB (volume &amp; class)'!J362:L362)</f>
        <v>2</v>
      </c>
      <c r="H362" s="2">
        <f>SUM('168 Hours - NB (volume &amp; class)'!M362:O362)</f>
        <v>0</v>
      </c>
      <c r="I362" s="2">
        <f>'168 Hours - NB (volume &amp; class)'!P362</f>
        <v>0</v>
      </c>
      <c r="J362" s="55">
        <f t="shared" si="37"/>
        <v>16</v>
      </c>
    </row>
    <row r="363" spans="3:10" x14ac:dyDescent="0.2">
      <c r="C363" s="35">
        <f t="shared" si="36"/>
        <v>42598.166666666664</v>
      </c>
      <c r="D363" s="36">
        <f t="shared" si="38"/>
        <v>7.1666666666666829</v>
      </c>
      <c r="E363" s="1">
        <f>SUM('168 Hours - NB (volume &amp; class)'!C363:E363)</f>
        <v>21</v>
      </c>
      <c r="F363" s="2">
        <f>SUM('168 Hours - NB (volume &amp; class)'!F363:I363)</f>
        <v>1</v>
      </c>
      <c r="G363" s="2">
        <f>SUM('168 Hours - NB (volume &amp; class)'!J363:L363)</f>
        <v>0</v>
      </c>
      <c r="H363" s="2">
        <f>SUM('168 Hours - NB (volume &amp; class)'!M363:O363)</f>
        <v>0</v>
      </c>
      <c r="I363" s="2">
        <f>'168 Hours - NB (volume &amp; class)'!P363</f>
        <v>0</v>
      </c>
      <c r="J363" s="55">
        <f t="shared" si="37"/>
        <v>22</v>
      </c>
    </row>
    <row r="364" spans="3:10" x14ac:dyDescent="0.2">
      <c r="C364" s="35">
        <f t="shared" si="36"/>
        <v>42598.208333333336</v>
      </c>
      <c r="D364" s="36">
        <f t="shared" si="38"/>
        <v>7.2083333333333499</v>
      </c>
      <c r="E364" s="1">
        <f>SUM('168 Hours - NB (volume &amp; class)'!C364:E364)</f>
        <v>67</v>
      </c>
      <c r="F364" s="2">
        <f>SUM('168 Hours - NB (volume &amp; class)'!F364:I364)</f>
        <v>3</v>
      </c>
      <c r="G364" s="2">
        <f>SUM('168 Hours - NB (volume &amp; class)'!J364:L364)</f>
        <v>2</v>
      </c>
      <c r="H364" s="2">
        <f>SUM('168 Hours - NB (volume &amp; class)'!M364:O364)</f>
        <v>0</v>
      </c>
      <c r="I364" s="2">
        <f>'168 Hours - NB (volume &amp; class)'!P364</f>
        <v>0</v>
      </c>
      <c r="J364" s="55">
        <f t="shared" si="37"/>
        <v>72</v>
      </c>
    </row>
    <row r="365" spans="3:10" x14ac:dyDescent="0.2">
      <c r="C365" s="35">
        <f t="shared" si="36"/>
        <v>42598.25</v>
      </c>
      <c r="D365" s="36">
        <f t="shared" si="38"/>
        <v>7.2500000000000169</v>
      </c>
      <c r="E365" s="1">
        <f>SUM('168 Hours - NB (volume &amp; class)'!C365:E365)</f>
        <v>254</v>
      </c>
      <c r="F365" s="2">
        <f>SUM('168 Hours - NB (volume &amp; class)'!F365:I365)</f>
        <v>13</v>
      </c>
      <c r="G365" s="2">
        <f>SUM('168 Hours - NB (volume &amp; class)'!J365:L365)</f>
        <v>2</v>
      </c>
      <c r="H365" s="2">
        <f>SUM('168 Hours - NB (volume &amp; class)'!M365:O365)</f>
        <v>0</v>
      </c>
      <c r="I365" s="2">
        <f>'168 Hours - NB (volume &amp; class)'!P365</f>
        <v>0</v>
      </c>
      <c r="J365" s="55">
        <f t="shared" si="37"/>
        <v>269</v>
      </c>
    </row>
    <row r="366" spans="3:10" x14ac:dyDescent="0.2">
      <c r="C366" s="35">
        <f t="shared" si="36"/>
        <v>42598.291666666664</v>
      </c>
      <c r="D366" s="36">
        <f t="shared" si="38"/>
        <v>7.2916666666666838</v>
      </c>
      <c r="E366" s="1">
        <f>SUM('168 Hours - NB (volume &amp; class)'!C366:E366)</f>
        <v>693</v>
      </c>
      <c r="F366" s="2">
        <f>SUM('168 Hours - NB (volume &amp; class)'!F366:I366)</f>
        <v>18</v>
      </c>
      <c r="G366" s="2">
        <f>SUM('168 Hours - NB (volume &amp; class)'!J366:L366)</f>
        <v>7</v>
      </c>
      <c r="H366" s="2">
        <f>SUM('168 Hours - NB (volume &amp; class)'!M366:O366)</f>
        <v>0</v>
      </c>
      <c r="I366" s="2">
        <f>'168 Hours - NB (volume &amp; class)'!P366</f>
        <v>1</v>
      </c>
      <c r="J366" s="55">
        <f t="shared" si="37"/>
        <v>719</v>
      </c>
    </row>
    <row r="367" spans="3:10" x14ac:dyDescent="0.2">
      <c r="C367" s="35">
        <f t="shared" si="36"/>
        <v>42598.333333333336</v>
      </c>
      <c r="D367" s="36">
        <f t="shared" si="38"/>
        <v>7.3333333333333508</v>
      </c>
      <c r="E367" s="1">
        <f>SUM('168 Hours - NB (volume &amp; class)'!C367:E367)</f>
        <v>560</v>
      </c>
      <c r="F367" s="2">
        <f>SUM('168 Hours - NB (volume &amp; class)'!F367:I367)</f>
        <v>11</v>
      </c>
      <c r="G367" s="2">
        <f>SUM('168 Hours - NB (volume &amp; class)'!J367:L367)</f>
        <v>11</v>
      </c>
      <c r="H367" s="2">
        <f>SUM('168 Hours - NB (volume &amp; class)'!M367:O367)</f>
        <v>0</v>
      </c>
      <c r="I367" s="2">
        <f>'168 Hours - NB (volume &amp; class)'!P367</f>
        <v>1</v>
      </c>
      <c r="J367" s="55">
        <f t="shared" si="37"/>
        <v>583</v>
      </c>
    </row>
    <row r="368" spans="3:10" x14ac:dyDescent="0.2">
      <c r="C368" s="35">
        <f t="shared" si="36"/>
        <v>42598.375</v>
      </c>
      <c r="D368" s="36">
        <f t="shared" si="38"/>
        <v>7.3750000000000178</v>
      </c>
      <c r="E368" s="1">
        <f>SUM('168 Hours - NB (volume &amp; class)'!C368:E368)</f>
        <v>465</v>
      </c>
      <c r="F368" s="2">
        <f>SUM('168 Hours - NB (volume &amp; class)'!F368:I368)</f>
        <v>14</v>
      </c>
      <c r="G368" s="2">
        <f>SUM('168 Hours - NB (volume &amp; class)'!J368:L368)</f>
        <v>12</v>
      </c>
      <c r="H368" s="2">
        <f>SUM('168 Hours - NB (volume &amp; class)'!M368:O368)</f>
        <v>0</v>
      </c>
      <c r="I368" s="2">
        <f>'168 Hours - NB (volume &amp; class)'!P368</f>
        <v>0</v>
      </c>
      <c r="J368" s="55">
        <f t="shared" si="37"/>
        <v>491</v>
      </c>
    </row>
    <row r="369" spans="1:19" x14ac:dyDescent="0.2">
      <c r="C369" s="35">
        <f t="shared" si="36"/>
        <v>42598.416666666664</v>
      </c>
      <c r="D369" s="36">
        <f t="shared" si="38"/>
        <v>7.4166666666666847</v>
      </c>
      <c r="E369" s="1">
        <f>SUM('168 Hours - NB (volume &amp; class)'!C369:E369)</f>
        <v>495</v>
      </c>
      <c r="F369" s="2">
        <f>SUM('168 Hours - NB (volume &amp; class)'!F369:I369)</f>
        <v>11</v>
      </c>
      <c r="G369" s="2">
        <f>SUM('168 Hours - NB (volume &amp; class)'!J369:L369)</f>
        <v>8</v>
      </c>
      <c r="H369" s="2">
        <f>SUM('168 Hours - NB (volume &amp; class)'!M369:O369)</f>
        <v>0</v>
      </c>
      <c r="I369" s="2">
        <f>'168 Hours - NB (volume &amp; class)'!P369</f>
        <v>1</v>
      </c>
      <c r="J369" s="55">
        <f t="shared" si="37"/>
        <v>515</v>
      </c>
    </row>
    <row r="370" spans="1:19" x14ac:dyDescent="0.2">
      <c r="C370" s="35">
        <f t="shared" si="36"/>
        <v>42598.458333333336</v>
      </c>
      <c r="D370" s="36">
        <f t="shared" si="38"/>
        <v>7.4583333333333517</v>
      </c>
      <c r="E370" s="1">
        <f>SUM('168 Hours - NB (volume &amp; class)'!C370:E370)</f>
        <v>511</v>
      </c>
      <c r="F370" s="2">
        <f>SUM('168 Hours - NB (volume &amp; class)'!F370:I370)</f>
        <v>15</v>
      </c>
      <c r="G370" s="2">
        <f>SUM('168 Hours - NB (volume &amp; class)'!J370:L370)</f>
        <v>7</v>
      </c>
      <c r="H370" s="2">
        <f>SUM('168 Hours - NB (volume &amp; class)'!M370:O370)</f>
        <v>0</v>
      </c>
      <c r="I370" s="2">
        <f>'168 Hours - NB (volume &amp; class)'!P370</f>
        <v>0</v>
      </c>
      <c r="J370" s="55">
        <f t="shared" si="37"/>
        <v>533</v>
      </c>
    </row>
    <row r="371" spans="1:19" x14ac:dyDescent="0.2">
      <c r="C371" s="35">
        <f t="shared" si="36"/>
        <v>42598.5</v>
      </c>
      <c r="D371" s="36">
        <f t="shared" si="38"/>
        <v>7.5000000000000187</v>
      </c>
      <c r="E371" s="1">
        <f>SUM('168 Hours - NB (volume &amp; class)'!C371:E371)</f>
        <v>505</v>
      </c>
      <c r="F371" s="2">
        <f>SUM('168 Hours - NB (volume &amp; class)'!F371:I371)</f>
        <v>14</v>
      </c>
      <c r="G371" s="2">
        <f>SUM('168 Hours - NB (volume &amp; class)'!J371:L371)</f>
        <v>3</v>
      </c>
      <c r="H371" s="2">
        <f>SUM('168 Hours - NB (volume &amp; class)'!M371:O371)</f>
        <v>0</v>
      </c>
      <c r="I371" s="2">
        <f>'168 Hours - NB (volume &amp; class)'!P371</f>
        <v>1</v>
      </c>
      <c r="J371" s="55">
        <f t="shared" si="37"/>
        <v>523</v>
      </c>
    </row>
    <row r="372" spans="1:19" x14ac:dyDescent="0.2">
      <c r="C372" s="35">
        <f t="shared" si="36"/>
        <v>42598.541666666664</v>
      </c>
      <c r="D372" s="36">
        <f t="shared" si="38"/>
        <v>7.5416666666666856</v>
      </c>
      <c r="E372" s="1">
        <f>SUM('168 Hours - NB (volume &amp; class)'!C372:E372)</f>
        <v>549</v>
      </c>
      <c r="F372" s="2">
        <f>SUM('168 Hours - NB (volume &amp; class)'!F372:I372)</f>
        <v>12</v>
      </c>
      <c r="G372" s="2">
        <f>SUM('168 Hours - NB (volume &amp; class)'!J372:L372)</f>
        <v>5</v>
      </c>
      <c r="H372" s="2">
        <f>SUM('168 Hours - NB (volume &amp; class)'!M372:O372)</f>
        <v>0</v>
      </c>
      <c r="I372" s="2">
        <f>'168 Hours - NB (volume &amp; class)'!P372</f>
        <v>0</v>
      </c>
      <c r="J372" s="55">
        <f t="shared" si="37"/>
        <v>566</v>
      </c>
    </row>
    <row r="373" spans="1:19" x14ac:dyDescent="0.2">
      <c r="C373" s="35">
        <f t="shared" si="36"/>
        <v>42598.583333333336</v>
      </c>
      <c r="D373" s="36">
        <f t="shared" si="38"/>
        <v>7.5833333333333526</v>
      </c>
      <c r="E373" s="1">
        <f>SUM('168 Hours - NB (volume &amp; class)'!C373:E373)</f>
        <v>486</v>
      </c>
      <c r="F373" s="2">
        <f>SUM('168 Hours - NB (volume &amp; class)'!F373:I373)</f>
        <v>13</v>
      </c>
      <c r="G373" s="2">
        <f>SUM('168 Hours - NB (volume &amp; class)'!J373:L373)</f>
        <v>9</v>
      </c>
      <c r="H373" s="2">
        <f>SUM('168 Hours - NB (volume &amp; class)'!M373:O373)</f>
        <v>0</v>
      </c>
      <c r="I373" s="2">
        <f>'168 Hours - NB (volume &amp; class)'!P373</f>
        <v>1</v>
      </c>
      <c r="J373" s="55">
        <f t="shared" si="37"/>
        <v>509</v>
      </c>
    </row>
    <row r="374" spans="1:19" x14ac:dyDescent="0.2">
      <c r="C374" s="35">
        <f t="shared" si="36"/>
        <v>42598.625</v>
      </c>
      <c r="D374" s="36">
        <f t="shared" si="38"/>
        <v>7.6250000000000195</v>
      </c>
      <c r="E374" s="1">
        <f>SUM('168 Hours - NB (volume &amp; class)'!C374:E374)</f>
        <v>625</v>
      </c>
      <c r="F374" s="2">
        <f>SUM('168 Hours - NB (volume &amp; class)'!F374:I374)</f>
        <v>16</v>
      </c>
      <c r="G374" s="2">
        <f>SUM('168 Hours - NB (volume &amp; class)'!J374:L374)</f>
        <v>1</v>
      </c>
      <c r="H374" s="2">
        <f>SUM('168 Hours - NB (volume &amp; class)'!M374:O374)</f>
        <v>1</v>
      </c>
      <c r="I374" s="2">
        <f>'168 Hours - NB (volume &amp; class)'!P374</f>
        <v>1</v>
      </c>
      <c r="J374" s="55">
        <f t="shared" si="37"/>
        <v>644</v>
      </c>
    </row>
    <row r="375" spans="1:19" x14ac:dyDescent="0.2">
      <c r="C375" s="35">
        <f t="shared" si="36"/>
        <v>42598.666666666664</v>
      </c>
      <c r="D375" s="36">
        <f t="shared" si="38"/>
        <v>7.6666666666666865</v>
      </c>
      <c r="E375" s="1">
        <f>SUM('168 Hours - NB (volume &amp; class)'!C375:E375)</f>
        <v>597</v>
      </c>
      <c r="F375" s="2">
        <f>SUM('168 Hours - NB (volume &amp; class)'!F375:I375)</f>
        <v>7</v>
      </c>
      <c r="G375" s="2">
        <f>SUM('168 Hours - NB (volume &amp; class)'!J375:L375)</f>
        <v>7</v>
      </c>
      <c r="H375" s="2">
        <f>SUM('168 Hours - NB (volume &amp; class)'!M375:O375)</f>
        <v>0</v>
      </c>
      <c r="I375" s="2">
        <f>'168 Hours - NB (volume &amp; class)'!P375</f>
        <v>0</v>
      </c>
      <c r="J375" s="55">
        <f t="shared" si="37"/>
        <v>611</v>
      </c>
    </row>
    <row r="376" spans="1:19" x14ac:dyDescent="0.2">
      <c r="C376" s="35">
        <f t="shared" si="36"/>
        <v>42598.708333333336</v>
      </c>
      <c r="D376" s="36">
        <f t="shared" si="38"/>
        <v>7.7083333333333535</v>
      </c>
      <c r="E376" s="1">
        <f>SUM('168 Hours - NB (volume &amp; class)'!C376:E376)</f>
        <v>594</v>
      </c>
      <c r="F376" s="2">
        <f>SUM('168 Hours - NB (volume &amp; class)'!F376:I376)</f>
        <v>8</v>
      </c>
      <c r="G376" s="2">
        <f>SUM('168 Hours - NB (volume &amp; class)'!J376:L376)</f>
        <v>2</v>
      </c>
      <c r="H376" s="2">
        <f>SUM('168 Hours - NB (volume &amp; class)'!M376:O376)</f>
        <v>0</v>
      </c>
      <c r="I376" s="2">
        <f>'168 Hours - NB (volume &amp; class)'!P376</f>
        <v>0</v>
      </c>
      <c r="J376" s="55">
        <f t="shared" si="37"/>
        <v>604</v>
      </c>
    </row>
    <row r="377" spans="1:19" ht="15" thickBot="1" x14ac:dyDescent="0.25">
      <c r="C377" s="75">
        <f t="shared" si="36"/>
        <v>42598.75</v>
      </c>
      <c r="D377" s="76">
        <f t="shared" si="38"/>
        <v>7.7500000000000204</v>
      </c>
      <c r="E377" s="72">
        <f>SUM('168 Hours - NB (volume &amp; class)'!C377:E377)</f>
        <v>426</v>
      </c>
      <c r="F377" s="73">
        <f>SUM('168 Hours - NB (volume &amp; class)'!F377:I377)</f>
        <v>5</v>
      </c>
      <c r="G377" s="73">
        <f>SUM('168 Hours - NB (volume &amp; class)'!J377:L377)</f>
        <v>2</v>
      </c>
      <c r="H377" s="73">
        <f>SUM('168 Hours - NB (volume &amp; class)'!M377:O377)</f>
        <v>0</v>
      </c>
      <c r="I377" s="73">
        <f>'168 Hours - NB (volume &amp; class)'!P377</f>
        <v>1</v>
      </c>
      <c r="J377" s="74">
        <f t="shared" si="37"/>
        <v>434</v>
      </c>
    </row>
    <row r="378" spans="1:19" s="29" customFormat="1" x14ac:dyDescent="0.2">
      <c r="A378" s="38"/>
      <c r="B378" s="39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</row>
    <row r="379" spans="1:19" s="41" customFormat="1" ht="15" x14ac:dyDescent="0.25">
      <c r="C379" s="106" t="s">
        <v>5</v>
      </c>
      <c r="D379" s="107"/>
      <c r="E379" s="56">
        <f>SUM(E210:E257)</f>
        <v>16479</v>
      </c>
      <c r="F379" s="56">
        <f t="shared" ref="F379:I379" si="39">SUM(F210:F257)</f>
        <v>392</v>
      </c>
      <c r="G379" s="56">
        <f t="shared" si="39"/>
        <v>189</v>
      </c>
      <c r="H379" s="56">
        <f t="shared" si="39"/>
        <v>2</v>
      </c>
      <c r="I379" s="56">
        <f t="shared" si="39"/>
        <v>17</v>
      </c>
      <c r="J379" s="56">
        <f>SUM(J210:J377)</f>
        <v>57959</v>
      </c>
      <c r="K379" s="59"/>
      <c r="L379" s="60"/>
      <c r="M379" s="60"/>
      <c r="N379" s="60"/>
      <c r="O379" s="60"/>
      <c r="P379" s="60"/>
      <c r="Q379" s="60"/>
      <c r="R379" s="60"/>
      <c r="S379" s="60"/>
    </row>
    <row r="380" spans="1:19" s="41" customFormat="1" ht="15" x14ac:dyDescent="0.25">
      <c r="C380" s="106" t="s">
        <v>6</v>
      </c>
      <c r="D380" s="107"/>
      <c r="E380" s="57">
        <f>E379/$J379</f>
        <v>0.28432167566728206</v>
      </c>
      <c r="F380" s="57">
        <f t="shared" ref="F380" si="40">F379/$J379</f>
        <v>6.7634017150054347E-3</v>
      </c>
      <c r="G380" s="57">
        <f t="shared" ref="G380" si="41">G379/$J379</f>
        <v>3.2609258268776202E-3</v>
      </c>
      <c r="H380" s="57">
        <f t="shared" ref="H380" si="42">H379/$J379</f>
        <v>3.4507151607170584E-5</v>
      </c>
      <c r="I380" s="57">
        <f t="shared" ref="I380" si="43">I379/$J379</f>
        <v>2.9331078866094999E-4</v>
      </c>
      <c r="J380" s="58"/>
      <c r="K380" s="61"/>
      <c r="L380" s="62"/>
      <c r="M380" s="62"/>
      <c r="N380" s="62"/>
      <c r="O380" s="62"/>
      <c r="P380" s="62"/>
      <c r="Q380" s="62"/>
      <c r="R380" s="62"/>
      <c r="S380" s="62"/>
    </row>
    <row r="381" spans="1:19" s="42" customFormat="1" ht="15" x14ac:dyDescent="0.25"/>
    <row r="382" spans="1:19" s="41" customFormat="1" ht="15" x14ac:dyDescent="0.25">
      <c r="C382" s="106" t="s">
        <v>15</v>
      </c>
      <c r="D382" s="107"/>
      <c r="E382" s="56">
        <f>SUM(E210:E233)</f>
        <v>7976</v>
      </c>
      <c r="F382" s="56">
        <f t="shared" ref="F382:J382" si="44">SUM(F210:F233)</f>
        <v>184</v>
      </c>
      <c r="G382" s="56">
        <f t="shared" si="44"/>
        <v>96</v>
      </c>
      <c r="H382" s="56">
        <f t="shared" si="44"/>
        <v>1</v>
      </c>
      <c r="I382" s="56">
        <f t="shared" si="44"/>
        <v>11</v>
      </c>
      <c r="J382" s="56">
        <f t="shared" si="44"/>
        <v>8268</v>
      </c>
    </row>
    <row r="383" spans="1:19" s="41" customFormat="1" ht="15" x14ac:dyDescent="0.25">
      <c r="C383" s="106" t="s">
        <v>6</v>
      </c>
      <c r="D383" s="107"/>
      <c r="E383" s="57">
        <f>E382/$J382</f>
        <v>0.96468311562651188</v>
      </c>
      <c r="F383" s="57">
        <f t="shared" ref="F383" si="45">F382/$J382</f>
        <v>2.2254475084663765E-2</v>
      </c>
      <c r="G383" s="57">
        <f t="shared" ref="G383" si="46">G382/$J382</f>
        <v>1.1611030478955007E-2</v>
      </c>
      <c r="H383" s="57">
        <f t="shared" ref="H383" si="47">H382/$J382</f>
        <v>1.2094823415578132E-4</v>
      </c>
      <c r="I383" s="57">
        <f t="shared" ref="I383" si="48">I382/$J382</f>
        <v>1.3304305757135945E-3</v>
      </c>
      <c r="J383" s="58"/>
    </row>
    <row r="384" spans="1:19" s="42" customFormat="1" ht="15" x14ac:dyDescent="0.25"/>
    <row r="385" spans="3:10" s="41" customFormat="1" ht="15" x14ac:dyDescent="0.25">
      <c r="C385" s="106" t="s">
        <v>16</v>
      </c>
      <c r="D385" s="107"/>
      <c r="E385" s="56">
        <f>SUM(E234:E257)</f>
        <v>8503</v>
      </c>
      <c r="F385" s="56">
        <f t="shared" ref="F385:J385" si="49">SUM(F234:F257)</f>
        <v>208</v>
      </c>
      <c r="G385" s="56">
        <f t="shared" si="49"/>
        <v>93</v>
      </c>
      <c r="H385" s="56">
        <f t="shared" si="49"/>
        <v>1</v>
      </c>
      <c r="I385" s="56">
        <f t="shared" si="49"/>
        <v>6</v>
      </c>
      <c r="J385" s="56">
        <f t="shared" si="49"/>
        <v>8811</v>
      </c>
    </row>
    <row r="386" spans="3:10" s="41" customFormat="1" ht="15" x14ac:dyDescent="0.25">
      <c r="C386" s="106" t="s">
        <v>6</v>
      </c>
      <c r="D386" s="107"/>
      <c r="E386" s="57">
        <f>E385/$J385</f>
        <v>0.96504369538077406</v>
      </c>
      <c r="F386" s="57">
        <f t="shared" ref="F386" si="50">F385/$J385</f>
        <v>2.3606855067529225E-2</v>
      </c>
      <c r="G386" s="57">
        <f t="shared" ref="G386" si="51">G385/$J385</f>
        <v>1.0554988083077971E-2</v>
      </c>
      <c r="H386" s="57">
        <f t="shared" ref="H386" si="52">H385/$J385</f>
        <v>1.1349449551696743E-4</v>
      </c>
      <c r="I386" s="57">
        <f t="shared" ref="I386" si="53">I385/$J385</f>
        <v>6.8096697310180451E-4</v>
      </c>
      <c r="J386" s="58"/>
    </row>
    <row r="387" spans="3:10" s="42" customFormat="1" ht="15" x14ac:dyDescent="0.25"/>
    <row r="388" spans="3:10" s="41" customFormat="1" ht="15" x14ac:dyDescent="0.25">
      <c r="C388" s="106" t="s">
        <v>53</v>
      </c>
      <c r="D388" s="107"/>
      <c r="E388" s="56">
        <f>SUM(E258:E281)</f>
        <v>9414</v>
      </c>
      <c r="F388" s="56">
        <f t="shared" ref="F388:J388" si="54">SUM(F258:F281)</f>
        <v>232</v>
      </c>
      <c r="G388" s="56">
        <f t="shared" si="54"/>
        <v>121</v>
      </c>
      <c r="H388" s="56">
        <f t="shared" si="54"/>
        <v>0</v>
      </c>
      <c r="I388" s="56">
        <f t="shared" si="54"/>
        <v>8</v>
      </c>
      <c r="J388" s="56">
        <f t="shared" si="54"/>
        <v>9775</v>
      </c>
    </row>
    <row r="389" spans="3:10" s="41" customFormat="1" ht="15" x14ac:dyDescent="0.25">
      <c r="C389" s="106" t="s">
        <v>6</v>
      </c>
      <c r="D389" s="107"/>
      <c r="E389" s="57">
        <f>E388/$J388</f>
        <v>0.96306905370843987</v>
      </c>
      <c r="F389" s="57">
        <f t="shared" ref="F389:I389" si="55">F388/$J388</f>
        <v>2.3734015345268544E-2</v>
      </c>
      <c r="G389" s="57">
        <f t="shared" si="55"/>
        <v>1.237851662404092E-2</v>
      </c>
      <c r="H389" s="57">
        <f t="shared" si="55"/>
        <v>0</v>
      </c>
      <c r="I389" s="57">
        <f t="shared" si="55"/>
        <v>8.1841432225063942E-4</v>
      </c>
      <c r="J389" s="58"/>
    </row>
    <row r="390" spans="3:10" s="42" customFormat="1" ht="15" x14ac:dyDescent="0.25"/>
    <row r="391" spans="3:10" s="41" customFormat="1" ht="15" x14ac:dyDescent="0.25">
      <c r="C391" s="106" t="s">
        <v>54</v>
      </c>
      <c r="D391" s="107"/>
      <c r="E391" s="56">
        <f>SUM(E282:E305)</f>
        <v>8684</v>
      </c>
      <c r="F391" s="56">
        <f t="shared" ref="F391:J391" si="56">SUM(F282:F305)</f>
        <v>124</v>
      </c>
      <c r="G391" s="56">
        <f t="shared" si="56"/>
        <v>84</v>
      </c>
      <c r="H391" s="56">
        <f t="shared" si="56"/>
        <v>2</v>
      </c>
      <c r="I391" s="56">
        <f t="shared" si="56"/>
        <v>3</v>
      </c>
      <c r="J391" s="56">
        <f t="shared" si="56"/>
        <v>8897</v>
      </c>
    </row>
    <row r="392" spans="3:10" s="41" customFormat="1" ht="15" x14ac:dyDescent="0.25">
      <c r="C392" s="106" t="s">
        <v>6</v>
      </c>
      <c r="D392" s="107"/>
      <c r="E392" s="57">
        <f>E391/$J391</f>
        <v>0.97605934584691467</v>
      </c>
      <c r="F392" s="57">
        <f t="shared" ref="F392:I392" si="57">F391/$J391</f>
        <v>1.3937282229965157E-2</v>
      </c>
      <c r="G392" s="57">
        <f t="shared" si="57"/>
        <v>9.4413847364280094E-3</v>
      </c>
      <c r="H392" s="57">
        <f t="shared" si="57"/>
        <v>2.2479487467685737E-4</v>
      </c>
      <c r="I392" s="57">
        <f t="shared" si="57"/>
        <v>3.3719231201528605E-4</v>
      </c>
      <c r="J392" s="58"/>
    </row>
    <row r="393" spans="3:10" s="42" customFormat="1" ht="15" x14ac:dyDescent="0.25"/>
    <row r="394" spans="3:10" s="41" customFormat="1" ht="15" x14ac:dyDescent="0.25">
      <c r="C394" s="106" t="s">
        <v>55</v>
      </c>
      <c r="D394" s="107"/>
      <c r="E394" s="56">
        <f>SUM(E306:E329)</f>
        <v>6188</v>
      </c>
      <c r="F394" s="56">
        <f t="shared" ref="F394:J394" si="58">SUM(F306:F329)</f>
        <v>86</v>
      </c>
      <c r="G394" s="56">
        <f t="shared" si="58"/>
        <v>47</v>
      </c>
      <c r="H394" s="56">
        <f t="shared" si="58"/>
        <v>1</v>
      </c>
      <c r="I394" s="56">
        <f t="shared" si="58"/>
        <v>2</v>
      </c>
      <c r="J394" s="56">
        <f t="shared" si="58"/>
        <v>6324</v>
      </c>
    </row>
    <row r="395" spans="3:10" s="41" customFormat="1" ht="15" x14ac:dyDescent="0.25">
      <c r="C395" s="106" t="s">
        <v>6</v>
      </c>
      <c r="D395" s="107"/>
      <c r="E395" s="57">
        <f>E394/$J394</f>
        <v>0.978494623655914</v>
      </c>
      <c r="F395" s="57">
        <f t="shared" ref="F395:I395" si="59">F394/$J394</f>
        <v>1.359898798228969E-2</v>
      </c>
      <c r="G395" s="57">
        <f t="shared" si="59"/>
        <v>7.4320050600885515E-3</v>
      </c>
      <c r="H395" s="57">
        <f t="shared" si="59"/>
        <v>1.5812776723592663E-4</v>
      </c>
      <c r="I395" s="57">
        <f t="shared" si="59"/>
        <v>3.1625553447185326E-4</v>
      </c>
      <c r="J395" s="58"/>
    </row>
    <row r="396" spans="3:10" s="42" customFormat="1" ht="15" x14ac:dyDescent="0.25"/>
    <row r="397" spans="3:10" s="41" customFormat="1" ht="15" x14ac:dyDescent="0.25">
      <c r="C397" s="106" t="s">
        <v>56</v>
      </c>
      <c r="D397" s="107"/>
      <c r="E397" s="56">
        <f>SUM(E330:E353)</f>
        <v>7730</v>
      </c>
      <c r="F397" s="56">
        <f t="shared" ref="F397:J397" si="60">SUM(F330:F353)</f>
        <v>180</v>
      </c>
      <c r="G397" s="56">
        <f t="shared" si="60"/>
        <v>79</v>
      </c>
      <c r="H397" s="56">
        <f t="shared" si="60"/>
        <v>1</v>
      </c>
      <c r="I397" s="56">
        <f t="shared" si="60"/>
        <v>9</v>
      </c>
      <c r="J397" s="56">
        <f t="shared" si="60"/>
        <v>7999</v>
      </c>
    </row>
    <row r="398" spans="3:10" s="41" customFormat="1" ht="15" x14ac:dyDescent="0.25">
      <c r="C398" s="106" t="s">
        <v>6</v>
      </c>
      <c r="D398" s="107"/>
      <c r="E398" s="57">
        <f>E397/$J397</f>
        <v>0.9663707963495437</v>
      </c>
      <c r="F398" s="57">
        <f t="shared" ref="F398:I398" si="61">F397/$J397</f>
        <v>2.2502812851606453E-2</v>
      </c>
      <c r="G398" s="57">
        <f t="shared" si="61"/>
        <v>9.8762345293161649E-3</v>
      </c>
      <c r="H398" s="57">
        <f t="shared" si="61"/>
        <v>1.2501562695336918E-4</v>
      </c>
      <c r="I398" s="57">
        <f t="shared" si="61"/>
        <v>1.1251406425803225E-3</v>
      </c>
      <c r="J398" s="58"/>
    </row>
    <row r="399" spans="3:10" s="42" customFormat="1" ht="15" x14ac:dyDescent="0.25"/>
    <row r="400" spans="3:10" s="41" customFormat="1" ht="15" x14ac:dyDescent="0.25">
      <c r="C400" s="106" t="s">
        <v>57</v>
      </c>
      <c r="D400" s="107"/>
      <c r="E400" s="56">
        <f>SUM(E354:E377)</f>
        <v>7620</v>
      </c>
      <c r="F400" s="56">
        <f t="shared" ref="F400:J400" si="62">SUM(F354:F377)</f>
        <v>169</v>
      </c>
      <c r="G400" s="56">
        <f t="shared" si="62"/>
        <v>88</v>
      </c>
      <c r="H400" s="56">
        <f t="shared" si="62"/>
        <v>1</v>
      </c>
      <c r="I400" s="56">
        <f t="shared" si="62"/>
        <v>7</v>
      </c>
      <c r="J400" s="56">
        <f t="shared" si="62"/>
        <v>7885</v>
      </c>
    </row>
    <row r="401" spans="3:10" s="41" customFormat="1" ht="15" x14ac:dyDescent="0.25">
      <c r="C401" s="106" t="s">
        <v>6</v>
      </c>
      <c r="D401" s="107"/>
      <c r="E401" s="57">
        <f>E400/$J400</f>
        <v>0.96639188332276471</v>
      </c>
      <c r="F401" s="57">
        <f t="shared" ref="F401:H401" si="63">F400/$J400</f>
        <v>2.1433100824350033E-2</v>
      </c>
      <c r="G401" s="57">
        <f t="shared" si="63"/>
        <v>1.1160431198478123E-2</v>
      </c>
      <c r="H401" s="57">
        <f t="shared" si="63"/>
        <v>1.2682308180088776E-4</v>
      </c>
      <c r="I401" s="57">
        <f t="shared" ref="I401" si="64">I400/$J$187</f>
        <v>7.6219512195121954E-4</v>
      </c>
      <c r="J401" s="58"/>
    </row>
    <row r="402" spans="3:10" s="42" customFormat="1" ht="15" x14ac:dyDescent="0.25"/>
    <row r="403" spans="3:10" s="41" customFormat="1" ht="15" x14ac:dyDescent="0.25">
      <c r="C403" s="106" t="s">
        <v>17</v>
      </c>
      <c r="D403" s="107"/>
      <c r="E403" s="56">
        <f>E379/7</f>
        <v>2354.1428571428573</v>
      </c>
      <c r="F403" s="56">
        <f t="shared" ref="F403:J403" si="65">F379/7</f>
        <v>56</v>
      </c>
      <c r="G403" s="56">
        <f t="shared" si="65"/>
        <v>27</v>
      </c>
      <c r="H403" s="56">
        <f t="shared" si="65"/>
        <v>0.2857142857142857</v>
      </c>
      <c r="I403" s="56">
        <f t="shared" si="65"/>
        <v>2.4285714285714284</v>
      </c>
      <c r="J403" s="56">
        <f t="shared" si="65"/>
        <v>8279.8571428571431</v>
      </c>
    </row>
    <row r="404" spans="3:10" s="41" customFormat="1" ht="15" x14ac:dyDescent="0.25">
      <c r="C404" s="106" t="s">
        <v>6</v>
      </c>
      <c r="D404" s="107"/>
      <c r="E404" s="57">
        <f>E403/$J403</f>
        <v>0.28432167566728206</v>
      </c>
      <c r="F404" s="57">
        <f t="shared" ref="F404" si="66">F403/$J403</f>
        <v>6.7634017150054347E-3</v>
      </c>
      <c r="G404" s="57">
        <f t="shared" ref="G404" si="67">G403/$J403</f>
        <v>3.2609258268776202E-3</v>
      </c>
      <c r="H404" s="57">
        <f t="shared" ref="H404" si="68">H403/$J403</f>
        <v>3.4507151607170584E-5</v>
      </c>
      <c r="I404" s="57">
        <f t="shared" ref="I404" si="69">I403/$J403</f>
        <v>2.9331078866094994E-4</v>
      </c>
      <c r="J404" s="58"/>
    </row>
  </sheetData>
  <sheetProtection selectLockedCells="1"/>
  <mergeCells count="63">
    <mergeCell ref="C404:D404"/>
    <mergeCell ref="C395:D395"/>
    <mergeCell ref="C397:D397"/>
    <mergeCell ref="C398:D398"/>
    <mergeCell ref="C400:D400"/>
    <mergeCell ref="C401:D401"/>
    <mergeCell ref="C389:D389"/>
    <mergeCell ref="C391:D391"/>
    <mergeCell ref="C392:D392"/>
    <mergeCell ref="C394:D394"/>
    <mergeCell ref="C403:D403"/>
    <mergeCell ref="C382:D382"/>
    <mergeCell ref="C383:D383"/>
    <mergeCell ref="C385:D385"/>
    <mergeCell ref="C386:D386"/>
    <mergeCell ref="C388:D388"/>
    <mergeCell ref="C208:C209"/>
    <mergeCell ref="D208:D209"/>
    <mergeCell ref="E208:J208"/>
    <mergeCell ref="C379:D379"/>
    <mergeCell ref="C380:D380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181:D181"/>
    <mergeCell ref="C182:D182"/>
    <mergeCell ref="C184:D184"/>
    <mergeCell ref="C185:D185"/>
    <mergeCell ref="C187:D187"/>
    <mergeCell ref="C202:D202"/>
    <mergeCell ref="C203:D203"/>
    <mergeCell ref="C188:D188"/>
    <mergeCell ref="C205:D205"/>
    <mergeCell ref="C206:D206"/>
    <mergeCell ref="C190:D190"/>
    <mergeCell ref="C191:D191"/>
    <mergeCell ref="C193:D193"/>
    <mergeCell ref="C194:D194"/>
    <mergeCell ref="C196:D196"/>
    <mergeCell ref="C197:D197"/>
    <mergeCell ref="C199:D199"/>
    <mergeCell ref="C200:D20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6"/>
  <sheetViews>
    <sheetView topLeftCell="A172" workbookViewId="0"/>
  </sheetViews>
  <sheetFormatPr defaultColWidth="5.42578125" defaultRowHeight="14.25" x14ac:dyDescent="0.2"/>
  <cols>
    <col min="1" max="1" width="10" style="30" customWidth="1"/>
    <col min="2" max="2" width="4.140625" style="30" customWidth="1"/>
    <col min="3" max="9" width="13.5703125" style="30" customWidth="1"/>
    <col min="10" max="10" width="10.42578125" style="30" customWidth="1"/>
    <col min="11" max="11" width="9.42578125" style="30" customWidth="1"/>
    <col min="12" max="12" width="7.42578125" style="30" customWidth="1"/>
    <col min="13" max="13" width="5.140625" style="30" bestFit="1" customWidth="1"/>
    <col min="14" max="14" width="7.28515625" style="30" bestFit="1" customWidth="1"/>
    <col min="15" max="15" width="5.42578125" style="30"/>
    <col min="16" max="16" width="6.7109375" style="30" bestFit="1" customWidth="1"/>
    <col min="17" max="17" width="6.140625" style="30" bestFit="1" customWidth="1"/>
    <col min="18" max="16384" width="5.42578125" style="30"/>
  </cols>
  <sheetData>
    <row r="1" spans="1:11" x14ac:dyDescent="0.2">
      <c r="A1" s="28" t="s">
        <v>4</v>
      </c>
      <c r="B1" s="108">
        <f>'168 Hours (speed)'!B1</f>
        <v>2</v>
      </c>
      <c r="C1" s="108"/>
      <c r="D1" s="108"/>
      <c r="E1" s="29"/>
      <c r="F1" s="111" t="s">
        <v>11</v>
      </c>
      <c r="G1" s="111"/>
      <c r="H1" s="109" t="str">
        <f>'168 Hours (speed)'!O1</f>
        <v>The Traffic Group, Inc.</v>
      </c>
      <c r="I1" s="109"/>
      <c r="J1" s="109"/>
      <c r="K1" s="109"/>
    </row>
    <row r="2" spans="1:11" x14ac:dyDescent="0.2">
      <c r="A2" s="28" t="s">
        <v>2</v>
      </c>
      <c r="B2" s="108" t="str">
        <f>'168 Hours (speed)'!B2</f>
        <v>Carteret</v>
      </c>
      <c r="C2" s="108"/>
      <c r="D2" s="108"/>
      <c r="E2" s="28"/>
      <c r="F2" s="110" t="s">
        <v>0</v>
      </c>
      <c r="G2" s="110"/>
      <c r="H2" s="124" t="str">
        <f>'168 Hours (speed)'!O2</f>
        <v>16-14393</v>
      </c>
      <c r="I2" s="124"/>
      <c r="J2" s="124"/>
      <c r="K2" s="124"/>
    </row>
    <row r="3" spans="1:11" x14ac:dyDescent="0.2">
      <c r="A3" s="28" t="s">
        <v>3</v>
      </c>
      <c r="B3" s="108" t="str">
        <f>'168 Hours (speed)'!B3</f>
        <v>Morehead City</v>
      </c>
      <c r="C3" s="108"/>
      <c r="D3" s="108"/>
      <c r="E3" s="31"/>
      <c r="F3" s="110" t="s">
        <v>1</v>
      </c>
      <c r="G3" s="110"/>
      <c r="H3" s="124" t="str">
        <f>'168 Hours (speed)'!O3</f>
        <v>West of Old Murdoch Road</v>
      </c>
      <c r="I3" s="124"/>
      <c r="J3" s="124"/>
      <c r="K3" s="124"/>
    </row>
    <row r="4" spans="1:11" x14ac:dyDescent="0.2">
      <c r="A4" s="28" t="s">
        <v>9</v>
      </c>
      <c r="B4" s="108" t="str">
        <f>'168 Hours (speed)'!B4</f>
        <v>US 70 (Arendell Street)</v>
      </c>
      <c r="C4" s="108"/>
      <c r="D4" s="108"/>
      <c r="E4" s="28"/>
      <c r="F4" s="110" t="s">
        <v>19</v>
      </c>
      <c r="G4" s="110"/>
      <c r="H4" s="124" t="str">
        <f>'168 Hours (speed)'!O4</f>
        <v>N/A</v>
      </c>
      <c r="I4" s="124"/>
      <c r="J4" s="124"/>
      <c r="K4" s="124"/>
    </row>
    <row r="5" spans="1:11" x14ac:dyDescent="0.2">
      <c r="A5" s="28" t="s">
        <v>10</v>
      </c>
      <c r="B5" s="108" t="str">
        <f>'168 Hours (speed)'!B5</f>
        <v>N/A</v>
      </c>
      <c r="C5" s="108"/>
      <c r="D5" s="108"/>
      <c r="E5" s="28"/>
    </row>
    <row r="6" spans="1:11" x14ac:dyDescent="0.2">
      <c r="A6" s="28"/>
      <c r="B6" s="32"/>
      <c r="C6" s="32"/>
      <c r="D6" s="32"/>
      <c r="E6" s="28"/>
    </row>
    <row r="7" spans="1:11" x14ac:dyDescent="0.2">
      <c r="A7" s="111" t="s">
        <v>35</v>
      </c>
      <c r="B7" s="111"/>
      <c r="C7" s="125" t="str">
        <f>'168 Hours (speed)'!H1</f>
        <v>55 MPH</v>
      </c>
      <c r="D7" s="125"/>
      <c r="E7" s="28"/>
      <c r="F7" s="110" t="s">
        <v>12</v>
      </c>
      <c r="G7" s="110"/>
      <c r="H7" s="112">
        <f>'168 Hours (speed)'!P6</f>
        <v>42591</v>
      </c>
      <c r="I7" s="112"/>
      <c r="J7" s="112"/>
    </row>
    <row r="8" spans="1:11" x14ac:dyDescent="0.2">
      <c r="A8" s="111" t="s">
        <v>36</v>
      </c>
      <c r="B8" s="111"/>
      <c r="C8" s="119" t="str">
        <f>'168 Hours (speed)'!H2</f>
        <v>N/A</v>
      </c>
      <c r="D8" s="119"/>
      <c r="E8" s="28"/>
      <c r="F8" s="110" t="s">
        <v>13</v>
      </c>
      <c r="G8" s="110"/>
      <c r="H8" s="123">
        <f>'168 Hours (speed)'!P7</f>
        <v>0.79166666666666663</v>
      </c>
      <c r="I8" s="123"/>
      <c r="J8" s="123"/>
    </row>
    <row r="9" spans="1:11" ht="15" thickBot="1" x14ac:dyDescent="0.25">
      <c r="E9" s="68"/>
      <c r="F9" s="68"/>
    </row>
    <row r="10" spans="1:11" ht="15" x14ac:dyDescent="0.2">
      <c r="C10" s="114" t="s">
        <v>14</v>
      </c>
      <c r="D10" s="116" t="s">
        <v>18</v>
      </c>
      <c r="E10" s="120" t="s">
        <v>60</v>
      </c>
      <c r="F10" s="121"/>
      <c r="G10" s="121"/>
      <c r="H10" s="121"/>
      <c r="I10" s="121"/>
      <c r="J10" s="122"/>
    </row>
    <row r="11" spans="1:11" ht="15.75" customHeight="1" x14ac:dyDescent="0.2">
      <c r="C11" s="115"/>
      <c r="D11" s="117"/>
      <c r="E11" s="49" t="s">
        <v>46</v>
      </c>
      <c r="F11" s="34" t="s">
        <v>47</v>
      </c>
      <c r="G11" s="50" t="s">
        <v>48</v>
      </c>
      <c r="H11" s="51" t="s">
        <v>49</v>
      </c>
      <c r="I11" s="51" t="s">
        <v>50</v>
      </c>
      <c r="J11" s="53" t="s">
        <v>51</v>
      </c>
    </row>
    <row r="12" spans="1:11" x14ac:dyDescent="0.2">
      <c r="C12" s="35">
        <f t="shared" ref="C12:C75" si="0">H$7+D12</f>
        <v>42591.791666666664</v>
      </c>
      <c r="D12" s="36">
        <f>$H$8</f>
        <v>0.79166666666666663</v>
      </c>
      <c r="E12" s="1">
        <f>'168 Hours - NB FHWA Classes'!E12+'168 Hours - NB FHWA Classes'!E210</f>
        <v>545</v>
      </c>
      <c r="F12" s="2">
        <f>'168 Hours - NB FHWA Classes'!F12+'168 Hours - NB FHWA Classes'!F210</f>
        <v>5</v>
      </c>
      <c r="G12" s="2">
        <f>'168 Hours - NB FHWA Classes'!G12+'168 Hours - NB FHWA Classes'!G210</f>
        <v>11</v>
      </c>
      <c r="H12" s="2">
        <f>'168 Hours - NB FHWA Classes'!H12+'168 Hours - NB FHWA Classes'!H210</f>
        <v>0</v>
      </c>
      <c r="I12" s="2">
        <f>'168 Hours - NB FHWA Classes'!I12+'168 Hours - NB FHWA Classes'!I210</f>
        <v>0</v>
      </c>
      <c r="J12" s="55">
        <f>SUM(E12:I12)</f>
        <v>561</v>
      </c>
    </row>
    <row r="13" spans="1:11" x14ac:dyDescent="0.2">
      <c r="C13" s="35">
        <f t="shared" si="0"/>
        <v>42591.833333333336</v>
      </c>
      <c r="D13" s="36">
        <f>D12+(1/24)</f>
        <v>0.83333333333333326</v>
      </c>
      <c r="E13" s="1">
        <f>'168 Hours - NB FHWA Classes'!E13+'168 Hours - NB FHWA Classes'!E211</f>
        <v>490</v>
      </c>
      <c r="F13" s="2">
        <f>'168 Hours - NB FHWA Classes'!F13+'168 Hours - NB FHWA Classes'!F211</f>
        <v>4</v>
      </c>
      <c r="G13" s="2">
        <f>'168 Hours - NB FHWA Classes'!G13+'168 Hours - NB FHWA Classes'!G211</f>
        <v>1</v>
      </c>
      <c r="H13" s="2">
        <f>'168 Hours - NB FHWA Classes'!H13+'168 Hours - NB FHWA Classes'!H211</f>
        <v>0</v>
      </c>
      <c r="I13" s="2">
        <f>'168 Hours - NB FHWA Classes'!I13+'168 Hours - NB FHWA Classes'!I211</f>
        <v>0</v>
      </c>
      <c r="J13" s="55">
        <f t="shared" ref="J13:J76" si="1">SUM(E13:I13)</f>
        <v>495</v>
      </c>
    </row>
    <row r="14" spans="1:11" x14ac:dyDescent="0.2">
      <c r="C14" s="35">
        <f t="shared" si="0"/>
        <v>42591.875</v>
      </c>
      <c r="D14" s="36">
        <f t="shared" ref="D14:D77" si="2">D13+(1/24)</f>
        <v>0.87499999999999989</v>
      </c>
      <c r="E14" s="1">
        <f>'168 Hours - NB FHWA Classes'!E14+'168 Hours - NB FHWA Classes'!E212</f>
        <v>295</v>
      </c>
      <c r="F14" s="2">
        <f>'168 Hours - NB FHWA Classes'!F14+'168 Hours - NB FHWA Classes'!F212</f>
        <v>3</v>
      </c>
      <c r="G14" s="2">
        <f>'168 Hours - NB FHWA Classes'!G14+'168 Hours - NB FHWA Classes'!G212</f>
        <v>1</v>
      </c>
      <c r="H14" s="2">
        <f>'168 Hours - NB FHWA Classes'!H14+'168 Hours - NB FHWA Classes'!H212</f>
        <v>0</v>
      </c>
      <c r="I14" s="2">
        <f>'168 Hours - NB FHWA Classes'!I14+'168 Hours - NB FHWA Classes'!I212</f>
        <v>3</v>
      </c>
      <c r="J14" s="55">
        <f t="shared" si="1"/>
        <v>302</v>
      </c>
    </row>
    <row r="15" spans="1:11" x14ac:dyDescent="0.2">
      <c r="C15" s="35">
        <f t="shared" si="0"/>
        <v>42591.916666666664</v>
      </c>
      <c r="D15" s="36">
        <f t="shared" si="2"/>
        <v>0.91666666666666652</v>
      </c>
      <c r="E15" s="1">
        <f>'168 Hours - NB FHWA Classes'!E15+'168 Hours - NB FHWA Classes'!E213</f>
        <v>193</v>
      </c>
      <c r="F15" s="2">
        <f>'168 Hours - NB FHWA Classes'!F15+'168 Hours - NB FHWA Classes'!F213</f>
        <v>1</v>
      </c>
      <c r="G15" s="2">
        <f>'168 Hours - NB FHWA Classes'!G15+'168 Hours - NB FHWA Classes'!G213</f>
        <v>2</v>
      </c>
      <c r="H15" s="2">
        <f>'168 Hours - NB FHWA Classes'!H15+'168 Hours - NB FHWA Classes'!H213</f>
        <v>0</v>
      </c>
      <c r="I15" s="2">
        <f>'168 Hours - NB FHWA Classes'!I15+'168 Hours - NB FHWA Classes'!I213</f>
        <v>1</v>
      </c>
      <c r="J15" s="55">
        <f t="shared" si="1"/>
        <v>197</v>
      </c>
    </row>
    <row r="16" spans="1:11" x14ac:dyDescent="0.2">
      <c r="C16" s="35">
        <f t="shared" si="0"/>
        <v>42591.958333333336</v>
      </c>
      <c r="D16" s="36">
        <f t="shared" si="2"/>
        <v>0.95833333333333315</v>
      </c>
      <c r="E16" s="1">
        <f>'168 Hours - NB FHWA Classes'!E16+'168 Hours - NB FHWA Classes'!E214</f>
        <v>104</v>
      </c>
      <c r="F16" s="2">
        <f>'168 Hours - NB FHWA Classes'!F16+'168 Hours - NB FHWA Classes'!F214</f>
        <v>1</v>
      </c>
      <c r="G16" s="2">
        <f>'168 Hours - NB FHWA Classes'!G16+'168 Hours - NB FHWA Classes'!G214</f>
        <v>4</v>
      </c>
      <c r="H16" s="2">
        <f>'168 Hours - NB FHWA Classes'!H16+'168 Hours - NB FHWA Classes'!H214</f>
        <v>0</v>
      </c>
      <c r="I16" s="2">
        <f>'168 Hours - NB FHWA Classes'!I16+'168 Hours - NB FHWA Classes'!I214</f>
        <v>0</v>
      </c>
      <c r="J16" s="55">
        <f t="shared" si="1"/>
        <v>109</v>
      </c>
    </row>
    <row r="17" spans="3:10" x14ac:dyDescent="0.2">
      <c r="C17" s="35">
        <f t="shared" si="0"/>
        <v>42592</v>
      </c>
      <c r="D17" s="36">
        <f t="shared" si="2"/>
        <v>0.99999999999999978</v>
      </c>
      <c r="E17" s="1">
        <f>'168 Hours - NB FHWA Classes'!E17+'168 Hours - NB FHWA Classes'!E215</f>
        <v>78</v>
      </c>
      <c r="F17" s="2">
        <f>'168 Hours - NB FHWA Classes'!F17+'168 Hours - NB FHWA Classes'!F215</f>
        <v>1</v>
      </c>
      <c r="G17" s="2">
        <f>'168 Hours - NB FHWA Classes'!G17+'168 Hours - NB FHWA Classes'!G215</f>
        <v>1</v>
      </c>
      <c r="H17" s="2">
        <f>'168 Hours - NB FHWA Classes'!H17+'168 Hours - NB FHWA Classes'!H215</f>
        <v>0</v>
      </c>
      <c r="I17" s="2">
        <f>'168 Hours - NB FHWA Classes'!I17+'168 Hours - NB FHWA Classes'!I215</f>
        <v>1</v>
      </c>
      <c r="J17" s="55">
        <f t="shared" si="1"/>
        <v>81</v>
      </c>
    </row>
    <row r="18" spans="3:10" x14ac:dyDescent="0.2">
      <c r="C18" s="35">
        <f t="shared" si="0"/>
        <v>42592.041666666664</v>
      </c>
      <c r="D18" s="36">
        <f t="shared" si="2"/>
        <v>1.0416666666666665</v>
      </c>
      <c r="E18" s="1">
        <f>'168 Hours - NB FHWA Classes'!E18+'168 Hours - NB FHWA Classes'!E216</f>
        <v>45</v>
      </c>
      <c r="F18" s="2">
        <f>'168 Hours - NB FHWA Classes'!F18+'168 Hours - NB FHWA Classes'!F216</f>
        <v>1</v>
      </c>
      <c r="G18" s="2">
        <f>'168 Hours - NB FHWA Classes'!G18+'168 Hours - NB FHWA Classes'!G216</f>
        <v>4</v>
      </c>
      <c r="H18" s="2">
        <f>'168 Hours - NB FHWA Classes'!H18+'168 Hours - NB FHWA Classes'!H216</f>
        <v>0</v>
      </c>
      <c r="I18" s="2">
        <f>'168 Hours - NB FHWA Classes'!I18+'168 Hours - NB FHWA Classes'!I216</f>
        <v>0</v>
      </c>
      <c r="J18" s="55">
        <f t="shared" si="1"/>
        <v>50</v>
      </c>
    </row>
    <row r="19" spans="3:10" x14ac:dyDescent="0.2">
      <c r="C19" s="35">
        <f t="shared" si="0"/>
        <v>42592.083333333336</v>
      </c>
      <c r="D19" s="36">
        <f t="shared" si="2"/>
        <v>1.0833333333333333</v>
      </c>
      <c r="E19" s="1">
        <f>'168 Hours - NB FHWA Classes'!E19+'168 Hours - NB FHWA Classes'!E217</f>
        <v>28</v>
      </c>
      <c r="F19" s="2">
        <f>'168 Hours - NB FHWA Classes'!F19+'168 Hours - NB FHWA Classes'!F217</f>
        <v>4</v>
      </c>
      <c r="G19" s="2">
        <f>'168 Hours - NB FHWA Classes'!G19+'168 Hours - NB FHWA Classes'!G217</f>
        <v>6</v>
      </c>
      <c r="H19" s="2">
        <f>'168 Hours - NB FHWA Classes'!H19+'168 Hours - NB FHWA Classes'!H217</f>
        <v>0</v>
      </c>
      <c r="I19" s="2">
        <f>'168 Hours - NB FHWA Classes'!I19+'168 Hours - NB FHWA Classes'!I217</f>
        <v>0</v>
      </c>
      <c r="J19" s="55">
        <f t="shared" si="1"/>
        <v>38</v>
      </c>
    </row>
    <row r="20" spans="3:10" x14ac:dyDescent="0.2">
      <c r="C20" s="35">
        <f t="shared" si="0"/>
        <v>42592.125</v>
      </c>
      <c r="D20" s="36">
        <f t="shared" si="2"/>
        <v>1.125</v>
      </c>
      <c r="E20" s="1">
        <f>'168 Hours - NB FHWA Classes'!E20+'168 Hours - NB FHWA Classes'!E218</f>
        <v>31</v>
      </c>
      <c r="F20" s="2">
        <f>'168 Hours - NB FHWA Classes'!F20+'168 Hours - NB FHWA Classes'!F218</f>
        <v>0</v>
      </c>
      <c r="G20" s="2">
        <f>'168 Hours - NB FHWA Classes'!G20+'168 Hours - NB FHWA Classes'!G218</f>
        <v>4</v>
      </c>
      <c r="H20" s="2">
        <f>'168 Hours - NB FHWA Classes'!H20+'168 Hours - NB FHWA Classes'!H218</f>
        <v>0</v>
      </c>
      <c r="I20" s="2">
        <f>'168 Hours - NB FHWA Classes'!I20+'168 Hours - NB FHWA Classes'!I218</f>
        <v>2</v>
      </c>
      <c r="J20" s="55">
        <f t="shared" si="1"/>
        <v>37</v>
      </c>
    </row>
    <row r="21" spans="3:10" x14ac:dyDescent="0.2">
      <c r="C21" s="35">
        <f t="shared" si="0"/>
        <v>42592.166666666664</v>
      </c>
      <c r="D21" s="36">
        <f t="shared" si="2"/>
        <v>1.1666666666666667</v>
      </c>
      <c r="E21" s="1">
        <f>'168 Hours - NB FHWA Classes'!E21+'168 Hours - NB FHWA Classes'!E219</f>
        <v>85</v>
      </c>
      <c r="F21" s="2">
        <f>'168 Hours - NB FHWA Classes'!F21+'168 Hours - NB FHWA Classes'!F219</f>
        <v>4</v>
      </c>
      <c r="G21" s="2">
        <f>'168 Hours - NB FHWA Classes'!G21+'168 Hours - NB FHWA Classes'!G219</f>
        <v>8</v>
      </c>
      <c r="H21" s="2">
        <f>'168 Hours - NB FHWA Classes'!H21+'168 Hours - NB FHWA Classes'!H219</f>
        <v>0</v>
      </c>
      <c r="I21" s="2">
        <f>'168 Hours - NB FHWA Classes'!I21+'168 Hours - NB FHWA Classes'!I219</f>
        <v>0</v>
      </c>
      <c r="J21" s="55">
        <f t="shared" si="1"/>
        <v>97</v>
      </c>
    </row>
    <row r="22" spans="3:10" x14ac:dyDescent="0.2">
      <c r="C22" s="35">
        <f t="shared" si="0"/>
        <v>42592.208333333336</v>
      </c>
      <c r="D22" s="36">
        <f t="shared" si="2"/>
        <v>1.2083333333333335</v>
      </c>
      <c r="E22" s="1">
        <f>'168 Hours - NB FHWA Classes'!E22+'168 Hours - NB FHWA Classes'!E220</f>
        <v>226</v>
      </c>
      <c r="F22" s="2">
        <f>'168 Hours - NB FHWA Classes'!F22+'168 Hours - NB FHWA Classes'!F220</f>
        <v>8</v>
      </c>
      <c r="G22" s="2">
        <f>'168 Hours - NB FHWA Classes'!G22+'168 Hours - NB FHWA Classes'!G220</f>
        <v>6</v>
      </c>
      <c r="H22" s="2">
        <f>'168 Hours - NB FHWA Classes'!H22+'168 Hours - NB FHWA Classes'!H220</f>
        <v>0</v>
      </c>
      <c r="I22" s="2">
        <f>'168 Hours - NB FHWA Classes'!I22+'168 Hours - NB FHWA Classes'!I220</f>
        <v>0</v>
      </c>
      <c r="J22" s="55">
        <f t="shared" si="1"/>
        <v>240</v>
      </c>
    </row>
    <row r="23" spans="3:10" x14ac:dyDescent="0.2">
      <c r="C23" s="35">
        <f t="shared" si="0"/>
        <v>42592.25</v>
      </c>
      <c r="D23" s="36">
        <f t="shared" si="2"/>
        <v>1.2500000000000002</v>
      </c>
      <c r="E23" s="1">
        <f>'168 Hours - NB FHWA Classes'!E23+'168 Hours - NB FHWA Classes'!E221</f>
        <v>580</v>
      </c>
      <c r="F23" s="2">
        <f>'168 Hours - NB FHWA Classes'!F23+'168 Hours - NB FHWA Classes'!F221</f>
        <v>16</v>
      </c>
      <c r="G23" s="2">
        <f>'168 Hours - NB FHWA Classes'!G23+'168 Hours - NB FHWA Classes'!G221</f>
        <v>12</v>
      </c>
      <c r="H23" s="2">
        <f>'168 Hours - NB FHWA Classes'!H23+'168 Hours - NB FHWA Classes'!H221</f>
        <v>0</v>
      </c>
      <c r="I23" s="2">
        <f>'168 Hours - NB FHWA Classes'!I23+'168 Hours - NB FHWA Classes'!I221</f>
        <v>0</v>
      </c>
      <c r="J23" s="55">
        <f t="shared" si="1"/>
        <v>608</v>
      </c>
    </row>
    <row r="24" spans="3:10" x14ac:dyDescent="0.2">
      <c r="C24" s="35">
        <f t="shared" si="0"/>
        <v>42592.291666666664</v>
      </c>
      <c r="D24" s="36">
        <f t="shared" si="2"/>
        <v>1.291666666666667</v>
      </c>
      <c r="E24" s="1">
        <f>'168 Hours - NB FHWA Classes'!E24+'168 Hours - NB FHWA Classes'!E222</f>
        <v>1265</v>
      </c>
      <c r="F24" s="2">
        <f>'168 Hours - NB FHWA Classes'!F24+'168 Hours - NB FHWA Classes'!F222</f>
        <v>18</v>
      </c>
      <c r="G24" s="2">
        <f>'168 Hours - NB FHWA Classes'!G24+'168 Hours - NB FHWA Classes'!G222</f>
        <v>18</v>
      </c>
      <c r="H24" s="2">
        <f>'168 Hours - NB FHWA Classes'!H24+'168 Hours - NB FHWA Classes'!H222</f>
        <v>1</v>
      </c>
      <c r="I24" s="2">
        <f>'168 Hours - NB FHWA Classes'!I24+'168 Hours - NB FHWA Classes'!I222</f>
        <v>1</v>
      </c>
      <c r="J24" s="55">
        <f t="shared" si="1"/>
        <v>1303</v>
      </c>
    </row>
    <row r="25" spans="3:10" x14ac:dyDescent="0.2">
      <c r="C25" s="35">
        <f t="shared" si="0"/>
        <v>42592.333333333336</v>
      </c>
      <c r="D25" s="36">
        <f t="shared" si="2"/>
        <v>1.3333333333333337</v>
      </c>
      <c r="E25" s="1">
        <f>'168 Hours - NB FHWA Classes'!E25+'168 Hours - NB FHWA Classes'!E223</f>
        <v>1187</v>
      </c>
      <c r="F25" s="2">
        <f>'168 Hours - NB FHWA Classes'!F25+'168 Hours - NB FHWA Classes'!F223</f>
        <v>34</v>
      </c>
      <c r="G25" s="2">
        <f>'168 Hours - NB FHWA Classes'!G25+'168 Hours - NB FHWA Classes'!G223</f>
        <v>23</v>
      </c>
      <c r="H25" s="2">
        <f>'168 Hours - NB FHWA Classes'!H25+'168 Hours - NB FHWA Classes'!H223</f>
        <v>0</v>
      </c>
      <c r="I25" s="2">
        <f>'168 Hours - NB FHWA Classes'!I25+'168 Hours - NB FHWA Classes'!I223</f>
        <v>5</v>
      </c>
      <c r="J25" s="55">
        <f t="shared" si="1"/>
        <v>1249</v>
      </c>
    </row>
    <row r="26" spans="3:10" x14ac:dyDescent="0.2">
      <c r="C26" s="35">
        <f t="shared" si="0"/>
        <v>42592.375</v>
      </c>
      <c r="D26" s="36">
        <f t="shared" si="2"/>
        <v>1.3750000000000004</v>
      </c>
      <c r="E26" s="1">
        <f>'168 Hours - NB FHWA Classes'!E26+'168 Hours - NB FHWA Classes'!E224</f>
        <v>1130</v>
      </c>
      <c r="F26" s="2">
        <f>'168 Hours - NB FHWA Classes'!F26+'168 Hours - NB FHWA Classes'!F224</f>
        <v>26</v>
      </c>
      <c r="G26" s="2">
        <f>'168 Hours - NB FHWA Classes'!G26+'168 Hours - NB FHWA Classes'!G224</f>
        <v>27</v>
      </c>
      <c r="H26" s="2">
        <f>'168 Hours - NB FHWA Classes'!H26+'168 Hours - NB FHWA Classes'!H224</f>
        <v>1</v>
      </c>
      <c r="I26" s="2">
        <f>'168 Hours - NB FHWA Classes'!I26+'168 Hours - NB FHWA Classes'!I224</f>
        <v>2</v>
      </c>
      <c r="J26" s="55">
        <f t="shared" si="1"/>
        <v>1186</v>
      </c>
    </row>
    <row r="27" spans="3:10" x14ac:dyDescent="0.2">
      <c r="C27" s="35">
        <f t="shared" si="0"/>
        <v>42592.416666666664</v>
      </c>
      <c r="D27" s="36">
        <f t="shared" si="2"/>
        <v>1.4166666666666672</v>
      </c>
      <c r="E27" s="1">
        <f>'168 Hours - NB FHWA Classes'!E27+'168 Hours - NB FHWA Classes'!E225</f>
        <v>1170</v>
      </c>
      <c r="F27" s="2">
        <f>'168 Hours - NB FHWA Classes'!F27+'168 Hours - NB FHWA Classes'!F225</f>
        <v>29</v>
      </c>
      <c r="G27" s="2">
        <f>'168 Hours - NB FHWA Classes'!G27+'168 Hours - NB FHWA Classes'!G225</f>
        <v>25</v>
      </c>
      <c r="H27" s="2">
        <f>'168 Hours - NB FHWA Classes'!H27+'168 Hours - NB FHWA Classes'!H225</f>
        <v>0</v>
      </c>
      <c r="I27" s="2">
        <f>'168 Hours - NB FHWA Classes'!I27+'168 Hours - NB FHWA Classes'!I225</f>
        <v>2</v>
      </c>
      <c r="J27" s="55">
        <f t="shared" si="1"/>
        <v>1226</v>
      </c>
    </row>
    <row r="28" spans="3:10" x14ac:dyDescent="0.2">
      <c r="C28" s="35">
        <f t="shared" si="0"/>
        <v>42592.458333333336</v>
      </c>
      <c r="D28" s="36">
        <f t="shared" si="2"/>
        <v>1.4583333333333339</v>
      </c>
      <c r="E28" s="1">
        <f>'168 Hours - NB FHWA Classes'!E28+'168 Hours - NB FHWA Classes'!E226</f>
        <v>1138</v>
      </c>
      <c r="F28" s="2">
        <f>'168 Hours - NB FHWA Classes'!F28+'168 Hours - NB FHWA Classes'!F226</f>
        <v>33</v>
      </c>
      <c r="G28" s="2">
        <f>'168 Hours - NB FHWA Classes'!G28+'168 Hours - NB FHWA Classes'!G226</f>
        <v>18</v>
      </c>
      <c r="H28" s="2">
        <f>'168 Hours - NB FHWA Classes'!H28+'168 Hours - NB FHWA Classes'!H226</f>
        <v>0</v>
      </c>
      <c r="I28" s="2">
        <f>'168 Hours - NB FHWA Classes'!I28+'168 Hours - NB FHWA Classes'!I226</f>
        <v>3</v>
      </c>
      <c r="J28" s="55">
        <f t="shared" si="1"/>
        <v>1192</v>
      </c>
    </row>
    <row r="29" spans="3:10" x14ac:dyDescent="0.2">
      <c r="C29" s="35">
        <f t="shared" si="0"/>
        <v>42592.5</v>
      </c>
      <c r="D29" s="36">
        <f t="shared" si="2"/>
        <v>1.5000000000000007</v>
      </c>
      <c r="E29" s="1">
        <f>'168 Hours - NB FHWA Classes'!E29+'168 Hours - NB FHWA Classes'!E227</f>
        <v>1220</v>
      </c>
      <c r="F29" s="2">
        <f>'168 Hours - NB FHWA Classes'!F29+'168 Hours - NB FHWA Classes'!F227</f>
        <v>31</v>
      </c>
      <c r="G29" s="2">
        <f>'168 Hours - NB FHWA Classes'!G29+'168 Hours - NB FHWA Classes'!G227</f>
        <v>22</v>
      </c>
      <c r="H29" s="2">
        <f>'168 Hours - NB FHWA Classes'!H29+'168 Hours - NB FHWA Classes'!H227</f>
        <v>1</v>
      </c>
      <c r="I29" s="2">
        <f>'168 Hours - NB FHWA Classes'!I29+'168 Hours - NB FHWA Classes'!I227</f>
        <v>1</v>
      </c>
      <c r="J29" s="55">
        <f t="shared" si="1"/>
        <v>1275</v>
      </c>
    </row>
    <row r="30" spans="3:10" x14ac:dyDescent="0.2">
      <c r="C30" s="35">
        <f t="shared" si="0"/>
        <v>42592.541666666664</v>
      </c>
      <c r="D30" s="36">
        <f t="shared" si="2"/>
        <v>1.5416666666666674</v>
      </c>
      <c r="E30" s="1">
        <f>'168 Hours - NB FHWA Classes'!E30+'168 Hours - NB FHWA Classes'!E228</f>
        <v>1152</v>
      </c>
      <c r="F30" s="2">
        <f>'168 Hours - NB FHWA Classes'!F30+'168 Hours - NB FHWA Classes'!F228</f>
        <v>28</v>
      </c>
      <c r="G30" s="2">
        <f>'168 Hours - NB FHWA Classes'!G30+'168 Hours - NB FHWA Classes'!G228</f>
        <v>13</v>
      </c>
      <c r="H30" s="2">
        <f>'168 Hours - NB FHWA Classes'!H30+'168 Hours - NB FHWA Classes'!H228</f>
        <v>1</v>
      </c>
      <c r="I30" s="2">
        <f>'168 Hours - NB FHWA Classes'!I30+'168 Hours - NB FHWA Classes'!I228</f>
        <v>4</v>
      </c>
      <c r="J30" s="55">
        <f t="shared" si="1"/>
        <v>1198</v>
      </c>
    </row>
    <row r="31" spans="3:10" x14ac:dyDescent="0.2">
      <c r="C31" s="35">
        <f t="shared" si="0"/>
        <v>42592.583333333336</v>
      </c>
      <c r="D31" s="36">
        <f t="shared" si="2"/>
        <v>1.5833333333333341</v>
      </c>
      <c r="E31" s="1">
        <f>'168 Hours - NB FHWA Classes'!E31+'168 Hours - NB FHWA Classes'!E229</f>
        <v>1114</v>
      </c>
      <c r="F31" s="2">
        <f>'168 Hours - NB FHWA Classes'!F31+'168 Hours - NB FHWA Classes'!F229</f>
        <v>32</v>
      </c>
      <c r="G31" s="2">
        <f>'168 Hours - NB FHWA Classes'!G31+'168 Hours - NB FHWA Classes'!G229</f>
        <v>16</v>
      </c>
      <c r="H31" s="2">
        <f>'168 Hours - NB FHWA Classes'!H31+'168 Hours - NB FHWA Classes'!H229</f>
        <v>3</v>
      </c>
      <c r="I31" s="2">
        <f>'168 Hours - NB FHWA Classes'!I31+'168 Hours - NB FHWA Classes'!I229</f>
        <v>1</v>
      </c>
      <c r="J31" s="55">
        <f t="shared" si="1"/>
        <v>1166</v>
      </c>
    </row>
    <row r="32" spans="3:10" x14ac:dyDescent="0.2">
      <c r="C32" s="35">
        <f t="shared" si="0"/>
        <v>42592.625</v>
      </c>
      <c r="D32" s="36">
        <f t="shared" si="2"/>
        <v>1.6250000000000009</v>
      </c>
      <c r="E32" s="1">
        <f>'168 Hours - NB FHWA Classes'!E32+'168 Hours - NB FHWA Classes'!E230</f>
        <v>1253</v>
      </c>
      <c r="F32" s="2">
        <f>'168 Hours - NB FHWA Classes'!F32+'168 Hours - NB FHWA Classes'!F230</f>
        <v>26</v>
      </c>
      <c r="G32" s="2">
        <f>'168 Hours - NB FHWA Classes'!G32+'168 Hours - NB FHWA Classes'!G230</f>
        <v>9</v>
      </c>
      <c r="H32" s="2">
        <f>'168 Hours - NB FHWA Classes'!H32+'168 Hours - NB FHWA Classes'!H230</f>
        <v>1</v>
      </c>
      <c r="I32" s="2">
        <f>'168 Hours - NB FHWA Classes'!I32+'168 Hours - NB FHWA Classes'!I230</f>
        <v>1</v>
      </c>
      <c r="J32" s="55">
        <f t="shared" si="1"/>
        <v>1290</v>
      </c>
    </row>
    <row r="33" spans="3:10" x14ac:dyDescent="0.2">
      <c r="C33" s="35">
        <f t="shared" si="0"/>
        <v>42592.666666666664</v>
      </c>
      <c r="D33" s="36">
        <f t="shared" si="2"/>
        <v>1.6666666666666676</v>
      </c>
      <c r="E33" s="1">
        <f>'168 Hours - NB FHWA Classes'!E33+'168 Hours - NB FHWA Classes'!E231</f>
        <v>1163</v>
      </c>
      <c r="F33" s="2">
        <f>'168 Hours - NB FHWA Classes'!F33+'168 Hours - NB FHWA Classes'!F231</f>
        <v>15</v>
      </c>
      <c r="G33" s="2">
        <f>'168 Hours - NB FHWA Classes'!G33+'168 Hours - NB FHWA Classes'!G231</f>
        <v>19</v>
      </c>
      <c r="H33" s="2">
        <f>'168 Hours - NB FHWA Classes'!H33+'168 Hours - NB FHWA Classes'!H231</f>
        <v>1</v>
      </c>
      <c r="I33" s="2">
        <f>'168 Hours - NB FHWA Classes'!I33+'168 Hours - NB FHWA Classes'!I231</f>
        <v>1</v>
      </c>
      <c r="J33" s="55">
        <f t="shared" si="1"/>
        <v>1199</v>
      </c>
    </row>
    <row r="34" spans="3:10" x14ac:dyDescent="0.2">
      <c r="C34" s="35">
        <f t="shared" si="0"/>
        <v>42592.708333333336</v>
      </c>
      <c r="D34" s="36">
        <f t="shared" si="2"/>
        <v>1.7083333333333344</v>
      </c>
      <c r="E34" s="1">
        <f>'168 Hours - NB FHWA Classes'!E34+'168 Hours - NB FHWA Classes'!E232</f>
        <v>1160</v>
      </c>
      <c r="F34" s="2">
        <f>'168 Hours - NB FHWA Classes'!F34+'168 Hours - NB FHWA Classes'!F232</f>
        <v>16</v>
      </c>
      <c r="G34" s="2">
        <f>'168 Hours - NB FHWA Classes'!G34+'168 Hours - NB FHWA Classes'!G232</f>
        <v>8</v>
      </c>
      <c r="H34" s="2">
        <f>'168 Hours - NB FHWA Classes'!H34+'168 Hours - NB FHWA Classes'!H232</f>
        <v>0</v>
      </c>
      <c r="I34" s="2">
        <f>'168 Hours - NB FHWA Classes'!I34+'168 Hours - NB FHWA Classes'!I232</f>
        <v>0</v>
      </c>
      <c r="J34" s="55">
        <f t="shared" si="1"/>
        <v>1184</v>
      </c>
    </row>
    <row r="35" spans="3:10" x14ac:dyDescent="0.2">
      <c r="C35" s="35">
        <f t="shared" si="0"/>
        <v>42592.75</v>
      </c>
      <c r="D35" s="36">
        <f t="shared" si="2"/>
        <v>1.7500000000000011</v>
      </c>
      <c r="E35" s="1">
        <f>'168 Hours - NB FHWA Classes'!E35+'168 Hours - NB FHWA Classes'!E233</f>
        <v>907</v>
      </c>
      <c r="F35" s="2">
        <f>'168 Hours - NB FHWA Classes'!F35+'168 Hours - NB FHWA Classes'!F233</f>
        <v>14</v>
      </c>
      <c r="G35" s="2">
        <f>'168 Hours - NB FHWA Classes'!G35+'168 Hours - NB FHWA Classes'!G233</f>
        <v>3</v>
      </c>
      <c r="H35" s="2">
        <f>'168 Hours - NB FHWA Classes'!H35+'168 Hours - NB FHWA Classes'!H233</f>
        <v>0</v>
      </c>
      <c r="I35" s="2">
        <f>'168 Hours - NB FHWA Classes'!I35+'168 Hours - NB FHWA Classes'!I233</f>
        <v>0</v>
      </c>
      <c r="J35" s="55">
        <f t="shared" si="1"/>
        <v>924</v>
      </c>
    </row>
    <row r="36" spans="3:10" x14ac:dyDescent="0.2">
      <c r="C36" s="35">
        <f t="shared" si="0"/>
        <v>42592.791666666664</v>
      </c>
      <c r="D36" s="36">
        <f t="shared" si="2"/>
        <v>1.7916666666666679</v>
      </c>
      <c r="E36" s="1">
        <f>'168 Hours - NB FHWA Classes'!E36+'168 Hours - NB FHWA Classes'!E234</f>
        <v>625</v>
      </c>
      <c r="F36" s="2">
        <f>'168 Hours - NB FHWA Classes'!F36+'168 Hours - NB FHWA Classes'!F234</f>
        <v>9</v>
      </c>
      <c r="G36" s="2">
        <f>'168 Hours - NB FHWA Classes'!G36+'168 Hours - NB FHWA Classes'!G234</f>
        <v>3</v>
      </c>
      <c r="H36" s="2">
        <f>'168 Hours - NB FHWA Classes'!H36+'168 Hours - NB FHWA Classes'!H234</f>
        <v>0</v>
      </c>
      <c r="I36" s="2">
        <f>'168 Hours - NB FHWA Classes'!I36+'168 Hours - NB FHWA Classes'!I234</f>
        <v>0</v>
      </c>
      <c r="J36" s="55">
        <f t="shared" si="1"/>
        <v>637</v>
      </c>
    </row>
    <row r="37" spans="3:10" x14ac:dyDescent="0.2">
      <c r="C37" s="35">
        <f t="shared" si="0"/>
        <v>42592.833333333336</v>
      </c>
      <c r="D37" s="36">
        <f t="shared" si="2"/>
        <v>1.8333333333333346</v>
      </c>
      <c r="E37" s="1">
        <f>'168 Hours - NB FHWA Classes'!E37+'168 Hours - NB FHWA Classes'!E235</f>
        <v>421</v>
      </c>
      <c r="F37" s="2">
        <f>'168 Hours - NB FHWA Classes'!F37+'168 Hours - NB FHWA Classes'!F235</f>
        <v>3</v>
      </c>
      <c r="G37" s="2">
        <f>'168 Hours - NB FHWA Classes'!G37+'168 Hours - NB FHWA Classes'!G235</f>
        <v>5</v>
      </c>
      <c r="H37" s="2">
        <f>'168 Hours - NB FHWA Classes'!H37+'168 Hours - NB FHWA Classes'!H235</f>
        <v>0</v>
      </c>
      <c r="I37" s="2">
        <f>'168 Hours - NB FHWA Classes'!I37+'168 Hours - NB FHWA Classes'!I235</f>
        <v>1</v>
      </c>
      <c r="J37" s="55">
        <f t="shared" si="1"/>
        <v>430</v>
      </c>
    </row>
    <row r="38" spans="3:10" x14ac:dyDescent="0.2">
      <c r="C38" s="35">
        <f t="shared" si="0"/>
        <v>42592.875</v>
      </c>
      <c r="D38" s="36">
        <f t="shared" si="2"/>
        <v>1.8750000000000013</v>
      </c>
      <c r="E38" s="1">
        <f>'168 Hours - NB FHWA Classes'!E38+'168 Hours - NB FHWA Classes'!E236</f>
        <v>358</v>
      </c>
      <c r="F38" s="2">
        <f>'168 Hours - NB FHWA Classes'!F38+'168 Hours - NB FHWA Classes'!F236</f>
        <v>3</v>
      </c>
      <c r="G38" s="2">
        <f>'168 Hours - NB FHWA Classes'!G38+'168 Hours - NB FHWA Classes'!G236</f>
        <v>4</v>
      </c>
      <c r="H38" s="2">
        <f>'168 Hours - NB FHWA Classes'!H38+'168 Hours - NB FHWA Classes'!H236</f>
        <v>0</v>
      </c>
      <c r="I38" s="2">
        <f>'168 Hours - NB FHWA Classes'!I38+'168 Hours - NB FHWA Classes'!I236</f>
        <v>0</v>
      </c>
      <c r="J38" s="55">
        <f t="shared" si="1"/>
        <v>365</v>
      </c>
    </row>
    <row r="39" spans="3:10" x14ac:dyDescent="0.2">
      <c r="C39" s="35">
        <f t="shared" si="0"/>
        <v>42592.916666666664</v>
      </c>
      <c r="D39" s="36">
        <f t="shared" si="2"/>
        <v>1.9166666666666681</v>
      </c>
      <c r="E39" s="1">
        <f>'168 Hours - NB FHWA Classes'!E39+'168 Hours - NB FHWA Classes'!E237</f>
        <v>213</v>
      </c>
      <c r="F39" s="2">
        <f>'168 Hours - NB FHWA Classes'!F39+'168 Hours - NB FHWA Classes'!F237</f>
        <v>2</v>
      </c>
      <c r="G39" s="2">
        <f>'168 Hours - NB FHWA Classes'!G39+'168 Hours - NB FHWA Classes'!G237</f>
        <v>5</v>
      </c>
      <c r="H39" s="2">
        <f>'168 Hours - NB FHWA Classes'!H39+'168 Hours - NB FHWA Classes'!H237</f>
        <v>0</v>
      </c>
      <c r="I39" s="2">
        <f>'168 Hours - NB FHWA Classes'!I39+'168 Hours - NB FHWA Classes'!I237</f>
        <v>0</v>
      </c>
      <c r="J39" s="55">
        <f t="shared" si="1"/>
        <v>220</v>
      </c>
    </row>
    <row r="40" spans="3:10" x14ac:dyDescent="0.2">
      <c r="C40" s="35">
        <f t="shared" si="0"/>
        <v>42592.958333333336</v>
      </c>
      <c r="D40" s="36">
        <f t="shared" si="2"/>
        <v>1.9583333333333348</v>
      </c>
      <c r="E40" s="1">
        <f>'168 Hours - NB FHWA Classes'!E40+'168 Hours - NB FHWA Classes'!E238</f>
        <v>110</v>
      </c>
      <c r="F40" s="2">
        <f>'168 Hours - NB FHWA Classes'!F40+'168 Hours - NB FHWA Classes'!F238</f>
        <v>4</v>
      </c>
      <c r="G40" s="2">
        <f>'168 Hours - NB FHWA Classes'!G40+'168 Hours - NB FHWA Classes'!G238</f>
        <v>2</v>
      </c>
      <c r="H40" s="2">
        <f>'168 Hours - NB FHWA Classes'!H40+'168 Hours - NB FHWA Classes'!H238</f>
        <v>0</v>
      </c>
      <c r="I40" s="2">
        <f>'168 Hours - NB FHWA Classes'!I40+'168 Hours - NB FHWA Classes'!I238</f>
        <v>0</v>
      </c>
      <c r="J40" s="55">
        <f t="shared" si="1"/>
        <v>116</v>
      </c>
    </row>
    <row r="41" spans="3:10" x14ac:dyDescent="0.2">
      <c r="C41" s="35">
        <f t="shared" si="0"/>
        <v>42593</v>
      </c>
      <c r="D41" s="36">
        <f t="shared" si="2"/>
        <v>2.0000000000000013</v>
      </c>
      <c r="E41" s="1">
        <f>'168 Hours - NB FHWA Classes'!E41+'168 Hours - NB FHWA Classes'!E239</f>
        <v>77</v>
      </c>
      <c r="F41" s="2">
        <f>'168 Hours - NB FHWA Classes'!F41+'168 Hours - NB FHWA Classes'!F239</f>
        <v>3</v>
      </c>
      <c r="G41" s="2">
        <f>'168 Hours - NB FHWA Classes'!G41+'168 Hours - NB FHWA Classes'!G239</f>
        <v>1</v>
      </c>
      <c r="H41" s="2">
        <f>'168 Hours - NB FHWA Classes'!H41+'168 Hours - NB FHWA Classes'!H239</f>
        <v>0</v>
      </c>
      <c r="I41" s="2">
        <f>'168 Hours - NB FHWA Classes'!I41+'168 Hours - NB FHWA Classes'!I239</f>
        <v>0</v>
      </c>
      <c r="J41" s="55">
        <f t="shared" si="1"/>
        <v>81</v>
      </c>
    </row>
    <row r="42" spans="3:10" x14ac:dyDescent="0.2">
      <c r="C42" s="35">
        <f t="shared" si="0"/>
        <v>42593.041666666664</v>
      </c>
      <c r="D42" s="36">
        <f t="shared" si="2"/>
        <v>2.0416666666666679</v>
      </c>
      <c r="E42" s="1">
        <f>'168 Hours - NB FHWA Classes'!E42+'168 Hours - NB FHWA Classes'!E240</f>
        <v>46</v>
      </c>
      <c r="F42" s="2">
        <f>'168 Hours - NB FHWA Classes'!F42+'168 Hours - NB FHWA Classes'!F240</f>
        <v>1</v>
      </c>
      <c r="G42" s="2">
        <f>'168 Hours - NB FHWA Classes'!G42+'168 Hours - NB FHWA Classes'!G240</f>
        <v>1</v>
      </c>
      <c r="H42" s="2">
        <f>'168 Hours - NB FHWA Classes'!H42+'168 Hours - NB FHWA Classes'!H240</f>
        <v>0</v>
      </c>
      <c r="I42" s="2">
        <f>'168 Hours - NB FHWA Classes'!I42+'168 Hours - NB FHWA Classes'!I240</f>
        <v>0</v>
      </c>
      <c r="J42" s="55">
        <f t="shared" si="1"/>
        <v>48</v>
      </c>
    </row>
    <row r="43" spans="3:10" x14ac:dyDescent="0.2">
      <c r="C43" s="35">
        <f t="shared" si="0"/>
        <v>42593.083333333336</v>
      </c>
      <c r="D43" s="36">
        <f t="shared" si="2"/>
        <v>2.0833333333333344</v>
      </c>
      <c r="E43" s="1">
        <f>'168 Hours - NB FHWA Classes'!E43+'168 Hours - NB FHWA Classes'!E241</f>
        <v>28</v>
      </c>
      <c r="F43" s="2">
        <f>'168 Hours - NB FHWA Classes'!F43+'168 Hours - NB FHWA Classes'!F241</f>
        <v>1</v>
      </c>
      <c r="G43" s="2">
        <f>'168 Hours - NB FHWA Classes'!G43+'168 Hours - NB FHWA Classes'!G241</f>
        <v>4</v>
      </c>
      <c r="H43" s="2">
        <f>'168 Hours - NB FHWA Classes'!H43+'168 Hours - NB FHWA Classes'!H241</f>
        <v>0</v>
      </c>
      <c r="I43" s="2">
        <f>'168 Hours - NB FHWA Classes'!I43+'168 Hours - NB FHWA Classes'!I241</f>
        <v>0</v>
      </c>
      <c r="J43" s="55">
        <f t="shared" si="1"/>
        <v>33</v>
      </c>
    </row>
    <row r="44" spans="3:10" x14ac:dyDescent="0.2">
      <c r="C44" s="35">
        <f t="shared" si="0"/>
        <v>42593.125</v>
      </c>
      <c r="D44" s="36">
        <f t="shared" si="2"/>
        <v>2.1250000000000009</v>
      </c>
      <c r="E44" s="1">
        <f>'168 Hours - NB FHWA Classes'!E44+'168 Hours - NB FHWA Classes'!E242</f>
        <v>34</v>
      </c>
      <c r="F44" s="2">
        <f>'168 Hours - NB FHWA Classes'!F44+'168 Hours - NB FHWA Classes'!F242</f>
        <v>2</v>
      </c>
      <c r="G44" s="2">
        <f>'168 Hours - NB FHWA Classes'!G44+'168 Hours - NB FHWA Classes'!G242</f>
        <v>5</v>
      </c>
      <c r="H44" s="2">
        <f>'168 Hours - NB FHWA Classes'!H44+'168 Hours - NB FHWA Classes'!H242</f>
        <v>0</v>
      </c>
      <c r="I44" s="2">
        <f>'168 Hours - NB FHWA Classes'!I44+'168 Hours - NB FHWA Classes'!I242</f>
        <v>0</v>
      </c>
      <c r="J44" s="55">
        <f t="shared" si="1"/>
        <v>41</v>
      </c>
    </row>
    <row r="45" spans="3:10" x14ac:dyDescent="0.2">
      <c r="C45" s="35">
        <f t="shared" si="0"/>
        <v>42593.166666666664</v>
      </c>
      <c r="D45" s="36">
        <f t="shared" si="2"/>
        <v>2.1666666666666674</v>
      </c>
      <c r="E45" s="1">
        <f>'168 Hours - NB FHWA Classes'!E45+'168 Hours - NB FHWA Classes'!E243</f>
        <v>75</v>
      </c>
      <c r="F45" s="2">
        <f>'168 Hours - NB FHWA Classes'!F45+'168 Hours - NB FHWA Classes'!F243</f>
        <v>2</v>
      </c>
      <c r="G45" s="2">
        <f>'168 Hours - NB FHWA Classes'!G45+'168 Hours - NB FHWA Classes'!G243</f>
        <v>7</v>
      </c>
      <c r="H45" s="2">
        <f>'168 Hours - NB FHWA Classes'!H45+'168 Hours - NB FHWA Classes'!H243</f>
        <v>0</v>
      </c>
      <c r="I45" s="2">
        <f>'168 Hours - NB FHWA Classes'!I45+'168 Hours - NB FHWA Classes'!I243</f>
        <v>0</v>
      </c>
      <c r="J45" s="55">
        <f t="shared" si="1"/>
        <v>84</v>
      </c>
    </row>
    <row r="46" spans="3:10" x14ac:dyDescent="0.2">
      <c r="C46" s="35">
        <f t="shared" si="0"/>
        <v>42593.208333333336</v>
      </c>
      <c r="D46" s="36">
        <f t="shared" si="2"/>
        <v>2.2083333333333339</v>
      </c>
      <c r="E46" s="1">
        <f>'168 Hours - NB FHWA Classes'!E46+'168 Hours - NB FHWA Classes'!E244</f>
        <v>208</v>
      </c>
      <c r="F46" s="2">
        <f>'168 Hours - NB FHWA Classes'!F46+'168 Hours - NB FHWA Classes'!F244</f>
        <v>7</v>
      </c>
      <c r="G46" s="2">
        <f>'168 Hours - NB FHWA Classes'!G46+'168 Hours - NB FHWA Classes'!G244</f>
        <v>12</v>
      </c>
      <c r="H46" s="2">
        <f>'168 Hours - NB FHWA Classes'!H46+'168 Hours - NB FHWA Classes'!H244</f>
        <v>0</v>
      </c>
      <c r="I46" s="2">
        <f>'168 Hours - NB FHWA Classes'!I46+'168 Hours - NB FHWA Classes'!I244</f>
        <v>0</v>
      </c>
      <c r="J46" s="55">
        <f t="shared" si="1"/>
        <v>227</v>
      </c>
    </row>
    <row r="47" spans="3:10" x14ac:dyDescent="0.2">
      <c r="C47" s="35">
        <f t="shared" si="0"/>
        <v>42593.25</v>
      </c>
      <c r="D47" s="36">
        <f t="shared" si="2"/>
        <v>2.2500000000000004</v>
      </c>
      <c r="E47" s="1">
        <f>'168 Hours - NB FHWA Classes'!E47+'168 Hours - NB FHWA Classes'!E245</f>
        <v>611</v>
      </c>
      <c r="F47" s="2">
        <f>'168 Hours - NB FHWA Classes'!F47+'168 Hours - NB FHWA Classes'!F245</f>
        <v>20</v>
      </c>
      <c r="G47" s="2">
        <f>'168 Hours - NB FHWA Classes'!G47+'168 Hours - NB FHWA Classes'!G245</f>
        <v>12</v>
      </c>
      <c r="H47" s="2">
        <f>'168 Hours - NB FHWA Classes'!H47+'168 Hours - NB FHWA Classes'!H245</f>
        <v>1</v>
      </c>
      <c r="I47" s="2">
        <f>'168 Hours - NB FHWA Classes'!I47+'168 Hours - NB FHWA Classes'!I245</f>
        <v>2</v>
      </c>
      <c r="J47" s="55">
        <f t="shared" si="1"/>
        <v>646</v>
      </c>
    </row>
    <row r="48" spans="3:10" x14ac:dyDescent="0.2">
      <c r="C48" s="35">
        <f t="shared" si="0"/>
        <v>42593.291666666664</v>
      </c>
      <c r="D48" s="36">
        <f t="shared" si="2"/>
        <v>2.291666666666667</v>
      </c>
      <c r="E48" s="1">
        <f>'168 Hours - NB FHWA Classes'!E48+'168 Hours - NB FHWA Classes'!E246</f>
        <v>1269</v>
      </c>
      <c r="F48" s="2">
        <f>'168 Hours - NB FHWA Classes'!F48+'168 Hours - NB FHWA Classes'!F246</f>
        <v>33</v>
      </c>
      <c r="G48" s="2">
        <f>'168 Hours - NB FHWA Classes'!G48+'168 Hours - NB FHWA Classes'!G246</f>
        <v>20</v>
      </c>
      <c r="H48" s="2">
        <f>'168 Hours - NB FHWA Classes'!H48+'168 Hours - NB FHWA Classes'!H246</f>
        <v>0</v>
      </c>
      <c r="I48" s="2">
        <f>'168 Hours - NB FHWA Classes'!I48+'168 Hours - NB FHWA Classes'!I246</f>
        <v>1</v>
      </c>
      <c r="J48" s="55">
        <f t="shared" si="1"/>
        <v>1323</v>
      </c>
    </row>
    <row r="49" spans="3:10" x14ac:dyDescent="0.2">
      <c r="C49" s="35">
        <f t="shared" si="0"/>
        <v>42593.333333333336</v>
      </c>
      <c r="D49" s="36">
        <f t="shared" si="2"/>
        <v>2.3333333333333335</v>
      </c>
      <c r="E49" s="1">
        <f>'168 Hours - NB FHWA Classes'!E49+'168 Hours - NB FHWA Classes'!E247</f>
        <v>1172</v>
      </c>
      <c r="F49" s="2">
        <f>'168 Hours - NB FHWA Classes'!F49+'168 Hours - NB FHWA Classes'!F247</f>
        <v>17</v>
      </c>
      <c r="G49" s="2">
        <f>'168 Hours - NB FHWA Classes'!G49+'168 Hours - NB FHWA Classes'!G247</f>
        <v>24</v>
      </c>
      <c r="H49" s="2">
        <f>'168 Hours - NB FHWA Classes'!H49+'168 Hours - NB FHWA Classes'!H247</f>
        <v>0</v>
      </c>
      <c r="I49" s="2">
        <f>'168 Hours - NB FHWA Classes'!I49+'168 Hours - NB FHWA Classes'!I247</f>
        <v>0</v>
      </c>
      <c r="J49" s="55">
        <f t="shared" si="1"/>
        <v>1213</v>
      </c>
    </row>
    <row r="50" spans="3:10" x14ac:dyDescent="0.2">
      <c r="C50" s="35">
        <f t="shared" si="0"/>
        <v>42593.375</v>
      </c>
      <c r="D50" s="36">
        <f t="shared" si="2"/>
        <v>2.375</v>
      </c>
      <c r="E50" s="1">
        <f>'168 Hours - NB FHWA Classes'!E50+'168 Hours - NB FHWA Classes'!E248</f>
        <v>1115</v>
      </c>
      <c r="F50" s="2">
        <f>'168 Hours - NB FHWA Classes'!F50+'168 Hours - NB FHWA Classes'!F248</f>
        <v>41</v>
      </c>
      <c r="G50" s="2">
        <f>'168 Hours - NB FHWA Classes'!G50+'168 Hours - NB FHWA Classes'!G248</f>
        <v>12</v>
      </c>
      <c r="H50" s="2">
        <f>'168 Hours - NB FHWA Classes'!H50+'168 Hours - NB FHWA Classes'!H248</f>
        <v>0</v>
      </c>
      <c r="I50" s="2">
        <f>'168 Hours - NB FHWA Classes'!I50+'168 Hours - NB FHWA Classes'!I248</f>
        <v>1</v>
      </c>
      <c r="J50" s="55">
        <f t="shared" si="1"/>
        <v>1169</v>
      </c>
    </row>
    <row r="51" spans="3:10" x14ac:dyDescent="0.2">
      <c r="C51" s="35">
        <f t="shared" si="0"/>
        <v>42593.416666666664</v>
      </c>
      <c r="D51" s="36">
        <f t="shared" si="2"/>
        <v>2.4166666666666665</v>
      </c>
      <c r="E51" s="1">
        <f>'168 Hours - NB FHWA Classes'!E51+'168 Hours - NB FHWA Classes'!E249</f>
        <v>1156</v>
      </c>
      <c r="F51" s="2">
        <f>'168 Hours - NB FHWA Classes'!F51+'168 Hours - NB FHWA Classes'!F249</f>
        <v>30</v>
      </c>
      <c r="G51" s="2">
        <f>'168 Hours - NB FHWA Classes'!G51+'168 Hours - NB FHWA Classes'!G249</f>
        <v>32</v>
      </c>
      <c r="H51" s="2">
        <f>'168 Hours - NB FHWA Classes'!H51+'168 Hours - NB FHWA Classes'!H249</f>
        <v>0</v>
      </c>
      <c r="I51" s="2">
        <f>'168 Hours - NB FHWA Classes'!I51+'168 Hours - NB FHWA Classes'!I249</f>
        <v>0</v>
      </c>
      <c r="J51" s="55">
        <f t="shared" si="1"/>
        <v>1218</v>
      </c>
    </row>
    <row r="52" spans="3:10" x14ac:dyDescent="0.2">
      <c r="C52" s="35">
        <f t="shared" si="0"/>
        <v>42593.458333333336</v>
      </c>
      <c r="D52" s="36">
        <f t="shared" si="2"/>
        <v>2.458333333333333</v>
      </c>
      <c r="E52" s="1">
        <f>'168 Hours - NB FHWA Classes'!E52+'168 Hours - NB FHWA Classes'!E250</f>
        <v>1275</v>
      </c>
      <c r="F52" s="2">
        <f>'168 Hours - NB FHWA Classes'!F52+'168 Hours - NB FHWA Classes'!F250</f>
        <v>25</v>
      </c>
      <c r="G52" s="2">
        <f>'168 Hours - NB FHWA Classes'!G52+'168 Hours - NB FHWA Classes'!G250</f>
        <v>24</v>
      </c>
      <c r="H52" s="2">
        <f>'168 Hours - NB FHWA Classes'!H52+'168 Hours - NB FHWA Classes'!H250</f>
        <v>0</v>
      </c>
      <c r="I52" s="2">
        <f>'168 Hours - NB FHWA Classes'!I52+'168 Hours - NB FHWA Classes'!I250</f>
        <v>3</v>
      </c>
      <c r="J52" s="55">
        <f t="shared" si="1"/>
        <v>1327</v>
      </c>
    </row>
    <row r="53" spans="3:10" x14ac:dyDescent="0.2">
      <c r="C53" s="35">
        <f t="shared" si="0"/>
        <v>42593.5</v>
      </c>
      <c r="D53" s="36">
        <f t="shared" si="2"/>
        <v>2.4999999999999996</v>
      </c>
      <c r="E53" s="1">
        <f>'168 Hours - NB FHWA Classes'!E53+'168 Hours - NB FHWA Classes'!E251</f>
        <v>1224</v>
      </c>
      <c r="F53" s="2">
        <f>'168 Hours - NB FHWA Classes'!F53+'168 Hours - NB FHWA Classes'!F251</f>
        <v>35</v>
      </c>
      <c r="G53" s="2">
        <f>'168 Hours - NB FHWA Classes'!G53+'168 Hours - NB FHWA Classes'!G251</f>
        <v>21</v>
      </c>
      <c r="H53" s="2">
        <f>'168 Hours - NB FHWA Classes'!H53+'168 Hours - NB FHWA Classes'!H251</f>
        <v>0</v>
      </c>
      <c r="I53" s="2">
        <f>'168 Hours - NB FHWA Classes'!I53+'168 Hours - NB FHWA Classes'!I251</f>
        <v>0</v>
      </c>
      <c r="J53" s="55">
        <f t="shared" si="1"/>
        <v>1280</v>
      </c>
    </row>
    <row r="54" spans="3:10" x14ac:dyDescent="0.2">
      <c r="C54" s="35">
        <f t="shared" si="0"/>
        <v>42593.541666666664</v>
      </c>
      <c r="D54" s="36">
        <f t="shared" si="2"/>
        <v>2.5416666666666661</v>
      </c>
      <c r="E54" s="1">
        <f>'168 Hours - NB FHWA Classes'!E54+'168 Hours - NB FHWA Classes'!E252</f>
        <v>1220</v>
      </c>
      <c r="F54" s="2">
        <f>'168 Hours - NB FHWA Classes'!F54+'168 Hours - NB FHWA Classes'!F252</f>
        <v>34</v>
      </c>
      <c r="G54" s="2">
        <f>'168 Hours - NB FHWA Classes'!G54+'168 Hours - NB FHWA Classes'!G252</f>
        <v>19</v>
      </c>
      <c r="H54" s="2">
        <f>'168 Hours - NB FHWA Classes'!H54+'168 Hours - NB FHWA Classes'!H252</f>
        <v>0</v>
      </c>
      <c r="I54" s="2">
        <f>'168 Hours - NB FHWA Classes'!I54+'168 Hours - NB FHWA Classes'!I252</f>
        <v>2</v>
      </c>
      <c r="J54" s="55">
        <f t="shared" si="1"/>
        <v>1275</v>
      </c>
    </row>
    <row r="55" spans="3:10" x14ac:dyDescent="0.2">
      <c r="C55" s="35">
        <f t="shared" si="0"/>
        <v>42593.583333333336</v>
      </c>
      <c r="D55" s="36">
        <f t="shared" si="2"/>
        <v>2.5833333333333326</v>
      </c>
      <c r="E55" s="1">
        <f>'168 Hours - NB FHWA Classes'!E55+'168 Hours - NB FHWA Classes'!E253</f>
        <v>1138</v>
      </c>
      <c r="F55" s="2">
        <f>'168 Hours - NB FHWA Classes'!F55+'168 Hours - NB FHWA Classes'!F253</f>
        <v>28</v>
      </c>
      <c r="G55" s="2">
        <f>'168 Hours - NB FHWA Classes'!G55+'168 Hours - NB FHWA Classes'!G253</f>
        <v>10</v>
      </c>
      <c r="H55" s="2">
        <f>'168 Hours - NB FHWA Classes'!H55+'168 Hours - NB FHWA Classes'!H253</f>
        <v>0</v>
      </c>
      <c r="I55" s="2">
        <f>'168 Hours - NB FHWA Classes'!I55+'168 Hours - NB FHWA Classes'!I253</f>
        <v>0</v>
      </c>
      <c r="J55" s="55">
        <f t="shared" si="1"/>
        <v>1176</v>
      </c>
    </row>
    <row r="56" spans="3:10" x14ac:dyDescent="0.2">
      <c r="C56" s="35">
        <f t="shared" si="0"/>
        <v>42593.625</v>
      </c>
      <c r="D56" s="36">
        <f t="shared" si="2"/>
        <v>2.6249999999999991</v>
      </c>
      <c r="E56" s="1">
        <f>'168 Hours - NB FHWA Classes'!E56+'168 Hours - NB FHWA Classes'!E254</f>
        <v>1297</v>
      </c>
      <c r="F56" s="2">
        <f>'168 Hours - NB FHWA Classes'!F56+'168 Hours - NB FHWA Classes'!F254</f>
        <v>32</v>
      </c>
      <c r="G56" s="2">
        <f>'168 Hours - NB FHWA Classes'!G56+'168 Hours - NB FHWA Classes'!G254</f>
        <v>14</v>
      </c>
      <c r="H56" s="2">
        <f>'168 Hours - NB FHWA Classes'!H56+'168 Hours - NB FHWA Classes'!H254</f>
        <v>1</v>
      </c>
      <c r="I56" s="2">
        <f>'168 Hours - NB FHWA Classes'!I56+'168 Hours - NB FHWA Classes'!I254</f>
        <v>0</v>
      </c>
      <c r="J56" s="55">
        <f t="shared" si="1"/>
        <v>1344</v>
      </c>
    </row>
    <row r="57" spans="3:10" x14ac:dyDescent="0.2">
      <c r="C57" s="35">
        <f t="shared" si="0"/>
        <v>42593.666666666664</v>
      </c>
      <c r="D57" s="36">
        <f t="shared" si="2"/>
        <v>2.6666666666666656</v>
      </c>
      <c r="E57" s="1">
        <f>'168 Hours - NB FHWA Classes'!E57+'168 Hours - NB FHWA Classes'!E255</f>
        <v>1309</v>
      </c>
      <c r="F57" s="2">
        <f>'168 Hours - NB FHWA Classes'!F57+'168 Hours - NB FHWA Classes'!F255</f>
        <v>22</v>
      </c>
      <c r="G57" s="2">
        <f>'168 Hours - NB FHWA Classes'!G57+'168 Hours - NB FHWA Classes'!G255</f>
        <v>10</v>
      </c>
      <c r="H57" s="2">
        <f>'168 Hours - NB FHWA Classes'!H57+'168 Hours - NB FHWA Classes'!H255</f>
        <v>0</v>
      </c>
      <c r="I57" s="2">
        <f>'168 Hours - NB FHWA Classes'!I57+'168 Hours - NB FHWA Classes'!I255</f>
        <v>0</v>
      </c>
      <c r="J57" s="55">
        <f t="shared" si="1"/>
        <v>1341</v>
      </c>
    </row>
    <row r="58" spans="3:10" x14ac:dyDescent="0.2">
      <c r="C58" s="35">
        <f t="shared" si="0"/>
        <v>42593.708333333336</v>
      </c>
      <c r="D58" s="36">
        <f t="shared" si="2"/>
        <v>2.7083333333333321</v>
      </c>
      <c r="E58" s="1">
        <f>'168 Hours - NB FHWA Classes'!E58+'168 Hours - NB FHWA Classes'!E256</f>
        <v>1378</v>
      </c>
      <c r="F58" s="2">
        <f>'168 Hours - NB FHWA Classes'!F58+'168 Hours - NB FHWA Classes'!F256</f>
        <v>12</v>
      </c>
      <c r="G58" s="2">
        <f>'168 Hours - NB FHWA Classes'!G58+'168 Hours - NB FHWA Classes'!G256</f>
        <v>10</v>
      </c>
      <c r="H58" s="2">
        <f>'168 Hours - NB FHWA Classes'!H58+'168 Hours - NB FHWA Classes'!H256</f>
        <v>0</v>
      </c>
      <c r="I58" s="2">
        <f>'168 Hours - NB FHWA Classes'!I58+'168 Hours - NB FHWA Classes'!I256</f>
        <v>1</v>
      </c>
      <c r="J58" s="55">
        <f t="shared" si="1"/>
        <v>1401</v>
      </c>
    </row>
    <row r="59" spans="3:10" x14ac:dyDescent="0.2">
      <c r="C59" s="35">
        <f t="shared" si="0"/>
        <v>42593.75</v>
      </c>
      <c r="D59" s="36">
        <f t="shared" si="2"/>
        <v>2.7499999999999987</v>
      </c>
      <c r="E59" s="1">
        <f>'168 Hours - NB FHWA Classes'!E59+'168 Hours - NB FHWA Classes'!E257</f>
        <v>977</v>
      </c>
      <c r="F59" s="2">
        <f>'168 Hours - NB FHWA Classes'!F59+'168 Hours - NB FHWA Classes'!F257</f>
        <v>10</v>
      </c>
      <c r="G59" s="2">
        <f>'168 Hours - NB FHWA Classes'!G59+'168 Hours - NB FHWA Classes'!G257</f>
        <v>11</v>
      </c>
      <c r="H59" s="2">
        <f>'168 Hours - NB FHWA Classes'!H59+'168 Hours - NB FHWA Classes'!H257</f>
        <v>0</v>
      </c>
      <c r="I59" s="2">
        <f>'168 Hours - NB FHWA Classes'!I59+'168 Hours - NB FHWA Classes'!I257</f>
        <v>2</v>
      </c>
      <c r="J59" s="55">
        <f t="shared" si="1"/>
        <v>1000</v>
      </c>
    </row>
    <row r="60" spans="3:10" x14ac:dyDescent="0.2">
      <c r="C60" s="35">
        <f t="shared" si="0"/>
        <v>42593.791666666664</v>
      </c>
      <c r="D60" s="36">
        <f t="shared" si="2"/>
        <v>2.7916666666666652</v>
      </c>
      <c r="E60" s="1">
        <f>'168 Hours - NB FHWA Classes'!E60+'168 Hours - NB FHWA Classes'!E258</f>
        <v>765</v>
      </c>
      <c r="F60" s="2">
        <f>'168 Hours - NB FHWA Classes'!F60+'168 Hours - NB FHWA Classes'!F258</f>
        <v>9</v>
      </c>
      <c r="G60" s="2">
        <f>'168 Hours - NB FHWA Classes'!G60+'168 Hours - NB FHWA Classes'!G258</f>
        <v>9</v>
      </c>
      <c r="H60" s="2">
        <f>'168 Hours - NB FHWA Classes'!H60+'168 Hours - NB FHWA Classes'!H258</f>
        <v>0</v>
      </c>
      <c r="I60" s="2">
        <f>'168 Hours - NB FHWA Classes'!I60+'168 Hours - NB FHWA Classes'!I258</f>
        <v>0</v>
      </c>
      <c r="J60" s="55">
        <f t="shared" si="1"/>
        <v>783</v>
      </c>
    </row>
    <row r="61" spans="3:10" x14ac:dyDescent="0.2">
      <c r="C61" s="35">
        <f t="shared" si="0"/>
        <v>42593.833333333336</v>
      </c>
      <c r="D61" s="36">
        <f t="shared" si="2"/>
        <v>2.8333333333333317</v>
      </c>
      <c r="E61" s="1">
        <f>'168 Hours - NB FHWA Classes'!E61+'168 Hours - NB FHWA Classes'!E259</f>
        <v>573</v>
      </c>
      <c r="F61" s="2">
        <f>'168 Hours - NB FHWA Classes'!F61+'168 Hours - NB FHWA Classes'!F259</f>
        <v>2</v>
      </c>
      <c r="G61" s="2">
        <f>'168 Hours - NB FHWA Classes'!G61+'168 Hours - NB FHWA Classes'!G259</f>
        <v>9</v>
      </c>
      <c r="H61" s="2">
        <f>'168 Hours - NB FHWA Classes'!H61+'168 Hours - NB FHWA Classes'!H259</f>
        <v>0</v>
      </c>
      <c r="I61" s="2">
        <f>'168 Hours - NB FHWA Classes'!I61+'168 Hours - NB FHWA Classes'!I259</f>
        <v>0</v>
      </c>
      <c r="J61" s="55">
        <f t="shared" si="1"/>
        <v>584</v>
      </c>
    </row>
    <row r="62" spans="3:10" x14ac:dyDescent="0.2">
      <c r="C62" s="35">
        <f t="shared" si="0"/>
        <v>42593.875</v>
      </c>
      <c r="D62" s="36">
        <f t="shared" si="2"/>
        <v>2.8749999999999982</v>
      </c>
      <c r="E62" s="1">
        <f>'168 Hours - NB FHWA Classes'!E62+'168 Hours - NB FHWA Classes'!E260</f>
        <v>372</v>
      </c>
      <c r="F62" s="2">
        <f>'168 Hours - NB FHWA Classes'!F62+'168 Hours - NB FHWA Classes'!F260</f>
        <v>1</v>
      </c>
      <c r="G62" s="2">
        <f>'168 Hours - NB FHWA Classes'!G62+'168 Hours - NB FHWA Classes'!G260</f>
        <v>4</v>
      </c>
      <c r="H62" s="2">
        <f>'168 Hours - NB FHWA Classes'!H62+'168 Hours - NB FHWA Classes'!H260</f>
        <v>0</v>
      </c>
      <c r="I62" s="2">
        <f>'168 Hours - NB FHWA Classes'!I62+'168 Hours - NB FHWA Classes'!I260</f>
        <v>0</v>
      </c>
      <c r="J62" s="55">
        <f t="shared" si="1"/>
        <v>377</v>
      </c>
    </row>
    <row r="63" spans="3:10" x14ac:dyDescent="0.2">
      <c r="C63" s="35">
        <f t="shared" si="0"/>
        <v>42593.916666666664</v>
      </c>
      <c r="D63" s="36">
        <f t="shared" si="2"/>
        <v>2.9166666666666647</v>
      </c>
      <c r="E63" s="1">
        <f>'168 Hours - NB FHWA Classes'!E63+'168 Hours - NB FHWA Classes'!E261</f>
        <v>252</v>
      </c>
      <c r="F63" s="2">
        <f>'168 Hours - NB FHWA Classes'!F63+'168 Hours - NB FHWA Classes'!F261</f>
        <v>2</v>
      </c>
      <c r="G63" s="2">
        <f>'168 Hours - NB FHWA Classes'!G63+'168 Hours - NB FHWA Classes'!G261</f>
        <v>3</v>
      </c>
      <c r="H63" s="2">
        <f>'168 Hours - NB FHWA Classes'!H63+'168 Hours - NB FHWA Classes'!H261</f>
        <v>0</v>
      </c>
      <c r="I63" s="2">
        <f>'168 Hours - NB FHWA Classes'!I63+'168 Hours - NB FHWA Classes'!I261</f>
        <v>0</v>
      </c>
      <c r="J63" s="55">
        <f t="shared" si="1"/>
        <v>257</v>
      </c>
    </row>
    <row r="64" spans="3:10" x14ac:dyDescent="0.2">
      <c r="C64" s="35">
        <f t="shared" si="0"/>
        <v>42593.958333333336</v>
      </c>
      <c r="D64" s="36">
        <f t="shared" si="2"/>
        <v>2.9583333333333313</v>
      </c>
      <c r="E64" s="1">
        <f>'168 Hours - NB FHWA Classes'!E64+'168 Hours - NB FHWA Classes'!E262</f>
        <v>139</v>
      </c>
      <c r="F64" s="2">
        <f>'168 Hours - NB FHWA Classes'!F64+'168 Hours - NB FHWA Classes'!F262</f>
        <v>3</v>
      </c>
      <c r="G64" s="2">
        <f>'168 Hours - NB FHWA Classes'!G64+'168 Hours - NB FHWA Classes'!G262</f>
        <v>1</v>
      </c>
      <c r="H64" s="2">
        <f>'168 Hours - NB FHWA Classes'!H64+'168 Hours - NB FHWA Classes'!H262</f>
        <v>0</v>
      </c>
      <c r="I64" s="2">
        <f>'168 Hours - NB FHWA Classes'!I64+'168 Hours - NB FHWA Classes'!I262</f>
        <v>0</v>
      </c>
      <c r="J64" s="55">
        <f t="shared" si="1"/>
        <v>143</v>
      </c>
    </row>
    <row r="65" spans="3:10" x14ac:dyDescent="0.2">
      <c r="C65" s="35">
        <f t="shared" si="0"/>
        <v>42594</v>
      </c>
      <c r="D65" s="36">
        <f t="shared" si="2"/>
        <v>2.9999999999999978</v>
      </c>
      <c r="E65" s="1">
        <f>'168 Hours - NB FHWA Classes'!E65+'168 Hours - NB FHWA Classes'!E263</f>
        <v>100</v>
      </c>
      <c r="F65" s="2">
        <f>'168 Hours - NB FHWA Classes'!F65+'168 Hours - NB FHWA Classes'!F263</f>
        <v>1</v>
      </c>
      <c r="G65" s="2">
        <f>'168 Hours - NB FHWA Classes'!G65+'168 Hours - NB FHWA Classes'!G263</f>
        <v>1</v>
      </c>
      <c r="H65" s="2">
        <f>'168 Hours - NB FHWA Classes'!H65+'168 Hours - NB FHWA Classes'!H263</f>
        <v>0</v>
      </c>
      <c r="I65" s="2">
        <f>'168 Hours - NB FHWA Classes'!I65+'168 Hours - NB FHWA Classes'!I263</f>
        <v>0</v>
      </c>
      <c r="J65" s="55">
        <f t="shared" si="1"/>
        <v>102</v>
      </c>
    </row>
    <row r="66" spans="3:10" x14ac:dyDescent="0.2">
      <c r="C66" s="35">
        <f t="shared" si="0"/>
        <v>42594.041666666664</v>
      </c>
      <c r="D66" s="36">
        <f t="shared" si="2"/>
        <v>3.0416666666666643</v>
      </c>
      <c r="E66" s="1">
        <f>'168 Hours - NB FHWA Classes'!E66+'168 Hours - NB FHWA Classes'!E264</f>
        <v>48</v>
      </c>
      <c r="F66" s="2">
        <f>'168 Hours - NB FHWA Classes'!F66+'168 Hours - NB FHWA Classes'!F264</f>
        <v>2</v>
      </c>
      <c r="G66" s="2">
        <f>'168 Hours - NB FHWA Classes'!G66+'168 Hours - NB FHWA Classes'!G264</f>
        <v>1</v>
      </c>
      <c r="H66" s="2">
        <f>'168 Hours - NB FHWA Classes'!H66+'168 Hours - NB FHWA Classes'!H264</f>
        <v>0</v>
      </c>
      <c r="I66" s="2">
        <f>'168 Hours - NB FHWA Classes'!I66+'168 Hours - NB FHWA Classes'!I264</f>
        <v>0</v>
      </c>
      <c r="J66" s="55">
        <f t="shared" si="1"/>
        <v>51</v>
      </c>
    </row>
    <row r="67" spans="3:10" x14ac:dyDescent="0.2">
      <c r="C67" s="35">
        <f t="shared" si="0"/>
        <v>42594.083333333336</v>
      </c>
      <c r="D67" s="36">
        <f t="shared" si="2"/>
        <v>3.0833333333333308</v>
      </c>
      <c r="E67" s="1">
        <f>'168 Hours - NB FHWA Classes'!E67+'168 Hours - NB FHWA Classes'!E265</f>
        <v>33</v>
      </c>
      <c r="F67" s="2">
        <f>'168 Hours - NB FHWA Classes'!F67+'168 Hours - NB FHWA Classes'!F265</f>
        <v>1</v>
      </c>
      <c r="G67" s="2">
        <f>'168 Hours - NB FHWA Classes'!G67+'168 Hours - NB FHWA Classes'!G265</f>
        <v>3</v>
      </c>
      <c r="H67" s="2">
        <f>'168 Hours - NB FHWA Classes'!H67+'168 Hours - NB FHWA Classes'!H265</f>
        <v>0</v>
      </c>
      <c r="I67" s="2">
        <f>'168 Hours - NB FHWA Classes'!I67+'168 Hours - NB FHWA Classes'!I265</f>
        <v>0</v>
      </c>
      <c r="J67" s="55">
        <f t="shared" si="1"/>
        <v>37</v>
      </c>
    </row>
    <row r="68" spans="3:10" x14ac:dyDescent="0.2">
      <c r="C68" s="35">
        <f t="shared" si="0"/>
        <v>42594.125</v>
      </c>
      <c r="D68" s="36">
        <f t="shared" si="2"/>
        <v>3.1249999999999973</v>
      </c>
      <c r="E68" s="1">
        <f>'168 Hours - NB FHWA Classes'!E68+'168 Hours - NB FHWA Classes'!E266</f>
        <v>34</v>
      </c>
      <c r="F68" s="2">
        <f>'168 Hours - NB FHWA Classes'!F68+'168 Hours - NB FHWA Classes'!F266</f>
        <v>0</v>
      </c>
      <c r="G68" s="2">
        <f>'168 Hours - NB FHWA Classes'!G68+'168 Hours - NB FHWA Classes'!G266</f>
        <v>6</v>
      </c>
      <c r="H68" s="2">
        <f>'168 Hours - NB FHWA Classes'!H68+'168 Hours - NB FHWA Classes'!H266</f>
        <v>0</v>
      </c>
      <c r="I68" s="2">
        <f>'168 Hours - NB FHWA Classes'!I68+'168 Hours - NB FHWA Classes'!I266</f>
        <v>0</v>
      </c>
      <c r="J68" s="55">
        <f t="shared" si="1"/>
        <v>40</v>
      </c>
    </row>
    <row r="69" spans="3:10" x14ac:dyDescent="0.2">
      <c r="C69" s="35">
        <f t="shared" si="0"/>
        <v>42594.166666666664</v>
      </c>
      <c r="D69" s="36">
        <f t="shared" si="2"/>
        <v>3.1666666666666639</v>
      </c>
      <c r="E69" s="1">
        <f>'168 Hours - NB FHWA Classes'!E69+'168 Hours - NB FHWA Classes'!E267</f>
        <v>85</v>
      </c>
      <c r="F69" s="2">
        <f>'168 Hours - NB FHWA Classes'!F69+'168 Hours - NB FHWA Classes'!F267</f>
        <v>4</v>
      </c>
      <c r="G69" s="2">
        <f>'168 Hours - NB FHWA Classes'!G69+'168 Hours - NB FHWA Classes'!G267</f>
        <v>8</v>
      </c>
      <c r="H69" s="2">
        <f>'168 Hours - NB FHWA Classes'!H69+'168 Hours - NB FHWA Classes'!H267</f>
        <v>0</v>
      </c>
      <c r="I69" s="2">
        <f>'168 Hours - NB FHWA Classes'!I69+'168 Hours - NB FHWA Classes'!I267</f>
        <v>1</v>
      </c>
      <c r="J69" s="55">
        <f t="shared" si="1"/>
        <v>98</v>
      </c>
    </row>
    <row r="70" spans="3:10" x14ac:dyDescent="0.2">
      <c r="C70" s="35">
        <f t="shared" si="0"/>
        <v>42594.208333333336</v>
      </c>
      <c r="D70" s="36">
        <f t="shared" si="2"/>
        <v>3.2083333333333304</v>
      </c>
      <c r="E70" s="1">
        <f>'168 Hours - NB FHWA Classes'!E70+'168 Hours - NB FHWA Classes'!E268</f>
        <v>195</v>
      </c>
      <c r="F70" s="2">
        <f>'168 Hours - NB FHWA Classes'!F70+'168 Hours - NB FHWA Classes'!F268</f>
        <v>11</v>
      </c>
      <c r="G70" s="2">
        <f>'168 Hours - NB FHWA Classes'!G70+'168 Hours - NB FHWA Classes'!G268</f>
        <v>9</v>
      </c>
      <c r="H70" s="2">
        <f>'168 Hours - NB FHWA Classes'!H70+'168 Hours - NB FHWA Classes'!H268</f>
        <v>0</v>
      </c>
      <c r="I70" s="2">
        <f>'168 Hours - NB FHWA Classes'!I70+'168 Hours - NB FHWA Classes'!I268</f>
        <v>0</v>
      </c>
      <c r="J70" s="55">
        <f t="shared" si="1"/>
        <v>215</v>
      </c>
    </row>
    <row r="71" spans="3:10" x14ac:dyDescent="0.2">
      <c r="C71" s="35">
        <f t="shared" si="0"/>
        <v>42594.25</v>
      </c>
      <c r="D71" s="36">
        <f t="shared" si="2"/>
        <v>3.2499999999999969</v>
      </c>
      <c r="E71" s="1">
        <f>'168 Hours - NB FHWA Classes'!E71+'168 Hours - NB FHWA Classes'!E269</f>
        <v>562</v>
      </c>
      <c r="F71" s="2">
        <f>'168 Hours - NB FHWA Classes'!F71+'168 Hours - NB FHWA Classes'!F269</f>
        <v>29</v>
      </c>
      <c r="G71" s="2">
        <f>'168 Hours - NB FHWA Classes'!G71+'168 Hours - NB FHWA Classes'!G269</f>
        <v>17</v>
      </c>
      <c r="H71" s="2">
        <f>'168 Hours - NB FHWA Classes'!H71+'168 Hours - NB FHWA Classes'!H269</f>
        <v>1</v>
      </c>
      <c r="I71" s="2">
        <f>'168 Hours - NB FHWA Classes'!I71+'168 Hours - NB FHWA Classes'!I269</f>
        <v>0</v>
      </c>
      <c r="J71" s="55">
        <f t="shared" si="1"/>
        <v>609</v>
      </c>
    </row>
    <row r="72" spans="3:10" x14ac:dyDescent="0.2">
      <c r="C72" s="35">
        <f t="shared" si="0"/>
        <v>42594.291666666664</v>
      </c>
      <c r="D72" s="36">
        <f t="shared" si="2"/>
        <v>3.2916666666666634</v>
      </c>
      <c r="E72" s="1">
        <f>'168 Hours - NB FHWA Classes'!E72+'168 Hours - NB FHWA Classes'!E270</f>
        <v>1125</v>
      </c>
      <c r="F72" s="2">
        <f>'168 Hours - NB FHWA Classes'!F72+'168 Hours - NB FHWA Classes'!F270</f>
        <v>30</v>
      </c>
      <c r="G72" s="2">
        <f>'168 Hours - NB FHWA Classes'!G72+'168 Hours - NB FHWA Classes'!G270</f>
        <v>24</v>
      </c>
      <c r="H72" s="2">
        <f>'168 Hours - NB FHWA Classes'!H72+'168 Hours - NB FHWA Classes'!H270</f>
        <v>0</v>
      </c>
      <c r="I72" s="2">
        <f>'168 Hours - NB FHWA Classes'!I72+'168 Hours - NB FHWA Classes'!I270</f>
        <v>0</v>
      </c>
      <c r="J72" s="55">
        <f t="shared" si="1"/>
        <v>1179</v>
      </c>
    </row>
    <row r="73" spans="3:10" x14ac:dyDescent="0.2">
      <c r="C73" s="35">
        <f t="shared" si="0"/>
        <v>42594.333333333336</v>
      </c>
      <c r="D73" s="36">
        <f t="shared" si="2"/>
        <v>3.3333333333333299</v>
      </c>
      <c r="E73" s="1">
        <f>'168 Hours - NB FHWA Classes'!E73+'168 Hours - NB FHWA Classes'!E271</f>
        <v>1211</v>
      </c>
      <c r="F73" s="2">
        <f>'168 Hours - NB FHWA Classes'!F73+'168 Hours - NB FHWA Classes'!F271</f>
        <v>40</v>
      </c>
      <c r="G73" s="2">
        <f>'168 Hours - NB FHWA Classes'!G73+'168 Hours - NB FHWA Classes'!G271</f>
        <v>21</v>
      </c>
      <c r="H73" s="2">
        <f>'168 Hours - NB FHWA Classes'!H73+'168 Hours - NB FHWA Classes'!H271</f>
        <v>0</v>
      </c>
      <c r="I73" s="2">
        <f>'168 Hours - NB FHWA Classes'!I73+'168 Hours - NB FHWA Classes'!I271</f>
        <v>4</v>
      </c>
      <c r="J73" s="55">
        <f t="shared" si="1"/>
        <v>1276</v>
      </c>
    </row>
    <row r="74" spans="3:10" x14ac:dyDescent="0.2">
      <c r="C74" s="35">
        <f t="shared" si="0"/>
        <v>42594.375</v>
      </c>
      <c r="D74" s="36">
        <f t="shared" si="2"/>
        <v>3.3749999999999964</v>
      </c>
      <c r="E74" s="1">
        <f>'168 Hours - NB FHWA Classes'!E74+'168 Hours - NB FHWA Classes'!E272</f>
        <v>1140</v>
      </c>
      <c r="F74" s="2">
        <f>'168 Hours - NB FHWA Classes'!F74+'168 Hours - NB FHWA Classes'!F272</f>
        <v>31</v>
      </c>
      <c r="G74" s="2">
        <f>'168 Hours - NB FHWA Classes'!G74+'168 Hours - NB FHWA Classes'!G272</f>
        <v>29</v>
      </c>
      <c r="H74" s="2">
        <f>'168 Hours - NB FHWA Classes'!H74+'168 Hours - NB FHWA Classes'!H272</f>
        <v>0</v>
      </c>
      <c r="I74" s="2">
        <f>'168 Hours - NB FHWA Classes'!I74+'168 Hours - NB FHWA Classes'!I272</f>
        <v>2</v>
      </c>
      <c r="J74" s="55">
        <f t="shared" si="1"/>
        <v>1202</v>
      </c>
    </row>
    <row r="75" spans="3:10" x14ac:dyDescent="0.2">
      <c r="C75" s="35">
        <f t="shared" si="0"/>
        <v>42594.416666666664</v>
      </c>
      <c r="D75" s="36">
        <f t="shared" si="2"/>
        <v>3.416666666666663</v>
      </c>
      <c r="E75" s="1">
        <f>'168 Hours - NB FHWA Classes'!E75+'168 Hours - NB FHWA Classes'!E273</f>
        <v>1261</v>
      </c>
      <c r="F75" s="2">
        <f>'168 Hours - NB FHWA Classes'!F75+'168 Hours - NB FHWA Classes'!F273</f>
        <v>33</v>
      </c>
      <c r="G75" s="2">
        <f>'168 Hours - NB FHWA Classes'!G75+'168 Hours - NB FHWA Classes'!G273</f>
        <v>39</v>
      </c>
      <c r="H75" s="2">
        <f>'168 Hours - NB FHWA Classes'!H75+'168 Hours - NB FHWA Classes'!H273</f>
        <v>0</v>
      </c>
      <c r="I75" s="2">
        <f>'168 Hours - NB FHWA Classes'!I75+'168 Hours - NB FHWA Classes'!I273</f>
        <v>0</v>
      </c>
      <c r="J75" s="55">
        <f t="shared" si="1"/>
        <v>1333</v>
      </c>
    </row>
    <row r="76" spans="3:10" x14ac:dyDescent="0.2">
      <c r="C76" s="35">
        <f t="shared" ref="C76:C139" si="3">H$7+D76</f>
        <v>42594.458333333336</v>
      </c>
      <c r="D76" s="36">
        <f t="shared" si="2"/>
        <v>3.4583333333333295</v>
      </c>
      <c r="E76" s="1">
        <f>'168 Hours - NB FHWA Classes'!E76+'168 Hours - NB FHWA Classes'!E274</f>
        <v>1438</v>
      </c>
      <c r="F76" s="2">
        <f>'168 Hours - NB FHWA Classes'!F76+'168 Hours - NB FHWA Classes'!F274</f>
        <v>38</v>
      </c>
      <c r="G76" s="2">
        <f>'168 Hours - NB FHWA Classes'!G76+'168 Hours - NB FHWA Classes'!G274</f>
        <v>30</v>
      </c>
      <c r="H76" s="2">
        <f>'168 Hours - NB FHWA Classes'!H76+'168 Hours - NB FHWA Classes'!H274</f>
        <v>0</v>
      </c>
      <c r="I76" s="2">
        <f>'168 Hours - NB FHWA Classes'!I76+'168 Hours - NB FHWA Classes'!I274</f>
        <v>1</v>
      </c>
      <c r="J76" s="55">
        <f t="shared" si="1"/>
        <v>1507</v>
      </c>
    </row>
    <row r="77" spans="3:10" x14ac:dyDescent="0.2">
      <c r="C77" s="35">
        <f t="shared" si="3"/>
        <v>42594.5</v>
      </c>
      <c r="D77" s="36">
        <f t="shared" si="2"/>
        <v>3.499999999999996</v>
      </c>
      <c r="E77" s="1">
        <f>'168 Hours - NB FHWA Classes'!E77+'168 Hours - NB FHWA Classes'!E275</f>
        <v>1471</v>
      </c>
      <c r="F77" s="2">
        <f>'168 Hours - NB FHWA Classes'!F77+'168 Hours - NB FHWA Classes'!F275</f>
        <v>28</v>
      </c>
      <c r="G77" s="2">
        <f>'168 Hours - NB FHWA Classes'!G77+'168 Hours - NB FHWA Classes'!G275</f>
        <v>23</v>
      </c>
      <c r="H77" s="2">
        <f>'168 Hours - NB FHWA Classes'!H77+'168 Hours - NB FHWA Classes'!H275</f>
        <v>0</v>
      </c>
      <c r="I77" s="2">
        <f>'168 Hours - NB FHWA Classes'!I77+'168 Hours - NB FHWA Classes'!I275</f>
        <v>2</v>
      </c>
      <c r="J77" s="55">
        <f t="shared" ref="J77:J140" si="4">SUM(E77:I77)</f>
        <v>1524</v>
      </c>
    </row>
    <row r="78" spans="3:10" x14ac:dyDescent="0.2">
      <c r="C78" s="35">
        <f t="shared" si="3"/>
        <v>42594.541666666664</v>
      </c>
      <c r="D78" s="36">
        <f t="shared" ref="D78:D141" si="5">D77+(1/24)</f>
        <v>3.5416666666666625</v>
      </c>
      <c r="E78" s="1">
        <f>'168 Hours - NB FHWA Classes'!E78+'168 Hours - NB FHWA Classes'!E276</f>
        <v>1373</v>
      </c>
      <c r="F78" s="2">
        <f>'168 Hours - NB FHWA Classes'!F78+'168 Hours - NB FHWA Classes'!F276</f>
        <v>45</v>
      </c>
      <c r="G78" s="2">
        <f>'168 Hours - NB FHWA Classes'!G78+'168 Hours - NB FHWA Classes'!G276</f>
        <v>24</v>
      </c>
      <c r="H78" s="2">
        <f>'168 Hours - NB FHWA Classes'!H78+'168 Hours - NB FHWA Classes'!H276</f>
        <v>0</v>
      </c>
      <c r="I78" s="2">
        <f>'168 Hours - NB FHWA Classes'!I78+'168 Hours - NB FHWA Classes'!I276</f>
        <v>2</v>
      </c>
      <c r="J78" s="55">
        <f t="shared" si="4"/>
        <v>1444</v>
      </c>
    </row>
    <row r="79" spans="3:10" x14ac:dyDescent="0.2">
      <c r="C79" s="35">
        <f t="shared" si="3"/>
        <v>42594.583333333336</v>
      </c>
      <c r="D79" s="36">
        <f t="shared" si="5"/>
        <v>3.583333333333329</v>
      </c>
      <c r="E79" s="1">
        <f>'168 Hours - NB FHWA Classes'!E79+'168 Hours - NB FHWA Classes'!E277</f>
        <v>1364</v>
      </c>
      <c r="F79" s="2">
        <f>'168 Hours - NB FHWA Classes'!F79+'168 Hours - NB FHWA Classes'!F277</f>
        <v>34</v>
      </c>
      <c r="G79" s="2">
        <f>'168 Hours - NB FHWA Classes'!G79+'168 Hours - NB FHWA Classes'!G277</f>
        <v>20</v>
      </c>
      <c r="H79" s="2">
        <f>'168 Hours - NB FHWA Classes'!H79+'168 Hours - NB FHWA Classes'!H277</f>
        <v>0</v>
      </c>
      <c r="I79" s="2">
        <f>'168 Hours - NB FHWA Classes'!I79+'168 Hours - NB FHWA Classes'!I277</f>
        <v>1</v>
      </c>
      <c r="J79" s="55">
        <f t="shared" si="4"/>
        <v>1419</v>
      </c>
    </row>
    <row r="80" spans="3:10" x14ac:dyDescent="0.2">
      <c r="C80" s="35">
        <f t="shared" si="3"/>
        <v>42594.625</v>
      </c>
      <c r="D80" s="36">
        <f t="shared" si="5"/>
        <v>3.6249999999999956</v>
      </c>
      <c r="E80" s="1">
        <f>'168 Hours - NB FHWA Classes'!E80+'168 Hours - NB FHWA Classes'!E278</f>
        <v>1499</v>
      </c>
      <c r="F80" s="2">
        <f>'168 Hours - NB FHWA Classes'!F80+'168 Hours - NB FHWA Classes'!F278</f>
        <v>29</v>
      </c>
      <c r="G80" s="2">
        <f>'168 Hours - NB FHWA Classes'!G80+'168 Hours - NB FHWA Classes'!G278</f>
        <v>13</v>
      </c>
      <c r="H80" s="2">
        <f>'168 Hours - NB FHWA Classes'!H80+'168 Hours - NB FHWA Classes'!H278</f>
        <v>1</v>
      </c>
      <c r="I80" s="2">
        <f>'168 Hours - NB FHWA Classes'!I80+'168 Hours - NB FHWA Classes'!I278</f>
        <v>0</v>
      </c>
      <c r="J80" s="55">
        <f t="shared" si="4"/>
        <v>1542</v>
      </c>
    </row>
    <row r="81" spans="3:10" x14ac:dyDescent="0.2">
      <c r="C81" s="35">
        <f t="shared" si="3"/>
        <v>42594.666666666664</v>
      </c>
      <c r="D81" s="36">
        <f t="shared" si="5"/>
        <v>3.6666666666666621</v>
      </c>
      <c r="E81" s="1">
        <f>'168 Hours - NB FHWA Classes'!E81+'168 Hours - NB FHWA Classes'!E279</f>
        <v>1492</v>
      </c>
      <c r="F81" s="2">
        <f>'168 Hours - NB FHWA Classes'!F81+'168 Hours - NB FHWA Classes'!F279</f>
        <v>22</v>
      </c>
      <c r="G81" s="2">
        <f>'168 Hours - NB FHWA Classes'!G81+'168 Hours - NB FHWA Classes'!G279</f>
        <v>15</v>
      </c>
      <c r="H81" s="2">
        <f>'168 Hours - NB FHWA Classes'!H81+'168 Hours - NB FHWA Classes'!H279</f>
        <v>0</v>
      </c>
      <c r="I81" s="2">
        <f>'168 Hours - NB FHWA Classes'!I81+'168 Hours - NB FHWA Classes'!I279</f>
        <v>3</v>
      </c>
      <c r="J81" s="55">
        <f t="shared" si="4"/>
        <v>1532</v>
      </c>
    </row>
    <row r="82" spans="3:10" x14ac:dyDescent="0.2">
      <c r="C82" s="35">
        <f t="shared" si="3"/>
        <v>42594.708333333336</v>
      </c>
      <c r="D82" s="36">
        <f t="shared" si="5"/>
        <v>3.7083333333333286</v>
      </c>
      <c r="E82" s="1">
        <f>'168 Hours - NB FHWA Classes'!E82+'168 Hours - NB FHWA Classes'!E280</f>
        <v>1519</v>
      </c>
      <c r="F82" s="2">
        <f>'168 Hours - NB FHWA Classes'!F82+'168 Hours - NB FHWA Classes'!F280</f>
        <v>17</v>
      </c>
      <c r="G82" s="2">
        <f>'168 Hours - NB FHWA Classes'!G82+'168 Hours - NB FHWA Classes'!G280</f>
        <v>16</v>
      </c>
      <c r="H82" s="2">
        <f>'168 Hours - NB FHWA Classes'!H82+'168 Hours - NB FHWA Classes'!H280</f>
        <v>1</v>
      </c>
      <c r="I82" s="2">
        <f>'168 Hours - NB FHWA Classes'!I82+'168 Hours - NB FHWA Classes'!I280</f>
        <v>1</v>
      </c>
      <c r="J82" s="55">
        <f t="shared" si="4"/>
        <v>1554</v>
      </c>
    </row>
    <row r="83" spans="3:10" x14ac:dyDescent="0.2">
      <c r="C83" s="35">
        <f t="shared" si="3"/>
        <v>42594.75</v>
      </c>
      <c r="D83" s="36">
        <f t="shared" si="5"/>
        <v>3.7499999999999951</v>
      </c>
      <c r="E83" s="1">
        <f>'168 Hours - NB FHWA Classes'!E83+'168 Hours - NB FHWA Classes'!E281</f>
        <v>1280</v>
      </c>
      <c r="F83" s="2">
        <f>'168 Hours - NB FHWA Classes'!F83+'168 Hours - NB FHWA Classes'!F281</f>
        <v>21</v>
      </c>
      <c r="G83" s="2">
        <f>'168 Hours - NB FHWA Classes'!G83+'168 Hours - NB FHWA Classes'!G281</f>
        <v>14</v>
      </c>
      <c r="H83" s="2">
        <f>'168 Hours - NB FHWA Classes'!H83+'168 Hours - NB FHWA Classes'!H281</f>
        <v>0</v>
      </c>
      <c r="I83" s="2">
        <f>'168 Hours - NB FHWA Classes'!I83+'168 Hours - NB FHWA Classes'!I281</f>
        <v>1</v>
      </c>
      <c r="J83" s="55">
        <f t="shared" si="4"/>
        <v>1316</v>
      </c>
    </row>
    <row r="84" spans="3:10" x14ac:dyDescent="0.2">
      <c r="C84" s="35">
        <f t="shared" si="3"/>
        <v>42594.791666666664</v>
      </c>
      <c r="D84" s="36">
        <f t="shared" si="5"/>
        <v>3.7916666666666616</v>
      </c>
      <c r="E84" s="1">
        <f>'168 Hours - NB FHWA Classes'!E84+'168 Hours - NB FHWA Classes'!E282</f>
        <v>1057</v>
      </c>
      <c r="F84" s="2">
        <f>'168 Hours - NB FHWA Classes'!F84+'168 Hours - NB FHWA Classes'!F282</f>
        <v>7</v>
      </c>
      <c r="G84" s="2">
        <f>'168 Hours - NB FHWA Classes'!G84+'168 Hours - NB FHWA Classes'!G282</f>
        <v>4</v>
      </c>
      <c r="H84" s="2">
        <f>'168 Hours - NB FHWA Classes'!H84+'168 Hours - NB FHWA Classes'!H282</f>
        <v>0</v>
      </c>
      <c r="I84" s="2">
        <f>'168 Hours - NB FHWA Classes'!I84+'168 Hours - NB FHWA Classes'!I282</f>
        <v>2</v>
      </c>
      <c r="J84" s="55">
        <f t="shared" si="4"/>
        <v>1070</v>
      </c>
    </row>
    <row r="85" spans="3:10" x14ac:dyDescent="0.2">
      <c r="C85" s="35">
        <f t="shared" si="3"/>
        <v>42594.833333333336</v>
      </c>
      <c r="D85" s="36">
        <f t="shared" si="5"/>
        <v>3.8333333333333282</v>
      </c>
      <c r="E85" s="1">
        <f>'168 Hours - NB FHWA Classes'!E85+'168 Hours - NB FHWA Classes'!E283</f>
        <v>841</v>
      </c>
      <c r="F85" s="2">
        <f>'168 Hours - NB FHWA Classes'!F85+'168 Hours - NB FHWA Classes'!F283</f>
        <v>11</v>
      </c>
      <c r="G85" s="2">
        <f>'168 Hours - NB FHWA Classes'!G85+'168 Hours - NB FHWA Classes'!G283</f>
        <v>7</v>
      </c>
      <c r="H85" s="2">
        <f>'168 Hours - NB FHWA Classes'!H85+'168 Hours - NB FHWA Classes'!H283</f>
        <v>0</v>
      </c>
      <c r="I85" s="2">
        <f>'168 Hours - NB FHWA Classes'!I85+'168 Hours - NB FHWA Classes'!I283</f>
        <v>0</v>
      </c>
      <c r="J85" s="55">
        <f t="shared" si="4"/>
        <v>859</v>
      </c>
    </row>
    <row r="86" spans="3:10" x14ac:dyDescent="0.2">
      <c r="C86" s="35">
        <f t="shared" si="3"/>
        <v>42594.875</v>
      </c>
      <c r="D86" s="36">
        <f t="shared" si="5"/>
        <v>3.8749999999999947</v>
      </c>
      <c r="E86" s="1">
        <f>'168 Hours - NB FHWA Classes'!E86+'168 Hours - NB FHWA Classes'!E284</f>
        <v>588</v>
      </c>
      <c r="F86" s="2">
        <f>'168 Hours - NB FHWA Classes'!F86+'168 Hours - NB FHWA Classes'!F284</f>
        <v>10</v>
      </c>
      <c r="G86" s="2">
        <f>'168 Hours - NB FHWA Classes'!G86+'168 Hours - NB FHWA Classes'!G284</f>
        <v>6</v>
      </c>
      <c r="H86" s="2">
        <f>'168 Hours - NB FHWA Classes'!H86+'168 Hours - NB FHWA Classes'!H284</f>
        <v>0</v>
      </c>
      <c r="I86" s="2">
        <f>'168 Hours - NB FHWA Classes'!I86+'168 Hours - NB FHWA Classes'!I284</f>
        <v>2</v>
      </c>
      <c r="J86" s="55">
        <f t="shared" si="4"/>
        <v>606</v>
      </c>
    </row>
    <row r="87" spans="3:10" x14ac:dyDescent="0.2">
      <c r="C87" s="35">
        <f t="shared" si="3"/>
        <v>42594.916666666664</v>
      </c>
      <c r="D87" s="36">
        <f t="shared" si="5"/>
        <v>3.9166666666666612</v>
      </c>
      <c r="E87" s="1">
        <f>'168 Hours - NB FHWA Classes'!E87+'168 Hours - NB FHWA Classes'!E285</f>
        <v>428</v>
      </c>
      <c r="F87" s="2">
        <f>'168 Hours - NB FHWA Classes'!F87+'168 Hours - NB FHWA Classes'!F285</f>
        <v>2</v>
      </c>
      <c r="G87" s="2">
        <f>'168 Hours - NB FHWA Classes'!G87+'168 Hours - NB FHWA Classes'!G285</f>
        <v>4</v>
      </c>
      <c r="H87" s="2">
        <f>'168 Hours - NB FHWA Classes'!H87+'168 Hours - NB FHWA Classes'!H285</f>
        <v>0</v>
      </c>
      <c r="I87" s="2">
        <f>'168 Hours - NB FHWA Classes'!I87+'168 Hours - NB FHWA Classes'!I285</f>
        <v>0</v>
      </c>
      <c r="J87" s="55">
        <f t="shared" si="4"/>
        <v>434</v>
      </c>
    </row>
    <row r="88" spans="3:10" x14ac:dyDescent="0.2">
      <c r="C88" s="35">
        <f t="shared" si="3"/>
        <v>42594.958333333336</v>
      </c>
      <c r="D88" s="36">
        <f t="shared" si="5"/>
        <v>3.9583333333333277</v>
      </c>
      <c r="E88" s="1">
        <f>'168 Hours - NB FHWA Classes'!E88+'168 Hours - NB FHWA Classes'!E286</f>
        <v>222</v>
      </c>
      <c r="F88" s="2">
        <f>'168 Hours - NB FHWA Classes'!F88+'168 Hours - NB FHWA Classes'!F286</f>
        <v>1</v>
      </c>
      <c r="G88" s="2">
        <f>'168 Hours - NB FHWA Classes'!G88+'168 Hours - NB FHWA Classes'!G286</f>
        <v>2</v>
      </c>
      <c r="H88" s="2">
        <f>'168 Hours - NB FHWA Classes'!H88+'168 Hours - NB FHWA Classes'!H286</f>
        <v>0</v>
      </c>
      <c r="I88" s="2">
        <f>'168 Hours - NB FHWA Classes'!I88+'168 Hours - NB FHWA Classes'!I286</f>
        <v>0</v>
      </c>
      <c r="J88" s="55">
        <f t="shared" si="4"/>
        <v>225</v>
      </c>
    </row>
    <row r="89" spans="3:10" x14ac:dyDescent="0.2">
      <c r="C89" s="35">
        <f t="shared" si="3"/>
        <v>42595</v>
      </c>
      <c r="D89" s="36">
        <f t="shared" si="5"/>
        <v>3.9999999999999942</v>
      </c>
      <c r="E89" s="1">
        <f>'168 Hours - NB FHWA Classes'!E89+'168 Hours - NB FHWA Classes'!E287</f>
        <v>147</v>
      </c>
      <c r="F89" s="2">
        <f>'168 Hours - NB FHWA Classes'!F89+'168 Hours - NB FHWA Classes'!F287</f>
        <v>1</v>
      </c>
      <c r="G89" s="2">
        <f>'168 Hours - NB FHWA Classes'!G89+'168 Hours - NB FHWA Classes'!G287</f>
        <v>0</v>
      </c>
      <c r="H89" s="2">
        <f>'168 Hours - NB FHWA Classes'!H89+'168 Hours - NB FHWA Classes'!H287</f>
        <v>0</v>
      </c>
      <c r="I89" s="2">
        <f>'168 Hours - NB FHWA Classes'!I89+'168 Hours - NB FHWA Classes'!I287</f>
        <v>0</v>
      </c>
      <c r="J89" s="55">
        <f t="shared" si="4"/>
        <v>148</v>
      </c>
    </row>
    <row r="90" spans="3:10" x14ac:dyDescent="0.2">
      <c r="C90" s="35">
        <f t="shared" si="3"/>
        <v>42595.041666666664</v>
      </c>
      <c r="D90" s="36">
        <f t="shared" si="5"/>
        <v>4.0416666666666607</v>
      </c>
      <c r="E90" s="1">
        <f>'168 Hours - NB FHWA Classes'!E90+'168 Hours - NB FHWA Classes'!E288</f>
        <v>89</v>
      </c>
      <c r="F90" s="2">
        <f>'168 Hours - NB FHWA Classes'!F90+'168 Hours - NB FHWA Classes'!F288</f>
        <v>2</v>
      </c>
      <c r="G90" s="2">
        <f>'168 Hours - NB FHWA Classes'!G90+'168 Hours - NB FHWA Classes'!G288</f>
        <v>1</v>
      </c>
      <c r="H90" s="2">
        <f>'168 Hours - NB FHWA Classes'!H90+'168 Hours - NB FHWA Classes'!H288</f>
        <v>0</v>
      </c>
      <c r="I90" s="2">
        <f>'168 Hours - NB FHWA Classes'!I90+'168 Hours - NB FHWA Classes'!I288</f>
        <v>0</v>
      </c>
      <c r="J90" s="55">
        <f t="shared" si="4"/>
        <v>92</v>
      </c>
    </row>
    <row r="91" spans="3:10" x14ac:dyDescent="0.2">
      <c r="C91" s="35">
        <f t="shared" si="3"/>
        <v>42595.083333333336</v>
      </c>
      <c r="D91" s="36">
        <f t="shared" si="5"/>
        <v>4.0833333333333277</v>
      </c>
      <c r="E91" s="1">
        <f>'168 Hours - NB FHWA Classes'!E91+'168 Hours - NB FHWA Classes'!E289</f>
        <v>53</v>
      </c>
      <c r="F91" s="2">
        <f>'168 Hours - NB FHWA Classes'!F91+'168 Hours - NB FHWA Classes'!F289</f>
        <v>3</v>
      </c>
      <c r="G91" s="2">
        <f>'168 Hours - NB FHWA Classes'!G91+'168 Hours - NB FHWA Classes'!G289</f>
        <v>2</v>
      </c>
      <c r="H91" s="2">
        <f>'168 Hours - NB FHWA Classes'!H91+'168 Hours - NB FHWA Classes'!H289</f>
        <v>0</v>
      </c>
      <c r="I91" s="2">
        <f>'168 Hours - NB FHWA Classes'!I91+'168 Hours - NB FHWA Classes'!I289</f>
        <v>0</v>
      </c>
      <c r="J91" s="55">
        <f t="shared" si="4"/>
        <v>58</v>
      </c>
    </row>
    <row r="92" spans="3:10" x14ac:dyDescent="0.2">
      <c r="C92" s="35">
        <f t="shared" si="3"/>
        <v>42595.125</v>
      </c>
      <c r="D92" s="36">
        <f t="shared" si="5"/>
        <v>4.1249999999999947</v>
      </c>
      <c r="E92" s="1">
        <f>'168 Hours - NB FHWA Classes'!E92+'168 Hours - NB FHWA Classes'!E290</f>
        <v>49</v>
      </c>
      <c r="F92" s="2">
        <f>'168 Hours - NB FHWA Classes'!F92+'168 Hours - NB FHWA Classes'!F290</f>
        <v>3</v>
      </c>
      <c r="G92" s="2">
        <f>'168 Hours - NB FHWA Classes'!G92+'168 Hours - NB FHWA Classes'!G290</f>
        <v>2</v>
      </c>
      <c r="H92" s="2">
        <f>'168 Hours - NB FHWA Classes'!H92+'168 Hours - NB FHWA Classes'!H290</f>
        <v>0</v>
      </c>
      <c r="I92" s="2">
        <f>'168 Hours - NB FHWA Classes'!I92+'168 Hours - NB FHWA Classes'!I290</f>
        <v>0</v>
      </c>
      <c r="J92" s="55">
        <f t="shared" si="4"/>
        <v>54</v>
      </c>
    </row>
    <row r="93" spans="3:10" x14ac:dyDescent="0.2">
      <c r="C93" s="35">
        <f t="shared" si="3"/>
        <v>42595.166666666664</v>
      </c>
      <c r="D93" s="36">
        <f t="shared" si="5"/>
        <v>4.1666666666666616</v>
      </c>
      <c r="E93" s="1">
        <f>'168 Hours - NB FHWA Classes'!E93+'168 Hours - NB FHWA Classes'!E291</f>
        <v>66</v>
      </c>
      <c r="F93" s="2">
        <f>'168 Hours - NB FHWA Classes'!F93+'168 Hours - NB FHWA Classes'!F291</f>
        <v>1</v>
      </c>
      <c r="G93" s="2">
        <f>'168 Hours - NB FHWA Classes'!G93+'168 Hours - NB FHWA Classes'!G291</f>
        <v>3</v>
      </c>
      <c r="H93" s="2">
        <f>'168 Hours - NB FHWA Classes'!H93+'168 Hours - NB FHWA Classes'!H291</f>
        <v>0</v>
      </c>
      <c r="I93" s="2">
        <f>'168 Hours - NB FHWA Classes'!I93+'168 Hours - NB FHWA Classes'!I291</f>
        <v>0</v>
      </c>
      <c r="J93" s="55">
        <f t="shared" si="4"/>
        <v>70</v>
      </c>
    </row>
    <row r="94" spans="3:10" x14ac:dyDescent="0.2">
      <c r="C94" s="35">
        <f t="shared" si="3"/>
        <v>42595.208333333336</v>
      </c>
      <c r="D94" s="36">
        <f t="shared" si="5"/>
        <v>4.2083333333333286</v>
      </c>
      <c r="E94" s="1">
        <f>'168 Hours - NB FHWA Classes'!E94+'168 Hours - NB FHWA Classes'!E292</f>
        <v>190</v>
      </c>
      <c r="F94" s="2">
        <f>'168 Hours - NB FHWA Classes'!F94+'168 Hours - NB FHWA Classes'!F292</f>
        <v>1</v>
      </c>
      <c r="G94" s="2">
        <f>'168 Hours - NB FHWA Classes'!G94+'168 Hours - NB FHWA Classes'!G292</f>
        <v>15</v>
      </c>
      <c r="H94" s="2">
        <f>'168 Hours - NB FHWA Classes'!H94+'168 Hours - NB FHWA Classes'!H292</f>
        <v>0</v>
      </c>
      <c r="I94" s="2">
        <f>'168 Hours - NB FHWA Classes'!I94+'168 Hours - NB FHWA Classes'!I292</f>
        <v>0</v>
      </c>
      <c r="J94" s="55">
        <f t="shared" si="4"/>
        <v>206</v>
      </c>
    </row>
    <row r="95" spans="3:10" x14ac:dyDescent="0.2">
      <c r="C95" s="35">
        <f t="shared" si="3"/>
        <v>42595.25</v>
      </c>
      <c r="D95" s="36">
        <f t="shared" si="5"/>
        <v>4.2499999999999956</v>
      </c>
      <c r="E95" s="1">
        <f>'168 Hours - NB FHWA Classes'!E95+'168 Hours - NB FHWA Classes'!E293</f>
        <v>325</v>
      </c>
      <c r="F95" s="2">
        <f>'168 Hours - NB FHWA Classes'!F95+'168 Hours - NB FHWA Classes'!F293</f>
        <v>11</v>
      </c>
      <c r="G95" s="2">
        <f>'168 Hours - NB FHWA Classes'!G95+'168 Hours - NB FHWA Classes'!G293</f>
        <v>18</v>
      </c>
      <c r="H95" s="2">
        <f>'168 Hours - NB FHWA Classes'!H95+'168 Hours - NB FHWA Classes'!H293</f>
        <v>0</v>
      </c>
      <c r="I95" s="2">
        <f>'168 Hours - NB FHWA Classes'!I95+'168 Hours - NB FHWA Classes'!I293</f>
        <v>0</v>
      </c>
      <c r="J95" s="55">
        <f t="shared" si="4"/>
        <v>354</v>
      </c>
    </row>
    <row r="96" spans="3:10" x14ac:dyDescent="0.2">
      <c r="C96" s="35">
        <f t="shared" si="3"/>
        <v>42595.291666666664</v>
      </c>
      <c r="D96" s="36">
        <f t="shared" si="5"/>
        <v>4.2916666666666625</v>
      </c>
      <c r="E96" s="1">
        <f>'168 Hours - NB FHWA Classes'!E96+'168 Hours - NB FHWA Classes'!E294</f>
        <v>553</v>
      </c>
      <c r="F96" s="2">
        <f>'168 Hours - NB FHWA Classes'!F96+'168 Hours - NB FHWA Classes'!F294</f>
        <v>19</v>
      </c>
      <c r="G96" s="2">
        <f>'168 Hours - NB FHWA Classes'!G96+'168 Hours - NB FHWA Classes'!G294</f>
        <v>12</v>
      </c>
      <c r="H96" s="2">
        <f>'168 Hours - NB FHWA Classes'!H96+'168 Hours - NB FHWA Classes'!H294</f>
        <v>0</v>
      </c>
      <c r="I96" s="2">
        <f>'168 Hours - NB FHWA Classes'!I96+'168 Hours - NB FHWA Classes'!I294</f>
        <v>0</v>
      </c>
      <c r="J96" s="55">
        <f t="shared" si="4"/>
        <v>584</v>
      </c>
    </row>
    <row r="97" spans="3:10" x14ac:dyDescent="0.2">
      <c r="C97" s="35">
        <f t="shared" si="3"/>
        <v>42595.333333333336</v>
      </c>
      <c r="D97" s="36">
        <f t="shared" si="5"/>
        <v>4.3333333333333295</v>
      </c>
      <c r="E97" s="1">
        <f>'168 Hours - NB FHWA Classes'!E97+'168 Hours - NB FHWA Classes'!E295</f>
        <v>864</v>
      </c>
      <c r="F97" s="2">
        <f>'168 Hours - NB FHWA Classes'!F97+'168 Hours - NB FHWA Classes'!F295</f>
        <v>12</v>
      </c>
      <c r="G97" s="2">
        <f>'168 Hours - NB FHWA Classes'!G97+'168 Hours - NB FHWA Classes'!G295</f>
        <v>20</v>
      </c>
      <c r="H97" s="2">
        <f>'168 Hours - NB FHWA Classes'!H97+'168 Hours - NB FHWA Classes'!H295</f>
        <v>0</v>
      </c>
      <c r="I97" s="2">
        <f>'168 Hours - NB FHWA Classes'!I97+'168 Hours - NB FHWA Classes'!I295</f>
        <v>1</v>
      </c>
      <c r="J97" s="55">
        <f t="shared" si="4"/>
        <v>897</v>
      </c>
    </row>
    <row r="98" spans="3:10" x14ac:dyDescent="0.2">
      <c r="C98" s="35">
        <f t="shared" si="3"/>
        <v>42595.375</v>
      </c>
      <c r="D98" s="36">
        <f t="shared" si="5"/>
        <v>4.3749999999999964</v>
      </c>
      <c r="E98" s="1">
        <f>'168 Hours - NB FHWA Classes'!E98+'168 Hours - NB FHWA Classes'!E296</f>
        <v>1264</v>
      </c>
      <c r="F98" s="2">
        <f>'168 Hours - NB FHWA Classes'!F98+'168 Hours - NB FHWA Classes'!F296</f>
        <v>18</v>
      </c>
      <c r="G98" s="2">
        <f>'168 Hours - NB FHWA Classes'!G98+'168 Hours - NB FHWA Classes'!G296</f>
        <v>23</v>
      </c>
      <c r="H98" s="2">
        <f>'168 Hours - NB FHWA Classes'!H98+'168 Hours - NB FHWA Classes'!H296</f>
        <v>0</v>
      </c>
      <c r="I98" s="2">
        <f>'168 Hours - NB FHWA Classes'!I98+'168 Hours - NB FHWA Classes'!I296</f>
        <v>1</v>
      </c>
      <c r="J98" s="55">
        <f t="shared" si="4"/>
        <v>1306</v>
      </c>
    </row>
    <row r="99" spans="3:10" x14ac:dyDescent="0.2">
      <c r="C99" s="35">
        <f t="shared" si="3"/>
        <v>42595.416666666664</v>
      </c>
      <c r="D99" s="36">
        <f t="shared" si="5"/>
        <v>4.4166666666666634</v>
      </c>
      <c r="E99" s="1">
        <f>'168 Hours - NB FHWA Classes'!E99+'168 Hours - NB FHWA Classes'!E297</f>
        <v>1462</v>
      </c>
      <c r="F99" s="2">
        <f>'168 Hours - NB FHWA Classes'!F99+'168 Hours - NB FHWA Classes'!F297</f>
        <v>13</v>
      </c>
      <c r="G99" s="2">
        <f>'168 Hours - NB FHWA Classes'!G99+'168 Hours - NB FHWA Classes'!G297</f>
        <v>17</v>
      </c>
      <c r="H99" s="2">
        <f>'168 Hours - NB FHWA Classes'!H99+'168 Hours - NB FHWA Classes'!H297</f>
        <v>1</v>
      </c>
      <c r="I99" s="2">
        <f>'168 Hours - NB FHWA Classes'!I99+'168 Hours - NB FHWA Classes'!I297</f>
        <v>1</v>
      </c>
      <c r="J99" s="55">
        <f t="shared" si="4"/>
        <v>1494</v>
      </c>
    </row>
    <row r="100" spans="3:10" x14ac:dyDescent="0.2">
      <c r="C100" s="35">
        <f t="shared" si="3"/>
        <v>42595.458333333336</v>
      </c>
      <c r="D100" s="36">
        <f t="shared" si="5"/>
        <v>4.4583333333333304</v>
      </c>
      <c r="E100" s="1">
        <f>'168 Hours - NB FHWA Classes'!E100+'168 Hours - NB FHWA Classes'!E298</f>
        <v>1622</v>
      </c>
      <c r="F100" s="2">
        <f>'168 Hours - NB FHWA Classes'!F100+'168 Hours - NB FHWA Classes'!F298</f>
        <v>24</v>
      </c>
      <c r="G100" s="2">
        <f>'168 Hours - NB FHWA Classes'!G100+'168 Hours - NB FHWA Classes'!G298</f>
        <v>30</v>
      </c>
      <c r="H100" s="2">
        <f>'168 Hours - NB FHWA Classes'!H100+'168 Hours - NB FHWA Classes'!H298</f>
        <v>0</v>
      </c>
      <c r="I100" s="2">
        <f>'168 Hours - NB FHWA Classes'!I100+'168 Hours - NB FHWA Classes'!I298</f>
        <v>4</v>
      </c>
      <c r="J100" s="55">
        <f t="shared" si="4"/>
        <v>1680</v>
      </c>
    </row>
    <row r="101" spans="3:10" x14ac:dyDescent="0.2">
      <c r="C101" s="35">
        <f t="shared" si="3"/>
        <v>42595.5</v>
      </c>
      <c r="D101" s="36">
        <f t="shared" si="5"/>
        <v>4.4999999999999973</v>
      </c>
      <c r="E101" s="1">
        <f>'168 Hours - NB FHWA Classes'!E101+'168 Hours - NB FHWA Classes'!E299</f>
        <v>1499</v>
      </c>
      <c r="F101" s="2">
        <f>'168 Hours - NB FHWA Classes'!F101+'168 Hours - NB FHWA Classes'!F299</f>
        <v>19</v>
      </c>
      <c r="G101" s="2">
        <f>'168 Hours - NB FHWA Classes'!G101+'168 Hours - NB FHWA Classes'!G299</f>
        <v>17</v>
      </c>
      <c r="H101" s="2">
        <f>'168 Hours - NB FHWA Classes'!H101+'168 Hours - NB FHWA Classes'!H299</f>
        <v>0</v>
      </c>
      <c r="I101" s="2">
        <f>'168 Hours - NB FHWA Classes'!I101+'168 Hours - NB FHWA Classes'!I299</f>
        <v>3</v>
      </c>
      <c r="J101" s="55">
        <f t="shared" si="4"/>
        <v>1538</v>
      </c>
    </row>
    <row r="102" spans="3:10" x14ac:dyDescent="0.2">
      <c r="C102" s="35">
        <f t="shared" si="3"/>
        <v>42595.541666666664</v>
      </c>
      <c r="D102" s="36">
        <f t="shared" si="5"/>
        <v>4.5416666666666643</v>
      </c>
      <c r="E102" s="1">
        <f>'168 Hours - NB FHWA Classes'!E102+'168 Hours - NB FHWA Classes'!E300</f>
        <v>1373</v>
      </c>
      <c r="F102" s="2">
        <f>'168 Hours - NB FHWA Classes'!F102+'168 Hours - NB FHWA Classes'!F300</f>
        <v>15</v>
      </c>
      <c r="G102" s="2">
        <f>'168 Hours - NB FHWA Classes'!G102+'168 Hours - NB FHWA Classes'!G300</f>
        <v>10</v>
      </c>
      <c r="H102" s="2">
        <f>'168 Hours - NB FHWA Classes'!H102+'168 Hours - NB FHWA Classes'!H300</f>
        <v>0</v>
      </c>
      <c r="I102" s="2">
        <f>'168 Hours - NB FHWA Classes'!I102+'168 Hours - NB FHWA Classes'!I300</f>
        <v>2</v>
      </c>
      <c r="J102" s="55">
        <f t="shared" si="4"/>
        <v>1400</v>
      </c>
    </row>
    <row r="103" spans="3:10" x14ac:dyDescent="0.2">
      <c r="C103" s="35">
        <f t="shared" si="3"/>
        <v>42595.583333333336</v>
      </c>
      <c r="D103" s="36">
        <f t="shared" si="5"/>
        <v>4.5833333333333313</v>
      </c>
      <c r="E103" s="1">
        <f>'168 Hours - NB FHWA Classes'!E103+'168 Hours - NB FHWA Classes'!E301</f>
        <v>1325</v>
      </c>
      <c r="F103" s="2">
        <f>'168 Hours - NB FHWA Classes'!F103+'168 Hours - NB FHWA Classes'!F301</f>
        <v>10</v>
      </c>
      <c r="G103" s="2">
        <f>'168 Hours - NB FHWA Classes'!G103+'168 Hours - NB FHWA Classes'!G301</f>
        <v>4</v>
      </c>
      <c r="H103" s="2">
        <f>'168 Hours - NB FHWA Classes'!H103+'168 Hours - NB FHWA Classes'!H301</f>
        <v>0</v>
      </c>
      <c r="I103" s="2">
        <f>'168 Hours - NB FHWA Classes'!I103+'168 Hours - NB FHWA Classes'!I301</f>
        <v>0</v>
      </c>
      <c r="J103" s="55">
        <f t="shared" si="4"/>
        <v>1339</v>
      </c>
    </row>
    <row r="104" spans="3:10" x14ac:dyDescent="0.2">
      <c r="C104" s="35">
        <f t="shared" si="3"/>
        <v>42595.625</v>
      </c>
      <c r="D104" s="36">
        <f t="shared" si="5"/>
        <v>4.6249999999999982</v>
      </c>
      <c r="E104" s="1">
        <f>'168 Hours - NB FHWA Classes'!E104+'168 Hours - NB FHWA Classes'!E302</f>
        <v>1253</v>
      </c>
      <c r="F104" s="2">
        <f>'168 Hours - NB FHWA Classes'!F104+'168 Hours - NB FHWA Classes'!F302</f>
        <v>18</v>
      </c>
      <c r="G104" s="2">
        <f>'168 Hours - NB FHWA Classes'!G104+'168 Hours - NB FHWA Classes'!G302</f>
        <v>12</v>
      </c>
      <c r="H104" s="2">
        <f>'168 Hours - NB FHWA Classes'!H104+'168 Hours - NB FHWA Classes'!H302</f>
        <v>0</v>
      </c>
      <c r="I104" s="2">
        <f>'168 Hours - NB FHWA Classes'!I104+'168 Hours - NB FHWA Classes'!I302</f>
        <v>1</v>
      </c>
      <c r="J104" s="55">
        <f t="shared" si="4"/>
        <v>1284</v>
      </c>
    </row>
    <row r="105" spans="3:10" x14ac:dyDescent="0.2">
      <c r="C105" s="35">
        <f t="shared" si="3"/>
        <v>42595.666666666664</v>
      </c>
      <c r="D105" s="36">
        <f t="shared" si="5"/>
        <v>4.6666666666666652</v>
      </c>
      <c r="E105" s="1">
        <f>'168 Hours - NB FHWA Classes'!E105+'168 Hours - NB FHWA Classes'!E303</f>
        <v>1208</v>
      </c>
      <c r="F105" s="2">
        <f>'168 Hours - NB FHWA Classes'!F105+'168 Hours - NB FHWA Classes'!F303</f>
        <v>10</v>
      </c>
      <c r="G105" s="2">
        <f>'168 Hours - NB FHWA Classes'!G105+'168 Hours - NB FHWA Classes'!G303</f>
        <v>3</v>
      </c>
      <c r="H105" s="2">
        <f>'168 Hours - NB FHWA Classes'!H105+'168 Hours - NB FHWA Classes'!H303</f>
        <v>1</v>
      </c>
      <c r="I105" s="2">
        <f>'168 Hours - NB FHWA Classes'!I105+'168 Hours - NB FHWA Classes'!I303</f>
        <v>0</v>
      </c>
      <c r="J105" s="55">
        <f t="shared" si="4"/>
        <v>1222</v>
      </c>
    </row>
    <row r="106" spans="3:10" x14ac:dyDescent="0.2">
      <c r="C106" s="35">
        <f t="shared" si="3"/>
        <v>42595.708333333336</v>
      </c>
      <c r="D106" s="36">
        <f t="shared" si="5"/>
        <v>4.7083333333333321</v>
      </c>
      <c r="E106" s="1">
        <f>'168 Hours - NB FHWA Classes'!E106+'168 Hours - NB FHWA Classes'!E304</f>
        <v>997</v>
      </c>
      <c r="F106" s="2">
        <f>'168 Hours - NB FHWA Classes'!F106+'168 Hours - NB FHWA Classes'!F304</f>
        <v>10</v>
      </c>
      <c r="G106" s="2">
        <f>'168 Hours - NB FHWA Classes'!G106+'168 Hours - NB FHWA Classes'!G304</f>
        <v>11</v>
      </c>
      <c r="H106" s="2">
        <f>'168 Hours - NB FHWA Classes'!H106+'168 Hours - NB FHWA Classes'!H304</f>
        <v>0</v>
      </c>
      <c r="I106" s="2">
        <f>'168 Hours - NB FHWA Classes'!I106+'168 Hours - NB FHWA Classes'!I304</f>
        <v>0</v>
      </c>
      <c r="J106" s="55">
        <f t="shared" si="4"/>
        <v>1018</v>
      </c>
    </row>
    <row r="107" spans="3:10" x14ac:dyDescent="0.2">
      <c r="C107" s="35">
        <f t="shared" si="3"/>
        <v>42595.75</v>
      </c>
      <c r="D107" s="36">
        <f t="shared" si="5"/>
        <v>4.7499999999999991</v>
      </c>
      <c r="E107" s="1">
        <f>'168 Hours - NB FHWA Classes'!E107+'168 Hours - NB FHWA Classes'!E305</f>
        <v>887</v>
      </c>
      <c r="F107" s="2">
        <f>'168 Hours - NB FHWA Classes'!F107+'168 Hours - NB FHWA Classes'!F305</f>
        <v>5</v>
      </c>
      <c r="G107" s="2">
        <f>'168 Hours - NB FHWA Classes'!G107+'168 Hours - NB FHWA Classes'!G305</f>
        <v>4</v>
      </c>
      <c r="H107" s="2">
        <f>'168 Hours - NB FHWA Classes'!H107+'168 Hours - NB FHWA Classes'!H305</f>
        <v>0</v>
      </c>
      <c r="I107" s="2">
        <f>'168 Hours - NB FHWA Classes'!I107+'168 Hours - NB FHWA Classes'!I305</f>
        <v>0</v>
      </c>
      <c r="J107" s="55">
        <f t="shared" si="4"/>
        <v>896</v>
      </c>
    </row>
    <row r="108" spans="3:10" x14ac:dyDescent="0.2">
      <c r="C108" s="35">
        <f t="shared" si="3"/>
        <v>42595.791666666664</v>
      </c>
      <c r="D108" s="36">
        <f t="shared" si="5"/>
        <v>4.7916666666666661</v>
      </c>
      <c r="E108" s="1">
        <f>'168 Hours - NB FHWA Classes'!E108+'168 Hours - NB FHWA Classes'!E306</f>
        <v>723</v>
      </c>
      <c r="F108" s="2">
        <f>'168 Hours - NB FHWA Classes'!F108+'168 Hours - NB FHWA Classes'!F306</f>
        <v>8</v>
      </c>
      <c r="G108" s="2">
        <f>'168 Hours - NB FHWA Classes'!G108+'168 Hours - NB FHWA Classes'!G306</f>
        <v>6</v>
      </c>
      <c r="H108" s="2">
        <f>'168 Hours - NB FHWA Classes'!H108+'168 Hours - NB FHWA Classes'!H306</f>
        <v>0</v>
      </c>
      <c r="I108" s="2">
        <f>'168 Hours - NB FHWA Classes'!I108+'168 Hours - NB FHWA Classes'!I306</f>
        <v>1</v>
      </c>
      <c r="J108" s="55">
        <f t="shared" si="4"/>
        <v>738</v>
      </c>
    </row>
    <row r="109" spans="3:10" x14ac:dyDescent="0.2">
      <c r="C109" s="35">
        <f t="shared" si="3"/>
        <v>42595.833333333336</v>
      </c>
      <c r="D109" s="36">
        <f t="shared" si="5"/>
        <v>4.833333333333333</v>
      </c>
      <c r="E109" s="1">
        <f>'168 Hours - NB FHWA Classes'!E109+'168 Hours - NB FHWA Classes'!E307</f>
        <v>517</v>
      </c>
      <c r="F109" s="2">
        <f>'168 Hours - NB FHWA Classes'!F109+'168 Hours - NB FHWA Classes'!F307</f>
        <v>2</v>
      </c>
      <c r="G109" s="2">
        <f>'168 Hours - NB FHWA Classes'!G109+'168 Hours - NB FHWA Classes'!G307</f>
        <v>1</v>
      </c>
      <c r="H109" s="2">
        <f>'168 Hours - NB FHWA Classes'!H109+'168 Hours - NB FHWA Classes'!H307</f>
        <v>0</v>
      </c>
      <c r="I109" s="2">
        <f>'168 Hours - NB FHWA Classes'!I109+'168 Hours - NB FHWA Classes'!I307</f>
        <v>0</v>
      </c>
      <c r="J109" s="55">
        <f t="shared" si="4"/>
        <v>520</v>
      </c>
    </row>
    <row r="110" spans="3:10" x14ac:dyDescent="0.2">
      <c r="C110" s="35">
        <f t="shared" si="3"/>
        <v>42595.875</v>
      </c>
      <c r="D110" s="36">
        <f t="shared" si="5"/>
        <v>4.875</v>
      </c>
      <c r="E110" s="1">
        <f>'168 Hours - NB FHWA Classes'!E110+'168 Hours - NB FHWA Classes'!E308</f>
        <v>371</v>
      </c>
      <c r="F110" s="2">
        <f>'168 Hours - NB FHWA Classes'!F110+'168 Hours - NB FHWA Classes'!F308</f>
        <v>5</v>
      </c>
      <c r="G110" s="2">
        <f>'168 Hours - NB FHWA Classes'!G110+'168 Hours - NB FHWA Classes'!G308</f>
        <v>2</v>
      </c>
      <c r="H110" s="2">
        <f>'168 Hours - NB FHWA Classes'!H110+'168 Hours - NB FHWA Classes'!H308</f>
        <v>0</v>
      </c>
      <c r="I110" s="2">
        <f>'168 Hours - NB FHWA Classes'!I110+'168 Hours - NB FHWA Classes'!I308</f>
        <v>1</v>
      </c>
      <c r="J110" s="55">
        <f t="shared" si="4"/>
        <v>379</v>
      </c>
    </row>
    <row r="111" spans="3:10" x14ac:dyDescent="0.2">
      <c r="C111" s="35">
        <f t="shared" si="3"/>
        <v>42595.916666666664</v>
      </c>
      <c r="D111" s="36">
        <f t="shared" si="5"/>
        <v>4.916666666666667</v>
      </c>
      <c r="E111" s="1">
        <f>'168 Hours - NB FHWA Classes'!E111+'168 Hours - NB FHWA Classes'!E309</f>
        <v>296</v>
      </c>
      <c r="F111" s="2">
        <f>'168 Hours - NB FHWA Classes'!F111+'168 Hours - NB FHWA Classes'!F309</f>
        <v>2</v>
      </c>
      <c r="G111" s="2">
        <f>'168 Hours - NB FHWA Classes'!G111+'168 Hours - NB FHWA Classes'!G309</f>
        <v>1</v>
      </c>
      <c r="H111" s="2">
        <f>'168 Hours - NB FHWA Classes'!H111+'168 Hours - NB FHWA Classes'!H309</f>
        <v>0</v>
      </c>
      <c r="I111" s="2">
        <f>'168 Hours - NB FHWA Classes'!I111+'168 Hours - NB FHWA Classes'!I309</f>
        <v>0</v>
      </c>
      <c r="J111" s="55">
        <f t="shared" si="4"/>
        <v>299</v>
      </c>
    </row>
    <row r="112" spans="3:10" x14ac:dyDescent="0.2">
      <c r="C112" s="35">
        <f t="shared" si="3"/>
        <v>42595.958333333336</v>
      </c>
      <c r="D112" s="36">
        <f t="shared" si="5"/>
        <v>4.9583333333333339</v>
      </c>
      <c r="E112" s="1">
        <f>'168 Hours - NB FHWA Classes'!E112+'168 Hours - NB FHWA Classes'!E310</f>
        <v>169</v>
      </c>
      <c r="F112" s="2">
        <f>'168 Hours - NB FHWA Classes'!F112+'168 Hours - NB FHWA Classes'!F310</f>
        <v>0</v>
      </c>
      <c r="G112" s="2">
        <f>'168 Hours - NB FHWA Classes'!G112+'168 Hours - NB FHWA Classes'!G310</f>
        <v>3</v>
      </c>
      <c r="H112" s="2">
        <f>'168 Hours - NB FHWA Classes'!H112+'168 Hours - NB FHWA Classes'!H310</f>
        <v>0</v>
      </c>
      <c r="I112" s="2">
        <f>'168 Hours - NB FHWA Classes'!I112+'168 Hours - NB FHWA Classes'!I310</f>
        <v>2</v>
      </c>
      <c r="J112" s="55">
        <f t="shared" si="4"/>
        <v>174</v>
      </c>
    </row>
    <row r="113" spans="3:10" x14ac:dyDescent="0.2">
      <c r="C113" s="35">
        <f t="shared" si="3"/>
        <v>42596</v>
      </c>
      <c r="D113" s="36">
        <f t="shared" si="5"/>
        <v>5.0000000000000009</v>
      </c>
      <c r="E113" s="1">
        <f>'168 Hours - NB FHWA Classes'!E113+'168 Hours - NB FHWA Classes'!E311</f>
        <v>144</v>
      </c>
      <c r="F113" s="2">
        <f>'168 Hours - NB FHWA Classes'!F113+'168 Hours - NB FHWA Classes'!F311</f>
        <v>0</v>
      </c>
      <c r="G113" s="2">
        <f>'168 Hours - NB FHWA Classes'!G113+'168 Hours - NB FHWA Classes'!G311</f>
        <v>0</v>
      </c>
      <c r="H113" s="2">
        <f>'168 Hours - NB FHWA Classes'!H113+'168 Hours - NB FHWA Classes'!H311</f>
        <v>0</v>
      </c>
      <c r="I113" s="2">
        <f>'168 Hours - NB FHWA Classes'!I113+'168 Hours - NB FHWA Classes'!I311</f>
        <v>0</v>
      </c>
      <c r="J113" s="55">
        <f t="shared" si="4"/>
        <v>144</v>
      </c>
    </row>
    <row r="114" spans="3:10" x14ac:dyDescent="0.2">
      <c r="C114" s="35">
        <f t="shared" si="3"/>
        <v>42596.041666666664</v>
      </c>
      <c r="D114" s="36">
        <f t="shared" si="5"/>
        <v>5.0416666666666679</v>
      </c>
      <c r="E114" s="1">
        <f>'168 Hours - NB FHWA Classes'!E114+'168 Hours - NB FHWA Classes'!E312</f>
        <v>60</v>
      </c>
      <c r="F114" s="2">
        <f>'168 Hours - NB FHWA Classes'!F114+'168 Hours - NB FHWA Classes'!F312</f>
        <v>2</v>
      </c>
      <c r="G114" s="2">
        <f>'168 Hours - NB FHWA Classes'!G114+'168 Hours - NB FHWA Classes'!G312</f>
        <v>0</v>
      </c>
      <c r="H114" s="2">
        <f>'168 Hours - NB FHWA Classes'!H114+'168 Hours - NB FHWA Classes'!H312</f>
        <v>0</v>
      </c>
      <c r="I114" s="2">
        <f>'168 Hours - NB FHWA Classes'!I114+'168 Hours - NB FHWA Classes'!I312</f>
        <v>0</v>
      </c>
      <c r="J114" s="55">
        <f t="shared" si="4"/>
        <v>62</v>
      </c>
    </row>
    <row r="115" spans="3:10" x14ac:dyDescent="0.2">
      <c r="C115" s="35">
        <f t="shared" si="3"/>
        <v>42596.083333333336</v>
      </c>
      <c r="D115" s="36">
        <f t="shared" si="5"/>
        <v>5.0833333333333348</v>
      </c>
      <c r="E115" s="1">
        <f>'168 Hours - NB FHWA Classes'!E115+'168 Hours - NB FHWA Classes'!E313</f>
        <v>35</v>
      </c>
      <c r="F115" s="2">
        <f>'168 Hours - NB FHWA Classes'!F115+'168 Hours - NB FHWA Classes'!F313</f>
        <v>2</v>
      </c>
      <c r="G115" s="2">
        <f>'168 Hours - NB FHWA Classes'!G115+'168 Hours - NB FHWA Classes'!G313</f>
        <v>1</v>
      </c>
      <c r="H115" s="2">
        <f>'168 Hours - NB FHWA Classes'!H115+'168 Hours - NB FHWA Classes'!H313</f>
        <v>0</v>
      </c>
      <c r="I115" s="2">
        <f>'168 Hours - NB FHWA Classes'!I115+'168 Hours - NB FHWA Classes'!I313</f>
        <v>0</v>
      </c>
      <c r="J115" s="55">
        <f t="shared" si="4"/>
        <v>38</v>
      </c>
    </row>
    <row r="116" spans="3:10" x14ac:dyDescent="0.2">
      <c r="C116" s="35">
        <f t="shared" si="3"/>
        <v>42596.125</v>
      </c>
      <c r="D116" s="36">
        <f t="shared" si="5"/>
        <v>5.1250000000000018</v>
      </c>
      <c r="E116" s="1">
        <f>'168 Hours - NB FHWA Classes'!E116+'168 Hours - NB FHWA Classes'!E314</f>
        <v>41</v>
      </c>
      <c r="F116" s="2">
        <f>'168 Hours - NB FHWA Classes'!F116+'168 Hours - NB FHWA Classes'!F314</f>
        <v>0</v>
      </c>
      <c r="G116" s="2">
        <f>'168 Hours - NB FHWA Classes'!G116+'168 Hours - NB FHWA Classes'!G314</f>
        <v>0</v>
      </c>
      <c r="H116" s="2">
        <f>'168 Hours - NB FHWA Classes'!H116+'168 Hours - NB FHWA Classes'!H314</f>
        <v>0</v>
      </c>
      <c r="I116" s="2">
        <f>'168 Hours - NB FHWA Classes'!I116+'168 Hours - NB FHWA Classes'!I314</f>
        <v>0</v>
      </c>
      <c r="J116" s="55">
        <f t="shared" si="4"/>
        <v>41</v>
      </c>
    </row>
    <row r="117" spans="3:10" x14ac:dyDescent="0.2">
      <c r="C117" s="35">
        <f t="shared" si="3"/>
        <v>42596.166666666664</v>
      </c>
      <c r="D117" s="36">
        <f t="shared" si="5"/>
        <v>5.1666666666666687</v>
      </c>
      <c r="E117" s="1">
        <f>'168 Hours - NB FHWA Classes'!E117+'168 Hours - NB FHWA Classes'!E315</f>
        <v>51</v>
      </c>
      <c r="F117" s="2">
        <f>'168 Hours - NB FHWA Classes'!F117+'168 Hours - NB FHWA Classes'!F315</f>
        <v>0</v>
      </c>
      <c r="G117" s="2">
        <f>'168 Hours - NB FHWA Classes'!G117+'168 Hours - NB FHWA Classes'!G315</f>
        <v>1</v>
      </c>
      <c r="H117" s="2">
        <f>'168 Hours - NB FHWA Classes'!H117+'168 Hours - NB FHWA Classes'!H315</f>
        <v>0</v>
      </c>
      <c r="I117" s="2">
        <f>'168 Hours - NB FHWA Classes'!I117+'168 Hours - NB FHWA Classes'!I315</f>
        <v>0</v>
      </c>
      <c r="J117" s="55">
        <f t="shared" si="4"/>
        <v>52</v>
      </c>
    </row>
    <row r="118" spans="3:10" x14ac:dyDescent="0.2">
      <c r="C118" s="35">
        <f t="shared" si="3"/>
        <v>42596.208333333336</v>
      </c>
      <c r="D118" s="36">
        <f t="shared" si="5"/>
        <v>5.2083333333333357</v>
      </c>
      <c r="E118" s="1">
        <f>'168 Hours - NB FHWA Classes'!E118+'168 Hours - NB FHWA Classes'!E316</f>
        <v>103</v>
      </c>
      <c r="F118" s="2">
        <f>'168 Hours - NB FHWA Classes'!F118+'168 Hours - NB FHWA Classes'!F316</f>
        <v>4</v>
      </c>
      <c r="G118" s="2">
        <f>'168 Hours - NB FHWA Classes'!G118+'168 Hours - NB FHWA Classes'!G316</f>
        <v>4</v>
      </c>
      <c r="H118" s="2">
        <f>'168 Hours - NB FHWA Classes'!H118+'168 Hours - NB FHWA Classes'!H316</f>
        <v>0</v>
      </c>
      <c r="I118" s="2">
        <f>'168 Hours - NB FHWA Classes'!I118+'168 Hours - NB FHWA Classes'!I316</f>
        <v>0</v>
      </c>
      <c r="J118" s="55">
        <f t="shared" si="4"/>
        <v>111</v>
      </c>
    </row>
    <row r="119" spans="3:10" x14ac:dyDescent="0.2">
      <c r="C119" s="35">
        <f t="shared" si="3"/>
        <v>42596.25</v>
      </c>
      <c r="D119" s="36">
        <f t="shared" si="5"/>
        <v>5.2500000000000027</v>
      </c>
      <c r="E119" s="1">
        <f>'168 Hours - NB FHWA Classes'!E119+'168 Hours - NB FHWA Classes'!E317</f>
        <v>208</v>
      </c>
      <c r="F119" s="2">
        <f>'168 Hours - NB FHWA Classes'!F119+'168 Hours - NB FHWA Classes'!F317</f>
        <v>3</v>
      </c>
      <c r="G119" s="2">
        <f>'168 Hours - NB FHWA Classes'!G119+'168 Hours - NB FHWA Classes'!G317</f>
        <v>13</v>
      </c>
      <c r="H119" s="2">
        <f>'168 Hours - NB FHWA Classes'!H119+'168 Hours - NB FHWA Classes'!H317</f>
        <v>0</v>
      </c>
      <c r="I119" s="2">
        <f>'168 Hours - NB FHWA Classes'!I119+'168 Hours - NB FHWA Classes'!I317</f>
        <v>0</v>
      </c>
      <c r="J119" s="55">
        <f t="shared" si="4"/>
        <v>224</v>
      </c>
    </row>
    <row r="120" spans="3:10" x14ac:dyDescent="0.2">
      <c r="C120" s="35">
        <f t="shared" si="3"/>
        <v>42596.291666666664</v>
      </c>
      <c r="D120" s="36">
        <f t="shared" si="5"/>
        <v>5.2916666666666696</v>
      </c>
      <c r="E120" s="1">
        <f>'168 Hours - NB FHWA Classes'!E120+'168 Hours - NB FHWA Classes'!E318</f>
        <v>320</v>
      </c>
      <c r="F120" s="2">
        <f>'168 Hours - NB FHWA Classes'!F120+'168 Hours - NB FHWA Classes'!F318</f>
        <v>5</v>
      </c>
      <c r="G120" s="2">
        <f>'168 Hours - NB FHWA Classes'!G120+'168 Hours - NB FHWA Classes'!G318</f>
        <v>2</v>
      </c>
      <c r="H120" s="2">
        <f>'168 Hours - NB FHWA Classes'!H120+'168 Hours - NB FHWA Classes'!H318</f>
        <v>0</v>
      </c>
      <c r="I120" s="2">
        <f>'168 Hours - NB FHWA Classes'!I120+'168 Hours - NB FHWA Classes'!I318</f>
        <v>0</v>
      </c>
      <c r="J120" s="55">
        <f t="shared" si="4"/>
        <v>327</v>
      </c>
    </row>
    <row r="121" spans="3:10" x14ac:dyDescent="0.2">
      <c r="C121" s="35">
        <f t="shared" si="3"/>
        <v>42596.333333333336</v>
      </c>
      <c r="D121" s="36">
        <f t="shared" si="5"/>
        <v>5.3333333333333366</v>
      </c>
      <c r="E121" s="1">
        <f>'168 Hours - NB FHWA Classes'!E121+'168 Hours - NB FHWA Classes'!E319</f>
        <v>544</v>
      </c>
      <c r="F121" s="2">
        <f>'168 Hours - NB FHWA Classes'!F121+'168 Hours - NB FHWA Classes'!F319</f>
        <v>6</v>
      </c>
      <c r="G121" s="2">
        <f>'168 Hours - NB FHWA Classes'!G121+'168 Hours - NB FHWA Classes'!G319</f>
        <v>7</v>
      </c>
      <c r="H121" s="2">
        <f>'168 Hours - NB FHWA Classes'!H121+'168 Hours - NB FHWA Classes'!H319</f>
        <v>0</v>
      </c>
      <c r="I121" s="2">
        <f>'168 Hours - NB FHWA Classes'!I121+'168 Hours - NB FHWA Classes'!I319</f>
        <v>1</v>
      </c>
      <c r="J121" s="55">
        <f t="shared" si="4"/>
        <v>558</v>
      </c>
    </row>
    <row r="122" spans="3:10" x14ac:dyDescent="0.2">
      <c r="C122" s="35">
        <f t="shared" si="3"/>
        <v>42596.375</v>
      </c>
      <c r="D122" s="36">
        <f t="shared" si="5"/>
        <v>5.3750000000000036</v>
      </c>
      <c r="E122" s="1">
        <f>'168 Hours - NB FHWA Classes'!E122+'168 Hours - NB FHWA Classes'!E320</f>
        <v>848</v>
      </c>
      <c r="F122" s="2">
        <f>'168 Hours - NB FHWA Classes'!F122+'168 Hours - NB FHWA Classes'!F320</f>
        <v>7</v>
      </c>
      <c r="G122" s="2">
        <f>'168 Hours - NB FHWA Classes'!G122+'168 Hours - NB FHWA Classes'!G320</f>
        <v>20</v>
      </c>
      <c r="H122" s="2">
        <f>'168 Hours - NB FHWA Classes'!H122+'168 Hours - NB FHWA Classes'!H320</f>
        <v>0</v>
      </c>
      <c r="I122" s="2">
        <f>'168 Hours - NB FHWA Classes'!I122+'168 Hours - NB FHWA Classes'!I320</f>
        <v>0</v>
      </c>
      <c r="J122" s="55">
        <f t="shared" si="4"/>
        <v>875</v>
      </c>
    </row>
    <row r="123" spans="3:10" x14ac:dyDescent="0.2">
      <c r="C123" s="35">
        <f t="shared" si="3"/>
        <v>42596.416666666664</v>
      </c>
      <c r="D123" s="36">
        <f t="shared" si="5"/>
        <v>5.4166666666666705</v>
      </c>
      <c r="E123" s="1">
        <f>'168 Hours - NB FHWA Classes'!E123+'168 Hours - NB FHWA Classes'!E321</f>
        <v>1086</v>
      </c>
      <c r="F123" s="2">
        <f>'168 Hours - NB FHWA Classes'!F123+'168 Hours - NB FHWA Classes'!F321</f>
        <v>9</v>
      </c>
      <c r="G123" s="2">
        <f>'168 Hours - NB FHWA Classes'!G123+'168 Hours - NB FHWA Classes'!G321</f>
        <v>10</v>
      </c>
      <c r="H123" s="2">
        <f>'168 Hours - NB FHWA Classes'!H123+'168 Hours - NB FHWA Classes'!H321</f>
        <v>1</v>
      </c>
      <c r="I123" s="2">
        <f>'168 Hours - NB FHWA Classes'!I123+'168 Hours - NB FHWA Classes'!I321</f>
        <v>0</v>
      </c>
      <c r="J123" s="55">
        <f t="shared" si="4"/>
        <v>1106</v>
      </c>
    </row>
    <row r="124" spans="3:10" x14ac:dyDescent="0.2">
      <c r="C124" s="35">
        <f t="shared" si="3"/>
        <v>42596.458333333336</v>
      </c>
      <c r="D124" s="36">
        <f t="shared" si="5"/>
        <v>5.4583333333333375</v>
      </c>
      <c r="E124" s="1">
        <f>'168 Hours - NB FHWA Classes'!E124+'168 Hours - NB FHWA Classes'!E322</f>
        <v>1114</v>
      </c>
      <c r="F124" s="2">
        <f>'168 Hours - NB FHWA Classes'!F124+'168 Hours - NB FHWA Classes'!F322</f>
        <v>5</v>
      </c>
      <c r="G124" s="2">
        <f>'168 Hours - NB FHWA Classes'!G124+'168 Hours - NB FHWA Classes'!G322</f>
        <v>16</v>
      </c>
      <c r="H124" s="2">
        <f>'168 Hours - NB FHWA Classes'!H124+'168 Hours - NB FHWA Classes'!H322</f>
        <v>0</v>
      </c>
      <c r="I124" s="2">
        <f>'168 Hours - NB FHWA Classes'!I124+'168 Hours - NB FHWA Classes'!I322</f>
        <v>0</v>
      </c>
      <c r="J124" s="55">
        <f t="shared" si="4"/>
        <v>1135</v>
      </c>
    </row>
    <row r="125" spans="3:10" x14ac:dyDescent="0.2">
      <c r="C125" s="35">
        <f t="shared" si="3"/>
        <v>42596.5</v>
      </c>
      <c r="D125" s="36">
        <f t="shared" si="5"/>
        <v>5.5000000000000044</v>
      </c>
      <c r="E125" s="1">
        <f>'168 Hours - NB FHWA Classes'!E125+'168 Hours - NB FHWA Classes'!E323</f>
        <v>1306</v>
      </c>
      <c r="F125" s="2">
        <f>'168 Hours - NB FHWA Classes'!F125+'168 Hours - NB FHWA Classes'!F323</f>
        <v>18</v>
      </c>
      <c r="G125" s="2">
        <f>'168 Hours - NB FHWA Classes'!G125+'168 Hours - NB FHWA Classes'!G323</f>
        <v>14</v>
      </c>
      <c r="H125" s="2">
        <f>'168 Hours - NB FHWA Classes'!H125+'168 Hours - NB FHWA Classes'!H323</f>
        <v>0</v>
      </c>
      <c r="I125" s="2">
        <f>'168 Hours - NB FHWA Classes'!I125+'168 Hours - NB FHWA Classes'!I323</f>
        <v>1</v>
      </c>
      <c r="J125" s="55">
        <f t="shared" si="4"/>
        <v>1339</v>
      </c>
    </row>
    <row r="126" spans="3:10" x14ac:dyDescent="0.2">
      <c r="C126" s="35">
        <f t="shared" si="3"/>
        <v>42596.541666666664</v>
      </c>
      <c r="D126" s="36">
        <f t="shared" si="5"/>
        <v>5.5416666666666714</v>
      </c>
      <c r="E126" s="1">
        <f>'168 Hours - NB FHWA Classes'!E126+'168 Hours - NB FHWA Classes'!E324</f>
        <v>1184</v>
      </c>
      <c r="F126" s="2">
        <f>'168 Hours - NB FHWA Classes'!F126+'168 Hours - NB FHWA Classes'!F324</f>
        <v>10</v>
      </c>
      <c r="G126" s="2">
        <f>'168 Hours - NB FHWA Classes'!G126+'168 Hours - NB FHWA Classes'!G324</f>
        <v>6</v>
      </c>
      <c r="H126" s="2">
        <f>'168 Hours - NB FHWA Classes'!H126+'168 Hours - NB FHWA Classes'!H324</f>
        <v>0</v>
      </c>
      <c r="I126" s="2">
        <f>'168 Hours - NB FHWA Classes'!I126+'168 Hours - NB FHWA Classes'!I324</f>
        <v>1</v>
      </c>
      <c r="J126" s="55">
        <f t="shared" si="4"/>
        <v>1201</v>
      </c>
    </row>
    <row r="127" spans="3:10" x14ac:dyDescent="0.2">
      <c r="C127" s="35">
        <f t="shared" si="3"/>
        <v>42596.583333333336</v>
      </c>
      <c r="D127" s="36">
        <f t="shared" si="5"/>
        <v>5.5833333333333384</v>
      </c>
      <c r="E127" s="1">
        <f>'168 Hours - NB FHWA Classes'!E127+'168 Hours - NB FHWA Classes'!E325</f>
        <v>1057</v>
      </c>
      <c r="F127" s="2">
        <f>'168 Hours - NB FHWA Classes'!F127+'168 Hours - NB FHWA Classes'!F325</f>
        <v>9</v>
      </c>
      <c r="G127" s="2">
        <f>'168 Hours - NB FHWA Classes'!G127+'168 Hours - NB FHWA Classes'!G325</f>
        <v>5</v>
      </c>
      <c r="H127" s="2">
        <f>'168 Hours - NB FHWA Classes'!H127+'168 Hours - NB FHWA Classes'!H325</f>
        <v>0</v>
      </c>
      <c r="I127" s="2">
        <f>'168 Hours - NB FHWA Classes'!I127+'168 Hours - NB FHWA Classes'!I325</f>
        <v>2</v>
      </c>
      <c r="J127" s="55">
        <f t="shared" si="4"/>
        <v>1073</v>
      </c>
    </row>
    <row r="128" spans="3:10" x14ac:dyDescent="0.2">
      <c r="C128" s="35">
        <f t="shared" si="3"/>
        <v>42596.625</v>
      </c>
      <c r="D128" s="36">
        <f t="shared" si="5"/>
        <v>5.6250000000000053</v>
      </c>
      <c r="E128" s="1">
        <f>'168 Hours - NB FHWA Classes'!E128+'168 Hours - NB FHWA Classes'!E326</f>
        <v>952</v>
      </c>
      <c r="F128" s="2">
        <f>'168 Hours - NB FHWA Classes'!F128+'168 Hours - NB FHWA Classes'!F326</f>
        <v>12</v>
      </c>
      <c r="G128" s="2">
        <f>'168 Hours - NB FHWA Classes'!G128+'168 Hours - NB FHWA Classes'!G326</f>
        <v>6</v>
      </c>
      <c r="H128" s="2">
        <f>'168 Hours - NB FHWA Classes'!H128+'168 Hours - NB FHWA Classes'!H326</f>
        <v>0</v>
      </c>
      <c r="I128" s="2">
        <f>'168 Hours - NB FHWA Classes'!I128+'168 Hours - NB FHWA Classes'!I326</f>
        <v>2</v>
      </c>
      <c r="J128" s="55">
        <f t="shared" si="4"/>
        <v>972</v>
      </c>
    </row>
    <row r="129" spans="3:10" x14ac:dyDescent="0.2">
      <c r="C129" s="35">
        <f t="shared" si="3"/>
        <v>42596.666666666664</v>
      </c>
      <c r="D129" s="36">
        <f t="shared" si="5"/>
        <v>5.6666666666666723</v>
      </c>
      <c r="E129" s="1">
        <f>'168 Hours - NB FHWA Classes'!E129+'168 Hours - NB FHWA Classes'!E327</f>
        <v>944</v>
      </c>
      <c r="F129" s="2">
        <f>'168 Hours - NB FHWA Classes'!F129+'168 Hours - NB FHWA Classes'!F327</f>
        <v>10</v>
      </c>
      <c r="G129" s="2">
        <f>'168 Hours - NB FHWA Classes'!G129+'168 Hours - NB FHWA Classes'!G327</f>
        <v>8</v>
      </c>
      <c r="H129" s="2">
        <f>'168 Hours - NB FHWA Classes'!H129+'168 Hours - NB FHWA Classes'!H327</f>
        <v>0</v>
      </c>
      <c r="I129" s="2">
        <f>'168 Hours - NB FHWA Classes'!I129+'168 Hours - NB FHWA Classes'!I327</f>
        <v>0</v>
      </c>
      <c r="J129" s="55">
        <f t="shared" si="4"/>
        <v>962</v>
      </c>
    </row>
    <row r="130" spans="3:10" x14ac:dyDescent="0.2">
      <c r="C130" s="35">
        <f t="shared" si="3"/>
        <v>42596.708333333336</v>
      </c>
      <c r="D130" s="36">
        <f t="shared" si="5"/>
        <v>5.7083333333333393</v>
      </c>
      <c r="E130" s="1">
        <f>'168 Hours - NB FHWA Classes'!E130+'168 Hours - NB FHWA Classes'!E328</f>
        <v>814</v>
      </c>
      <c r="F130" s="2">
        <f>'168 Hours - NB FHWA Classes'!F130+'168 Hours - NB FHWA Classes'!F328</f>
        <v>5</v>
      </c>
      <c r="G130" s="2">
        <f>'168 Hours - NB FHWA Classes'!G130+'168 Hours - NB FHWA Classes'!G328</f>
        <v>5</v>
      </c>
      <c r="H130" s="2">
        <f>'168 Hours - NB FHWA Classes'!H130+'168 Hours - NB FHWA Classes'!H328</f>
        <v>0</v>
      </c>
      <c r="I130" s="2">
        <f>'168 Hours - NB FHWA Classes'!I130+'168 Hours - NB FHWA Classes'!I328</f>
        <v>0</v>
      </c>
      <c r="J130" s="55">
        <f t="shared" si="4"/>
        <v>824</v>
      </c>
    </row>
    <row r="131" spans="3:10" x14ac:dyDescent="0.2">
      <c r="C131" s="35">
        <f t="shared" si="3"/>
        <v>42596.75</v>
      </c>
      <c r="D131" s="36">
        <f t="shared" si="5"/>
        <v>5.7500000000000062</v>
      </c>
      <c r="E131" s="1">
        <f>'168 Hours - NB FHWA Classes'!E131+'168 Hours - NB FHWA Classes'!E329</f>
        <v>643</v>
      </c>
      <c r="F131" s="2">
        <f>'168 Hours - NB FHWA Classes'!F131+'168 Hours - NB FHWA Classes'!F329</f>
        <v>10</v>
      </c>
      <c r="G131" s="2">
        <f>'168 Hours - NB FHWA Classes'!G131+'168 Hours - NB FHWA Classes'!G329</f>
        <v>2</v>
      </c>
      <c r="H131" s="2">
        <f>'168 Hours - NB FHWA Classes'!H131+'168 Hours - NB FHWA Classes'!H329</f>
        <v>0</v>
      </c>
      <c r="I131" s="2">
        <f>'168 Hours - NB FHWA Classes'!I131+'168 Hours - NB FHWA Classes'!I329</f>
        <v>0</v>
      </c>
      <c r="J131" s="55">
        <f t="shared" si="4"/>
        <v>655</v>
      </c>
    </row>
    <row r="132" spans="3:10" x14ac:dyDescent="0.2">
      <c r="C132" s="35">
        <f t="shared" si="3"/>
        <v>42596.791666666664</v>
      </c>
      <c r="D132" s="36">
        <f t="shared" si="5"/>
        <v>5.7916666666666732</v>
      </c>
      <c r="E132" s="1">
        <f>'168 Hours - NB FHWA Classes'!E132+'168 Hours - NB FHWA Classes'!E330</f>
        <v>506</v>
      </c>
      <c r="F132" s="2">
        <f>'168 Hours - NB FHWA Classes'!F132+'168 Hours - NB FHWA Classes'!F330</f>
        <v>2</v>
      </c>
      <c r="G132" s="2">
        <f>'168 Hours - NB FHWA Classes'!G132+'168 Hours - NB FHWA Classes'!G330</f>
        <v>4</v>
      </c>
      <c r="H132" s="2">
        <f>'168 Hours - NB FHWA Classes'!H132+'168 Hours - NB FHWA Classes'!H330</f>
        <v>0</v>
      </c>
      <c r="I132" s="2">
        <f>'168 Hours - NB FHWA Classes'!I132+'168 Hours - NB FHWA Classes'!I330</f>
        <v>1</v>
      </c>
      <c r="J132" s="55">
        <f t="shared" si="4"/>
        <v>513</v>
      </c>
    </row>
    <row r="133" spans="3:10" x14ac:dyDescent="0.2">
      <c r="C133" s="35">
        <f t="shared" si="3"/>
        <v>42596.833333333336</v>
      </c>
      <c r="D133" s="36">
        <f t="shared" si="5"/>
        <v>5.8333333333333401</v>
      </c>
      <c r="E133" s="1">
        <f>'168 Hours - NB FHWA Classes'!E133+'168 Hours - NB FHWA Classes'!E331</f>
        <v>412</v>
      </c>
      <c r="F133" s="2">
        <f>'168 Hours - NB FHWA Classes'!F133+'168 Hours - NB FHWA Classes'!F331</f>
        <v>2</v>
      </c>
      <c r="G133" s="2">
        <f>'168 Hours - NB FHWA Classes'!G133+'168 Hours - NB FHWA Classes'!G331</f>
        <v>3</v>
      </c>
      <c r="H133" s="2">
        <f>'168 Hours - NB FHWA Classes'!H133+'168 Hours - NB FHWA Classes'!H331</f>
        <v>0</v>
      </c>
      <c r="I133" s="2">
        <f>'168 Hours - NB FHWA Classes'!I133+'168 Hours - NB FHWA Classes'!I331</f>
        <v>0</v>
      </c>
      <c r="J133" s="55">
        <f t="shared" si="4"/>
        <v>417</v>
      </c>
    </row>
    <row r="134" spans="3:10" x14ac:dyDescent="0.2">
      <c r="C134" s="35">
        <f t="shared" si="3"/>
        <v>42596.875</v>
      </c>
      <c r="D134" s="36">
        <f t="shared" si="5"/>
        <v>5.8750000000000071</v>
      </c>
      <c r="E134" s="1">
        <f>'168 Hours - NB FHWA Classes'!E134+'168 Hours - NB FHWA Classes'!E332</f>
        <v>286</v>
      </c>
      <c r="F134" s="2">
        <f>'168 Hours - NB FHWA Classes'!F134+'168 Hours - NB FHWA Classes'!F332</f>
        <v>2</v>
      </c>
      <c r="G134" s="2">
        <f>'168 Hours - NB FHWA Classes'!G134+'168 Hours - NB FHWA Classes'!G332</f>
        <v>2</v>
      </c>
      <c r="H134" s="2">
        <f>'168 Hours - NB FHWA Classes'!H134+'168 Hours - NB FHWA Classes'!H332</f>
        <v>0</v>
      </c>
      <c r="I134" s="2">
        <f>'168 Hours - NB FHWA Classes'!I134+'168 Hours - NB FHWA Classes'!I332</f>
        <v>0</v>
      </c>
      <c r="J134" s="55">
        <f t="shared" si="4"/>
        <v>290</v>
      </c>
    </row>
    <row r="135" spans="3:10" x14ac:dyDescent="0.2">
      <c r="C135" s="35">
        <f t="shared" si="3"/>
        <v>42596.916666666664</v>
      </c>
      <c r="D135" s="36">
        <f t="shared" si="5"/>
        <v>5.9166666666666741</v>
      </c>
      <c r="E135" s="1">
        <f>'168 Hours - NB FHWA Classes'!E135+'168 Hours - NB FHWA Classes'!E333</f>
        <v>186</v>
      </c>
      <c r="F135" s="2">
        <f>'168 Hours - NB FHWA Classes'!F135+'168 Hours - NB FHWA Classes'!F333</f>
        <v>2</v>
      </c>
      <c r="G135" s="2">
        <f>'168 Hours - NB FHWA Classes'!G135+'168 Hours - NB FHWA Classes'!G333</f>
        <v>3</v>
      </c>
      <c r="H135" s="2">
        <f>'168 Hours - NB FHWA Classes'!H135+'168 Hours - NB FHWA Classes'!H333</f>
        <v>0</v>
      </c>
      <c r="I135" s="2">
        <f>'168 Hours - NB FHWA Classes'!I135+'168 Hours - NB FHWA Classes'!I333</f>
        <v>0</v>
      </c>
      <c r="J135" s="55">
        <f t="shared" si="4"/>
        <v>191</v>
      </c>
    </row>
    <row r="136" spans="3:10" x14ac:dyDescent="0.2">
      <c r="C136" s="35">
        <f t="shared" si="3"/>
        <v>42596.958333333336</v>
      </c>
      <c r="D136" s="36">
        <f t="shared" si="5"/>
        <v>5.958333333333341</v>
      </c>
      <c r="E136" s="1">
        <f>'168 Hours - NB FHWA Classes'!E136+'168 Hours - NB FHWA Classes'!E334</f>
        <v>120</v>
      </c>
      <c r="F136" s="2">
        <f>'168 Hours - NB FHWA Classes'!F136+'168 Hours - NB FHWA Classes'!F334</f>
        <v>0</v>
      </c>
      <c r="G136" s="2">
        <f>'168 Hours - NB FHWA Classes'!G136+'168 Hours - NB FHWA Classes'!G334</f>
        <v>2</v>
      </c>
      <c r="H136" s="2">
        <f>'168 Hours - NB FHWA Classes'!H136+'168 Hours - NB FHWA Classes'!H334</f>
        <v>0</v>
      </c>
      <c r="I136" s="2">
        <f>'168 Hours - NB FHWA Classes'!I136+'168 Hours - NB FHWA Classes'!I334</f>
        <v>0</v>
      </c>
      <c r="J136" s="55">
        <f t="shared" si="4"/>
        <v>122</v>
      </c>
    </row>
    <row r="137" spans="3:10" x14ac:dyDescent="0.2">
      <c r="C137" s="35">
        <f t="shared" si="3"/>
        <v>42597</v>
      </c>
      <c r="D137" s="36">
        <f t="shared" si="5"/>
        <v>6.000000000000008</v>
      </c>
      <c r="E137" s="1">
        <f>'168 Hours - NB FHWA Classes'!E137+'168 Hours - NB FHWA Classes'!E335</f>
        <v>76</v>
      </c>
      <c r="F137" s="2">
        <f>'168 Hours - NB FHWA Classes'!F137+'168 Hours - NB FHWA Classes'!F335</f>
        <v>1</v>
      </c>
      <c r="G137" s="2">
        <f>'168 Hours - NB FHWA Classes'!G137+'168 Hours - NB FHWA Classes'!G335</f>
        <v>2</v>
      </c>
      <c r="H137" s="2">
        <f>'168 Hours - NB FHWA Classes'!H137+'168 Hours - NB FHWA Classes'!H335</f>
        <v>0</v>
      </c>
      <c r="I137" s="2">
        <f>'168 Hours - NB FHWA Classes'!I137+'168 Hours - NB FHWA Classes'!I335</f>
        <v>0</v>
      </c>
      <c r="J137" s="55">
        <f t="shared" si="4"/>
        <v>79</v>
      </c>
    </row>
    <row r="138" spans="3:10" x14ac:dyDescent="0.2">
      <c r="C138" s="35">
        <f t="shared" si="3"/>
        <v>42597.041666666664</v>
      </c>
      <c r="D138" s="36">
        <f t="shared" si="5"/>
        <v>6.041666666666675</v>
      </c>
      <c r="E138" s="1">
        <f>'168 Hours - NB FHWA Classes'!E138+'168 Hours - NB FHWA Classes'!E336</f>
        <v>40</v>
      </c>
      <c r="F138" s="2">
        <f>'168 Hours - NB FHWA Classes'!F138+'168 Hours - NB FHWA Classes'!F336</f>
        <v>0</v>
      </c>
      <c r="G138" s="2">
        <f>'168 Hours - NB FHWA Classes'!G138+'168 Hours - NB FHWA Classes'!G336</f>
        <v>0</v>
      </c>
      <c r="H138" s="2">
        <f>'168 Hours - NB FHWA Classes'!H138+'168 Hours - NB FHWA Classes'!H336</f>
        <v>0</v>
      </c>
      <c r="I138" s="2">
        <f>'168 Hours - NB FHWA Classes'!I138+'168 Hours - NB FHWA Classes'!I336</f>
        <v>0</v>
      </c>
      <c r="J138" s="55">
        <f t="shared" si="4"/>
        <v>40</v>
      </c>
    </row>
    <row r="139" spans="3:10" x14ac:dyDescent="0.2">
      <c r="C139" s="35">
        <f t="shared" si="3"/>
        <v>42597.083333333336</v>
      </c>
      <c r="D139" s="36">
        <f t="shared" si="5"/>
        <v>6.0833333333333419</v>
      </c>
      <c r="E139" s="1">
        <f>'168 Hours - NB FHWA Classes'!E139+'168 Hours - NB FHWA Classes'!E337</f>
        <v>27</v>
      </c>
      <c r="F139" s="2">
        <f>'168 Hours - NB FHWA Classes'!F139+'168 Hours - NB FHWA Classes'!F337</f>
        <v>1</v>
      </c>
      <c r="G139" s="2">
        <f>'168 Hours - NB FHWA Classes'!G139+'168 Hours - NB FHWA Classes'!G337</f>
        <v>3</v>
      </c>
      <c r="H139" s="2">
        <f>'168 Hours - NB FHWA Classes'!H139+'168 Hours - NB FHWA Classes'!H337</f>
        <v>0</v>
      </c>
      <c r="I139" s="2">
        <f>'168 Hours - NB FHWA Classes'!I139+'168 Hours - NB FHWA Classes'!I337</f>
        <v>0</v>
      </c>
      <c r="J139" s="55">
        <f t="shared" si="4"/>
        <v>31</v>
      </c>
    </row>
    <row r="140" spans="3:10" x14ac:dyDescent="0.2">
      <c r="C140" s="35">
        <f t="shared" ref="C140:C179" si="6">H$7+D140</f>
        <v>42597.125</v>
      </c>
      <c r="D140" s="36">
        <f t="shared" si="5"/>
        <v>6.1250000000000089</v>
      </c>
      <c r="E140" s="1">
        <f>'168 Hours - NB FHWA Classes'!E140+'168 Hours - NB FHWA Classes'!E338</f>
        <v>29</v>
      </c>
      <c r="F140" s="2">
        <f>'168 Hours - NB FHWA Classes'!F140+'168 Hours - NB FHWA Classes'!F338</f>
        <v>1</v>
      </c>
      <c r="G140" s="2">
        <f>'168 Hours - NB FHWA Classes'!G140+'168 Hours - NB FHWA Classes'!G338</f>
        <v>1</v>
      </c>
      <c r="H140" s="2">
        <f>'168 Hours - NB FHWA Classes'!H140+'168 Hours - NB FHWA Classes'!H338</f>
        <v>0</v>
      </c>
      <c r="I140" s="2">
        <f>'168 Hours - NB FHWA Classes'!I140+'168 Hours - NB FHWA Classes'!I338</f>
        <v>0</v>
      </c>
      <c r="J140" s="55">
        <f t="shared" si="4"/>
        <v>31</v>
      </c>
    </row>
    <row r="141" spans="3:10" x14ac:dyDescent="0.2">
      <c r="C141" s="35">
        <f t="shared" si="6"/>
        <v>42597.166666666664</v>
      </c>
      <c r="D141" s="36">
        <f t="shared" si="5"/>
        <v>6.1666666666666758</v>
      </c>
      <c r="E141" s="1">
        <f>'168 Hours - NB FHWA Classes'!E141+'168 Hours - NB FHWA Classes'!E339</f>
        <v>73</v>
      </c>
      <c r="F141" s="2">
        <f>'168 Hours - NB FHWA Classes'!F141+'168 Hours - NB FHWA Classes'!F339</f>
        <v>4</v>
      </c>
      <c r="G141" s="2">
        <f>'168 Hours - NB FHWA Classes'!G141+'168 Hours - NB FHWA Classes'!G339</f>
        <v>7</v>
      </c>
      <c r="H141" s="2">
        <f>'168 Hours - NB FHWA Classes'!H141+'168 Hours - NB FHWA Classes'!H339</f>
        <v>0</v>
      </c>
      <c r="I141" s="2">
        <f>'168 Hours - NB FHWA Classes'!I141+'168 Hours - NB FHWA Classes'!I339</f>
        <v>0</v>
      </c>
      <c r="J141" s="55">
        <f t="shared" ref="J141:J179" si="7">SUM(E141:I141)</f>
        <v>84</v>
      </c>
    </row>
    <row r="142" spans="3:10" x14ac:dyDescent="0.2">
      <c r="C142" s="35">
        <f t="shared" si="6"/>
        <v>42597.208333333336</v>
      </c>
      <c r="D142" s="36">
        <f t="shared" ref="D142:D179" si="8">D141+(1/24)</f>
        <v>6.2083333333333428</v>
      </c>
      <c r="E142" s="1">
        <f>'168 Hours - NB FHWA Classes'!E142+'168 Hours - NB FHWA Classes'!E340</f>
        <v>207</v>
      </c>
      <c r="F142" s="2">
        <f>'168 Hours - NB FHWA Classes'!F142+'168 Hours - NB FHWA Classes'!F340</f>
        <v>4</v>
      </c>
      <c r="G142" s="2">
        <f>'168 Hours - NB FHWA Classes'!G142+'168 Hours - NB FHWA Classes'!G340</f>
        <v>10</v>
      </c>
      <c r="H142" s="2">
        <f>'168 Hours - NB FHWA Classes'!H142+'168 Hours - NB FHWA Classes'!H340</f>
        <v>0</v>
      </c>
      <c r="I142" s="2">
        <f>'168 Hours - NB FHWA Classes'!I142+'168 Hours - NB FHWA Classes'!I340</f>
        <v>0</v>
      </c>
      <c r="J142" s="55">
        <f t="shared" si="7"/>
        <v>221</v>
      </c>
    </row>
    <row r="143" spans="3:10" x14ac:dyDescent="0.2">
      <c r="C143" s="35">
        <f t="shared" si="6"/>
        <v>42597.25</v>
      </c>
      <c r="D143" s="36">
        <f t="shared" si="8"/>
        <v>6.2500000000000098</v>
      </c>
      <c r="E143" s="1">
        <f>'168 Hours - NB FHWA Classes'!E143+'168 Hours - NB FHWA Classes'!E341</f>
        <v>549</v>
      </c>
      <c r="F143" s="2">
        <f>'168 Hours - NB FHWA Classes'!F143+'168 Hours - NB FHWA Classes'!F341</f>
        <v>28</v>
      </c>
      <c r="G143" s="2">
        <f>'168 Hours - NB FHWA Classes'!G143+'168 Hours - NB FHWA Classes'!G341</f>
        <v>12</v>
      </c>
      <c r="H143" s="2">
        <f>'168 Hours - NB FHWA Classes'!H143+'168 Hours - NB FHWA Classes'!H341</f>
        <v>1</v>
      </c>
      <c r="I143" s="2">
        <f>'168 Hours - NB FHWA Classes'!I143+'168 Hours - NB FHWA Classes'!I341</f>
        <v>0</v>
      </c>
      <c r="J143" s="55">
        <f t="shared" si="7"/>
        <v>590</v>
      </c>
    </row>
    <row r="144" spans="3:10" x14ac:dyDescent="0.2">
      <c r="C144" s="35">
        <f t="shared" si="6"/>
        <v>42597.291666666664</v>
      </c>
      <c r="D144" s="36">
        <f t="shared" si="8"/>
        <v>6.2916666666666767</v>
      </c>
      <c r="E144" s="1">
        <f>'168 Hours - NB FHWA Classes'!E144+'168 Hours - NB FHWA Classes'!E342</f>
        <v>1219</v>
      </c>
      <c r="F144" s="2">
        <f>'168 Hours - NB FHWA Classes'!F144+'168 Hours - NB FHWA Classes'!F342</f>
        <v>21</v>
      </c>
      <c r="G144" s="2">
        <f>'168 Hours - NB FHWA Classes'!G144+'168 Hours - NB FHWA Classes'!G342</f>
        <v>13</v>
      </c>
      <c r="H144" s="2">
        <f>'168 Hours - NB FHWA Classes'!H144+'168 Hours - NB FHWA Classes'!H342</f>
        <v>0</v>
      </c>
      <c r="I144" s="2">
        <f>'168 Hours - NB FHWA Classes'!I144+'168 Hours - NB FHWA Classes'!I342</f>
        <v>1</v>
      </c>
      <c r="J144" s="55">
        <f t="shared" si="7"/>
        <v>1254</v>
      </c>
    </row>
    <row r="145" spans="3:10" x14ac:dyDescent="0.2">
      <c r="C145" s="35">
        <f t="shared" si="6"/>
        <v>42597.333333333336</v>
      </c>
      <c r="D145" s="36">
        <f t="shared" si="8"/>
        <v>6.3333333333333437</v>
      </c>
      <c r="E145" s="1">
        <f>'168 Hours - NB FHWA Classes'!E145+'168 Hours - NB FHWA Classes'!E343</f>
        <v>1250</v>
      </c>
      <c r="F145" s="2">
        <f>'168 Hours - NB FHWA Classes'!F145+'168 Hours - NB FHWA Classes'!F343</f>
        <v>35</v>
      </c>
      <c r="G145" s="2">
        <f>'168 Hours - NB FHWA Classes'!G145+'168 Hours - NB FHWA Classes'!G343</f>
        <v>17</v>
      </c>
      <c r="H145" s="2">
        <f>'168 Hours - NB FHWA Classes'!H145+'168 Hours - NB FHWA Classes'!H343</f>
        <v>0</v>
      </c>
      <c r="I145" s="2">
        <f>'168 Hours - NB FHWA Classes'!I145+'168 Hours - NB FHWA Classes'!I343</f>
        <v>2</v>
      </c>
      <c r="J145" s="55">
        <f t="shared" si="7"/>
        <v>1304</v>
      </c>
    </row>
    <row r="146" spans="3:10" x14ac:dyDescent="0.2">
      <c r="C146" s="35">
        <f t="shared" si="6"/>
        <v>42597.375</v>
      </c>
      <c r="D146" s="36">
        <f t="shared" si="8"/>
        <v>6.3750000000000107</v>
      </c>
      <c r="E146" s="1">
        <f>'168 Hours - NB FHWA Classes'!E146+'168 Hours - NB FHWA Classes'!E344</f>
        <v>1087</v>
      </c>
      <c r="F146" s="2">
        <f>'168 Hours - NB FHWA Classes'!F146+'168 Hours - NB FHWA Classes'!F344</f>
        <v>36</v>
      </c>
      <c r="G146" s="2">
        <f>'168 Hours - NB FHWA Classes'!G146+'168 Hours - NB FHWA Classes'!G344</f>
        <v>19</v>
      </c>
      <c r="H146" s="2">
        <f>'168 Hours - NB FHWA Classes'!H146+'168 Hours - NB FHWA Classes'!H344</f>
        <v>0</v>
      </c>
      <c r="I146" s="2">
        <f>'168 Hours - NB FHWA Classes'!I146+'168 Hours - NB FHWA Classes'!I344</f>
        <v>0</v>
      </c>
      <c r="J146" s="55">
        <f t="shared" si="7"/>
        <v>1142</v>
      </c>
    </row>
    <row r="147" spans="3:10" x14ac:dyDescent="0.2">
      <c r="C147" s="35">
        <f t="shared" si="6"/>
        <v>42597.416666666664</v>
      </c>
      <c r="D147" s="36">
        <f t="shared" si="8"/>
        <v>6.4166666666666776</v>
      </c>
      <c r="E147" s="1">
        <f>'168 Hours - NB FHWA Classes'!E147+'168 Hours - NB FHWA Classes'!E345</f>
        <v>1117</v>
      </c>
      <c r="F147" s="2">
        <f>'168 Hours - NB FHWA Classes'!F147+'168 Hours - NB FHWA Classes'!F345</f>
        <v>32</v>
      </c>
      <c r="G147" s="2">
        <f>'168 Hours - NB FHWA Classes'!G147+'168 Hours - NB FHWA Classes'!G345</f>
        <v>13</v>
      </c>
      <c r="H147" s="2">
        <f>'168 Hours - NB FHWA Classes'!H147+'168 Hours - NB FHWA Classes'!H345</f>
        <v>0</v>
      </c>
      <c r="I147" s="2">
        <f>'168 Hours - NB FHWA Classes'!I147+'168 Hours - NB FHWA Classes'!I345</f>
        <v>1</v>
      </c>
      <c r="J147" s="55">
        <f t="shared" si="7"/>
        <v>1163</v>
      </c>
    </row>
    <row r="148" spans="3:10" x14ac:dyDescent="0.2">
      <c r="C148" s="35">
        <f t="shared" si="6"/>
        <v>42597.458333333336</v>
      </c>
      <c r="D148" s="36">
        <f t="shared" si="8"/>
        <v>6.4583333333333446</v>
      </c>
      <c r="E148" s="1">
        <f>'168 Hours - NB FHWA Classes'!E148+'168 Hours - NB FHWA Classes'!E346</f>
        <v>1063</v>
      </c>
      <c r="F148" s="2">
        <f>'168 Hours - NB FHWA Classes'!F148+'168 Hours - NB FHWA Classes'!F346</f>
        <v>30</v>
      </c>
      <c r="G148" s="2">
        <f>'168 Hours - NB FHWA Classes'!G148+'168 Hours - NB FHWA Classes'!G346</f>
        <v>17</v>
      </c>
      <c r="H148" s="2">
        <f>'168 Hours - NB FHWA Classes'!H148+'168 Hours - NB FHWA Classes'!H346</f>
        <v>0</v>
      </c>
      <c r="I148" s="2">
        <f>'168 Hours - NB FHWA Classes'!I148+'168 Hours - NB FHWA Classes'!I346</f>
        <v>1</v>
      </c>
      <c r="J148" s="55">
        <f t="shared" si="7"/>
        <v>1111</v>
      </c>
    </row>
    <row r="149" spans="3:10" x14ac:dyDescent="0.2">
      <c r="C149" s="35">
        <f t="shared" si="6"/>
        <v>42597.5</v>
      </c>
      <c r="D149" s="36">
        <f t="shared" si="8"/>
        <v>6.5000000000000115</v>
      </c>
      <c r="E149" s="1">
        <f>'168 Hours - NB FHWA Classes'!E149+'168 Hours - NB FHWA Classes'!E347</f>
        <v>1113</v>
      </c>
      <c r="F149" s="2">
        <f>'168 Hours - NB FHWA Classes'!F149+'168 Hours - NB FHWA Classes'!F347</f>
        <v>34</v>
      </c>
      <c r="G149" s="2">
        <f>'168 Hours - NB FHWA Classes'!G149+'168 Hours - NB FHWA Classes'!G347</f>
        <v>19</v>
      </c>
      <c r="H149" s="2">
        <f>'168 Hours - NB FHWA Classes'!H149+'168 Hours - NB FHWA Classes'!H347</f>
        <v>0</v>
      </c>
      <c r="I149" s="2">
        <f>'168 Hours - NB FHWA Classes'!I149+'168 Hours - NB FHWA Classes'!I347</f>
        <v>1</v>
      </c>
      <c r="J149" s="55">
        <f t="shared" si="7"/>
        <v>1167</v>
      </c>
    </row>
    <row r="150" spans="3:10" x14ac:dyDescent="0.2">
      <c r="C150" s="35">
        <f t="shared" si="6"/>
        <v>42597.541666666664</v>
      </c>
      <c r="D150" s="36">
        <f t="shared" si="8"/>
        <v>6.5416666666666785</v>
      </c>
      <c r="E150" s="1">
        <f>'168 Hours - NB FHWA Classes'!E150+'168 Hours - NB FHWA Classes'!E348</f>
        <v>1157</v>
      </c>
      <c r="F150" s="2">
        <f>'168 Hours - NB FHWA Classes'!F150+'168 Hours - NB FHWA Classes'!F348</f>
        <v>28</v>
      </c>
      <c r="G150" s="2">
        <f>'168 Hours - NB FHWA Classes'!G150+'168 Hours - NB FHWA Classes'!G348</f>
        <v>7</v>
      </c>
      <c r="H150" s="2">
        <f>'168 Hours - NB FHWA Classes'!H150+'168 Hours - NB FHWA Classes'!H348</f>
        <v>0</v>
      </c>
      <c r="I150" s="2">
        <f>'168 Hours - NB FHWA Classes'!I150+'168 Hours - NB FHWA Classes'!I348</f>
        <v>2</v>
      </c>
      <c r="J150" s="55">
        <f t="shared" si="7"/>
        <v>1194</v>
      </c>
    </row>
    <row r="151" spans="3:10" x14ac:dyDescent="0.2">
      <c r="C151" s="35">
        <f t="shared" si="6"/>
        <v>42597.583333333336</v>
      </c>
      <c r="D151" s="36">
        <f t="shared" si="8"/>
        <v>6.5833333333333455</v>
      </c>
      <c r="E151" s="1">
        <f>'168 Hours - NB FHWA Classes'!E151+'168 Hours - NB FHWA Classes'!E349</f>
        <v>1086</v>
      </c>
      <c r="F151" s="2">
        <f>'168 Hours - NB FHWA Classes'!F151+'168 Hours - NB FHWA Classes'!F349</f>
        <v>20</v>
      </c>
      <c r="G151" s="2">
        <f>'168 Hours - NB FHWA Classes'!G151+'168 Hours - NB FHWA Classes'!G349</f>
        <v>14</v>
      </c>
      <c r="H151" s="2">
        <f>'168 Hours - NB FHWA Classes'!H151+'168 Hours - NB FHWA Classes'!H349</f>
        <v>2</v>
      </c>
      <c r="I151" s="2">
        <f>'168 Hours - NB FHWA Classes'!I151+'168 Hours - NB FHWA Classes'!I349</f>
        <v>2</v>
      </c>
      <c r="J151" s="55">
        <f t="shared" si="7"/>
        <v>1124</v>
      </c>
    </row>
    <row r="152" spans="3:10" x14ac:dyDescent="0.2">
      <c r="C152" s="35">
        <f t="shared" si="6"/>
        <v>42597.625</v>
      </c>
      <c r="D152" s="36">
        <f t="shared" si="8"/>
        <v>6.6250000000000124</v>
      </c>
      <c r="E152" s="1">
        <f>'168 Hours - NB FHWA Classes'!E152+'168 Hours - NB FHWA Classes'!E350</f>
        <v>1207</v>
      </c>
      <c r="F152" s="2">
        <f>'168 Hours - NB FHWA Classes'!F152+'168 Hours - NB FHWA Classes'!F350</f>
        <v>21</v>
      </c>
      <c r="G152" s="2">
        <f>'168 Hours - NB FHWA Classes'!G152+'168 Hours - NB FHWA Classes'!G350</f>
        <v>10</v>
      </c>
      <c r="H152" s="2">
        <f>'168 Hours - NB FHWA Classes'!H152+'168 Hours - NB FHWA Classes'!H350</f>
        <v>0</v>
      </c>
      <c r="I152" s="2">
        <f>'168 Hours - NB FHWA Classes'!I152+'168 Hours - NB FHWA Classes'!I350</f>
        <v>1</v>
      </c>
      <c r="J152" s="55">
        <f t="shared" si="7"/>
        <v>1239</v>
      </c>
    </row>
    <row r="153" spans="3:10" x14ac:dyDescent="0.2">
      <c r="C153" s="35">
        <f t="shared" si="6"/>
        <v>42597.666666666664</v>
      </c>
      <c r="D153" s="36">
        <f t="shared" si="8"/>
        <v>6.6666666666666794</v>
      </c>
      <c r="E153" s="1">
        <f>'168 Hours - NB FHWA Classes'!E153+'168 Hours - NB FHWA Classes'!E351</f>
        <v>1207</v>
      </c>
      <c r="F153" s="2">
        <f>'168 Hours - NB FHWA Classes'!F153+'168 Hours - NB FHWA Classes'!F351</f>
        <v>18</v>
      </c>
      <c r="G153" s="2">
        <f>'168 Hours - NB FHWA Classes'!G153+'168 Hours - NB FHWA Classes'!G351</f>
        <v>11</v>
      </c>
      <c r="H153" s="2">
        <f>'168 Hours - NB FHWA Classes'!H153+'168 Hours - NB FHWA Classes'!H351</f>
        <v>2</v>
      </c>
      <c r="I153" s="2">
        <f>'168 Hours - NB FHWA Classes'!I153+'168 Hours - NB FHWA Classes'!I351</f>
        <v>2</v>
      </c>
      <c r="J153" s="55">
        <f t="shared" si="7"/>
        <v>1240</v>
      </c>
    </row>
    <row r="154" spans="3:10" x14ac:dyDescent="0.2">
      <c r="C154" s="35">
        <f t="shared" si="6"/>
        <v>42597.708333333336</v>
      </c>
      <c r="D154" s="36">
        <f t="shared" si="8"/>
        <v>6.7083333333333464</v>
      </c>
      <c r="E154" s="1">
        <f>'168 Hours - NB FHWA Classes'!E154+'168 Hours - NB FHWA Classes'!E352</f>
        <v>1165</v>
      </c>
      <c r="F154" s="2">
        <f>'168 Hours - NB FHWA Classes'!F154+'168 Hours - NB FHWA Classes'!F352</f>
        <v>19</v>
      </c>
      <c r="G154" s="2">
        <f>'168 Hours - NB FHWA Classes'!G154+'168 Hours - NB FHWA Classes'!G352</f>
        <v>8</v>
      </c>
      <c r="H154" s="2">
        <f>'168 Hours - NB FHWA Classes'!H154+'168 Hours - NB FHWA Classes'!H352</f>
        <v>0</v>
      </c>
      <c r="I154" s="2">
        <f>'168 Hours - NB FHWA Classes'!I154+'168 Hours - NB FHWA Classes'!I352</f>
        <v>1</v>
      </c>
      <c r="J154" s="55">
        <f t="shared" si="7"/>
        <v>1193</v>
      </c>
    </row>
    <row r="155" spans="3:10" x14ac:dyDescent="0.2">
      <c r="C155" s="35">
        <f t="shared" si="6"/>
        <v>42597.75</v>
      </c>
      <c r="D155" s="36">
        <f t="shared" si="8"/>
        <v>6.7500000000000133</v>
      </c>
      <c r="E155" s="1">
        <f>'168 Hours - NB FHWA Classes'!E155+'168 Hours - NB FHWA Classes'!E353</f>
        <v>837</v>
      </c>
      <c r="F155" s="2">
        <f>'168 Hours - NB FHWA Classes'!F155+'168 Hours - NB FHWA Classes'!F353</f>
        <v>6</v>
      </c>
      <c r="G155" s="2">
        <f>'168 Hours - NB FHWA Classes'!G155+'168 Hours - NB FHWA Classes'!G353</f>
        <v>6</v>
      </c>
      <c r="H155" s="2">
        <f>'168 Hours - NB FHWA Classes'!H155+'168 Hours - NB FHWA Classes'!H353</f>
        <v>0</v>
      </c>
      <c r="I155" s="2">
        <f>'168 Hours - NB FHWA Classes'!I155+'168 Hours - NB FHWA Classes'!I353</f>
        <v>0</v>
      </c>
      <c r="J155" s="55">
        <f t="shared" si="7"/>
        <v>849</v>
      </c>
    </row>
    <row r="156" spans="3:10" x14ac:dyDescent="0.2">
      <c r="C156" s="35">
        <f t="shared" si="6"/>
        <v>42597.791666666664</v>
      </c>
      <c r="D156" s="36">
        <f t="shared" si="8"/>
        <v>6.7916666666666803</v>
      </c>
      <c r="E156" s="1">
        <f>'168 Hours - NB FHWA Classes'!E156+'168 Hours - NB FHWA Classes'!E354</f>
        <v>609</v>
      </c>
      <c r="F156" s="2">
        <f>'168 Hours - NB FHWA Classes'!F156+'168 Hours - NB FHWA Classes'!F354</f>
        <v>6</v>
      </c>
      <c r="G156" s="2">
        <f>'168 Hours - NB FHWA Classes'!G156+'168 Hours - NB FHWA Classes'!G354</f>
        <v>3</v>
      </c>
      <c r="H156" s="2">
        <f>'168 Hours - NB FHWA Classes'!H156+'168 Hours - NB FHWA Classes'!H354</f>
        <v>0</v>
      </c>
      <c r="I156" s="2">
        <f>'168 Hours - NB FHWA Classes'!I156+'168 Hours - NB FHWA Classes'!I354</f>
        <v>1</v>
      </c>
      <c r="J156" s="55">
        <f t="shared" si="7"/>
        <v>619</v>
      </c>
    </row>
    <row r="157" spans="3:10" x14ac:dyDescent="0.2">
      <c r="C157" s="35">
        <f t="shared" si="6"/>
        <v>42597.833333333336</v>
      </c>
      <c r="D157" s="36">
        <f t="shared" si="8"/>
        <v>6.8333333333333472</v>
      </c>
      <c r="E157" s="1">
        <f>'168 Hours - NB FHWA Classes'!E157+'168 Hours - NB FHWA Classes'!E355</f>
        <v>438</v>
      </c>
      <c r="F157" s="2">
        <f>'168 Hours - NB FHWA Classes'!F157+'168 Hours - NB FHWA Classes'!F355</f>
        <v>2</v>
      </c>
      <c r="G157" s="2">
        <f>'168 Hours - NB FHWA Classes'!G157+'168 Hours - NB FHWA Classes'!G355</f>
        <v>5</v>
      </c>
      <c r="H157" s="2">
        <f>'168 Hours - NB FHWA Classes'!H157+'168 Hours - NB FHWA Classes'!H355</f>
        <v>0</v>
      </c>
      <c r="I157" s="2">
        <f>'168 Hours - NB FHWA Classes'!I157+'168 Hours - NB FHWA Classes'!I355</f>
        <v>0</v>
      </c>
      <c r="J157" s="55">
        <f t="shared" si="7"/>
        <v>445</v>
      </c>
    </row>
    <row r="158" spans="3:10" x14ac:dyDescent="0.2">
      <c r="C158" s="35">
        <f t="shared" si="6"/>
        <v>42597.875</v>
      </c>
      <c r="D158" s="36">
        <f t="shared" si="8"/>
        <v>6.8750000000000142</v>
      </c>
      <c r="E158" s="1">
        <f>'168 Hours - NB FHWA Classes'!E158+'168 Hours - NB FHWA Classes'!E356</f>
        <v>278</v>
      </c>
      <c r="F158" s="2">
        <f>'168 Hours - NB FHWA Classes'!F158+'168 Hours - NB FHWA Classes'!F356</f>
        <v>0</v>
      </c>
      <c r="G158" s="2">
        <f>'168 Hours - NB FHWA Classes'!G158+'168 Hours - NB FHWA Classes'!G356</f>
        <v>2</v>
      </c>
      <c r="H158" s="2">
        <f>'168 Hours - NB FHWA Classes'!H158+'168 Hours - NB FHWA Classes'!H356</f>
        <v>0</v>
      </c>
      <c r="I158" s="2">
        <f>'168 Hours - NB FHWA Classes'!I158+'168 Hours - NB FHWA Classes'!I356</f>
        <v>1</v>
      </c>
      <c r="J158" s="55">
        <f t="shared" si="7"/>
        <v>281</v>
      </c>
    </row>
    <row r="159" spans="3:10" x14ac:dyDescent="0.2">
      <c r="C159" s="35">
        <f t="shared" si="6"/>
        <v>42597.916666666664</v>
      </c>
      <c r="D159" s="36">
        <f t="shared" si="8"/>
        <v>6.9166666666666812</v>
      </c>
      <c r="E159" s="1">
        <f>'168 Hours - NB FHWA Classes'!E159+'168 Hours - NB FHWA Classes'!E357</f>
        <v>165</v>
      </c>
      <c r="F159" s="2">
        <f>'168 Hours - NB FHWA Classes'!F159+'168 Hours - NB FHWA Classes'!F357</f>
        <v>0</v>
      </c>
      <c r="G159" s="2">
        <f>'168 Hours - NB FHWA Classes'!G159+'168 Hours - NB FHWA Classes'!G357</f>
        <v>1</v>
      </c>
      <c r="H159" s="2">
        <f>'168 Hours - NB FHWA Classes'!H159+'168 Hours - NB FHWA Classes'!H357</f>
        <v>0</v>
      </c>
      <c r="I159" s="2">
        <f>'168 Hours - NB FHWA Classes'!I159+'168 Hours - NB FHWA Classes'!I357</f>
        <v>1</v>
      </c>
      <c r="J159" s="55">
        <f t="shared" si="7"/>
        <v>167</v>
      </c>
    </row>
    <row r="160" spans="3:10" x14ac:dyDescent="0.2">
      <c r="C160" s="35">
        <f t="shared" si="6"/>
        <v>42597.958333333336</v>
      </c>
      <c r="D160" s="36">
        <f t="shared" si="8"/>
        <v>6.9583333333333481</v>
      </c>
      <c r="E160" s="1">
        <f>'168 Hours - NB FHWA Classes'!E160+'168 Hours - NB FHWA Classes'!E358</f>
        <v>114</v>
      </c>
      <c r="F160" s="2">
        <f>'168 Hours - NB FHWA Classes'!F160+'168 Hours - NB FHWA Classes'!F358</f>
        <v>2</v>
      </c>
      <c r="G160" s="2">
        <f>'168 Hours - NB FHWA Classes'!G160+'168 Hours - NB FHWA Classes'!G358</f>
        <v>1</v>
      </c>
      <c r="H160" s="2">
        <f>'168 Hours - NB FHWA Classes'!H160+'168 Hours - NB FHWA Classes'!H358</f>
        <v>0</v>
      </c>
      <c r="I160" s="2">
        <f>'168 Hours - NB FHWA Classes'!I160+'168 Hours - NB FHWA Classes'!I358</f>
        <v>0</v>
      </c>
      <c r="J160" s="55">
        <f t="shared" si="7"/>
        <v>117</v>
      </c>
    </row>
    <row r="161" spans="3:10" x14ac:dyDescent="0.2">
      <c r="C161" s="35">
        <f t="shared" si="6"/>
        <v>42598</v>
      </c>
      <c r="D161" s="36">
        <f t="shared" si="8"/>
        <v>7.0000000000000151</v>
      </c>
      <c r="E161" s="1">
        <f>'168 Hours - NB FHWA Classes'!E161+'168 Hours - NB FHWA Classes'!E359</f>
        <v>81</v>
      </c>
      <c r="F161" s="2">
        <f>'168 Hours - NB FHWA Classes'!F161+'168 Hours - NB FHWA Classes'!F359</f>
        <v>0</v>
      </c>
      <c r="G161" s="2">
        <f>'168 Hours - NB FHWA Classes'!G161+'168 Hours - NB FHWA Classes'!G359</f>
        <v>1</v>
      </c>
      <c r="H161" s="2">
        <f>'168 Hours - NB FHWA Classes'!H161+'168 Hours - NB FHWA Classes'!H359</f>
        <v>0</v>
      </c>
      <c r="I161" s="2">
        <f>'168 Hours - NB FHWA Classes'!I161+'168 Hours - NB FHWA Classes'!I359</f>
        <v>0</v>
      </c>
      <c r="J161" s="55">
        <f t="shared" si="7"/>
        <v>82</v>
      </c>
    </row>
    <row r="162" spans="3:10" x14ac:dyDescent="0.2">
      <c r="C162" s="35">
        <f t="shared" si="6"/>
        <v>42598.041666666664</v>
      </c>
      <c r="D162" s="36">
        <f t="shared" si="8"/>
        <v>7.0416666666666821</v>
      </c>
      <c r="E162" s="1">
        <f>'168 Hours - NB FHWA Classes'!E162+'168 Hours - NB FHWA Classes'!E360</f>
        <v>38</v>
      </c>
      <c r="F162" s="2">
        <f>'168 Hours - NB FHWA Classes'!F162+'168 Hours - NB FHWA Classes'!F360</f>
        <v>2</v>
      </c>
      <c r="G162" s="2">
        <f>'168 Hours - NB FHWA Classes'!G162+'168 Hours - NB FHWA Classes'!G360</f>
        <v>1</v>
      </c>
      <c r="H162" s="2">
        <f>'168 Hours - NB FHWA Classes'!H162+'168 Hours - NB FHWA Classes'!H360</f>
        <v>0</v>
      </c>
      <c r="I162" s="2">
        <f>'168 Hours - NB FHWA Classes'!I162+'168 Hours - NB FHWA Classes'!I360</f>
        <v>0</v>
      </c>
      <c r="J162" s="55">
        <f t="shared" si="7"/>
        <v>41</v>
      </c>
    </row>
    <row r="163" spans="3:10" x14ac:dyDescent="0.2">
      <c r="C163" s="35">
        <f t="shared" si="6"/>
        <v>42598.083333333336</v>
      </c>
      <c r="D163" s="36">
        <f t="shared" si="8"/>
        <v>7.083333333333349</v>
      </c>
      <c r="E163" s="1">
        <f>'168 Hours - NB FHWA Classes'!E163+'168 Hours - NB FHWA Classes'!E361</f>
        <v>30</v>
      </c>
      <c r="F163" s="2">
        <f>'168 Hours - NB FHWA Classes'!F163+'168 Hours - NB FHWA Classes'!F361</f>
        <v>1</v>
      </c>
      <c r="G163" s="2">
        <f>'168 Hours - NB FHWA Classes'!G163+'168 Hours - NB FHWA Classes'!G361</f>
        <v>0</v>
      </c>
      <c r="H163" s="2">
        <f>'168 Hours - NB FHWA Classes'!H163+'168 Hours - NB FHWA Classes'!H361</f>
        <v>0</v>
      </c>
      <c r="I163" s="2">
        <f>'168 Hours - NB FHWA Classes'!I163+'168 Hours - NB FHWA Classes'!I361</f>
        <v>0</v>
      </c>
      <c r="J163" s="55">
        <f t="shared" si="7"/>
        <v>31</v>
      </c>
    </row>
    <row r="164" spans="3:10" x14ac:dyDescent="0.2">
      <c r="C164" s="35">
        <f t="shared" si="6"/>
        <v>42598.125</v>
      </c>
      <c r="D164" s="36">
        <f t="shared" si="8"/>
        <v>7.125000000000016</v>
      </c>
      <c r="E164" s="1">
        <f>'168 Hours - NB FHWA Classes'!E164+'168 Hours - NB FHWA Classes'!E362</f>
        <v>31</v>
      </c>
      <c r="F164" s="2">
        <f>'168 Hours - NB FHWA Classes'!F164+'168 Hours - NB FHWA Classes'!F362</f>
        <v>0</v>
      </c>
      <c r="G164" s="2">
        <f>'168 Hours - NB FHWA Classes'!G164+'168 Hours - NB FHWA Classes'!G362</f>
        <v>6</v>
      </c>
      <c r="H164" s="2">
        <f>'168 Hours - NB FHWA Classes'!H164+'168 Hours - NB FHWA Classes'!H362</f>
        <v>0</v>
      </c>
      <c r="I164" s="2">
        <f>'168 Hours - NB FHWA Classes'!I164+'168 Hours - NB FHWA Classes'!I362</f>
        <v>0</v>
      </c>
      <c r="J164" s="55">
        <f t="shared" si="7"/>
        <v>37</v>
      </c>
    </row>
    <row r="165" spans="3:10" x14ac:dyDescent="0.2">
      <c r="C165" s="35">
        <f t="shared" si="6"/>
        <v>42598.166666666664</v>
      </c>
      <c r="D165" s="36">
        <f t="shared" si="8"/>
        <v>7.1666666666666829</v>
      </c>
      <c r="E165" s="1">
        <f>'168 Hours - NB FHWA Classes'!E165+'168 Hours - NB FHWA Classes'!E363</f>
        <v>68</v>
      </c>
      <c r="F165" s="2">
        <f>'168 Hours - NB FHWA Classes'!F165+'168 Hours - NB FHWA Classes'!F363</f>
        <v>1</v>
      </c>
      <c r="G165" s="2">
        <f>'168 Hours - NB FHWA Classes'!G165+'168 Hours - NB FHWA Classes'!G363</f>
        <v>7</v>
      </c>
      <c r="H165" s="2">
        <f>'168 Hours - NB FHWA Classes'!H165+'168 Hours - NB FHWA Classes'!H363</f>
        <v>0</v>
      </c>
      <c r="I165" s="2">
        <f>'168 Hours - NB FHWA Classes'!I165+'168 Hours - NB FHWA Classes'!I363</f>
        <v>0</v>
      </c>
      <c r="J165" s="55">
        <f t="shared" si="7"/>
        <v>76</v>
      </c>
    </row>
    <row r="166" spans="3:10" x14ac:dyDescent="0.2">
      <c r="C166" s="35">
        <f t="shared" si="6"/>
        <v>42598.208333333336</v>
      </c>
      <c r="D166" s="36">
        <f t="shared" si="8"/>
        <v>7.2083333333333499</v>
      </c>
      <c r="E166" s="1">
        <f>'168 Hours - NB FHWA Classes'!E166+'168 Hours - NB FHWA Classes'!E364</f>
        <v>200</v>
      </c>
      <c r="F166" s="2">
        <f>'168 Hours - NB FHWA Classes'!F166+'168 Hours - NB FHWA Classes'!F364</f>
        <v>6</v>
      </c>
      <c r="G166" s="2">
        <f>'168 Hours - NB FHWA Classes'!G166+'168 Hours - NB FHWA Classes'!G364</f>
        <v>7</v>
      </c>
      <c r="H166" s="2">
        <f>'168 Hours - NB FHWA Classes'!H166+'168 Hours - NB FHWA Classes'!H364</f>
        <v>0</v>
      </c>
      <c r="I166" s="2">
        <f>'168 Hours - NB FHWA Classes'!I166+'168 Hours - NB FHWA Classes'!I364</f>
        <v>0</v>
      </c>
      <c r="J166" s="55">
        <f t="shared" si="7"/>
        <v>213</v>
      </c>
    </row>
    <row r="167" spans="3:10" x14ac:dyDescent="0.2">
      <c r="C167" s="35">
        <f t="shared" si="6"/>
        <v>42598.25</v>
      </c>
      <c r="D167" s="36">
        <f t="shared" si="8"/>
        <v>7.2500000000000169</v>
      </c>
      <c r="E167" s="1">
        <f>'168 Hours - NB FHWA Classes'!E167+'168 Hours - NB FHWA Classes'!E365</f>
        <v>576</v>
      </c>
      <c r="F167" s="2">
        <f>'168 Hours - NB FHWA Classes'!F167+'168 Hours - NB FHWA Classes'!F365</f>
        <v>19</v>
      </c>
      <c r="G167" s="2">
        <f>'168 Hours - NB FHWA Classes'!G167+'168 Hours - NB FHWA Classes'!G365</f>
        <v>8</v>
      </c>
      <c r="H167" s="2">
        <f>'168 Hours - NB FHWA Classes'!H167+'168 Hours - NB FHWA Classes'!H365</f>
        <v>1</v>
      </c>
      <c r="I167" s="2">
        <f>'168 Hours - NB FHWA Classes'!I167+'168 Hours - NB FHWA Classes'!I365</f>
        <v>0</v>
      </c>
      <c r="J167" s="55">
        <f t="shared" si="7"/>
        <v>604</v>
      </c>
    </row>
    <row r="168" spans="3:10" x14ac:dyDescent="0.2">
      <c r="C168" s="35">
        <f t="shared" si="6"/>
        <v>42598.291666666664</v>
      </c>
      <c r="D168" s="36">
        <f t="shared" si="8"/>
        <v>7.2916666666666838</v>
      </c>
      <c r="E168" s="1">
        <f>'168 Hours - NB FHWA Classes'!E168+'168 Hours - NB FHWA Classes'!E366</f>
        <v>1300</v>
      </c>
      <c r="F168" s="2">
        <f>'168 Hours - NB FHWA Classes'!F168+'168 Hours - NB FHWA Classes'!F366</f>
        <v>30</v>
      </c>
      <c r="G168" s="2">
        <f>'168 Hours - NB FHWA Classes'!G168+'168 Hours - NB FHWA Classes'!G366</f>
        <v>21</v>
      </c>
      <c r="H168" s="2">
        <f>'168 Hours - NB FHWA Classes'!H168+'168 Hours - NB FHWA Classes'!H366</f>
        <v>0</v>
      </c>
      <c r="I168" s="2">
        <f>'168 Hours - NB FHWA Classes'!I168+'168 Hours - NB FHWA Classes'!I366</f>
        <v>1</v>
      </c>
      <c r="J168" s="55">
        <f t="shared" si="7"/>
        <v>1352</v>
      </c>
    </row>
    <row r="169" spans="3:10" x14ac:dyDescent="0.2">
      <c r="C169" s="35">
        <f t="shared" si="6"/>
        <v>42598.333333333336</v>
      </c>
      <c r="D169" s="36">
        <f t="shared" si="8"/>
        <v>7.3333333333333508</v>
      </c>
      <c r="E169" s="1">
        <f>'168 Hours - NB FHWA Classes'!E169+'168 Hours - NB FHWA Classes'!E367</f>
        <v>1123</v>
      </c>
      <c r="F169" s="2">
        <f>'168 Hours - NB FHWA Classes'!F169+'168 Hours - NB FHWA Classes'!F367</f>
        <v>29</v>
      </c>
      <c r="G169" s="2">
        <f>'168 Hours - NB FHWA Classes'!G169+'168 Hours - NB FHWA Classes'!G367</f>
        <v>26</v>
      </c>
      <c r="H169" s="2">
        <f>'168 Hours - NB FHWA Classes'!H169+'168 Hours - NB FHWA Classes'!H367</f>
        <v>0</v>
      </c>
      <c r="I169" s="2">
        <f>'168 Hours - NB FHWA Classes'!I169+'168 Hours - NB FHWA Classes'!I367</f>
        <v>1</v>
      </c>
      <c r="J169" s="55">
        <f t="shared" si="7"/>
        <v>1179</v>
      </c>
    </row>
    <row r="170" spans="3:10" x14ac:dyDescent="0.2">
      <c r="C170" s="35">
        <f t="shared" si="6"/>
        <v>42598.375</v>
      </c>
      <c r="D170" s="36">
        <f t="shared" si="8"/>
        <v>7.3750000000000178</v>
      </c>
      <c r="E170" s="1">
        <f>'168 Hours - NB FHWA Classes'!E170+'168 Hours - NB FHWA Classes'!E368</f>
        <v>1006</v>
      </c>
      <c r="F170" s="2">
        <f>'168 Hours - NB FHWA Classes'!F170+'168 Hours - NB FHWA Classes'!F368</f>
        <v>34</v>
      </c>
      <c r="G170" s="2">
        <f>'168 Hours - NB FHWA Classes'!G170+'168 Hours - NB FHWA Classes'!G368</f>
        <v>21</v>
      </c>
      <c r="H170" s="2">
        <f>'168 Hours - NB FHWA Classes'!H170+'168 Hours - NB FHWA Classes'!H368</f>
        <v>0</v>
      </c>
      <c r="I170" s="2">
        <f>'168 Hours - NB FHWA Classes'!I170+'168 Hours - NB FHWA Classes'!I368</f>
        <v>0</v>
      </c>
      <c r="J170" s="55">
        <f t="shared" si="7"/>
        <v>1061</v>
      </c>
    </row>
    <row r="171" spans="3:10" x14ac:dyDescent="0.2">
      <c r="C171" s="35">
        <f t="shared" si="6"/>
        <v>42598.416666666664</v>
      </c>
      <c r="D171" s="36">
        <f t="shared" si="8"/>
        <v>7.4166666666666847</v>
      </c>
      <c r="E171" s="1">
        <f>'168 Hours - NB FHWA Classes'!E171+'168 Hours - NB FHWA Classes'!E369</f>
        <v>1100</v>
      </c>
      <c r="F171" s="2">
        <f>'168 Hours - NB FHWA Classes'!F171+'168 Hours - NB FHWA Classes'!F369</f>
        <v>21</v>
      </c>
      <c r="G171" s="2">
        <f>'168 Hours - NB FHWA Classes'!G171+'168 Hours - NB FHWA Classes'!G369</f>
        <v>23</v>
      </c>
      <c r="H171" s="2">
        <f>'168 Hours - NB FHWA Classes'!H171+'168 Hours - NB FHWA Classes'!H369</f>
        <v>0</v>
      </c>
      <c r="I171" s="2">
        <f>'168 Hours - NB FHWA Classes'!I171+'168 Hours - NB FHWA Classes'!I369</f>
        <v>2</v>
      </c>
      <c r="J171" s="55">
        <f t="shared" si="7"/>
        <v>1146</v>
      </c>
    </row>
    <row r="172" spans="3:10" x14ac:dyDescent="0.2">
      <c r="C172" s="35">
        <f t="shared" si="6"/>
        <v>42598.458333333336</v>
      </c>
      <c r="D172" s="36">
        <f t="shared" si="8"/>
        <v>7.4583333333333517</v>
      </c>
      <c r="E172" s="1">
        <f>'168 Hours - NB FHWA Classes'!E172+'168 Hours - NB FHWA Classes'!E370</f>
        <v>1086</v>
      </c>
      <c r="F172" s="2">
        <f>'168 Hours - NB FHWA Classes'!F172+'168 Hours - NB FHWA Classes'!F370</f>
        <v>32</v>
      </c>
      <c r="G172" s="2">
        <f>'168 Hours - NB FHWA Classes'!G172+'168 Hours - NB FHWA Classes'!G370</f>
        <v>16</v>
      </c>
      <c r="H172" s="2">
        <f>'168 Hours - NB FHWA Classes'!H172+'168 Hours - NB FHWA Classes'!H370</f>
        <v>0</v>
      </c>
      <c r="I172" s="2">
        <f>'168 Hours - NB FHWA Classes'!I172+'168 Hours - NB FHWA Classes'!I370</f>
        <v>0</v>
      </c>
      <c r="J172" s="55">
        <f t="shared" si="7"/>
        <v>1134</v>
      </c>
    </row>
    <row r="173" spans="3:10" x14ac:dyDescent="0.2">
      <c r="C173" s="35">
        <f t="shared" si="6"/>
        <v>42598.5</v>
      </c>
      <c r="D173" s="36">
        <f t="shared" si="8"/>
        <v>7.5000000000000187</v>
      </c>
      <c r="E173" s="1">
        <f>'168 Hours - NB FHWA Classes'!E173+'168 Hours - NB FHWA Classes'!E371</f>
        <v>1091</v>
      </c>
      <c r="F173" s="2">
        <f>'168 Hours - NB FHWA Classes'!F173+'168 Hours - NB FHWA Classes'!F371</f>
        <v>29</v>
      </c>
      <c r="G173" s="2">
        <f>'168 Hours - NB FHWA Classes'!G173+'168 Hours - NB FHWA Classes'!G371</f>
        <v>16</v>
      </c>
      <c r="H173" s="2">
        <f>'168 Hours - NB FHWA Classes'!H173+'168 Hours - NB FHWA Classes'!H371</f>
        <v>0</v>
      </c>
      <c r="I173" s="2">
        <f>'168 Hours - NB FHWA Classes'!I173+'168 Hours - NB FHWA Classes'!I371</f>
        <v>1</v>
      </c>
      <c r="J173" s="55">
        <f t="shared" si="7"/>
        <v>1137</v>
      </c>
    </row>
    <row r="174" spans="3:10" x14ac:dyDescent="0.2">
      <c r="C174" s="35">
        <f t="shared" si="6"/>
        <v>42598.541666666664</v>
      </c>
      <c r="D174" s="36">
        <f t="shared" si="8"/>
        <v>7.5416666666666856</v>
      </c>
      <c r="E174" s="1">
        <f>'168 Hours - NB FHWA Classes'!E174+'168 Hours - NB FHWA Classes'!E372</f>
        <v>1159</v>
      </c>
      <c r="F174" s="2">
        <f>'168 Hours - NB FHWA Classes'!F174+'168 Hours - NB FHWA Classes'!F372</f>
        <v>26</v>
      </c>
      <c r="G174" s="2">
        <f>'168 Hours - NB FHWA Classes'!G174+'168 Hours - NB FHWA Classes'!G372</f>
        <v>13</v>
      </c>
      <c r="H174" s="2">
        <f>'168 Hours - NB FHWA Classes'!H174+'168 Hours - NB FHWA Classes'!H372</f>
        <v>0</v>
      </c>
      <c r="I174" s="2">
        <f>'168 Hours - NB FHWA Classes'!I174+'168 Hours - NB FHWA Classes'!I372</f>
        <v>0</v>
      </c>
      <c r="J174" s="55">
        <f t="shared" si="7"/>
        <v>1198</v>
      </c>
    </row>
    <row r="175" spans="3:10" x14ac:dyDescent="0.2">
      <c r="C175" s="35">
        <f t="shared" si="6"/>
        <v>42598.583333333336</v>
      </c>
      <c r="D175" s="36">
        <f t="shared" si="8"/>
        <v>7.5833333333333526</v>
      </c>
      <c r="E175" s="1">
        <f>'168 Hours - NB FHWA Classes'!E175+'168 Hours - NB FHWA Classes'!E373</f>
        <v>1015</v>
      </c>
      <c r="F175" s="2">
        <f>'168 Hours - NB FHWA Classes'!F175+'168 Hours - NB FHWA Classes'!F373</f>
        <v>21</v>
      </c>
      <c r="G175" s="2">
        <f>'168 Hours - NB FHWA Classes'!G175+'168 Hours - NB FHWA Classes'!G373</f>
        <v>21</v>
      </c>
      <c r="H175" s="2">
        <f>'168 Hours - NB FHWA Classes'!H175+'168 Hours - NB FHWA Classes'!H373</f>
        <v>0</v>
      </c>
      <c r="I175" s="2">
        <f>'168 Hours - NB FHWA Classes'!I175+'168 Hours - NB FHWA Classes'!I373</f>
        <v>2</v>
      </c>
      <c r="J175" s="55">
        <f t="shared" si="7"/>
        <v>1059</v>
      </c>
    </row>
    <row r="176" spans="3:10" x14ac:dyDescent="0.2">
      <c r="C176" s="35">
        <f t="shared" si="6"/>
        <v>42598.625</v>
      </c>
      <c r="D176" s="36">
        <f t="shared" si="8"/>
        <v>7.6250000000000195</v>
      </c>
      <c r="E176" s="1">
        <f>'168 Hours - NB FHWA Classes'!E176+'168 Hours - NB FHWA Classes'!E374</f>
        <v>1193</v>
      </c>
      <c r="F176" s="2">
        <f>'168 Hours - NB FHWA Classes'!F176+'168 Hours - NB FHWA Classes'!F374</f>
        <v>25</v>
      </c>
      <c r="G176" s="2">
        <f>'168 Hours - NB FHWA Classes'!G176+'168 Hours - NB FHWA Classes'!G374</f>
        <v>7</v>
      </c>
      <c r="H176" s="2">
        <f>'168 Hours - NB FHWA Classes'!H176+'168 Hours - NB FHWA Classes'!H374</f>
        <v>1</v>
      </c>
      <c r="I176" s="2">
        <f>'168 Hours - NB FHWA Classes'!I176+'168 Hours - NB FHWA Classes'!I374</f>
        <v>2</v>
      </c>
      <c r="J176" s="55">
        <f t="shared" si="7"/>
        <v>1228</v>
      </c>
    </row>
    <row r="177" spans="1:19" x14ac:dyDescent="0.2">
      <c r="C177" s="35">
        <f t="shared" si="6"/>
        <v>42598.666666666664</v>
      </c>
      <c r="D177" s="36">
        <f t="shared" si="8"/>
        <v>7.6666666666666865</v>
      </c>
      <c r="E177" s="1">
        <f>'168 Hours - NB FHWA Classes'!E177+'168 Hours - NB FHWA Classes'!E375</f>
        <v>1197</v>
      </c>
      <c r="F177" s="2">
        <f>'168 Hours - NB FHWA Classes'!F177+'168 Hours - NB FHWA Classes'!F375</f>
        <v>13</v>
      </c>
      <c r="G177" s="2">
        <f>'168 Hours - NB FHWA Classes'!G177+'168 Hours - NB FHWA Classes'!G375</f>
        <v>11</v>
      </c>
      <c r="H177" s="2">
        <f>'168 Hours - NB FHWA Classes'!H177+'168 Hours - NB FHWA Classes'!H375</f>
        <v>0</v>
      </c>
      <c r="I177" s="2">
        <f>'168 Hours - NB FHWA Classes'!I177+'168 Hours - NB FHWA Classes'!I375</f>
        <v>0</v>
      </c>
      <c r="J177" s="55">
        <f t="shared" si="7"/>
        <v>1221</v>
      </c>
    </row>
    <row r="178" spans="1:19" x14ac:dyDescent="0.2">
      <c r="C178" s="35">
        <f t="shared" si="6"/>
        <v>42598.708333333336</v>
      </c>
      <c r="D178" s="36">
        <f t="shared" si="8"/>
        <v>7.7083333333333535</v>
      </c>
      <c r="E178" s="1">
        <f>'168 Hours - NB FHWA Classes'!E178+'168 Hours - NB FHWA Classes'!E376</f>
        <v>1166</v>
      </c>
      <c r="F178" s="2">
        <f>'168 Hours - NB FHWA Classes'!F178+'168 Hours - NB FHWA Classes'!F376</f>
        <v>17</v>
      </c>
      <c r="G178" s="2">
        <f>'168 Hours - NB FHWA Classes'!G178+'168 Hours - NB FHWA Classes'!G376</f>
        <v>8</v>
      </c>
      <c r="H178" s="2">
        <f>'168 Hours - NB FHWA Classes'!H178+'168 Hours - NB FHWA Classes'!H376</f>
        <v>1</v>
      </c>
      <c r="I178" s="2">
        <f>'168 Hours - NB FHWA Classes'!I178+'168 Hours - NB FHWA Classes'!I376</f>
        <v>0</v>
      </c>
      <c r="J178" s="55">
        <f t="shared" si="7"/>
        <v>1192</v>
      </c>
    </row>
    <row r="179" spans="1:19" ht="15" thickBot="1" x14ac:dyDescent="0.25">
      <c r="C179" s="75">
        <f t="shared" si="6"/>
        <v>42598.75</v>
      </c>
      <c r="D179" s="76">
        <f t="shared" si="8"/>
        <v>7.7500000000000204</v>
      </c>
      <c r="E179" s="72">
        <f>'168 Hours - NB FHWA Classes'!E179+'168 Hours - NB FHWA Classes'!E377</f>
        <v>885</v>
      </c>
      <c r="F179" s="73">
        <f>'168 Hours - NB FHWA Classes'!F179+'168 Hours - NB FHWA Classes'!F377</f>
        <v>7</v>
      </c>
      <c r="G179" s="73">
        <f>'168 Hours - NB FHWA Classes'!G179+'168 Hours - NB FHWA Classes'!G377</f>
        <v>4</v>
      </c>
      <c r="H179" s="73">
        <f>'168 Hours - NB FHWA Classes'!H179+'168 Hours - NB FHWA Classes'!H377</f>
        <v>0</v>
      </c>
      <c r="I179" s="73">
        <f>'168 Hours - NB FHWA Classes'!I179+'168 Hours - NB FHWA Classes'!I377</f>
        <v>2</v>
      </c>
      <c r="J179" s="74">
        <f t="shared" si="7"/>
        <v>898</v>
      </c>
    </row>
    <row r="180" spans="1:19" s="29" customFormat="1" x14ac:dyDescent="0.2">
      <c r="A180" s="38"/>
      <c r="B180" s="39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</row>
    <row r="181" spans="1:19" s="41" customFormat="1" ht="15" x14ac:dyDescent="0.25">
      <c r="C181" s="106" t="s">
        <v>5</v>
      </c>
      <c r="D181" s="107"/>
      <c r="E181" s="56">
        <f>SUM(E12:E59)</f>
        <v>33895</v>
      </c>
      <c r="F181" s="56">
        <f t="shared" ref="F181:I181" si="9">SUM(F12:F59)</f>
        <v>726</v>
      </c>
      <c r="G181" s="56">
        <f t="shared" si="9"/>
        <v>529</v>
      </c>
      <c r="H181" s="56">
        <f t="shared" si="9"/>
        <v>11</v>
      </c>
      <c r="I181" s="56">
        <f t="shared" si="9"/>
        <v>41</v>
      </c>
      <c r="J181" s="56">
        <f>SUM(J12:J179)</f>
        <v>121076</v>
      </c>
      <c r="K181" s="59"/>
      <c r="L181" s="60"/>
      <c r="M181" s="60"/>
      <c r="N181" s="60"/>
      <c r="O181" s="60"/>
      <c r="P181" s="60"/>
      <c r="Q181" s="60"/>
      <c r="R181" s="60"/>
      <c r="S181" s="60"/>
    </row>
    <row r="182" spans="1:19" s="41" customFormat="1" ht="15" x14ac:dyDescent="0.25">
      <c r="C182" s="106" t="s">
        <v>6</v>
      </c>
      <c r="D182" s="107"/>
      <c r="E182" s="57">
        <f>E181/$J181</f>
        <v>0.27994813175195743</v>
      </c>
      <c r="F182" s="57">
        <f t="shared" ref="F182:I182" si="10">F181/$J181</f>
        <v>5.996233770524299E-3</v>
      </c>
      <c r="G182" s="57">
        <f t="shared" si="10"/>
        <v>4.3691565628200466E-3</v>
      </c>
      <c r="H182" s="57">
        <f t="shared" si="10"/>
        <v>9.0852026826125743E-5</v>
      </c>
      <c r="I182" s="57">
        <f t="shared" si="10"/>
        <v>3.3863028180646865E-4</v>
      </c>
      <c r="J182" s="58"/>
      <c r="K182" s="61"/>
      <c r="L182" s="62"/>
      <c r="M182" s="62"/>
      <c r="N182" s="62"/>
      <c r="O182" s="62"/>
      <c r="P182" s="62"/>
      <c r="Q182" s="62"/>
      <c r="R182" s="62"/>
      <c r="S182" s="62"/>
    </row>
    <row r="183" spans="1:19" s="42" customFormat="1" ht="15" x14ac:dyDescent="0.25"/>
    <row r="184" spans="1:19" s="41" customFormat="1" ht="15" x14ac:dyDescent="0.25">
      <c r="C184" s="106" t="s">
        <v>15</v>
      </c>
      <c r="D184" s="107"/>
      <c r="E184" s="56">
        <f>SUM(E12:E35)</f>
        <v>16559</v>
      </c>
      <c r="F184" s="56">
        <f t="shared" ref="F184:J184" si="11">SUM(F12:F35)</f>
        <v>350</v>
      </c>
      <c r="G184" s="56">
        <f t="shared" si="11"/>
        <v>261</v>
      </c>
      <c r="H184" s="56">
        <f t="shared" si="11"/>
        <v>9</v>
      </c>
      <c r="I184" s="56">
        <f t="shared" si="11"/>
        <v>28</v>
      </c>
      <c r="J184" s="56">
        <f t="shared" si="11"/>
        <v>17207</v>
      </c>
    </row>
    <row r="185" spans="1:19" s="41" customFormat="1" ht="15" x14ac:dyDescent="0.25">
      <c r="C185" s="106" t="s">
        <v>6</v>
      </c>
      <c r="D185" s="107"/>
      <c r="E185" s="57">
        <f>E184/$J184</f>
        <v>0.96234090777009351</v>
      </c>
      <c r="F185" s="57">
        <f t="shared" ref="F185:I185" si="12">F184/$J184</f>
        <v>2.034055907479514E-2</v>
      </c>
      <c r="G185" s="57">
        <f t="shared" si="12"/>
        <v>1.5168245481490091E-2</v>
      </c>
      <c r="H185" s="57">
        <f t="shared" si="12"/>
        <v>5.2304294763758931E-4</v>
      </c>
      <c r="I185" s="57">
        <f t="shared" si="12"/>
        <v>1.6272447259836112E-3</v>
      </c>
      <c r="J185" s="58"/>
    </row>
    <row r="186" spans="1:19" s="42" customFormat="1" ht="15" x14ac:dyDescent="0.25"/>
    <row r="187" spans="1:19" s="41" customFormat="1" ht="15" x14ac:dyDescent="0.25">
      <c r="C187" s="106" t="s">
        <v>16</v>
      </c>
      <c r="D187" s="107"/>
      <c r="E187" s="56">
        <f>SUM(E36:E59)</f>
        <v>17336</v>
      </c>
      <c r="F187" s="56">
        <f t="shared" ref="F187:J187" si="13">SUM(F36:F59)</f>
        <v>376</v>
      </c>
      <c r="G187" s="56">
        <f t="shared" si="13"/>
        <v>268</v>
      </c>
      <c r="H187" s="56">
        <f t="shared" si="13"/>
        <v>2</v>
      </c>
      <c r="I187" s="56">
        <f t="shared" si="13"/>
        <v>13</v>
      </c>
      <c r="J187" s="56">
        <f t="shared" si="13"/>
        <v>17995</v>
      </c>
    </row>
    <row r="188" spans="1:19" s="41" customFormat="1" ht="15" x14ac:dyDescent="0.25">
      <c r="C188" s="106" t="s">
        <v>6</v>
      </c>
      <c r="D188" s="107"/>
      <c r="E188" s="57">
        <f>E187/$J187</f>
        <v>0.96337871631008609</v>
      </c>
      <c r="F188" s="57">
        <f t="shared" ref="F188:I188" si="14">F187/$J187</f>
        <v>2.089469297026952E-2</v>
      </c>
      <c r="G188" s="57">
        <f t="shared" si="14"/>
        <v>1.4893025840511253E-2</v>
      </c>
      <c r="H188" s="57">
        <f t="shared" si="14"/>
        <v>1.1114198388441234E-4</v>
      </c>
      <c r="I188" s="57">
        <f t="shared" si="14"/>
        <v>7.2242289524868022E-4</v>
      </c>
      <c r="J188" s="58"/>
    </row>
    <row r="189" spans="1:19" s="42" customFormat="1" ht="15" x14ac:dyDescent="0.25"/>
    <row r="190" spans="1:19" s="41" customFormat="1" ht="15" x14ac:dyDescent="0.25">
      <c r="C190" s="106" t="s">
        <v>53</v>
      </c>
      <c r="D190" s="107"/>
      <c r="E190" s="56">
        <f>SUM(E60:E83)</f>
        <v>19331</v>
      </c>
      <c r="F190" s="56">
        <f t="shared" ref="F190:J190" si="15">SUM(F60:F83)</f>
        <v>433</v>
      </c>
      <c r="G190" s="56">
        <f t="shared" si="15"/>
        <v>339</v>
      </c>
      <c r="H190" s="56">
        <f t="shared" si="15"/>
        <v>3</v>
      </c>
      <c r="I190" s="56">
        <f t="shared" si="15"/>
        <v>18</v>
      </c>
      <c r="J190" s="56">
        <f t="shared" si="15"/>
        <v>20124</v>
      </c>
    </row>
    <row r="191" spans="1:19" s="41" customFormat="1" ht="15" x14ac:dyDescent="0.25">
      <c r="C191" s="106" t="s">
        <v>6</v>
      </c>
      <c r="D191" s="107"/>
      <c r="E191" s="57">
        <f>E190/$J190</f>
        <v>0.960594315245478</v>
      </c>
      <c r="F191" s="57">
        <f t="shared" ref="F191:I191" si="16">F190/$J190</f>
        <v>2.1516597097992446E-2</v>
      </c>
      <c r="G191" s="57">
        <f t="shared" si="16"/>
        <v>1.6845557543231963E-2</v>
      </c>
      <c r="H191" s="57">
        <f t="shared" si="16"/>
        <v>1.490757304710793E-4</v>
      </c>
      <c r="I191" s="57">
        <f t="shared" si="16"/>
        <v>8.9445438282647585E-4</v>
      </c>
      <c r="J191" s="58"/>
    </row>
    <row r="192" spans="1:19" s="42" customFormat="1" ht="15" x14ac:dyDescent="0.25"/>
    <row r="193" spans="3:10" s="41" customFormat="1" ht="15" x14ac:dyDescent="0.25">
      <c r="C193" s="106" t="s">
        <v>54</v>
      </c>
      <c r="D193" s="107"/>
      <c r="E193" s="56">
        <f>SUM(E84:E107)</f>
        <v>18362</v>
      </c>
      <c r="F193" s="56">
        <f t="shared" ref="F193:J193" si="17">SUM(F84:F107)</f>
        <v>226</v>
      </c>
      <c r="G193" s="56">
        <f t="shared" si="17"/>
        <v>227</v>
      </c>
      <c r="H193" s="56">
        <f t="shared" si="17"/>
        <v>2</v>
      </c>
      <c r="I193" s="56">
        <f t="shared" si="17"/>
        <v>17</v>
      </c>
      <c r="J193" s="56">
        <f t="shared" si="17"/>
        <v>18834</v>
      </c>
    </row>
    <row r="194" spans="3:10" s="41" customFormat="1" ht="15" x14ac:dyDescent="0.25">
      <c r="C194" s="106" t="s">
        <v>6</v>
      </c>
      <c r="D194" s="107"/>
      <c r="E194" s="57">
        <f>E193/$J193</f>
        <v>0.97493894021450567</v>
      </c>
      <c r="F194" s="57">
        <f t="shared" ref="F194:I194" si="18">F193/$J193</f>
        <v>1.1999575236274823E-2</v>
      </c>
      <c r="G194" s="57">
        <f t="shared" si="18"/>
        <v>1.2052670701922057E-2</v>
      </c>
      <c r="H194" s="57">
        <f t="shared" si="18"/>
        <v>1.0619093129446746E-4</v>
      </c>
      <c r="I194" s="57">
        <f t="shared" si="18"/>
        <v>9.0262291600297329E-4</v>
      </c>
      <c r="J194" s="58"/>
    </row>
    <row r="195" spans="3:10" s="42" customFormat="1" ht="15" x14ac:dyDescent="0.25"/>
    <row r="196" spans="3:10" s="41" customFormat="1" ht="15" x14ac:dyDescent="0.25">
      <c r="C196" s="106" t="s">
        <v>55</v>
      </c>
      <c r="D196" s="107"/>
      <c r="E196" s="56">
        <f>SUM(E108:E131)</f>
        <v>13530</v>
      </c>
      <c r="F196" s="56">
        <f t="shared" ref="F196:J196" si="19">SUM(F108:F131)</f>
        <v>134</v>
      </c>
      <c r="G196" s="56">
        <f t="shared" si="19"/>
        <v>133</v>
      </c>
      <c r="H196" s="56">
        <f t="shared" si="19"/>
        <v>1</v>
      </c>
      <c r="I196" s="56">
        <f t="shared" si="19"/>
        <v>11</v>
      </c>
      <c r="J196" s="56">
        <f t="shared" si="19"/>
        <v>13809</v>
      </c>
    </row>
    <row r="197" spans="3:10" s="41" customFormat="1" ht="15" x14ac:dyDescent="0.25">
      <c r="C197" s="106" t="s">
        <v>6</v>
      </c>
      <c r="D197" s="107"/>
      <c r="E197" s="57">
        <f>E196/$J196</f>
        <v>0.97979578535737566</v>
      </c>
      <c r="F197" s="57">
        <f t="shared" ref="F197:I197" si="20">F196/$J196</f>
        <v>9.703816351654718E-3</v>
      </c>
      <c r="G197" s="57">
        <f t="shared" si="20"/>
        <v>9.6313998117169963E-3</v>
      </c>
      <c r="H197" s="57">
        <f t="shared" si="20"/>
        <v>7.2416539937721777E-5</v>
      </c>
      <c r="I197" s="57">
        <f t="shared" si="20"/>
        <v>7.9658193931493951E-4</v>
      </c>
      <c r="J197" s="58"/>
    </row>
    <row r="198" spans="3:10" s="42" customFormat="1" ht="15" x14ac:dyDescent="0.25"/>
    <row r="199" spans="3:10" s="41" customFormat="1" ht="15" x14ac:dyDescent="0.25">
      <c r="C199" s="106" t="s">
        <v>56</v>
      </c>
      <c r="D199" s="107"/>
      <c r="E199" s="56">
        <f>SUM(E132:E155)</f>
        <v>16019</v>
      </c>
      <c r="F199" s="56">
        <f t="shared" ref="F199:J199" si="21">SUM(F132:F155)</f>
        <v>347</v>
      </c>
      <c r="G199" s="56">
        <f t="shared" si="21"/>
        <v>203</v>
      </c>
      <c r="H199" s="56">
        <f t="shared" si="21"/>
        <v>5</v>
      </c>
      <c r="I199" s="56">
        <f t="shared" si="21"/>
        <v>15</v>
      </c>
      <c r="J199" s="56">
        <f t="shared" si="21"/>
        <v>16589</v>
      </c>
    </row>
    <row r="200" spans="3:10" s="41" customFormat="1" ht="15" x14ac:dyDescent="0.25">
      <c r="C200" s="106" t="s">
        <v>6</v>
      </c>
      <c r="D200" s="107"/>
      <c r="E200" s="57">
        <f>E199/$J199</f>
        <v>0.96563988184941829</v>
      </c>
      <c r="F200" s="57">
        <f t="shared" ref="F200:I200" si="22">F199/$J199</f>
        <v>2.0917475435529569E-2</v>
      </c>
      <c r="G200" s="57">
        <f t="shared" si="22"/>
        <v>1.2237024534329977E-2</v>
      </c>
      <c r="H200" s="57">
        <f t="shared" si="22"/>
        <v>3.014045451805413E-4</v>
      </c>
      <c r="I200" s="57">
        <f t="shared" si="22"/>
        <v>9.0421363554162395E-4</v>
      </c>
      <c r="J200" s="58"/>
    </row>
    <row r="201" spans="3:10" s="42" customFormat="1" ht="15" x14ac:dyDescent="0.25"/>
    <row r="202" spans="3:10" s="41" customFormat="1" ht="15" x14ac:dyDescent="0.25">
      <c r="C202" s="106" t="s">
        <v>57</v>
      </c>
      <c r="D202" s="107"/>
      <c r="E202" s="56">
        <f>SUM(E156:E179)</f>
        <v>15949</v>
      </c>
      <c r="F202" s="56">
        <f t="shared" ref="F202:J202" si="23">SUM(F156:F179)</f>
        <v>323</v>
      </c>
      <c r="G202" s="56">
        <f t="shared" si="23"/>
        <v>229</v>
      </c>
      <c r="H202" s="56">
        <f t="shared" si="23"/>
        <v>3</v>
      </c>
      <c r="I202" s="56">
        <f t="shared" si="23"/>
        <v>14</v>
      </c>
      <c r="J202" s="56">
        <f t="shared" si="23"/>
        <v>16518</v>
      </c>
    </row>
    <row r="203" spans="3:10" s="41" customFormat="1" ht="15" x14ac:dyDescent="0.25">
      <c r="C203" s="106" t="s">
        <v>6</v>
      </c>
      <c r="D203" s="107"/>
      <c r="E203" s="57">
        <f>E202/$J202</f>
        <v>0.96555273035476452</v>
      </c>
      <c r="F203" s="57">
        <f t="shared" ref="F203:H203" si="24">F202/$J202</f>
        <v>1.9554425475239133E-2</v>
      </c>
      <c r="G203" s="57">
        <f t="shared" si="24"/>
        <v>1.3863663881825887E-2</v>
      </c>
      <c r="H203" s="57">
        <f t="shared" si="24"/>
        <v>1.8162005085361425E-4</v>
      </c>
      <c r="I203" s="57">
        <f t="shared" ref="I203" si="25">I202/$J$187</f>
        <v>7.7799388719088634E-4</v>
      </c>
      <c r="J203" s="58"/>
    </row>
    <row r="204" spans="3:10" s="42" customFormat="1" ht="15" x14ac:dyDescent="0.25"/>
    <row r="205" spans="3:10" s="41" customFormat="1" ht="15" x14ac:dyDescent="0.25">
      <c r="C205" s="106" t="s">
        <v>17</v>
      </c>
      <c r="D205" s="107"/>
      <c r="E205" s="56">
        <f>E181/7</f>
        <v>4842.1428571428569</v>
      </c>
      <c r="F205" s="56">
        <f t="shared" ref="F205:J205" si="26">F181/7</f>
        <v>103.71428571428571</v>
      </c>
      <c r="G205" s="56">
        <f t="shared" si="26"/>
        <v>75.571428571428569</v>
      </c>
      <c r="H205" s="56">
        <f t="shared" si="26"/>
        <v>1.5714285714285714</v>
      </c>
      <c r="I205" s="56">
        <f t="shared" si="26"/>
        <v>5.8571428571428568</v>
      </c>
      <c r="J205" s="56">
        <f t="shared" si="26"/>
        <v>17296.571428571428</v>
      </c>
    </row>
    <row r="206" spans="3:10" s="41" customFormat="1" ht="15" x14ac:dyDescent="0.25">
      <c r="C206" s="106" t="s">
        <v>6</v>
      </c>
      <c r="D206" s="107"/>
      <c r="E206" s="57">
        <f>E205/$J205</f>
        <v>0.27994813175195743</v>
      </c>
      <c r="F206" s="57">
        <f t="shared" ref="F206:I206" si="27">F205/$J205</f>
        <v>5.996233770524299E-3</v>
      </c>
      <c r="G206" s="57">
        <f t="shared" si="27"/>
        <v>4.3691565628200474E-3</v>
      </c>
      <c r="H206" s="57">
        <f t="shared" si="27"/>
        <v>9.0852026826125743E-5</v>
      </c>
      <c r="I206" s="57">
        <f t="shared" si="27"/>
        <v>3.3863028180646865E-4</v>
      </c>
      <c r="J206" s="58"/>
    </row>
  </sheetData>
  <sheetProtection selectLockedCells="1"/>
  <mergeCells count="42">
    <mergeCell ref="C203:D203"/>
    <mergeCell ref="C205:D205"/>
    <mergeCell ref="C206:D206"/>
    <mergeCell ref="C194:D194"/>
    <mergeCell ref="C196:D196"/>
    <mergeCell ref="C197:D197"/>
    <mergeCell ref="C199:D199"/>
    <mergeCell ref="C200:D200"/>
    <mergeCell ref="C202:D202"/>
    <mergeCell ref="C193:D193"/>
    <mergeCell ref="C10:C11"/>
    <mergeCell ref="D10:D11"/>
    <mergeCell ref="E10:J10"/>
    <mergeCell ref="C181:D181"/>
    <mergeCell ref="C182:D182"/>
    <mergeCell ref="C184:D184"/>
    <mergeCell ref="C185:D185"/>
    <mergeCell ref="C187:D187"/>
    <mergeCell ref="C188:D188"/>
    <mergeCell ref="C190:D190"/>
    <mergeCell ref="C191:D191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5:D5"/>
    <mergeCell ref="A7:B7"/>
    <mergeCell ref="C7:D7"/>
    <mergeCell ref="F7:G7"/>
    <mergeCell ref="H7:J7"/>
    <mergeCell ref="B1:D1"/>
    <mergeCell ref="F1:G1"/>
    <mergeCell ref="H1:K1"/>
    <mergeCell ref="B2:D2"/>
    <mergeCell ref="F2:G2"/>
    <mergeCell ref="H2:K2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4"/>
  <sheetViews>
    <sheetView zoomScaleNormal="100" workbookViewId="0">
      <selection activeCell="E366" sqref="E366"/>
    </sheetView>
  </sheetViews>
  <sheetFormatPr defaultColWidth="5.42578125" defaultRowHeight="14.25" x14ac:dyDescent="0.2"/>
  <cols>
    <col min="1" max="1" width="9.42578125" style="30" customWidth="1"/>
    <col min="2" max="2" width="6.28515625" style="30" customWidth="1"/>
    <col min="3" max="8" width="8.28515625" style="30" customWidth="1"/>
    <col min="9" max="11" width="7.42578125" style="30" customWidth="1"/>
    <col min="12" max="16" width="6.140625" style="30" customWidth="1"/>
    <col min="17" max="17" width="8.140625" style="30" customWidth="1"/>
    <col min="18" max="16384" width="5.42578125" style="30"/>
  </cols>
  <sheetData>
    <row r="1" spans="1:17" x14ac:dyDescent="0.2">
      <c r="A1" s="28" t="s">
        <v>4</v>
      </c>
      <c r="B1" s="108">
        <f>'168 Hours (speed)'!B1:D1</f>
        <v>2</v>
      </c>
      <c r="C1" s="108"/>
      <c r="D1" s="108"/>
      <c r="E1" s="29"/>
      <c r="F1" s="29"/>
      <c r="H1" s="111" t="s">
        <v>11</v>
      </c>
      <c r="I1" s="111"/>
      <c r="J1" s="111"/>
      <c r="K1" s="109" t="str">
        <f>'168 Hours (speed)'!O1</f>
        <v>The Traffic Group, Inc.</v>
      </c>
      <c r="L1" s="109"/>
      <c r="M1" s="109"/>
      <c r="N1" s="109"/>
    </row>
    <row r="2" spans="1:17" x14ac:dyDescent="0.2">
      <c r="A2" s="28" t="s">
        <v>2</v>
      </c>
      <c r="B2" s="108" t="str">
        <f>'168 Hours (speed)'!B2</f>
        <v>Carteret</v>
      </c>
      <c r="C2" s="108"/>
      <c r="D2" s="108"/>
      <c r="E2" s="28"/>
      <c r="F2" s="28"/>
      <c r="H2" s="110" t="s">
        <v>0</v>
      </c>
      <c r="I2" s="110"/>
      <c r="J2" s="110"/>
      <c r="K2" s="109" t="str">
        <f>'168 Hours (speed)'!O2</f>
        <v>16-14393</v>
      </c>
      <c r="L2" s="109"/>
      <c r="M2" s="109"/>
      <c r="N2" s="109"/>
    </row>
    <row r="3" spans="1:17" x14ac:dyDescent="0.2">
      <c r="A3" s="28" t="s">
        <v>3</v>
      </c>
      <c r="B3" s="108" t="str">
        <f>'168 Hours (speed)'!B3</f>
        <v>Morehead City</v>
      </c>
      <c r="C3" s="108"/>
      <c r="D3" s="108"/>
      <c r="E3" s="31"/>
      <c r="F3" s="31"/>
      <c r="H3" s="110" t="s">
        <v>1</v>
      </c>
      <c r="I3" s="110"/>
      <c r="J3" s="110"/>
      <c r="K3" s="109" t="str">
        <f>'168 Hours (speed)'!O3</f>
        <v>West of Old Murdoch Road</v>
      </c>
      <c r="L3" s="109"/>
      <c r="M3" s="109"/>
      <c r="N3" s="109"/>
    </row>
    <row r="4" spans="1:17" x14ac:dyDescent="0.2">
      <c r="A4" s="28" t="s">
        <v>9</v>
      </c>
      <c r="B4" s="108" t="str">
        <f>'168 Hours (speed)'!B4</f>
        <v>US 70 (Arendell Street)</v>
      </c>
      <c r="C4" s="108"/>
      <c r="D4" s="108"/>
      <c r="E4" s="28"/>
      <c r="F4" s="28"/>
      <c r="H4" s="110" t="s">
        <v>19</v>
      </c>
      <c r="I4" s="110"/>
      <c r="J4" s="110"/>
      <c r="K4" s="109" t="str">
        <f>'168 Hours (speed)'!O4</f>
        <v>N/A</v>
      </c>
      <c r="L4" s="109"/>
      <c r="M4" s="109"/>
      <c r="N4" s="109"/>
    </row>
    <row r="5" spans="1:17" x14ac:dyDescent="0.2">
      <c r="A5" s="28" t="s">
        <v>10</v>
      </c>
      <c r="B5" s="108" t="str">
        <f>'168 Hours (speed)'!B5</f>
        <v>N/A</v>
      </c>
      <c r="C5" s="108"/>
      <c r="D5" s="108"/>
      <c r="E5" s="28"/>
      <c r="F5" s="28"/>
    </row>
    <row r="6" spans="1:17" x14ac:dyDescent="0.2">
      <c r="A6" s="28"/>
      <c r="B6" s="32"/>
      <c r="C6" s="32"/>
      <c r="D6" s="32"/>
      <c r="E6" s="28"/>
      <c r="F6" s="28"/>
    </row>
    <row r="7" spans="1:17" x14ac:dyDescent="0.2">
      <c r="A7" s="111" t="s">
        <v>35</v>
      </c>
      <c r="B7" s="111"/>
      <c r="C7" s="125" t="str">
        <f>'168 Hours (speed)'!H1</f>
        <v>55 MPH</v>
      </c>
      <c r="D7" s="125"/>
      <c r="E7" s="28"/>
      <c r="F7" s="28"/>
      <c r="H7" s="110" t="s">
        <v>12</v>
      </c>
      <c r="I7" s="110"/>
      <c r="J7" s="110"/>
      <c r="K7" s="110"/>
      <c r="L7" s="112">
        <f>'168 Hours (speed)'!P6</f>
        <v>42591</v>
      </c>
      <c r="M7" s="112"/>
      <c r="N7" s="112"/>
    </row>
    <row r="8" spans="1:17" x14ac:dyDescent="0.2">
      <c r="A8" s="111" t="s">
        <v>36</v>
      </c>
      <c r="B8" s="111"/>
      <c r="C8" s="119" t="str">
        <f>'168 Hours (speed)'!H2</f>
        <v>N/A</v>
      </c>
      <c r="D8" s="119"/>
      <c r="E8" s="28"/>
      <c r="F8" s="28"/>
      <c r="H8" s="110" t="s">
        <v>13</v>
      </c>
      <c r="I8" s="110"/>
      <c r="J8" s="110"/>
      <c r="K8" s="110"/>
      <c r="L8" s="113">
        <f>'168 Hours (speed)'!P7</f>
        <v>0.79166666666666663</v>
      </c>
      <c r="M8" s="113"/>
      <c r="N8" s="113"/>
    </row>
    <row r="9" spans="1:17" ht="15" thickBot="1" x14ac:dyDescent="0.25">
      <c r="E9" s="54"/>
      <c r="F9" s="54"/>
    </row>
    <row r="10" spans="1:17" ht="15" x14ac:dyDescent="0.2">
      <c r="A10" s="114" t="s">
        <v>14</v>
      </c>
      <c r="B10" s="116" t="s">
        <v>18</v>
      </c>
      <c r="C10" s="120" t="s">
        <v>64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2"/>
    </row>
    <row r="11" spans="1:17" ht="15.75" customHeight="1" x14ac:dyDescent="0.2">
      <c r="A11" s="115"/>
      <c r="B11" s="117"/>
      <c r="C11" s="49">
        <v>1</v>
      </c>
      <c r="D11" s="34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52</v>
      </c>
      <c r="Q11" s="53" t="s">
        <v>5</v>
      </c>
    </row>
    <row r="12" spans="1:17" x14ac:dyDescent="0.2">
      <c r="A12" s="35">
        <f t="shared" ref="A12:A13" si="0">L$7+B12</f>
        <v>42591.791666666664</v>
      </c>
      <c r="B12" s="36">
        <f>$L$8</f>
        <v>0.79166666666666663</v>
      </c>
      <c r="C12" s="1">
        <v>4</v>
      </c>
      <c r="D12" s="2">
        <v>315</v>
      </c>
      <c r="E12" s="2">
        <v>85</v>
      </c>
      <c r="F12" s="2">
        <v>1</v>
      </c>
      <c r="G12" s="2">
        <v>4</v>
      </c>
      <c r="H12" s="2">
        <v>0</v>
      </c>
      <c r="I12" s="2">
        <v>0</v>
      </c>
      <c r="J12" s="2">
        <v>5</v>
      </c>
      <c r="K12" s="2">
        <v>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37">
        <f>SUM(C12:P12)</f>
        <v>416</v>
      </c>
    </row>
    <row r="13" spans="1:17" x14ac:dyDescent="0.2">
      <c r="A13" s="35">
        <f t="shared" si="0"/>
        <v>42591.833333333336</v>
      </c>
      <c r="B13" s="36">
        <f>B12+(1/24)</f>
        <v>0.83333333333333326</v>
      </c>
      <c r="C13" s="1">
        <v>6</v>
      </c>
      <c r="D13" s="2">
        <v>331</v>
      </c>
      <c r="E13" s="2">
        <v>79</v>
      </c>
      <c r="F13" s="2">
        <v>0</v>
      </c>
      <c r="G13" s="2">
        <v>4</v>
      </c>
      <c r="H13" s="2">
        <v>2</v>
      </c>
      <c r="I13" s="2">
        <v>0</v>
      </c>
      <c r="J13" s="2">
        <v>0</v>
      </c>
      <c r="K13" s="2">
        <v>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37">
        <f t="shared" ref="Q13" si="1">SUM(C13:P13)</f>
        <v>426</v>
      </c>
    </row>
    <row r="14" spans="1:17" x14ac:dyDescent="0.2">
      <c r="A14" s="35">
        <f t="shared" ref="A14:A77" si="2">L$7+B14</f>
        <v>42591.875</v>
      </c>
      <c r="B14" s="36">
        <f t="shared" ref="B14:B77" si="3">B13+(1/24)</f>
        <v>0.87499999999999989</v>
      </c>
      <c r="C14" s="1">
        <v>2</v>
      </c>
      <c r="D14" s="2">
        <v>260</v>
      </c>
      <c r="E14" s="2">
        <v>54</v>
      </c>
      <c r="F14" s="2">
        <v>0</v>
      </c>
      <c r="G14" s="2">
        <v>1</v>
      </c>
      <c r="H14" s="2">
        <v>0</v>
      </c>
      <c r="I14" s="2">
        <v>0</v>
      </c>
      <c r="J14" s="2">
        <v>2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3</v>
      </c>
      <c r="Q14" s="37">
        <f t="shared" ref="Q14:Q77" si="4">SUM(C14:P14)</f>
        <v>322</v>
      </c>
    </row>
    <row r="15" spans="1:17" x14ac:dyDescent="0.2">
      <c r="A15" s="35">
        <f t="shared" si="2"/>
        <v>42591.916666666664</v>
      </c>
      <c r="B15" s="36">
        <f t="shared" si="3"/>
        <v>0.91666666666666652</v>
      </c>
      <c r="C15" s="1">
        <v>1</v>
      </c>
      <c r="D15" s="2">
        <v>200</v>
      </c>
      <c r="E15" s="2">
        <v>30</v>
      </c>
      <c r="F15" s="2">
        <v>0</v>
      </c>
      <c r="G15" s="2">
        <v>2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37">
        <f t="shared" si="4"/>
        <v>233</v>
      </c>
    </row>
    <row r="16" spans="1:17" x14ac:dyDescent="0.2">
      <c r="A16" s="35">
        <f t="shared" si="2"/>
        <v>42591.958333333336</v>
      </c>
      <c r="B16" s="36">
        <f t="shared" si="3"/>
        <v>0.95833333333333315</v>
      </c>
      <c r="C16" s="1">
        <v>2</v>
      </c>
      <c r="D16" s="2">
        <v>101</v>
      </c>
      <c r="E16" s="2">
        <v>14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37">
        <f t="shared" si="4"/>
        <v>118</v>
      </c>
    </row>
    <row r="17" spans="1:17" x14ac:dyDescent="0.2">
      <c r="A17" s="35">
        <f t="shared" si="2"/>
        <v>42592</v>
      </c>
      <c r="B17" s="36">
        <f t="shared" si="3"/>
        <v>0.99999999999999978</v>
      </c>
      <c r="C17" s="1">
        <v>1</v>
      </c>
      <c r="D17" s="2">
        <v>58</v>
      </c>
      <c r="E17" s="2">
        <v>10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37">
        <f t="shared" si="4"/>
        <v>69</v>
      </c>
    </row>
    <row r="18" spans="1:17" x14ac:dyDescent="0.2">
      <c r="A18" s="35">
        <f t="shared" si="2"/>
        <v>42592.041666666664</v>
      </c>
      <c r="B18" s="36">
        <f t="shared" si="3"/>
        <v>1.0416666666666665</v>
      </c>
      <c r="C18" s="1">
        <v>1</v>
      </c>
      <c r="D18" s="2">
        <v>22</v>
      </c>
      <c r="E18" s="2">
        <v>6</v>
      </c>
      <c r="F18" s="2">
        <v>0</v>
      </c>
      <c r="G18" s="2">
        <v>1</v>
      </c>
      <c r="H18" s="2">
        <v>0</v>
      </c>
      <c r="I18" s="2">
        <v>0</v>
      </c>
      <c r="J18" s="2">
        <v>1</v>
      </c>
      <c r="K18" s="2">
        <v>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37">
        <f t="shared" si="4"/>
        <v>32</v>
      </c>
    </row>
    <row r="19" spans="1:17" x14ac:dyDescent="0.2">
      <c r="A19" s="35">
        <f t="shared" si="2"/>
        <v>42592.083333333336</v>
      </c>
      <c r="B19" s="36">
        <f t="shared" si="3"/>
        <v>1.0833333333333333</v>
      </c>
      <c r="C19" s="1">
        <v>1</v>
      </c>
      <c r="D19" s="2">
        <v>23</v>
      </c>
      <c r="E19" s="2">
        <v>5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37">
        <f t="shared" si="4"/>
        <v>31</v>
      </c>
    </row>
    <row r="20" spans="1:17" x14ac:dyDescent="0.2">
      <c r="A20" s="35">
        <f t="shared" si="2"/>
        <v>42592.125</v>
      </c>
      <c r="B20" s="36">
        <f t="shared" si="3"/>
        <v>1.125</v>
      </c>
      <c r="C20" s="1">
        <v>0</v>
      </c>
      <c r="D20" s="2">
        <v>14</v>
      </c>
      <c r="E20" s="2">
        <v>3</v>
      </c>
      <c r="F20" s="2">
        <v>0</v>
      </c>
      <c r="G20" s="2">
        <v>0</v>
      </c>
      <c r="H20" s="2">
        <v>2</v>
      </c>
      <c r="I20" s="2">
        <v>0</v>
      </c>
      <c r="J20" s="2">
        <v>0</v>
      </c>
      <c r="K20" s="2">
        <v>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37">
        <f t="shared" si="4"/>
        <v>22</v>
      </c>
    </row>
    <row r="21" spans="1:17" x14ac:dyDescent="0.2">
      <c r="A21" s="35">
        <f t="shared" si="2"/>
        <v>42592.166666666664</v>
      </c>
      <c r="B21" s="36">
        <f t="shared" si="3"/>
        <v>1.1666666666666667</v>
      </c>
      <c r="C21" s="1">
        <v>0</v>
      </c>
      <c r="D21" s="2">
        <v>39</v>
      </c>
      <c r="E21" s="2">
        <v>8</v>
      </c>
      <c r="F21" s="2">
        <v>0</v>
      </c>
      <c r="G21" s="2">
        <v>0</v>
      </c>
      <c r="H21" s="2">
        <v>4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37">
        <f t="shared" si="4"/>
        <v>51</v>
      </c>
    </row>
    <row r="22" spans="1:17" x14ac:dyDescent="0.2">
      <c r="A22" s="35">
        <f t="shared" si="2"/>
        <v>42592.208333333336</v>
      </c>
      <c r="B22" s="36">
        <f t="shared" si="3"/>
        <v>1.2083333333333335</v>
      </c>
      <c r="C22" s="1">
        <v>1</v>
      </c>
      <c r="D22" s="2">
        <v>71</v>
      </c>
      <c r="E22" s="2">
        <v>31</v>
      </c>
      <c r="F22" s="2">
        <v>0</v>
      </c>
      <c r="G22" s="2">
        <v>4</v>
      </c>
      <c r="H22" s="2">
        <v>4</v>
      </c>
      <c r="I22" s="2">
        <v>0</v>
      </c>
      <c r="J22" s="2">
        <v>2</v>
      </c>
      <c r="K22" s="2">
        <v>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37">
        <f t="shared" si="4"/>
        <v>114</v>
      </c>
    </row>
    <row r="23" spans="1:17" x14ac:dyDescent="0.2">
      <c r="A23" s="35">
        <f t="shared" si="2"/>
        <v>42592.25</v>
      </c>
      <c r="B23" s="36">
        <f t="shared" si="3"/>
        <v>1.2500000000000002</v>
      </c>
      <c r="C23" s="1">
        <v>3</v>
      </c>
      <c r="D23" s="2">
        <v>172</v>
      </c>
      <c r="E23" s="2">
        <v>78</v>
      </c>
      <c r="F23" s="2">
        <v>1</v>
      </c>
      <c r="G23" s="2">
        <v>2</v>
      </c>
      <c r="H23" s="2">
        <v>2</v>
      </c>
      <c r="I23" s="2">
        <v>0</v>
      </c>
      <c r="J23" s="2">
        <v>0</v>
      </c>
      <c r="K23" s="2">
        <v>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37">
        <f t="shared" si="4"/>
        <v>261</v>
      </c>
    </row>
    <row r="24" spans="1:17" x14ac:dyDescent="0.2">
      <c r="A24" s="35">
        <f t="shared" si="2"/>
        <v>42592.291666666664</v>
      </c>
      <c r="B24" s="36">
        <f t="shared" si="3"/>
        <v>1.291666666666667</v>
      </c>
      <c r="C24" s="1">
        <v>1</v>
      </c>
      <c r="D24" s="2">
        <v>232</v>
      </c>
      <c r="E24" s="2">
        <v>86</v>
      </c>
      <c r="F24" s="2">
        <v>1</v>
      </c>
      <c r="G24" s="2">
        <v>7</v>
      </c>
      <c r="H24" s="2">
        <v>6</v>
      </c>
      <c r="I24" s="2">
        <v>1</v>
      </c>
      <c r="J24" s="2">
        <v>4</v>
      </c>
      <c r="K24" s="2">
        <v>10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37">
        <f t="shared" si="4"/>
        <v>348</v>
      </c>
    </row>
    <row r="25" spans="1:17" x14ac:dyDescent="0.2">
      <c r="A25" s="35">
        <f t="shared" si="2"/>
        <v>42592.333333333336</v>
      </c>
      <c r="B25" s="36">
        <f t="shared" si="3"/>
        <v>1.3333333333333337</v>
      </c>
      <c r="C25" s="1">
        <v>2</v>
      </c>
      <c r="D25" s="2">
        <v>241</v>
      </c>
      <c r="E25" s="2">
        <v>99</v>
      </c>
      <c r="F25" s="2">
        <v>2</v>
      </c>
      <c r="G25" s="2">
        <v>9</v>
      </c>
      <c r="H25" s="2">
        <v>3</v>
      </c>
      <c r="I25" s="2">
        <v>1</v>
      </c>
      <c r="J25" s="2">
        <v>5</v>
      </c>
      <c r="K25" s="2">
        <v>7</v>
      </c>
      <c r="L25" s="2">
        <v>0</v>
      </c>
      <c r="M25" s="2">
        <v>0</v>
      </c>
      <c r="N25" s="2">
        <v>0</v>
      </c>
      <c r="O25" s="2">
        <v>0</v>
      </c>
      <c r="P25" s="2">
        <v>3</v>
      </c>
      <c r="Q25" s="37">
        <f t="shared" si="4"/>
        <v>372</v>
      </c>
    </row>
    <row r="26" spans="1:17" x14ac:dyDescent="0.2">
      <c r="A26" s="35">
        <f t="shared" si="2"/>
        <v>42592.375</v>
      </c>
      <c r="B26" s="36">
        <f t="shared" si="3"/>
        <v>1.3750000000000004</v>
      </c>
      <c r="C26" s="1">
        <v>3</v>
      </c>
      <c r="D26" s="2">
        <v>296</v>
      </c>
      <c r="E26" s="2">
        <v>120</v>
      </c>
      <c r="F26" s="2">
        <v>2</v>
      </c>
      <c r="G26" s="2">
        <v>7</v>
      </c>
      <c r="H26" s="2">
        <v>4</v>
      </c>
      <c r="I26" s="2">
        <v>1</v>
      </c>
      <c r="J26" s="2">
        <v>4</v>
      </c>
      <c r="K26" s="2">
        <v>3</v>
      </c>
      <c r="L26" s="2">
        <v>1</v>
      </c>
      <c r="M26" s="2">
        <v>0</v>
      </c>
      <c r="N26" s="2">
        <v>0</v>
      </c>
      <c r="O26" s="2">
        <v>2</v>
      </c>
      <c r="P26" s="2">
        <v>0</v>
      </c>
      <c r="Q26" s="37">
        <f t="shared" si="4"/>
        <v>443</v>
      </c>
    </row>
    <row r="27" spans="1:17" x14ac:dyDescent="0.2">
      <c r="A27" s="35">
        <f t="shared" si="2"/>
        <v>42592.416666666664</v>
      </c>
      <c r="B27" s="36">
        <f t="shared" si="3"/>
        <v>1.4166666666666672</v>
      </c>
      <c r="C27" s="1">
        <v>5</v>
      </c>
      <c r="D27" s="2">
        <v>368</v>
      </c>
      <c r="E27" s="2">
        <v>114</v>
      </c>
      <c r="F27" s="2">
        <v>2</v>
      </c>
      <c r="G27" s="2">
        <v>9</v>
      </c>
      <c r="H27" s="2">
        <v>7</v>
      </c>
      <c r="I27" s="2">
        <v>0</v>
      </c>
      <c r="J27" s="2">
        <v>8</v>
      </c>
      <c r="K27" s="2">
        <v>11</v>
      </c>
      <c r="L27" s="2">
        <v>1</v>
      </c>
      <c r="M27" s="2">
        <v>0</v>
      </c>
      <c r="N27" s="2">
        <v>0</v>
      </c>
      <c r="O27" s="2">
        <v>1</v>
      </c>
      <c r="P27" s="2">
        <v>2</v>
      </c>
      <c r="Q27" s="37">
        <f t="shared" si="4"/>
        <v>528</v>
      </c>
    </row>
    <row r="28" spans="1:17" x14ac:dyDescent="0.2">
      <c r="A28" s="35">
        <f t="shared" si="2"/>
        <v>42592.458333333336</v>
      </c>
      <c r="B28" s="36">
        <f t="shared" si="3"/>
        <v>1.4583333333333339</v>
      </c>
      <c r="C28" s="1">
        <v>1</v>
      </c>
      <c r="D28" s="2">
        <v>367</v>
      </c>
      <c r="E28" s="2">
        <v>108</v>
      </c>
      <c r="F28" s="2">
        <v>1</v>
      </c>
      <c r="G28" s="2">
        <v>18</v>
      </c>
      <c r="H28" s="2">
        <v>6</v>
      </c>
      <c r="I28" s="2">
        <v>0</v>
      </c>
      <c r="J28" s="2">
        <v>3</v>
      </c>
      <c r="K28" s="2">
        <v>8</v>
      </c>
      <c r="L28" s="2">
        <v>2</v>
      </c>
      <c r="M28" s="2">
        <v>0</v>
      </c>
      <c r="N28" s="2">
        <v>0</v>
      </c>
      <c r="O28" s="2">
        <v>0</v>
      </c>
      <c r="P28" s="2">
        <v>1</v>
      </c>
      <c r="Q28" s="37">
        <f t="shared" si="4"/>
        <v>515</v>
      </c>
    </row>
    <row r="29" spans="1:17" x14ac:dyDescent="0.2">
      <c r="A29" s="35">
        <f t="shared" si="2"/>
        <v>42592.5</v>
      </c>
      <c r="B29" s="36">
        <f t="shared" si="3"/>
        <v>1.5000000000000007</v>
      </c>
      <c r="C29" s="1">
        <v>7</v>
      </c>
      <c r="D29" s="2">
        <v>484</v>
      </c>
      <c r="E29" s="2">
        <v>118</v>
      </c>
      <c r="F29" s="2">
        <v>1</v>
      </c>
      <c r="G29" s="2">
        <v>11</v>
      </c>
      <c r="H29" s="2">
        <v>2</v>
      </c>
      <c r="I29" s="2">
        <v>1</v>
      </c>
      <c r="J29" s="2">
        <v>4</v>
      </c>
      <c r="K29" s="2">
        <v>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37">
        <f t="shared" si="4"/>
        <v>635</v>
      </c>
    </row>
    <row r="30" spans="1:17" x14ac:dyDescent="0.2">
      <c r="A30" s="35">
        <f t="shared" si="2"/>
        <v>42592.541666666664</v>
      </c>
      <c r="B30" s="36">
        <f t="shared" si="3"/>
        <v>1.5416666666666674</v>
      </c>
      <c r="C30" s="1">
        <v>3</v>
      </c>
      <c r="D30" s="2">
        <v>458</v>
      </c>
      <c r="E30" s="2">
        <v>125</v>
      </c>
      <c r="F30" s="2">
        <v>3</v>
      </c>
      <c r="G30" s="2">
        <v>11</v>
      </c>
      <c r="H30" s="2">
        <v>8</v>
      </c>
      <c r="I30" s="2">
        <v>1</v>
      </c>
      <c r="J30" s="2">
        <v>5</v>
      </c>
      <c r="K30" s="2">
        <v>5</v>
      </c>
      <c r="L30" s="2">
        <v>0</v>
      </c>
      <c r="M30" s="2">
        <v>0</v>
      </c>
      <c r="N30" s="2">
        <v>0</v>
      </c>
      <c r="O30" s="2">
        <v>0</v>
      </c>
      <c r="P30" s="2">
        <v>2</v>
      </c>
      <c r="Q30" s="37">
        <f t="shared" si="4"/>
        <v>621</v>
      </c>
    </row>
    <row r="31" spans="1:17" x14ac:dyDescent="0.2">
      <c r="A31" s="35">
        <f t="shared" si="2"/>
        <v>42592.583333333336</v>
      </c>
      <c r="B31" s="36">
        <f t="shared" si="3"/>
        <v>1.5833333333333341</v>
      </c>
      <c r="C31" s="1">
        <v>3</v>
      </c>
      <c r="D31" s="2">
        <v>457</v>
      </c>
      <c r="E31" s="2">
        <v>138</v>
      </c>
      <c r="F31" s="2">
        <v>3</v>
      </c>
      <c r="G31" s="2">
        <v>11</v>
      </c>
      <c r="H31" s="2">
        <v>3</v>
      </c>
      <c r="I31" s="2">
        <v>1</v>
      </c>
      <c r="J31" s="2">
        <v>9</v>
      </c>
      <c r="K31" s="2">
        <v>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37">
        <f t="shared" si="4"/>
        <v>628</v>
      </c>
    </row>
    <row r="32" spans="1:17" x14ac:dyDescent="0.2">
      <c r="A32" s="35">
        <f t="shared" si="2"/>
        <v>42592.625</v>
      </c>
      <c r="B32" s="36">
        <f t="shared" si="3"/>
        <v>1.6250000000000009</v>
      </c>
      <c r="C32" s="1">
        <v>6</v>
      </c>
      <c r="D32" s="2">
        <v>502</v>
      </c>
      <c r="E32" s="2">
        <v>133</v>
      </c>
      <c r="F32" s="2">
        <v>0</v>
      </c>
      <c r="G32" s="2">
        <v>6</v>
      </c>
      <c r="H32" s="2">
        <v>3</v>
      </c>
      <c r="I32" s="2">
        <v>0</v>
      </c>
      <c r="J32" s="2">
        <v>7</v>
      </c>
      <c r="K32" s="2">
        <v>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37">
        <f t="shared" si="4"/>
        <v>661</v>
      </c>
    </row>
    <row r="33" spans="1:17" x14ac:dyDescent="0.2">
      <c r="A33" s="35">
        <f t="shared" si="2"/>
        <v>42592.666666666664</v>
      </c>
      <c r="B33" s="36">
        <f t="shared" si="3"/>
        <v>1.6666666666666676</v>
      </c>
      <c r="C33" s="1">
        <v>6</v>
      </c>
      <c r="D33" s="2">
        <v>565</v>
      </c>
      <c r="E33" s="2">
        <v>141</v>
      </c>
      <c r="F33" s="2">
        <v>0</v>
      </c>
      <c r="G33" s="2">
        <v>4</v>
      </c>
      <c r="H33" s="2">
        <v>0</v>
      </c>
      <c r="I33" s="2">
        <v>0</v>
      </c>
      <c r="J33" s="2">
        <v>10</v>
      </c>
      <c r="K33" s="2">
        <v>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37">
        <f t="shared" si="4"/>
        <v>731</v>
      </c>
    </row>
    <row r="34" spans="1:17" x14ac:dyDescent="0.2">
      <c r="A34" s="35">
        <f t="shared" si="2"/>
        <v>42592.708333333336</v>
      </c>
      <c r="B34" s="36">
        <f t="shared" si="3"/>
        <v>1.7083333333333344</v>
      </c>
      <c r="C34" s="1">
        <v>4</v>
      </c>
      <c r="D34" s="2">
        <v>619</v>
      </c>
      <c r="E34" s="2">
        <v>151</v>
      </c>
      <c r="F34" s="2">
        <v>0</v>
      </c>
      <c r="G34" s="2">
        <v>11</v>
      </c>
      <c r="H34" s="2">
        <v>1</v>
      </c>
      <c r="I34" s="2">
        <v>0</v>
      </c>
      <c r="J34" s="2">
        <v>5</v>
      </c>
      <c r="K34" s="2">
        <v>6</v>
      </c>
      <c r="L34" s="2">
        <v>0</v>
      </c>
      <c r="M34" s="2">
        <v>0</v>
      </c>
      <c r="N34" s="2">
        <v>0</v>
      </c>
      <c r="O34" s="2">
        <v>0</v>
      </c>
      <c r="P34" s="2">
        <v>1</v>
      </c>
      <c r="Q34" s="37">
        <f t="shared" si="4"/>
        <v>798</v>
      </c>
    </row>
    <row r="35" spans="1:17" x14ac:dyDescent="0.2">
      <c r="A35" s="35">
        <f t="shared" si="2"/>
        <v>42592.75</v>
      </c>
      <c r="B35" s="36">
        <f t="shared" si="3"/>
        <v>1.7500000000000011</v>
      </c>
      <c r="C35" s="1">
        <v>2</v>
      </c>
      <c r="D35" s="2">
        <v>404</v>
      </c>
      <c r="E35" s="2">
        <v>103</v>
      </c>
      <c r="F35" s="2">
        <v>0</v>
      </c>
      <c r="G35" s="2">
        <v>7</v>
      </c>
      <c r="H35" s="2">
        <v>1</v>
      </c>
      <c r="I35" s="2">
        <v>0</v>
      </c>
      <c r="J35" s="2">
        <v>6</v>
      </c>
      <c r="K35" s="2">
        <v>4</v>
      </c>
      <c r="L35" s="2">
        <v>0</v>
      </c>
      <c r="M35" s="2">
        <v>0</v>
      </c>
      <c r="N35" s="2">
        <v>0</v>
      </c>
      <c r="O35" s="2">
        <v>0</v>
      </c>
      <c r="P35" s="2">
        <v>1</v>
      </c>
      <c r="Q35" s="37">
        <f t="shared" si="4"/>
        <v>528</v>
      </c>
    </row>
    <row r="36" spans="1:17" x14ac:dyDescent="0.2">
      <c r="A36" s="35">
        <f t="shared" si="2"/>
        <v>42592.791666666664</v>
      </c>
      <c r="B36" s="36">
        <f t="shared" si="3"/>
        <v>1.7916666666666679</v>
      </c>
      <c r="C36" s="1">
        <v>6</v>
      </c>
      <c r="D36" s="2">
        <v>352</v>
      </c>
      <c r="E36" s="2">
        <v>72</v>
      </c>
      <c r="F36" s="2">
        <v>0</v>
      </c>
      <c r="G36" s="2">
        <v>2</v>
      </c>
      <c r="H36" s="2">
        <v>0</v>
      </c>
      <c r="I36" s="2">
        <v>0</v>
      </c>
      <c r="J36" s="2">
        <v>2</v>
      </c>
      <c r="K36" s="2">
        <v>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37">
        <f t="shared" si="4"/>
        <v>436</v>
      </c>
    </row>
    <row r="37" spans="1:17" x14ac:dyDescent="0.2">
      <c r="A37" s="35">
        <f t="shared" si="2"/>
        <v>42592.833333333336</v>
      </c>
      <c r="B37" s="36">
        <f t="shared" si="3"/>
        <v>1.8333333333333346</v>
      </c>
      <c r="C37" s="1">
        <v>2</v>
      </c>
      <c r="D37" s="2">
        <v>305</v>
      </c>
      <c r="E37" s="2">
        <v>94</v>
      </c>
      <c r="F37" s="2">
        <v>0</v>
      </c>
      <c r="G37" s="2">
        <v>2</v>
      </c>
      <c r="H37" s="2">
        <v>0</v>
      </c>
      <c r="I37" s="2">
        <v>0</v>
      </c>
      <c r="J37" s="2">
        <v>1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37">
        <f t="shared" si="4"/>
        <v>404</v>
      </c>
    </row>
    <row r="38" spans="1:17" x14ac:dyDescent="0.2">
      <c r="A38" s="35">
        <f t="shared" si="2"/>
        <v>42592.875</v>
      </c>
      <c r="B38" s="36">
        <f t="shared" si="3"/>
        <v>1.8750000000000013</v>
      </c>
      <c r="C38" s="1">
        <v>0</v>
      </c>
      <c r="D38" s="2">
        <v>239</v>
      </c>
      <c r="E38" s="2">
        <v>54</v>
      </c>
      <c r="F38" s="2">
        <v>0</v>
      </c>
      <c r="G38" s="2">
        <v>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1</v>
      </c>
      <c r="Q38" s="37">
        <f t="shared" si="4"/>
        <v>296</v>
      </c>
    </row>
    <row r="39" spans="1:17" x14ac:dyDescent="0.2">
      <c r="A39" s="35">
        <f t="shared" si="2"/>
        <v>42592.916666666664</v>
      </c>
      <c r="B39" s="36">
        <f t="shared" si="3"/>
        <v>1.9166666666666681</v>
      </c>
      <c r="C39" s="1">
        <v>1</v>
      </c>
      <c r="D39" s="2">
        <v>177</v>
      </c>
      <c r="E39" s="2">
        <v>24</v>
      </c>
      <c r="F39" s="2">
        <v>0</v>
      </c>
      <c r="G39" s="2">
        <v>1</v>
      </c>
      <c r="H39" s="2">
        <v>0</v>
      </c>
      <c r="I39" s="2">
        <v>0</v>
      </c>
      <c r="J39" s="2">
        <v>0</v>
      </c>
      <c r="K39" s="2">
        <v>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37">
        <f t="shared" si="4"/>
        <v>205</v>
      </c>
    </row>
    <row r="40" spans="1:17" x14ac:dyDescent="0.2">
      <c r="A40" s="35">
        <f t="shared" si="2"/>
        <v>42592.958333333336</v>
      </c>
      <c r="B40" s="36">
        <f t="shared" si="3"/>
        <v>1.9583333333333348</v>
      </c>
      <c r="C40" s="1">
        <v>2</v>
      </c>
      <c r="D40" s="2">
        <v>92</v>
      </c>
      <c r="E40" s="2">
        <v>27</v>
      </c>
      <c r="F40" s="2">
        <v>0</v>
      </c>
      <c r="G40" s="2">
        <v>1</v>
      </c>
      <c r="H40" s="2">
        <v>0</v>
      </c>
      <c r="I40" s="2">
        <v>0</v>
      </c>
      <c r="J40" s="2">
        <v>0</v>
      </c>
      <c r="K40" s="2">
        <v>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37">
        <f t="shared" si="4"/>
        <v>123</v>
      </c>
    </row>
    <row r="41" spans="1:17" x14ac:dyDescent="0.2">
      <c r="A41" s="35">
        <f t="shared" si="2"/>
        <v>42593</v>
      </c>
      <c r="B41" s="36">
        <f t="shared" si="3"/>
        <v>2.0000000000000013</v>
      </c>
      <c r="C41" s="1">
        <v>1</v>
      </c>
      <c r="D41" s="2">
        <v>50</v>
      </c>
      <c r="E41" s="2">
        <v>10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37">
        <f t="shared" si="4"/>
        <v>62</v>
      </c>
    </row>
    <row r="42" spans="1:17" x14ac:dyDescent="0.2">
      <c r="A42" s="35">
        <f t="shared" si="2"/>
        <v>42593.041666666664</v>
      </c>
      <c r="B42" s="36">
        <f t="shared" si="3"/>
        <v>2.0416666666666679</v>
      </c>
      <c r="C42" s="1">
        <v>3</v>
      </c>
      <c r="D42" s="2">
        <v>36</v>
      </c>
      <c r="E42" s="2">
        <v>3</v>
      </c>
      <c r="F42" s="2">
        <v>0</v>
      </c>
      <c r="G42" s="2">
        <v>0</v>
      </c>
      <c r="H42" s="2">
        <v>0</v>
      </c>
      <c r="I42" s="2">
        <v>0</v>
      </c>
      <c r="J42" s="2">
        <v>2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37">
        <f t="shared" si="4"/>
        <v>44</v>
      </c>
    </row>
    <row r="43" spans="1:17" x14ac:dyDescent="0.2">
      <c r="A43" s="35">
        <f t="shared" si="2"/>
        <v>42593.083333333336</v>
      </c>
      <c r="B43" s="36">
        <f t="shared" si="3"/>
        <v>2.0833333333333344</v>
      </c>
      <c r="C43" s="1">
        <v>1</v>
      </c>
      <c r="D43" s="2">
        <v>25</v>
      </c>
      <c r="E43" s="2">
        <v>5</v>
      </c>
      <c r="F43" s="2">
        <v>1</v>
      </c>
      <c r="G43" s="2">
        <v>1</v>
      </c>
      <c r="H43" s="2">
        <v>0</v>
      </c>
      <c r="I43" s="2">
        <v>0</v>
      </c>
      <c r="J43" s="2">
        <v>0</v>
      </c>
      <c r="K43" s="2">
        <v>2</v>
      </c>
      <c r="L43" s="2">
        <v>0</v>
      </c>
      <c r="M43" s="2">
        <v>0</v>
      </c>
      <c r="N43" s="2">
        <v>0</v>
      </c>
      <c r="O43" s="2">
        <v>0</v>
      </c>
      <c r="P43" s="2">
        <v>1</v>
      </c>
      <c r="Q43" s="37">
        <f t="shared" si="4"/>
        <v>36</v>
      </c>
    </row>
    <row r="44" spans="1:17" x14ac:dyDescent="0.2">
      <c r="A44" s="35">
        <f t="shared" si="2"/>
        <v>42593.125</v>
      </c>
      <c r="B44" s="36">
        <f t="shared" si="3"/>
        <v>2.1250000000000009</v>
      </c>
      <c r="C44" s="1">
        <v>0</v>
      </c>
      <c r="D44" s="2">
        <v>23</v>
      </c>
      <c r="E44" s="2">
        <v>4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37">
        <f t="shared" si="4"/>
        <v>29</v>
      </c>
    </row>
    <row r="45" spans="1:17" x14ac:dyDescent="0.2">
      <c r="A45" s="35">
        <f t="shared" si="2"/>
        <v>42593.166666666664</v>
      </c>
      <c r="B45" s="36">
        <f t="shared" si="3"/>
        <v>2.1666666666666674</v>
      </c>
      <c r="C45" s="1">
        <v>0</v>
      </c>
      <c r="D45" s="2">
        <v>33</v>
      </c>
      <c r="E45" s="2">
        <v>12</v>
      </c>
      <c r="F45" s="2">
        <v>0</v>
      </c>
      <c r="G45" s="2">
        <v>2</v>
      </c>
      <c r="H45" s="2">
        <v>0</v>
      </c>
      <c r="I45" s="2">
        <v>0</v>
      </c>
      <c r="J45" s="2">
        <v>1</v>
      </c>
      <c r="K45" s="2">
        <v>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37">
        <f t="shared" si="4"/>
        <v>51</v>
      </c>
    </row>
    <row r="46" spans="1:17" x14ac:dyDescent="0.2">
      <c r="A46" s="35">
        <f t="shared" si="2"/>
        <v>42593.208333333336</v>
      </c>
      <c r="B46" s="36">
        <f t="shared" si="3"/>
        <v>2.2083333333333339</v>
      </c>
      <c r="C46" s="1">
        <v>0</v>
      </c>
      <c r="D46" s="2">
        <v>71</v>
      </c>
      <c r="E46" s="2">
        <v>36</v>
      </c>
      <c r="F46" s="2">
        <v>0</v>
      </c>
      <c r="G46" s="2">
        <v>5</v>
      </c>
      <c r="H46" s="2">
        <v>1</v>
      </c>
      <c r="I46" s="2">
        <v>0</v>
      </c>
      <c r="J46" s="2">
        <v>0</v>
      </c>
      <c r="K46" s="2">
        <v>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37">
        <f t="shared" si="4"/>
        <v>116</v>
      </c>
    </row>
    <row r="47" spans="1:17" x14ac:dyDescent="0.2">
      <c r="A47" s="35">
        <f t="shared" si="2"/>
        <v>42593.25</v>
      </c>
      <c r="B47" s="36">
        <f t="shared" si="3"/>
        <v>2.2500000000000004</v>
      </c>
      <c r="C47" s="1">
        <v>0</v>
      </c>
      <c r="D47" s="2">
        <v>181</v>
      </c>
      <c r="E47" s="2">
        <v>61</v>
      </c>
      <c r="F47" s="2">
        <v>1</v>
      </c>
      <c r="G47" s="2">
        <v>6</v>
      </c>
      <c r="H47" s="2">
        <v>0</v>
      </c>
      <c r="I47" s="2">
        <v>0</v>
      </c>
      <c r="J47" s="2">
        <v>1</v>
      </c>
      <c r="K47" s="2">
        <v>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37">
        <f t="shared" si="4"/>
        <v>253</v>
      </c>
    </row>
    <row r="48" spans="1:17" x14ac:dyDescent="0.2">
      <c r="A48" s="35">
        <f t="shared" si="2"/>
        <v>42593.291666666664</v>
      </c>
      <c r="B48" s="36">
        <f t="shared" si="3"/>
        <v>2.291666666666667</v>
      </c>
      <c r="C48" s="1">
        <v>3</v>
      </c>
      <c r="D48" s="2">
        <v>243</v>
      </c>
      <c r="E48" s="2">
        <v>84</v>
      </c>
      <c r="F48" s="2">
        <v>1</v>
      </c>
      <c r="G48" s="2">
        <v>4</v>
      </c>
      <c r="H48" s="2">
        <v>2</v>
      </c>
      <c r="I48" s="2">
        <v>0</v>
      </c>
      <c r="J48" s="2">
        <v>1</v>
      </c>
      <c r="K48" s="2">
        <v>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37">
        <f t="shared" si="4"/>
        <v>340</v>
      </c>
    </row>
    <row r="49" spans="1:17" x14ac:dyDescent="0.2">
      <c r="A49" s="35">
        <f t="shared" si="2"/>
        <v>42593.333333333336</v>
      </c>
      <c r="B49" s="36">
        <f t="shared" si="3"/>
        <v>2.3333333333333335</v>
      </c>
      <c r="C49" s="1">
        <v>2</v>
      </c>
      <c r="D49" s="2">
        <v>258</v>
      </c>
      <c r="E49" s="2">
        <v>93</v>
      </c>
      <c r="F49" s="2">
        <v>3</v>
      </c>
      <c r="G49" s="2">
        <v>9</v>
      </c>
      <c r="H49" s="2">
        <v>4</v>
      </c>
      <c r="I49" s="2">
        <v>1</v>
      </c>
      <c r="J49" s="2">
        <v>4</v>
      </c>
      <c r="K49" s="2">
        <v>4</v>
      </c>
      <c r="L49" s="2">
        <v>0</v>
      </c>
      <c r="M49" s="2">
        <v>0</v>
      </c>
      <c r="N49" s="2">
        <v>0</v>
      </c>
      <c r="O49" s="2">
        <v>0</v>
      </c>
      <c r="P49" s="2">
        <v>2</v>
      </c>
      <c r="Q49" s="37">
        <f t="shared" si="4"/>
        <v>380</v>
      </c>
    </row>
    <row r="50" spans="1:17" x14ac:dyDescent="0.2">
      <c r="A50" s="35">
        <f t="shared" si="2"/>
        <v>42593.375</v>
      </c>
      <c r="B50" s="36">
        <f t="shared" si="3"/>
        <v>2.375</v>
      </c>
      <c r="C50" s="1">
        <v>2</v>
      </c>
      <c r="D50" s="2">
        <v>311</v>
      </c>
      <c r="E50" s="2">
        <v>85</v>
      </c>
      <c r="F50" s="2">
        <v>0</v>
      </c>
      <c r="G50" s="2">
        <v>9</v>
      </c>
      <c r="H50" s="2">
        <v>3</v>
      </c>
      <c r="I50" s="2">
        <v>1</v>
      </c>
      <c r="J50" s="2">
        <v>4</v>
      </c>
      <c r="K50" s="2">
        <v>5</v>
      </c>
      <c r="L50" s="2">
        <v>1</v>
      </c>
      <c r="M50" s="2">
        <v>0</v>
      </c>
      <c r="N50" s="2">
        <v>0</v>
      </c>
      <c r="O50" s="2">
        <v>2</v>
      </c>
      <c r="P50" s="2">
        <v>2</v>
      </c>
      <c r="Q50" s="37">
        <f t="shared" si="4"/>
        <v>425</v>
      </c>
    </row>
    <row r="51" spans="1:17" x14ac:dyDescent="0.2">
      <c r="A51" s="35">
        <f t="shared" si="2"/>
        <v>42593.416666666664</v>
      </c>
      <c r="B51" s="36">
        <f t="shared" si="3"/>
        <v>2.4166666666666665</v>
      </c>
      <c r="C51" s="1">
        <v>1</v>
      </c>
      <c r="D51" s="2">
        <v>372</v>
      </c>
      <c r="E51" s="2">
        <v>102</v>
      </c>
      <c r="F51" s="2">
        <v>3</v>
      </c>
      <c r="G51" s="2">
        <v>6</v>
      </c>
      <c r="H51" s="2">
        <v>8</v>
      </c>
      <c r="I51" s="2">
        <v>0</v>
      </c>
      <c r="J51" s="2">
        <v>2</v>
      </c>
      <c r="K51" s="2">
        <v>8</v>
      </c>
      <c r="L51" s="2">
        <v>1</v>
      </c>
      <c r="M51" s="2">
        <v>0</v>
      </c>
      <c r="N51" s="2">
        <v>0</v>
      </c>
      <c r="O51" s="2">
        <v>1</v>
      </c>
      <c r="P51" s="2">
        <v>1</v>
      </c>
      <c r="Q51" s="37">
        <f t="shared" si="4"/>
        <v>505</v>
      </c>
    </row>
    <row r="52" spans="1:17" x14ac:dyDescent="0.2">
      <c r="A52" s="35">
        <f t="shared" si="2"/>
        <v>42593.458333333336</v>
      </c>
      <c r="B52" s="36">
        <f t="shared" si="3"/>
        <v>2.458333333333333</v>
      </c>
      <c r="C52" s="1">
        <v>5</v>
      </c>
      <c r="D52" s="2">
        <v>356</v>
      </c>
      <c r="E52" s="2">
        <v>125</v>
      </c>
      <c r="F52" s="2">
        <v>3</v>
      </c>
      <c r="G52" s="2">
        <v>14</v>
      </c>
      <c r="H52" s="2">
        <v>9</v>
      </c>
      <c r="I52" s="2">
        <v>0</v>
      </c>
      <c r="J52" s="2">
        <v>6</v>
      </c>
      <c r="K52" s="2">
        <v>10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37">
        <f t="shared" si="4"/>
        <v>529</v>
      </c>
    </row>
    <row r="53" spans="1:17" x14ac:dyDescent="0.2">
      <c r="A53" s="35">
        <f t="shared" si="2"/>
        <v>42593.5</v>
      </c>
      <c r="B53" s="36">
        <f t="shared" si="3"/>
        <v>2.4999999999999996</v>
      </c>
      <c r="C53" s="1">
        <v>3</v>
      </c>
      <c r="D53" s="2">
        <v>464</v>
      </c>
      <c r="E53" s="2">
        <v>132</v>
      </c>
      <c r="F53" s="2">
        <v>3</v>
      </c>
      <c r="G53" s="2">
        <v>14</v>
      </c>
      <c r="H53" s="2">
        <v>9</v>
      </c>
      <c r="I53" s="2">
        <v>2</v>
      </c>
      <c r="J53" s="2">
        <v>5</v>
      </c>
      <c r="K53" s="2">
        <v>5</v>
      </c>
      <c r="L53" s="2">
        <v>0</v>
      </c>
      <c r="M53" s="2">
        <v>0</v>
      </c>
      <c r="N53" s="2">
        <v>0</v>
      </c>
      <c r="O53" s="2">
        <v>0</v>
      </c>
      <c r="P53" s="2">
        <v>3</v>
      </c>
      <c r="Q53" s="37">
        <f t="shared" si="4"/>
        <v>640</v>
      </c>
    </row>
    <row r="54" spans="1:17" x14ac:dyDescent="0.2">
      <c r="A54" s="35">
        <f t="shared" si="2"/>
        <v>42593.541666666664</v>
      </c>
      <c r="B54" s="36">
        <f t="shared" si="3"/>
        <v>2.5416666666666661</v>
      </c>
      <c r="C54" s="1">
        <v>3</v>
      </c>
      <c r="D54" s="2">
        <v>469</v>
      </c>
      <c r="E54" s="2">
        <v>141</v>
      </c>
      <c r="F54" s="2">
        <v>4</v>
      </c>
      <c r="G54" s="2">
        <v>11</v>
      </c>
      <c r="H54" s="2">
        <v>7</v>
      </c>
      <c r="I54" s="2">
        <v>1</v>
      </c>
      <c r="J54" s="2">
        <v>5</v>
      </c>
      <c r="K54" s="2">
        <v>11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37">
        <f t="shared" si="4"/>
        <v>652</v>
      </c>
    </row>
    <row r="55" spans="1:17" x14ac:dyDescent="0.2">
      <c r="A55" s="35">
        <f t="shared" si="2"/>
        <v>42593.583333333336</v>
      </c>
      <c r="B55" s="36">
        <f t="shared" si="3"/>
        <v>2.5833333333333326</v>
      </c>
      <c r="C55" s="1">
        <v>5</v>
      </c>
      <c r="D55" s="2">
        <v>458</v>
      </c>
      <c r="E55" s="2">
        <v>134</v>
      </c>
      <c r="F55" s="2">
        <v>2</v>
      </c>
      <c r="G55" s="2">
        <v>10</v>
      </c>
      <c r="H55" s="2">
        <v>5</v>
      </c>
      <c r="I55" s="2">
        <v>2</v>
      </c>
      <c r="J55" s="2">
        <v>10</v>
      </c>
      <c r="K55" s="2">
        <v>8</v>
      </c>
      <c r="L55" s="2">
        <v>0</v>
      </c>
      <c r="M55" s="2">
        <v>0</v>
      </c>
      <c r="N55" s="2">
        <v>0</v>
      </c>
      <c r="O55" s="2">
        <v>0</v>
      </c>
      <c r="P55" s="2">
        <v>1</v>
      </c>
      <c r="Q55" s="37">
        <f t="shared" si="4"/>
        <v>635</v>
      </c>
    </row>
    <row r="56" spans="1:17" x14ac:dyDescent="0.2">
      <c r="A56" s="35">
        <f t="shared" si="2"/>
        <v>42593.625</v>
      </c>
      <c r="B56" s="36">
        <f t="shared" si="3"/>
        <v>2.6249999999999991</v>
      </c>
      <c r="C56" s="1">
        <v>6</v>
      </c>
      <c r="D56" s="2">
        <v>506</v>
      </c>
      <c r="E56" s="2">
        <v>132</v>
      </c>
      <c r="F56" s="2">
        <v>5</v>
      </c>
      <c r="G56" s="2">
        <v>20</v>
      </c>
      <c r="H56" s="2">
        <v>5</v>
      </c>
      <c r="I56" s="2">
        <v>0</v>
      </c>
      <c r="J56" s="2">
        <v>12</v>
      </c>
      <c r="K56" s="2">
        <v>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37">
        <f t="shared" si="4"/>
        <v>693</v>
      </c>
    </row>
    <row r="57" spans="1:17" x14ac:dyDescent="0.2">
      <c r="A57" s="35">
        <f t="shared" si="2"/>
        <v>42593.666666666664</v>
      </c>
      <c r="B57" s="36">
        <f t="shared" si="3"/>
        <v>2.6666666666666656</v>
      </c>
      <c r="C57" s="1">
        <v>8</v>
      </c>
      <c r="D57" s="2">
        <v>540</v>
      </c>
      <c r="E57" s="2">
        <v>156</v>
      </c>
      <c r="F57" s="2">
        <v>3</v>
      </c>
      <c r="G57" s="2">
        <v>7</v>
      </c>
      <c r="H57" s="2">
        <v>4</v>
      </c>
      <c r="I57" s="2">
        <v>0</v>
      </c>
      <c r="J57" s="2">
        <v>7</v>
      </c>
      <c r="K57" s="2">
        <v>10</v>
      </c>
      <c r="L57" s="2">
        <v>0</v>
      </c>
      <c r="M57" s="2">
        <v>0</v>
      </c>
      <c r="N57" s="2">
        <v>0</v>
      </c>
      <c r="O57" s="2">
        <v>0</v>
      </c>
      <c r="P57" s="2">
        <v>1</v>
      </c>
      <c r="Q57" s="37">
        <f t="shared" si="4"/>
        <v>736</v>
      </c>
    </row>
    <row r="58" spans="1:17" x14ac:dyDescent="0.2">
      <c r="A58" s="35">
        <f t="shared" si="2"/>
        <v>42593.708333333336</v>
      </c>
      <c r="B58" s="36">
        <f t="shared" si="3"/>
        <v>2.7083333333333321</v>
      </c>
      <c r="C58" s="1">
        <v>2</v>
      </c>
      <c r="D58" s="2">
        <v>623</v>
      </c>
      <c r="E58" s="2">
        <v>148</v>
      </c>
      <c r="F58" s="2">
        <v>0</v>
      </c>
      <c r="G58" s="2">
        <v>18</v>
      </c>
      <c r="H58" s="2">
        <v>0</v>
      </c>
      <c r="I58" s="2">
        <v>0</v>
      </c>
      <c r="J58" s="2">
        <v>6</v>
      </c>
      <c r="K58" s="2">
        <v>3</v>
      </c>
      <c r="L58" s="2">
        <v>0</v>
      </c>
      <c r="M58" s="2">
        <v>0</v>
      </c>
      <c r="N58" s="2">
        <v>0</v>
      </c>
      <c r="O58" s="2">
        <v>0</v>
      </c>
      <c r="P58" s="2">
        <v>1</v>
      </c>
      <c r="Q58" s="37">
        <f t="shared" si="4"/>
        <v>801</v>
      </c>
    </row>
    <row r="59" spans="1:17" x14ac:dyDescent="0.2">
      <c r="A59" s="35">
        <f t="shared" si="2"/>
        <v>42593.75</v>
      </c>
      <c r="B59" s="36">
        <f t="shared" si="3"/>
        <v>2.7499999999999987</v>
      </c>
      <c r="C59" s="1">
        <v>1</v>
      </c>
      <c r="D59" s="2">
        <v>447</v>
      </c>
      <c r="E59" s="2">
        <v>106</v>
      </c>
      <c r="F59" s="2">
        <v>0</v>
      </c>
      <c r="G59" s="2">
        <v>5</v>
      </c>
      <c r="H59" s="2">
        <v>1</v>
      </c>
      <c r="I59" s="2">
        <v>0</v>
      </c>
      <c r="J59" s="2">
        <v>3</v>
      </c>
      <c r="K59" s="2">
        <v>3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37">
        <f t="shared" si="4"/>
        <v>566</v>
      </c>
    </row>
    <row r="60" spans="1:17" x14ac:dyDescent="0.2">
      <c r="A60" s="35">
        <f t="shared" si="2"/>
        <v>42593.791666666664</v>
      </c>
      <c r="B60" s="36">
        <f t="shared" si="3"/>
        <v>2.7916666666666652</v>
      </c>
      <c r="C60" s="1">
        <v>4</v>
      </c>
      <c r="D60" s="2">
        <v>326</v>
      </c>
      <c r="E60" s="2">
        <v>96</v>
      </c>
      <c r="F60" s="2">
        <v>0</v>
      </c>
      <c r="G60" s="2">
        <v>0</v>
      </c>
      <c r="H60" s="2">
        <v>0</v>
      </c>
      <c r="I60" s="2">
        <v>0</v>
      </c>
      <c r="J60" s="2">
        <v>6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37">
        <f t="shared" si="4"/>
        <v>432</v>
      </c>
    </row>
    <row r="61" spans="1:17" x14ac:dyDescent="0.2">
      <c r="A61" s="35">
        <f t="shared" si="2"/>
        <v>42593.833333333336</v>
      </c>
      <c r="B61" s="36">
        <f t="shared" si="3"/>
        <v>2.8333333333333317</v>
      </c>
      <c r="C61" s="1">
        <v>5</v>
      </c>
      <c r="D61" s="2">
        <v>324</v>
      </c>
      <c r="E61" s="2">
        <v>86</v>
      </c>
      <c r="F61" s="2">
        <v>0</v>
      </c>
      <c r="G61" s="2">
        <v>4</v>
      </c>
      <c r="H61" s="2">
        <v>0</v>
      </c>
      <c r="I61" s="2">
        <v>0</v>
      </c>
      <c r="J61" s="2">
        <v>2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1</v>
      </c>
      <c r="Q61" s="37">
        <f t="shared" si="4"/>
        <v>422</v>
      </c>
    </row>
    <row r="62" spans="1:17" x14ac:dyDescent="0.2">
      <c r="A62" s="35">
        <f t="shared" si="2"/>
        <v>42593.875</v>
      </c>
      <c r="B62" s="36">
        <f t="shared" si="3"/>
        <v>2.8749999999999982</v>
      </c>
      <c r="C62" s="1">
        <v>1</v>
      </c>
      <c r="D62" s="2">
        <v>263</v>
      </c>
      <c r="E62" s="2">
        <v>55</v>
      </c>
      <c r="F62" s="2">
        <v>0</v>
      </c>
      <c r="G62" s="2">
        <v>0</v>
      </c>
      <c r="H62" s="2">
        <v>0</v>
      </c>
      <c r="I62" s="2">
        <v>0</v>
      </c>
      <c r="J62" s="2">
        <v>2</v>
      </c>
      <c r="K62" s="2">
        <v>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37">
        <f t="shared" si="4"/>
        <v>323</v>
      </c>
    </row>
    <row r="63" spans="1:17" x14ac:dyDescent="0.2">
      <c r="A63" s="35">
        <f t="shared" si="2"/>
        <v>42593.916666666664</v>
      </c>
      <c r="B63" s="36">
        <f t="shared" si="3"/>
        <v>2.9166666666666647</v>
      </c>
      <c r="C63" s="1">
        <v>5</v>
      </c>
      <c r="D63" s="2">
        <v>173</v>
      </c>
      <c r="E63" s="2">
        <v>26</v>
      </c>
      <c r="F63" s="2">
        <v>0</v>
      </c>
      <c r="G63" s="2">
        <v>2</v>
      </c>
      <c r="H63" s="2">
        <v>0</v>
      </c>
      <c r="I63" s="2">
        <v>0</v>
      </c>
      <c r="J63" s="2">
        <v>3</v>
      </c>
      <c r="K63" s="2">
        <v>1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37">
        <f t="shared" si="4"/>
        <v>210</v>
      </c>
    </row>
    <row r="64" spans="1:17" x14ac:dyDescent="0.2">
      <c r="A64" s="35">
        <f t="shared" si="2"/>
        <v>42593.958333333336</v>
      </c>
      <c r="B64" s="36">
        <f t="shared" si="3"/>
        <v>2.9583333333333313</v>
      </c>
      <c r="C64" s="1">
        <v>3</v>
      </c>
      <c r="D64" s="2">
        <v>105</v>
      </c>
      <c r="E64" s="2">
        <v>15</v>
      </c>
      <c r="F64" s="2">
        <v>0</v>
      </c>
      <c r="G64" s="2">
        <v>2</v>
      </c>
      <c r="H64" s="2">
        <v>0</v>
      </c>
      <c r="I64" s="2">
        <v>0</v>
      </c>
      <c r="J64" s="2">
        <v>1</v>
      </c>
      <c r="K64" s="2">
        <v>1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37">
        <f t="shared" si="4"/>
        <v>127</v>
      </c>
    </row>
    <row r="65" spans="1:17" x14ac:dyDescent="0.2">
      <c r="A65" s="35">
        <f t="shared" si="2"/>
        <v>42594</v>
      </c>
      <c r="B65" s="36">
        <f t="shared" si="3"/>
        <v>2.9999999999999978</v>
      </c>
      <c r="C65" s="1">
        <v>1</v>
      </c>
      <c r="D65" s="2">
        <v>65</v>
      </c>
      <c r="E65" s="2">
        <v>7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37">
        <f t="shared" si="4"/>
        <v>73</v>
      </c>
    </row>
    <row r="66" spans="1:17" x14ac:dyDescent="0.2">
      <c r="A66" s="35">
        <f t="shared" si="2"/>
        <v>42594.041666666664</v>
      </c>
      <c r="B66" s="36">
        <f t="shared" si="3"/>
        <v>3.0416666666666643</v>
      </c>
      <c r="C66" s="1">
        <v>1</v>
      </c>
      <c r="D66" s="2">
        <v>37</v>
      </c>
      <c r="E66" s="2">
        <v>3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37">
        <f t="shared" si="4"/>
        <v>42</v>
      </c>
    </row>
    <row r="67" spans="1:17" x14ac:dyDescent="0.2">
      <c r="A67" s="35">
        <f t="shared" si="2"/>
        <v>42594.083333333336</v>
      </c>
      <c r="B67" s="36">
        <f t="shared" si="3"/>
        <v>3.0833333333333308</v>
      </c>
      <c r="C67" s="1">
        <v>1</v>
      </c>
      <c r="D67" s="2">
        <v>30</v>
      </c>
      <c r="E67" s="2">
        <v>6</v>
      </c>
      <c r="F67" s="2">
        <v>0</v>
      </c>
      <c r="G67" s="2">
        <v>1</v>
      </c>
      <c r="H67" s="2">
        <v>0</v>
      </c>
      <c r="I67" s="2">
        <v>0</v>
      </c>
      <c r="J67" s="2">
        <v>0</v>
      </c>
      <c r="K67" s="2">
        <v>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37">
        <f t="shared" si="4"/>
        <v>39</v>
      </c>
    </row>
    <row r="68" spans="1:17" x14ac:dyDescent="0.2">
      <c r="A68" s="35">
        <f t="shared" si="2"/>
        <v>42594.125</v>
      </c>
      <c r="B68" s="36">
        <f t="shared" si="3"/>
        <v>3.1249999999999973</v>
      </c>
      <c r="C68" s="1">
        <v>0</v>
      </c>
      <c r="D68" s="2">
        <v>19</v>
      </c>
      <c r="E68" s="2">
        <v>4</v>
      </c>
      <c r="F68" s="2">
        <v>0</v>
      </c>
      <c r="G68" s="2">
        <v>2</v>
      </c>
      <c r="H68" s="2">
        <v>0</v>
      </c>
      <c r="I68" s="2">
        <v>0</v>
      </c>
      <c r="J68" s="2">
        <v>0</v>
      </c>
      <c r="K68" s="2">
        <v>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37">
        <f t="shared" si="4"/>
        <v>27</v>
      </c>
    </row>
    <row r="69" spans="1:17" x14ac:dyDescent="0.2">
      <c r="A69" s="35">
        <f t="shared" si="2"/>
        <v>42594.166666666664</v>
      </c>
      <c r="B69" s="36">
        <f t="shared" si="3"/>
        <v>3.1666666666666639</v>
      </c>
      <c r="C69" s="1">
        <v>0</v>
      </c>
      <c r="D69" s="2">
        <v>22</v>
      </c>
      <c r="E69" s="2">
        <v>15</v>
      </c>
      <c r="F69" s="2">
        <v>0</v>
      </c>
      <c r="G69" s="2">
        <v>3</v>
      </c>
      <c r="H69" s="2">
        <v>0</v>
      </c>
      <c r="I69" s="2">
        <v>0</v>
      </c>
      <c r="J69" s="2">
        <v>1</v>
      </c>
      <c r="K69" s="2">
        <v>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37">
        <f t="shared" si="4"/>
        <v>43</v>
      </c>
    </row>
    <row r="70" spans="1:17" x14ac:dyDescent="0.2">
      <c r="A70" s="35">
        <f t="shared" si="2"/>
        <v>42594.208333333336</v>
      </c>
      <c r="B70" s="36">
        <f t="shared" si="3"/>
        <v>3.2083333333333304</v>
      </c>
      <c r="C70" s="1">
        <v>1</v>
      </c>
      <c r="D70" s="2">
        <v>68</v>
      </c>
      <c r="E70" s="2">
        <v>29</v>
      </c>
      <c r="F70" s="2">
        <v>1</v>
      </c>
      <c r="G70" s="2">
        <v>0</v>
      </c>
      <c r="H70" s="2">
        <v>0</v>
      </c>
      <c r="I70" s="2">
        <v>0</v>
      </c>
      <c r="J70" s="2">
        <v>1</v>
      </c>
      <c r="K70" s="2">
        <v>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37">
        <f t="shared" si="4"/>
        <v>104</v>
      </c>
    </row>
    <row r="71" spans="1:17" x14ac:dyDescent="0.2">
      <c r="A71" s="35">
        <f t="shared" si="2"/>
        <v>42594.25</v>
      </c>
      <c r="B71" s="36">
        <f t="shared" si="3"/>
        <v>3.2499999999999969</v>
      </c>
      <c r="C71" s="1">
        <v>1</v>
      </c>
      <c r="D71" s="2">
        <v>164</v>
      </c>
      <c r="E71" s="2">
        <v>76</v>
      </c>
      <c r="F71" s="2">
        <v>1</v>
      </c>
      <c r="G71" s="2">
        <v>6</v>
      </c>
      <c r="H71" s="2">
        <v>2</v>
      </c>
      <c r="I71" s="2">
        <v>1</v>
      </c>
      <c r="J71" s="2">
        <v>1</v>
      </c>
      <c r="K71" s="2">
        <v>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37">
        <f t="shared" si="4"/>
        <v>254</v>
      </c>
    </row>
    <row r="72" spans="1:17" x14ac:dyDescent="0.2">
      <c r="A72" s="35">
        <f t="shared" si="2"/>
        <v>42594.291666666664</v>
      </c>
      <c r="B72" s="36">
        <f t="shared" si="3"/>
        <v>3.2916666666666634</v>
      </c>
      <c r="C72" s="1">
        <v>3</v>
      </c>
      <c r="D72" s="2">
        <v>237</v>
      </c>
      <c r="E72" s="2">
        <v>79</v>
      </c>
      <c r="F72" s="2">
        <v>0</v>
      </c>
      <c r="G72" s="2">
        <v>6</v>
      </c>
      <c r="H72" s="2">
        <v>2</v>
      </c>
      <c r="I72" s="2">
        <v>1</v>
      </c>
      <c r="J72" s="2">
        <v>3</v>
      </c>
      <c r="K72" s="2">
        <v>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37">
        <f t="shared" si="4"/>
        <v>337</v>
      </c>
    </row>
    <row r="73" spans="1:17" x14ac:dyDescent="0.2">
      <c r="A73" s="35">
        <f t="shared" si="2"/>
        <v>42594.333333333336</v>
      </c>
      <c r="B73" s="36">
        <f t="shared" si="3"/>
        <v>3.3333333333333299</v>
      </c>
      <c r="C73" s="1">
        <v>0</v>
      </c>
      <c r="D73" s="2">
        <v>273</v>
      </c>
      <c r="E73" s="2">
        <v>104</v>
      </c>
      <c r="F73" s="2">
        <v>3</v>
      </c>
      <c r="G73" s="2">
        <v>13</v>
      </c>
      <c r="H73" s="2">
        <v>9</v>
      </c>
      <c r="I73" s="2">
        <v>0</v>
      </c>
      <c r="J73" s="2">
        <v>5</v>
      </c>
      <c r="K73" s="2">
        <v>10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37">
        <f t="shared" si="4"/>
        <v>417</v>
      </c>
    </row>
    <row r="74" spans="1:17" x14ac:dyDescent="0.2">
      <c r="A74" s="35">
        <f t="shared" si="2"/>
        <v>42594.375</v>
      </c>
      <c r="B74" s="36">
        <f t="shared" si="3"/>
        <v>3.3749999999999964</v>
      </c>
      <c r="C74" s="1">
        <v>4</v>
      </c>
      <c r="D74" s="2">
        <v>311</v>
      </c>
      <c r="E74" s="2">
        <v>103</v>
      </c>
      <c r="F74" s="2">
        <v>1</v>
      </c>
      <c r="G74" s="2">
        <v>4</v>
      </c>
      <c r="H74" s="2">
        <v>3</v>
      </c>
      <c r="I74" s="2">
        <v>0</v>
      </c>
      <c r="J74" s="2">
        <v>8</v>
      </c>
      <c r="K74" s="2">
        <v>8</v>
      </c>
      <c r="L74" s="2">
        <v>1</v>
      </c>
      <c r="M74" s="2">
        <v>0</v>
      </c>
      <c r="N74" s="2">
        <v>0</v>
      </c>
      <c r="O74" s="2">
        <v>2</v>
      </c>
      <c r="P74" s="2">
        <v>1</v>
      </c>
      <c r="Q74" s="37">
        <f t="shared" si="4"/>
        <v>446</v>
      </c>
    </row>
    <row r="75" spans="1:17" x14ac:dyDescent="0.2">
      <c r="A75" s="35">
        <f t="shared" si="2"/>
        <v>42594.416666666664</v>
      </c>
      <c r="B75" s="36">
        <f t="shared" si="3"/>
        <v>3.416666666666663</v>
      </c>
      <c r="C75" s="1">
        <v>2</v>
      </c>
      <c r="D75" s="2">
        <v>376</v>
      </c>
      <c r="E75" s="2">
        <v>127</v>
      </c>
      <c r="F75" s="2">
        <v>3</v>
      </c>
      <c r="G75" s="2">
        <v>8</v>
      </c>
      <c r="H75" s="2">
        <v>7</v>
      </c>
      <c r="I75" s="2">
        <v>0</v>
      </c>
      <c r="J75" s="2">
        <v>8</v>
      </c>
      <c r="K75" s="2">
        <v>17</v>
      </c>
      <c r="L75" s="2">
        <v>1</v>
      </c>
      <c r="M75" s="2">
        <v>0</v>
      </c>
      <c r="N75" s="2">
        <v>0</v>
      </c>
      <c r="O75" s="2">
        <v>1</v>
      </c>
      <c r="P75" s="2">
        <v>0</v>
      </c>
      <c r="Q75" s="37">
        <f t="shared" si="4"/>
        <v>550</v>
      </c>
    </row>
    <row r="76" spans="1:17" x14ac:dyDescent="0.2">
      <c r="A76" s="35">
        <f t="shared" si="2"/>
        <v>42594.458333333336</v>
      </c>
      <c r="B76" s="36">
        <f t="shared" si="3"/>
        <v>3.4583333333333295</v>
      </c>
      <c r="C76" s="1">
        <v>1</v>
      </c>
      <c r="D76" s="2">
        <v>406</v>
      </c>
      <c r="E76" s="2">
        <v>135</v>
      </c>
      <c r="F76" s="2">
        <v>1</v>
      </c>
      <c r="G76" s="2">
        <v>16</v>
      </c>
      <c r="H76" s="2">
        <v>7</v>
      </c>
      <c r="I76" s="2">
        <v>1</v>
      </c>
      <c r="J76" s="2">
        <v>4</v>
      </c>
      <c r="K76" s="2">
        <v>9</v>
      </c>
      <c r="L76" s="2">
        <v>1</v>
      </c>
      <c r="M76" s="2">
        <v>0</v>
      </c>
      <c r="N76" s="2">
        <v>0</v>
      </c>
      <c r="O76" s="2">
        <v>0</v>
      </c>
      <c r="P76" s="2">
        <v>2</v>
      </c>
      <c r="Q76" s="37">
        <f t="shared" si="4"/>
        <v>583</v>
      </c>
    </row>
    <row r="77" spans="1:17" x14ac:dyDescent="0.2">
      <c r="A77" s="35">
        <f t="shared" si="2"/>
        <v>42594.5</v>
      </c>
      <c r="B77" s="36">
        <f t="shared" si="3"/>
        <v>3.499999999999996</v>
      </c>
      <c r="C77" s="1">
        <v>2</v>
      </c>
      <c r="D77" s="2">
        <v>465</v>
      </c>
      <c r="E77" s="2">
        <v>157</v>
      </c>
      <c r="F77" s="2">
        <v>3</v>
      </c>
      <c r="G77" s="2">
        <v>10</v>
      </c>
      <c r="H77" s="2">
        <v>3</v>
      </c>
      <c r="I77" s="2">
        <v>1</v>
      </c>
      <c r="J77" s="2">
        <v>7</v>
      </c>
      <c r="K77" s="2">
        <v>7</v>
      </c>
      <c r="L77" s="2">
        <v>0</v>
      </c>
      <c r="M77" s="2">
        <v>0</v>
      </c>
      <c r="N77" s="2">
        <v>0</v>
      </c>
      <c r="O77" s="2">
        <v>1</v>
      </c>
      <c r="P77" s="2">
        <v>2</v>
      </c>
      <c r="Q77" s="37">
        <f t="shared" si="4"/>
        <v>658</v>
      </c>
    </row>
    <row r="78" spans="1:17" x14ac:dyDescent="0.2">
      <c r="A78" s="35">
        <f t="shared" ref="A78:A141" si="5">L$7+B78</f>
        <v>42594.541666666664</v>
      </c>
      <c r="B78" s="36">
        <f t="shared" ref="B78:B141" si="6">B77+(1/24)</f>
        <v>3.5416666666666625</v>
      </c>
      <c r="C78" s="1">
        <v>7</v>
      </c>
      <c r="D78" s="2">
        <v>494</v>
      </c>
      <c r="E78" s="2">
        <v>152</v>
      </c>
      <c r="F78" s="2">
        <v>7</v>
      </c>
      <c r="G78" s="2">
        <v>14</v>
      </c>
      <c r="H78" s="2">
        <v>6</v>
      </c>
      <c r="I78" s="2">
        <v>0</v>
      </c>
      <c r="J78" s="2">
        <v>3</v>
      </c>
      <c r="K78" s="2">
        <v>7</v>
      </c>
      <c r="L78" s="2">
        <v>0</v>
      </c>
      <c r="M78" s="2">
        <v>0</v>
      </c>
      <c r="N78" s="2">
        <v>0</v>
      </c>
      <c r="O78" s="2">
        <v>0</v>
      </c>
      <c r="P78" s="2">
        <v>1</v>
      </c>
      <c r="Q78" s="37">
        <f t="shared" ref="Q78:Q141" si="7">SUM(C78:P78)</f>
        <v>691</v>
      </c>
    </row>
    <row r="79" spans="1:17" x14ac:dyDescent="0.2">
      <c r="A79" s="35">
        <f t="shared" si="5"/>
        <v>42594.583333333336</v>
      </c>
      <c r="B79" s="36">
        <f t="shared" si="6"/>
        <v>3.583333333333329</v>
      </c>
      <c r="C79" s="1">
        <v>8</v>
      </c>
      <c r="D79" s="2">
        <v>511</v>
      </c>
      <c r="E79" s="2">
        <v>154</v>
      </c>
      <c r="F79" s="2">
        <v>6</v>
      </c>
      <c r="G79" s="2">
        <v>22</v>
      </c>
      <c r="H79" s="2">
        <v>8</v>
      </c>
      <c r="I79" s="2">
        <v>0</v>
      </c>
      <c r="J79" s="2">
        <v>10</v>
      </c>
      <c r="K79" s="2">
        <v>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37">
        <f t="shared" si="7"/>
        <v>723</v>
      </c>
    </row>
    <row r="80" spans="1:17" x14ac:dyDescent="0.2">
      <c r="A80" s="35">
        <f t="shared" si="5"/>
        <v>42594.625</v>
      </c>
      <c r="B80" s="36">
        <f t="shared" si="6"/>
        <v>3.6249999999999956</v>
      </c>
      <c r="C80" s="1">
        <v>4</v>
      </c>
      <c r="D80" s="2">
        <v>527</v>
      </c>
      <c r="E80" s="2">
        <v>160</v>
      </c>
      <c r="F80" s="2">
        <v>1</v>
      </c>
      <c r="G80" s="2">
        <v>16</v>
      </c>
      <c r="H80" s="2">
        <v>3</v>
      </c>
      <c r="I80" s="2">
        <v>2</v>
      </c>
      <c r="J80" s="2">
        <v>12</v>
      </c>
      <c r="K80" s="2">
        <v>11</v>
      </c>
      <c r="L80" s="2">
        <v>1</v>
      </c>
      <c r="M80" s="2">
        <v>0</v>
      </c>
      <c r="N80" s="2">
        <v>0</v>
      </c>
      <c r="O80" s="2">
        <v>0</v>
      </c>
      <c r="P80" s="2">
        <v>0</v>
      </c>
      <c r="Q80" s="37">
        <f t="shared" si="7"/>
        <v>737</v>
      </c>
    </row>
    <row r="81" spans="1:17" x14ac:dyDescent="0.2">
      <c r="A81" s="35">
        <f t="shared" si="5"/>
        <v>42594.666666666664</v>
      </c>
      <c r="B81" s="36">
        <f t="shared" si="6"/>
        <v>3.6666666666666621</v>
      </c>
      <c r="C81" s="1">
        <v>6</v>
      </c>
      <c r="D81" s="2">
        <v>629</v>
      </c>
      <c r="E81" s="2">
        <v>142</v>
      </c>
      <c r="F81" s="2">
        <v>0</v>
      </c>
      <c r="G81" s="2">
        <v>9</v>
      </c>
      <c r="H81" s="2">
        <v>6</v>
      </c>
      <c r="I81" s="2">
        <v>0</v>
      </c>
      <c r="J81" s="2">
        <v>11</v>
      </c>
      <c r="K81" s="2">
        <v>4</v>
      </c>
      <c r="L81" s="2">
        <v>1</v>
      </c>
      <c r="M81" s="2">
        <v>0</v>
      </c>
      <c r="N81" s="2">
        <v>0</v>
      </c>
      <c r="O81" s="2">
        <v>0</v>
      </c>
      <c r="P81" s="2">
        <v>1</v>
      </c>
      <c r="Q81" s="37">
        <f t="shared" si="7"/>
        <v>809</v>
      </c>
    </row>
    <row r="82" spans="1:17" x14ac:dyDescent="0.2">
      <c r="A82" s="35">
        <f t="shared" si="5"/>
        <v>42594.708333333336</v>
      </c>
      <c r="B82" s="36">
        <f t="shared" si="6"/>
        <v>3.7083333333333286</v>
      </c>
      <c r="C82" s="1">
        <v>4</v>
      </c>
      <c r="D82" s="2">
        <v>595</v>
      </c>
      <c r="E82" s="2">
        <v>153</v>
      </c>
      <c r="F82" s="2">
        <v>0</v>
      </c>
      <c r="G82" s="2">
        <v>16</v>
      </c>
      <c r="H82" s="2">
        <v>1</v>
      </c>
      <c r="I82" s="2">
        <v>0</v>
      </c>
      <c r="J82" s="2">
        <v>7</v>
      </c>
      <c r="K82" s="2">
        <v>1</v>
      </c>
      <c r="L82" s="2">
        <v>0</v>
      </c>
      <c r="M82" s="2">
        <v>0</v>
      </c>
      <c r="N82" s="2">
        <v>0</v>
      </c>
      <c r="O82" s="2">
        <v>0</v>
      </c>
      <c r="P82" s="2">
        <v>1</v>
      </c>
      <c r="Q82" s="37">
        <f t="shared" si="7"/>
        <v>778</v>
      </c>
    </row>
    <row r="83" spans="1:17" x14ac:dyDescent="0.2">
      <c r="A83" s="35">
        <f t="shared" si="5"/>
        <v>42594.75</v>
      </c>
      <c r="B83" s="36">
        <f t="shared" si="6"/>
        <v>3.7499999999999951</v>
      </c>
      <c r="C83" s="1">
        <v>4</v>
      </c>
      <c r="D83" s="2">
        <v>463</v>
      </c>
      <c r="E83" s="2">
        <v>118</v>
      </c>
      <c r="F83" s="2">
        <v>0</v>
      </c>
      <c r="G83" s="2">
        <v>3</v>
      </c>
      <c r="H83" s="2">
        <v>0</v>
      </c>
      <c r="I83" s="2">
        <v>0</v>
      </c>
      <c r="J83" s="2">
        <v>4</v>
      </c>
      <c r="K83" s="2">
        <v>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37">
        <f t="shared" si="7"/>
        <v>595</v>
      </c>
    </row>
    <row r="84" spans="1:17" x14ac:dyDescent="0.2">
      <c r="A84" s="35">
        <f t="shared" si="5"/>
        <v>42594.791666666664</v>
      </c>
      <c r="B84" s="36">
        <f t="shared" si="6"/>
        <v>3.7916666666666616</v>
      </c>
      <c r="C84" s="1">
        <v>3</v>
      </c>
      <c r="D84" s="2">
        <v>436</v>
      </c>
      <c r="E84" s="2">
        <v>93</v>
      </c>
      <c r="F84" s="2">
        <v>1</v>
      </c>
      <c r="G84" s="2">
        <v>4</v>
      </c>
      <c r="H84" s="2">
        <v>1</v>
      </c>
      <c r="I84" s="2">
        <v>0</v>
      </c>
      <c r="J84" s="2">
        <v>7</v>
      </c>
      <c r="K84" s="2">
        <v>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37">
        <f t="shared" si="7"/>
        <v>546</v>
      </c>
    </row>
    <row r="85" spans="1:17" x14ac:dyDescent="0.2">
      <c r="A85" s="35">
        <f t="shared" si="5"/>
        <v>42594.833333333336</v>
      </c>
      <c r="B85" s="36">
        <f t="shared" si="6"/>
        <v>3.8333333333333282</v>
      </c>
      <c r="C85" s="1">
        <v>2</v>
      </c>
      <c r="D85" s="2">
        <v>363</v>
      </c>
      <c r="E85" s="2">
        <v>96</v>
      </c>
      <c r="F85" s="2">
        <v>0</v>
      </c>
      <c r="G85" s="2">
        <v>6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1</v>
      </c>
      <c r="Q85" s="37">
        <f t="shared" si="7"/>
        <v>468</v>
      </c>
    </row>
    <row r="86" spans="1:17" x14ac:dyDescent="0.2">
      <c r="A86" s="35">
        <f t="shared" si="5"/>
        <v>42594.875</v>
      </c>
      <c r="B86" s="36">
        <f t="shared" si="6"/>
        <v>3.8749999999999947</v>
      </c>
      <c r="C86" s="1">
        <v>6</v>
      </c>
      <c r="D86" s="2">
        <v>320</v>
      </c>
      <c r="E86" s="2">
        <v>81</v>
      </c>
      <c r="F86" s="2">
        <v>0</v>
      </c>
      <c r="G86" s="2">
        <v>2</v>
      </c>
      <c r="H86" s="2">
        <v>0</v>
      </c>
      <c r="I86" s="2">
        <v>0</v>
      </c>
      <c r="J86" s="2">
        <v>0</v>
      </c>
      <c r="K86" s="2">
        <v>2</v>
      </c>
      <c r="L86" s="2">
        <v>0</v>
      </c>
      <c r="M86" s="2">
        <v>0</v>
      </c>
      <c r="N86" s="2">
        <v>0</v>
      </c>
      <c r="O86" s="2">
        <v>0</v>
      </c>
      <c r="P86" s="2">
        <v>2</v>
      </c>
      <c r="Q86" s="37">
        <f t="shared" si="7"/>
        <v>413</v>
      </c>
    </row>
    <row r="87" spans="1:17" x14ac:dyDescent="0.2">
      <c r="A87" s="35">
        <f t="shared" si="5"/>
        <v>42594.916666666664</v>
      </c>
      <c r="B87" s="36">
        <f t="shared" si="6"/>
        <v>3.9166666666666612</v>
      </c>
      <c r="C87" s="1">
        <v>0</v>
      </c>
      <c r="D87" s="2">
        <v>248</v>
      </c>
      <c r="E87" s="2">
        <v>55</v>
      </c>
      <c r="F87" s="2">
        <v>0</v>
      </c>
      <c r="G87" s="2">
        <v>3</v>
      </c>
      <c r="H87" s="2">
        <v>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37">
        <f t="shared" si="7"/>
        <v>307</v>
      </c>
    </row>
    <row r="88" spans="1:17" x14ac:dyDescent="0.2">
      <c r="A88" s="35">
        <f t="shared" si="5"/>
        <v>42594.958333333336</v>
      </c>
      <c r="B88" s="36">
        <f t="shared" si="6"/>
        <v>3.9583333333333277</v>
      </c>
      <c r="C88" s="1">
        <v>5</v>
      </c>
      <c r="D88" s="2">
        <v>153</v>
      </c>
      <c r="E88" s="2">
        <v>28</v>
      </c>
      <c r="F88" s="2">
        <v>1</v>
      </c>
      <c r="G88" s="2">
        <v>1</v>
      </c>
      <c r="H88" s="2">
        <v>0</v>
      </c>
      <c r="I88" s="2">
        <v>0</v>
      </c>
      <c r="J88" s="2">
        <v>2</v>
      </c>
      <c r="K88" s="2">
        <v>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37">
        <f t="shared" si="7"/>
        <v>191</v>
      </c>
    </row>
    <row r="89" spans="1:17" x14ac:dyDescent="0.2">
      <c r="A89" s="35">
        <f t="shared" si="5"/>
        <v>42595</v>
      </c>
      <c r="B89" s="36">
        <f t="shared" si="6"/>
        <v>3.9999999999999942</v>
      </c>
      <c r="C89" s="1">
        <v>2</v>
      </c>
      <c r="D89" s="2">
        <v>98</v>
      </c>
      <c r="E89" s="2">
        <v>12</v>
      </c>
      <c r="F89" s="2">
        <v>1</v>
      </c>
      <c r="G89" s="2">
        <v>0</v>
      </c>
      <c r="H89" s="2">
        <v>0</v>
      </c>
      <c r="I89" s="2">
        <v>0</v>
      </c>
      <c r="J89" s="2">
        <v>1</v>
      </c>
      <c r="K89" s="2">
        <v>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37">
        <f t="shared" si="7"/>
        <v>115</v>
      </c>
    </row>
    <row r="90" spans="1:17" x14ac:dyDescent="0.2">
      <c r="A90" s="35">
        <f t="shared" si="5"/>
        <v>42595.041666666664</v>
      </c>
      <c r="B90" s="36">
        <f t="shared" si="6"/>
        <v>4.0416666666666607</v>
      </c>
      <c r="C90" s="1">
        <v>0</v>
      </c>
      <c r="D90" s="2">
        <v>55</v>
      </c>
      <c r="E90" s="2">
        <v>14</v>
      </c>
      <c r="F90" s="2">
        <v>0</v>
      </c>
      <c r="G90" s="2">
        <v>1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37">
        <f t="shared" si="7"/>
        <v>70</v>
      </c>
    </row>
    <row r="91" spans="1:17" x14ac:dyDescent="0.2">
      <c r="A91" s="35">
        <f t="shared" si="5"/>
        <v>42595.083333333336</v>
      </c>
      <c r="B91" s="36">
        <f t="shared" si="6"/>
        <v>4.0833333333333277</v>
      </c>
      <c r="C91" s="1">
        <v>0</v>
      </c>
      <c r="D91" s="2">
        <v>42</v>
      </c>
      <c r="E91" s="2">
        <v>7</v>
      </c>
      <c r="F91" s="2">
        <v>0</v>
      </c>
      <c r="G91" s="2">
        <v>1</v>
      </c>
      <c r="H91" s="2">
        <v>0</v>
      </c>
      <c r="I91" s="2">
        <v>0</v>
      </c>
      <c r="J91" s="2">
        <v>1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37">
        <f t="shared" si="7"/>
        <v>51</v>
      </c>
    </row>
    <row r="92" spans="1:17" x14ac:dyDescent="0.2">
      <c r="A92" s="35">
        <f t="shared" si="5"/>
        <v>42595.125</v>
      </c>
      <c r="B92" s="36">
        <f t="shared" si="6"/>
        <v>4.1249999999999947</v>
      </c>
      <c r="C92" s="1">
        <v>2</v>
      </c>
      <c r="D92" s="2">
        <v>20</v>
      </c>
      <c r="E92" s="2">
        <v>7</v>
      </c>
      <c r="F92" s="2">
        <v>0</v>
      </c>
      <c r="G92" s="2">
        <v>1</v>
      </c>
      <c r="H92" s="2">
        <v>0</v>
      </c>
      <c r="I92" s="2">
        <v>0</v>
      </c>
      <c r="J92" s="2">
        <v>1</v>
      </c>
      <c r="K92" s="2">
        <v>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37">
        <f t="shared" si="7"/>
        <v>32</v>
      </c>
    </row>
    <row r="93" spans="1:17" x14ac:dyDescent="0.2">
      <c r="A93" s="35">
        <f t="shared" si="5"/>
        <v>42595.166666666664</v>
      </c>
      <c r="B93" s="36">
        <f t="shared" si="6"/>
        <v>4.1666666666666616</v>
      </c>
      <c r="C93" s="1">
        <v>0</v>
      </c>
      <c r="D93" s="2">
        <v>31</v>
      </c>
      <c r="E93" s="2">
        <v>9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37">
        <f t="shared" si="7"/>
        <v>42</v>
      </c>
    </row>
    <row r="94" spans="1:17" x14ac:dyDescent="0.2">
      <c r="A94" s="35">
        <f t="shared" si="5"/>
        <v>42595.208333333336</v>
      </c>
      <c r="B94" s="36">
        <f t="shared" si="6"/>
        <v>4.2083333333333286</v>
      </c>
      <c r="C94" s="1">
        <v>1</v>
      </c>
      <c r="D94" s="2">
        <v>48</v>
      </c>
      <c r="E94" s="2">
        <v>14</v>
      </c>
      <c r="F94" s="2">
        <v>0</v>
      </c>
      <c r="G94" s="2">
        <v>2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37">
        <f t="shared" si="7"/>
        <v>65</v>
      </c>
    </row>
    <row r="95" spans="1:17" x14ac:dyDescent="0.2">
      <c r="A95" s="35">
        <f t="shared" si="5"/>
        <v>42595.25</v>
      </c>
      <c r="B95" s="36">
        <f t="shared" si="6"/>
        <v>4.2499999999999956</v>
      </c>
      <c r="C95" s="1">
        <v>3</v>
      </c>
      <c r="D95" s="2">
        <v>97</v>
      </c>
      <c r="E95" s="2">
        <v>21</v>
      </c>
      <c r="F95" s="2">
        <v>0</v>
      </c>
      <c r="G95" s="2">
        <v>4</v>
      </c>
      <c r="H95" s="2">
        <v>0</v>
      </c>
      <c r="I95" s="2">
        <v>0</v>
      </c>
      <c r="J95" s="2">
        <v>2</v>
      </c>
      <c r="K95" s="2">
        <v>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37">
        <f t="shared" si="7"/>
        <v>128</v>
      </c>
    </row>
    <row r="96" spans="1:17" x14ac:dyDescent="0.2">
      <c r="A96" s="35">
        <f t="shared" si="5"/>
        <v>42595.291666666664</v>
      </c>
      <c r="B96" s="36">
        <f t="shared" si="6"/>
        <v>4.2916666666666625</v>
      </c>
      <c r="C96" s="1">
        <v>1</v>
      </c>
      <c r="D96" s="2">
        <v>169</v>
      </c>
      <c r="E96" s="2">
        <v>72</v>
      </c>
      <c r="F96" s="2">
        <v>1</v>
      </c>
      <c r="G96" s="2">
        <v>2</v>
      </c>
      <c r="H96" s="2">
        <v>2</v>
      </c>
      <c r="I96" s="2">
        <v>0</v>
      </c>
      <c r="J96" s="2">
        <v>2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37">
        <f t="shared" si="7"/>
        <v>249</v>
      </c>
    </row>
    <row r="97" spans="1:17" x14ac:dyDescent="0.2">
      <c r="A97" s="35">
        <f t="shared" si="5"/>
        <v>42595.333333333336</v>
      </c>
      <c r="B97" s="36">
        <f t="shared" si="6"/>
        <v>4.3333333333333295</v>
      </c>
      <c r="C97" s="1">
        <v>3</v>
      </c>
      <c r="D97" s="2">
        <v>260</v>
      </c>
      <c r="E97" s="2">
        <v>100</v>
      </c>
      <c r="F97" s="2">
        <v>0</v>
      </c>
      <c r="G97" s="2">
        <v>7</v>
      </c>
      <c r="H97" s="2">
        <v>2</v>
      </c>
      <c r="I97" s="2">
        <v>1</v>
      </c>
      <c r="J97" s="2">
        <v>2</v>
      </c>
      <c r="K97" s="2">
        <v>2</v>
      </c>
      <c r="L97" s="2">
        <v>0</v>
      </c>
      <c r="M97" s="2">
        <v>0</v>
      </c>
      <c r="N97" s="2">
        <v>0</v>
      </c>
      <c r="O97" s="2">
        <v>0</v>
      </c>
      <c r="P97" s="2">
        <v>1</v>
      </c>
      <c r="Q97" s="37">
        <f t="shared" si="7"/>
        <v>378</v>
      </c>
    </row>
    <row r="98" spans="1:17" x14ac:dyDescent="0.2">
      <c r="A98" s="35">
        <f t="shared" si="5"/>
        <v>42595.375</v>
      </c>
      <c r="B98" s="36">
        <f t="shared" si="6"/>
        <v>4.3749999999999964</v>
      </c>
      <c r="C98" s="1">
        <v>3</v>
      </c>
      <c r="D98" s="2">
        <v>346</v>
      </c>
      <c r="E98" s="2">
        <v>116</v>
      </c>
      <c r="F98" s="2">
        <v>1</v>
      </c>
      <c r="G98" s="2">
        <v>8</v>
      </c>
      <c r="H98" s="2">
        <v>0</v>
      </c>
      <c r="I98" s="2">
        <v>0</v>
      </c>
      <c r="J98" s="2">
        <v>6</v>
      </c>
      <c r="K98" s="2">
        <v>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37">
        <f t="shared" si="7"/>
        <v>481</v>
      </c>
    </row>
    <row r="99" spans="1:17" x14ac:dyDescent="0.2">
      <c r="A99" s="35">
        <f t="shared" si="5"/>
        <v>42595.416666666664</v>
      </c>
      <c r="B99" s="36">
        <f t="shared" si="6"/>
        <v>4.4166666666666634</v>
      </c>
      <c r="C99" s="1">
        <v>6</v>
      </c>
      <c r="D99" s="2">
        <v>439</v>
      </c>
      <c r="E99" s="2">
        <v>125</v>
      </c>
      <c r="F99" s="2">
        <v>0</v>
      </c>
      <c r="G99" s="2">
        <v>14</v>
      </c>
      <c r="H99" s="2">
        <v>1</v>
      </c>
      <c r="I99" s="2">
        <v>0</v>
      </c>
      <c r="J99" s="2">
        <v>4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37">
        <f t="shared" si="7"/>
        <v>589</v>
      </c>
    </row>
    <row r="100" spans="1:17" x14ac:dyDescent="0.2">
      <c r="A100" s="35">
        <f t="shared" si="5"/>
        <v>42595.458333333336</v>
      </c>
      <c r="B100" s="36">
        <f t="shared" si="6"/>
        <v>4.4583333333333304</v>
      </c>
      <c r="C100" s="1">
        <v>1</v>
      </c>
      <c r="D100" s="2">
        <v>457</v>
      </c>
      <c r="E100" s="2">
        <v>136</v>
      </c>
      <c r="F100" s="2">
        <v>0</v>
      </c>
      <c r="G100" s="2">
        <v>11</v>
      </c>
      <c r="H100" s="2">
        <v>1</v>
      </c>
      <c r="I100" s="2">
        <v>0</v>
      </c>
      <c r="J100" s="2">
        <v>10</v>
      </c>
      <c r="K100" s="2">
        <v>1</v>
      </c>
      <c r="L100" s="2">
        <v>0</v>
      </c>
      <c r="M100" s="2">
        <v>0</v>
      </c>
      <c r="N100" s="2">
        <v>0</v>
      </c>
      <c r="O100" s="2">
        <v>0</v>
      </c>
      <c r="P100" s="2">
        <v>2</v>
      </c>
      <c r="Q100" s="37">
        <f t="shared" si="7"/>
        <v>619</v>
      </c>
    </row>
    <row r="101" spans="1:17" x14ac:dyDescent="0.2">
      <c r="A101" s="35">
        <f t="shared" si="5"/>
        <v>42595.5</v>
      </c>
      <c r="B101" s="36">
        <f t="shared" si="6"/>
        <v>4.4999999999999973</v>
      </c>
      <c r="C101" s="1">
        <v>4</v>
      </c>
      <c r="D101" s="2">
        <v>452</v>
      </c>
      <c r="E101" s="2">
        <v>112</v>
      </c>
      <c r="F101" s="2">
        <v>0</v>
      </c>
      <c r="G101" s="2">
        <v>6</v>
      </c>
      <c r="H101" s="2">
        <v>1</v>
      </c>
      <c r="I101" s="2">
        <v>0</v>
      </c>
      <c r="J101" s="2">
        <v>3</v>
      </c>
      <c r="K101" s="2">
        <v>1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37">
        <f t="shared" si="7"/>
        <v>579</v>
      </c>
    </row>
    <row r="102" spans="1:17" x14ac:dyDescent="0.2">
      <c r="A102" s="35">
        <f t="shared" si="5"/>
        <v>42595.541666666664</v>
      </c>
      <c r="B102" s="36">
        <f t="shared" si="6"/>
        <v>4.5416666666666643</v>
      </c>
      <c r="C102" s="1">
        <v>8</v>
      </c>
      <c r="D102" s="2">
        <v>481</v>
      </c>
      <c r="E102" s="2">
        <v>111</v>
      </c>
      <c r="F102" s="2">
        <v>3</v>
      </c>
      <c r="G102" s="2">
        <v>6</v>
      </c>
      <c r="H102" s="2">
        <v>0</v>
      </c>
      <c r="I102" s="2">
        <v>0</v>
      </c>
      <c r="J102" s="2">
        <v>8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3</v>
      </c>
      <c r="Q102" s="37">
        <f t="shared" si="7"/>
        <v>620</v>
      </c>
    </row>
    <row r="103" spans="1:17" x14ac:dyDescent="0.2">
      <c r="A103" s="35">
        <f t="shared" si="5"/>
        <v>42595.583333333336</v>
      </c>
      <c r="B103" s="36">
        <f t="shared" si="6"/>
        <v>4.5833333333333313</v>
      </c>
      <c r="C103" s="1">
        <v>8</v>
      </c>
      <c r="D103" s="2">
        <v>485</v>
      </c>
      <c r="E103" s="2">
        <v>130</v>
      </c>
      <c r="F103" s="2">
        <v>0</v>
      </c>
      <c r="G103" s="2">
        <v>12</v>
      </c>
      <c r="H103" s="2">
        <v>3</v>
      </c>
      <c r="I103" s="2">
        <v>0</v>
      </c>
      <c r="J103" s="2">
        <v>7</v>
      </c>
      <c r="K103" s="2">
        <v>3</v>
      </c>
      <c r="L103" s="2">
        <v>0</v>
      </c>
      <c r="M103" s="2">
        <v>0</v>
      </c>
      <c r="N103" s="2">
        <v>0</v>
      </c>
      <c r="O103" s="2">
        <v>0</v>
      </c>
      <c r="P103" s="2">
        <v>1</v>
      </c>
      <c r="Q103" s="37">
        <f t="shared" si="7"/>
        <v>649</v>
      </c>
    </row>
    <row r="104" spans="1:17" x14ac:dyDescent="0.2">
      <c r="A104" s="35">
        <f t="shared" si="5"/>
        <v>42595.625</v>
      </c>
      <c r="B104" s="36">
        <f t="shared" si="6"/>
        <v>4.6249999999999982</v>
      </c>
      <c r="C104" s="1">
        <v>2</v>
      </c>
      <c r="D104" s="2">
        <v>525</v>
      </c>
      <c r="E104" s="2">
        <v>130</v>
      </c>
      <c r="F104" s="2">
        <v>2</v>
      </c>
      <c r="G104" s="2">
        <v>6</v>
      </c>
      <c r="H104" s="2">
        <v>0</v>
      </c>
      <c r="I104" s="2">
        <v>0</v>
      </c>
      <c r="J104" s="2">
        <v>12</v>
      </c>
      <c r="K104" s="2">
        <v>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37">
        <f t="shared" si="7"/>
        <v>678</v>
      </c>
    </row>
    <row r="105" spans="1:17" x14ac:dyDescent="0.2">
      <c r="A105" s="35">
        <f t="shared" si="5"/>
        <v>42595.666666666664</v>
      </c>
      <c r="B105" s="36">
        <f t="shared" si="6"/>
        <v>4.6666666666666652</v>
      </c>
      <c r="C105" s="1">
        <v>4</v>
      </c>
      <c r="D105" s="2">
        <v>556</v>
      </c>
      <c r="E105" s="2">
        <v>120</v>
      </c>
      <c r="F105" s="2">
        <v>0</v>
      </c>
      <c r="G105" s="2">
        <v>15</v>
      </c>
      <c r="H105" s="2">
        <v>0</v>
      </c>
      <c r="I105" s="2">
        <v>0</v>
      </c>
      <c r="J105" s="2">
        <v>20</v>
      </c>
      <c r="K105" s="2">
        <v>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37">
        <f t="shared" si="7"/>
        <v>717</v>
      </c>
    </row>
    <row r="106" spans="1:17" x14ac:dyDescent="0.2">
      <c r="A106" s="35">
        <f t="shared" si="5"/>
        <v>42595.708333333336</v>
      </c>
      <c r="B106" s="36">
        <f t="shared" si="6"/>
        <v>4.7083333333333321</v>
      </c>
      <c r="C106" s="1">
        <v>2</v>
      </c>
      <c r="D106" s="2">
        <v>522</v>
      </c>
      <c r="E106" s="2">
        <v>120</v>
      </c>
      <c r="F106" s="2">
        <v>0</v>
      </c>
      <c r="G106" s="2">
        <v>2</v>
      </c>
      <c r="H106" s="2">
        <v>0</v>
      </c>
      <c r="I106" s="2">
        <v>0</v>
      </c>
      <c r="J106" s="2">
        <v>12</v>
      </c>
      <c r="K106" s="2">
        <v>2</v>
      </c>
      <c r="L106" s="2">
        <v>0</v>
      </c>
      <c r="M106" s="2">
        <v>0</v>
      </c>
      <c r="N106" s="2">
        <v>0</v>
      </c>
      <c r="O106" s="2">
        <v>0</v>
      </c>
      <c r="P106" s="2">
        <v>1</v>
      </c>
      <c r="Q106" s="37">
        <f t="shared" si="7"/>
        <v>661</v>
      </c>
    </row>
    <row r="107" spans="1:17" x14ac:dyDescent="0.2">
      <c r="A107" s="35">
        <f t="shared" si="5"/>
        <v>42595.75</v>
      </c>
      <c r="B107" s="36">
        <f t="shared" si="6"/>
        <v>4.7499999999999991</v>
      </c>
      <c r="C107" s="1">
        <v>3</v>
      </c>
      <c r="D107" s="2">
        <v>456</v>
      </c>
      <c r="E107" s="2">
        <v>123</v>
      </c>
      <c r="F107" s="2">
        <v>0</v>
      </c>
      <c r="G107" s="2">
        <v>3</v>
      </c>
      <c r="H107" s="2">
        <v>0</v>
      </c>
      <c r="I107" s="2">
        <v>0</v>
      </c>
      <c r="J107" s="2">
        <v>13</v>
      </c>
      <c r="K107" s="2">
        <v>2</v>
      </c>
      <c r="L107" s="2">
        <v>0</v>
      </c>
      <c r="M107" s="2">
        <v>0</v>
      </c>
      <c r="N107" s="2">
        <v>0</v>
      </c>
      <c r="O107" s="2">
        <v>0</v>
      </c>
      <c r="P107" s="2">
        <v>3</v>
      </c>
      <c r="Q107" s="37">
        <f t="shared" si="7"/>
        <v>603</v>
      </c>
    </row>
    <row r="108" spans="1:17" x14ac:dyDescent="0.2">
      <c r="A108" s="35">
        <f t="shared" si="5"/>
        <v>42595.791666666664</v>
      </c>
      <c r="B108" s="36">
        <f t="shared" si="6"/>
        <v>4.7916666666666661</v>
      </c>
      <c r="C108" s="1">
        <v>6</v>
      </c>
      <c r="D108" s="2">
        <v>428</v>
      </c>
      <c r="E108" s="2">
        <v>99</v>
      </c>
      <c r="F108" s="2">
        <v>0</v>
      </c>
      <c r="G108" s="2">
        <v>5</v>
      </c>
      <c r="H108" s="2">
        <v>0</v>
      </c>
      <c r="I108" s="2">
        <v>0</v>
      </c>
      <c r="J108" s="2">
        <v>8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37">
        <f t="shared" si="7"/>
        <v>546</v>
      </c>
    </row>
    <row r="109" spans="1:17" x14ac:dyDescent="0.2">
      <c r="A109" s="35">
        <f t="shared" si="5"/>
        <v>42595.833333333336</v>
      </c>
      <c r="B109" s="36">
        <f t="shared" si="6"/>
        <v>4.833333333333333</v>
      </c>
      <c r="C109" s="1">
        <v>2</v>
      </c>
      <c r="D109" s="2">
        <v>404</v>
      </c>
      <c r="E109" s="2">
        <v>94</v>
      </c>
      <c r="F109" s="2">
        <v>0</v>
      </c>
      <c r="G109" s="2">
        <v>3</v>
      </c>
      <c r="H109" s="2">
        <v>0</v>
      </c>
      <c r="I109" s="2">
        <v>0</v>
      </c>
      <c r="J109" s="2">
        <v>9</v>
      </c>
      <c r="K109" s="2">
        <v>1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37">
        <f t="shared" si="7"/>
        <v>513</v>
      </c>
    </row>
    <row r="110" spans="1:17" x14ac:dyDescent="0.2">
      <c r="A110" s="35">
        <f t="shared" si="5"/>
        <v>42595.875</v>
      </c>
      <c r="B110" s="36">
        <f t="shared" si="6"/>
        <v>4.875</v>
      </c>
      <c r="C110" s="1">
        <v>2</v>
      </c>
      <c r="D110" s="2">
        <v>369</v>
      </c>
      <c r="E110" s="2">
        <v>66</v>
      </c>
      <c r="F110" s="2">
        <v>1</v>
      </c>
      <c r="G110" s="2">
        <v>3</v>
      </c>
      <c r="H110" s="2">
        <v>0</v>
      </c>
      <c r="I110" s="2">
        <v>0</v>
      </c>
      <c r="J110" s="2">
        <v>4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1</v>
      </c>
      <c r="Q110" s="37">
        <f t="shared" si="7"/>
        <v>446</v>
      </c>
    </row>
    <row r="111" spans="1:17" x14ac:dyDescent="0.2">
      <c r="A111" s="35">
        <f t="shared" si="5"/>
        <v>42595.916666666664</v>
      </c>
      <c r="B111" s="36">
        <f t="shared" si="6"/>
        <v>4.916666666666667</v>
      </c>
      <c r="C111" s="1">
        <v>2</v>
      </c>
      <c r="D111" s="2">
        <v>245</v>
      </c>
      <c r="E111" s="2">
        <v>43</v>
      </c>
      <c r="F111" s="2">
        <v>0</v>
      </c>
      <c r="G111" s="2">
        <v>0</v>
      </c>
      <c r="H111" s="2">
        <v>0</v>
      </c>
      <c r="I111" s="2">
        <v>0</v>
      </c>
      <c r="J111" s="2">
        <v>1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37">
        <f t="shared" si="7"/>
        <v>291</v>
      </c>
    </row>
    <row r="112" spans="1:17" x14ac:dyDescent="0.2">
      <c r="A112" s="35">
        <f t="shared" si="5"/>
        <v>42595.958333333336</v>
      </c>
      <c r="B112" s="36">
        <f t="shared" si="6"/>
        <v>4.9583333333333339</v>
      </c>
      <c r="C112" s="1">
        <v>4</v>
      </c>
      <c r="D112" s="2">
        <v>182</v>
      </c>
      <c r="E112" s="2">
        <v>25</v>
      </c>
      <c r="F112" s="2">
        <v>0</v>
      </c>
      <c r="G112" s="2">
        <v>1</v>
      </c>
      <c r="H112" s="2">
        <v>0</v>
      </c>
      <c r="I112" s="2">
        <v>0</v>
      </c>
      <c r="J112" s="2">
        <v>3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37">
        <f t="shared" si="7"/>
        <v>215</v>
      </c>
    </row>
    <row r="113" spans="1:17" x14ac:dyDescent="0.2">
      <c r="A113" s="35">
        <f t="shared" si="5"/>
        <v>42596</v>
      </c>
      <c r="B113" s="36">
        <f t="shared" si="6"/>
        <v>5.0000000000000009</v>
      </c>
      <c r="C113" s="1">
        <v>3</v>
      </c>
      <c r="D113" s="2">
        <v>111</v>
      </c>
      <c r="E113" s="2">
        <v>24</v>
      </c>
      <c r="F113" s="2">
        <v>0</v>
      </c>
      <c r="G113" s="2">
        <v>2</v>
      </c>
      <c r="H113" s="2">
        <v>0</v>
      </c>
      <c r="I113" s="2">
        <v>0</v>
      </c>
      <c r="J113" s="2">
        <v>1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37">
        <f t="shared" si="7"/>
        <v>141</v>
      </c>
    </row>
    <row r="114" spans="1:17" x14ac:dyDescent="0.2">
      <c r="A114" s="35">
        <f t="shared" si="5"/>
        <v>42596.041666666664</v>
      </c>
      <c r="B114" s="36">
        <f t="shared" si="6"/>
        <v>5.0416666666666679</v>
      </c>
      <c r="C114" s="1">
        <v>0</v>
      </c>
      <c r="D114" s="2">
        <v>74</v>
      </c>
      <c r="E114" s="2">
        <v>24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37">
        <f t="shared" si="7"/>
        <v>99</v>
      </c>
    </row>
    <row r="115" spans="1:17" x14ac:dyDescent="0.2">
      <c r="A115" s="35">
        <f t="shared" si="5"/>
        <v>42596.083333333336</v>
      </c>
      <c r="B115" s="36">
        <f t="shared" si="6"/>
        <v>5.0833333333333348</v>
      </c>
      <c r="C115" s="1">
        <v>1</v>
      </c>
      <c r="D115" s="2">
        <v>53</v>
      </c>
      <c r="E115" s="2">
        <v>7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37">
        <f t="shared" si="7"/>
        <v>62</v>
      </c>
    </row>
    <row r="116" spans="1:17" x14ac:dyDescent="0.2">
      <c r="A116" s="35">
        <f t="shared" si="5"/>
        <v>42596.125</v>
      </c>
      <c r="B116" s="36">
        <f t="shared" si="6"/>
        <v>5.1250000000000018</v>
      </c>
      <c r="C116" s="1">
        <v>1</v>
      </c>
      <c r="D116" s="2">
        <v>34</v>
      </c>
      <c r="E116" s="2">
        <v>7</v>
      </c>
      <c r="F116" s="2">
        <v>1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37">
        <f t="shared" si="7"/>
        <v>43</v>
      </c>
    </row>
    <row r="117" spans="1:17" x14ac:dyDescent="0.2">
      <c r="A117" s="35">
        <f t="shared" si="5"/>
        <v>42596.166666666664</v>
      </c>
      <c r="B117" s="36">
        <f t="shared" si="6"/>
        <v>5.1666666666666687</v>
      </c>
      <c r="C117" s="1">
        <v>0</v>
      </c>
      <c r="D117" s="2">
        <v>22</v>
      </c>
      <c r="E117" s="2">
        <v>6</v>
      </c>
      <c r="F117" s="2">
        <v>0</v>
      </c>
      <c r="G117" s="2">
        <v>1</v>
      </c>
      <c r="H117" s="2">
        <v>0</v>
      </c>
      <c r="I117" s="2">
        <v>0</v>
      </c>
      <c r="J117" s="2">
        <v>1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37">
        <f t="shared" si="7"/>
        <v>30</v>
      </c>
    </row>
    <row r="118" spans="1:17" x14ac:dyDescent="0.2">
      <c r="A118" s="35">
        <f t="shared" si="5"/>
        <v>42596.208333333336</v>
      </c>
      <c r="B118" s="36">
        <f t="shared" si="6"/>
        <v>5.2083333333333357</v>
      </c>
      <c r="C118" s="1">
        <v>0</v>
      </c>
      <c r="D118" s="2">
        <v>38</v>
      </c>
      <c r="E118" s="2">
        <v>13</v>
      </c>
      <c r="F118" s="2">
        <v>0</v>
      </c>
      <c r="G118" s="2">
        <v>0</v>
      </c>
      <c r="H118" s="2">
        <v>0</v>
      </c>
      <c r="I118" s="2">
        <v>0</v>
      </c>
      <c r="J118" s="2">
        <v>3</v>
      </c>
      <c r="K118" s="2">
        <v>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37">
        <f t="shared" si="7"/>
        <v>55</v>
      </c>
    </row>
    <row r="119" spans="1:17" x14ac:dyDescent="0.2">
      <c r="A119" s="35">
        <f t="shared" si="5"/>
        <v>42596.25</v>
      </c>
      <c r="B119" s="36">
        <f t="shared" si="6"/>
        <v>5.2500000000000027</v>
      </c>
      <c r="C119" s="1">
        <v>0</v>
      </c>
      <c r="D119" s="2">
        <v>81</v>
      </c>
      <c r="E119" s="2">
        <v>19</v>
      </c>
      <c r="F119" s="2">
        <v>0</v>
      </c>
      <c r="G119" s="2">
        <v>1</v>
      </c>
      <c r="H119" s="2">
        <v>1</v>
      </c>
      <c r="I119" s="2">
        <v>0</v>
      </c>
      <c r="J119" s="2">
        <v>1</v>
      </c>
      <c r="K119" s="2">
        <v>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37">
        <f t="shared" si="7"/>
        <v>104</v>
      </c>
    </row>
    <row r="120" spans="1:17" x14ac:dyDescent="0.2">
      <c r="A120" s="35">
        <f t="shared" si="5"/>
        <v>42596.291666666664</v>
      </c>
      <c r="B120" s="36">
        <f t="shared" si="6"/>
        <v>5.2916666666666696</v>
      </c>
      <c r="C120" s="1">
        <v>0</v>
      </c>
      <c r="D120" s="2">
        <v>145</v>
      </c>
      <c r="E120" s="2">
        <v>38</v>
      </c>
      <c r="F120" s="2">
        <v>0</v>
      </c>
      <c r="G120" s="2">
        <v>3</v>
      </c>
      <c r="H120" s="2">
        <v>0</v>
      </c>
      <c r="I120" s="2">
        <v>0</v>
      </c>
      <c r="J120" s="2">
        <v>6</v>
      </c>
      <c r="K120" s="2">
        <v>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37">
        <f t="shared" si="7"/>
        <v>194</v>
      </c>
    </row>
    <row r="121" spans="1:17" x14ac:dyDescent="0.2">
      <c r="A121" s="35">
        <f t="shared" si="5"/>
        <v>42596.333333333336</v>
      </c>
      <c r="B121" s="36">
        <f t="shared" si="6"/>
        <v>5.3333333333333366</v>
      </c>
      <c r="C121" s="1">
        <v>7</v>
      </c>
      <c r="D121" s="2">
        <v>201</v>
      </c>
      <c r="E121" s="2">
        <v>64</v>
      </c>
      <c r="F121" s="2">
        <v>1</v>
      </c>
      <c r="G121" s="2">
        <v>1</v>
      </c>
      <c r="H121" s="2">
        <v>0</v>
      </c>
      <c r="I121" s="2">
        <v>0</v>
      </c>
      <c r="J121" s="2">
        <v>2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2</v>
      </c>
      <c r="Q121" s="37">
        <f t="shared" si="7"/>
        <v>278</v>
      </c>
    </row>
    <row r="122" spans="1:17" x14ac:dyDescent="0.2">
      <c r="A122" s="35">
        <f t="shared" si="5"/>
        <v>42596.375</v>
      </c>
      <c r="B122" s="36">
        <f t="shared" si="6"/>
        <v>5.3750000000000036</v>
      </c>
      <c r="C122" s="1">
        <v>1</v>
      </c>
      <c r="D122" s="2">
        <v>366</v>
      </c>
      <c r="E122" s="2">
        <v>113</v>
      </c>
      <c r="F122" s="2">
        <v>0</v>
      </c>
      <c r="G122" s="2">
        <v>5</v>
      </c>
      <c r="H122" s="2">
        <v>1</v>
      </c>
      <c r="I122" s="2">
        <v>0</v>
      </c>
      <c r="J122" s="2">
        <v>4</v>
      </c>
      <c r="K122" s="2">
        <v>1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37">
        <f t="shared" si="7"/>
        <v>491</v>
      </c>
    </row>
    <row r="123" spans="1:17" x14ac:dyDescent="0.2">
      <c r="A123" s="35">
        <f t="shared" si="5"/>
        <v>42596.416666666664</v>
      </c>
      <c r="B123" s="36">
        <f t="shared" si="6"/>
        <v>5.4166666666666705</v>
      </c>
      <c r="C123" s="1">
        <v>0</v>
      </c>
      <c r="D123" s="2">
        <v>429</v>
      </c>
      <c r="E123" s="2">
        <v>124</v>
      </c>
      <c r="F123" s="2">
        <v>1</v>
      </c>
      <c r="G123" s="2">
        <v>7</v>
      </c>
      <c r="H123" s="2">
        <v>1</v>
      </c>
      <c r="I123" s="2">
        <v>0</v>
      </c>
      <c r="J123" s="2">
        <v>7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1</v>
      </c>
      <c r="Q123" s="37">
        <f t="shared" si="7"/>
        <v>570</v>
      </c>
    </row>
    <row r="124" spans="1:17" x14ac:dyDescent="0.2">
      <c r="A124" s="35">
        <f t="shared" si="5"/>
        <v>42596.458333333336</v>
      </c>
      <c r="B124" s="36">
        <f t="shared" si="6"/>
        <v>5.4583333333333375</v>
      </c>
      <c r="C124" s="1">
        <v>2</v>
      </c>
      <c r="D124" s="2">
        <v>431</v>
      </c>
      <c r="E124" s="2">
        <v>118</v>
      </c>
      <c r="F124" s="2">
        <v>1</v>
      </c>
      <c r="G124" s="2">
        <v>5</v>
      </c>
      <c r="H124" s="2">
        <v>0</v>
      </c>
      <c r="I124" s="2">
        <v>0</v>
      </c>
      <c r="J124" s="2">
        <v>8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37">
        <f t="shared" si="7"/>
        <v>565</v>
      </c>
    </row>
    <row r="125" spans="1:17" x14ac:dyDescent="0.2">
      <c r="A125" s="35">
        <f t="shared" si="5"/>
        <v>42596.5</v>
      </c>
      <c r="B125" s="36">
        <f t="shared" si="6"/>
        <v>5.5000000000000044</v>
      </c>
      <c r="C125" s="1">
        <v>7</v>
      </c>
      <c r="D125" s="2">
        <v>517</v>
      </c>
      <c r="E125" s="2">
        <v>161</v>
      </c>
      <c r="F125" s="2">
        <v>0</v>
      </c>
      <c r="G125" s="2">
        <v>4</v>
      </c>
      <c r="H125" s="2">
        <v>0</v>
      </c>
      <c r="I125" s="2">
        <v>0</v>
      </c>
      <c r="J125" s="2">
        <v>8</v>
      </c>
      <c r="K125" s="2">
        <v>1</v>
      </c>
      <c r="L125" s="2">
        <v>0</v>
      </c>
      <c r="M125" s="2">
        <v>0</v>
      </c>
      <c r="N125" s="2">
        <v>0</v>
      </c>
      <c r="O125" s="2">
        <v>0</v>
      </c>
      <c r="P125" s="2">
        <v>1</v>
      </c>
      <c r="Q125" s="37">
        <f t="shared" si="7"/>
        <v>699</v>
      </c>
    </row>
    <row r="126" spans="1:17" x14ac:dyDescent="0.2">
      <c r="A126" s="35">
        <f t="shared" si="5"/>
        <v>42596.541666666664</v>
      </c>
      <c r="B126" s="36">
        <f t="shared" si="6"/>
        <v>5.5416666666666714</v>
      </c>
      <c r="C126" s="1">
        <v>2</v>
      </c>
      <c r="D126" s="2">
        <v>559</v>
      </c>
      <c r="E126" s="2">
        <v>116</v>
      </c>
      <c r="F126" s="2">
        <v>0</v>
      </c>
      <c r="G126" s="2">
        <v>7</v>
      </c>
      <c r="H126" s="2">
        <v>1</v>
      </c>
      <c r="I126" s="2">
        <v>0</v>
      </c>
      <c r="J126" s="2">
        <v>15</v>
      </c>
      <c r="K126" s="2">
        <v>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37">
        <f t="shared" si="7"/>
        <v>701</v>
      </c>
    </row>
    <row r="127" spans="1:17" x14ac:dyDescent="0.2">
      <c r="A127" s="35">
        <f t="shared" si="5"/>
        <v>42596.583333333336</v>
      </c>
      <c r="B127" s="36">
        <f t="shared" si="6"/>
        <v>5.5833333333333384</v>
      </c>
      <c r="C127" s="1">
        <v>4</v>
      </c>
      <c r="D127" s="2">
        <v>582</v>
      </c>
      <c r="E127" s="2">
        <v>140</v>
      </c>
      <c r="F127" s="2">
        <v>0</v>
      </c>
      <c r="G127" s="2">
        <v>4</v>
      </c>
      <c r="H127" s="2">
        <v>0</v>
      </c>
      <c r="I127" s="2">
        <v>0</v>
      </c>
      <c r="J127" s="2">
        <v>10</v>
      </c>
      <c r="K127" s="2">
        <v>1</v>
      </c>
      <c r="L127" s="2">
        <v>0</v>
      </c>
      <c r="M127" s="2">
        <v>0</v>
      </c>
      <c r="N127" s="2">
        <v>0</v>
      </c>
      <c r="O127" s="2">
        <v>0</v>
      </c>
      <c r="P127" s="2">
        <v>1</v>
      </c>
      <c r="Q127" s="37">
        <f t="shared" si="7"/>
        <v>742</v>
      </c>
    </row>
    <row r="128" spans="1:17" x14ac:dyDescent="0.2">
      <c r="A128" s="35">
        <f t="shared" si="5"/>
        <v>42596.625</v>
      </c>
      <c r="B128" s="36">
        <f t="shared" si="6"/>
        <v>5.6250000000000053</v>
      </c>
      <c r="C128" s="1">
        <v>4</v>
      </c>
      <c r="D128" s="2">
        <v>574</v>
      </c>
      <c r="E128" s="2">
        <v>132</v>
      </c>
      <c r="F128" s="2">
        <v>2</v>
      </c>
      <c r="G128" s="2">
        <v>2</v>
      </c>
      <c r="H128" s="2">
        <v>0</v>
      </c>
      <c r="I128" s="2">
        <v>0</v>
      </c>
      <c r="J128" s="2">
        <v>17</v>
      </c>
      <c r="K128" s="2">
        <v>1</v>
      </c>
      <c r="L128" s="2">
        <v>0</v>
      </c>
      <c r="M128" s="2">
        <v>0</v>
      </c>
      <c r="N128" s="2">
        <v>0</v>
      </c>
      <c r="O128" s="2">
        <v>0</v>
      </c>
      <c r="P128" s="2">
        <v>1</v>
      </c>
      <c r="Q128" s="37">
        <f t="shared" si="7"/>
        <v>733</v>
      </c>
    </row>
    <row r="129" spans="1:17" x14ac:dyDescent="0.2">
      <c r="A129" s="35">
        <f t="shared" si="5"/>
        <v>42596.666666666664</v>
      </c>
      <c r="B129" s="36">
        <f t="shared" si="6"/>
        <v>5.6666666666666723</v>
      </c>
      <c r="C129" s="1">
        <v>2</v>
      </c>
      <c r="D129" s="2">
        <v>561</v>
      </c>
      <c r="E129" s="2">
        <v>129</v>
      </c>
      <c r="F129" s="2">
        <v>0</v>
      </c>
      <c r="G129" s="2">
        <v>7</v>
      </c>
      <c r="H129" s="2">
        <v>0</v>
      </c>
      <c r="I129" s="2">
        <v>0</v>
      </c>
      <c r="J129" s="2">
        <v>12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37">
        <f t="shared" si="7"/>
        <v>711</v>
      </c>
    </row>
    <row r="130" spans="1:17" x14ac:dyDescent="0.2">
      <c r="A130" s="35">
        <f t="shared" si="5"/>
        <v>42596.708333333336</v>
      </c>
      <c r="B130" s="36">
        <f t="shared" si="6"/>
        <v>5.7083333333333393</v>
      </c>
      <c r="C130" s="1">
        <v>4</v>
      </c>
      <c r="D130" s="2">
        <v>524</v>
      </c>
      <c r="E130" s="2">
        <v>129</v>
      </c>
      <c r="F130" s="2">
        <v>0</v>
      </c>
      <c r="G130" s="2">
        <v>2</v>
      </c>
      <c r="H130" s="2">
        <v>0</v>
      </c>
      <c r="I130" s="2">
        <v>0</v>
      </c>
      <c r="J130" s="2">
        <v>11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1</v>
      </c>
      <c r="Q130" s="37">
        <f t="shared" si="7"/>
        <v>671</v>
      </c>
    </row>
    <row r="131" spans="1:17" x14ac:dyDescent="0.2">
      <c r="A131" s="35">
        <f t="shared" si="5"/>
        <v>42596.75</v>
      </c>
      <c r="B131" s="36">
        <f t="shared" si="6"/>
        <v>5.7500000000000062</v>
      </c>
      <c r="C131" s="1">
        <v>3</v>
      </c>
      <c r="D131" s="2">
        <v>435</v>
      </c>
      <c r="E131" s="2">
        <v>113</v>
      </c>
      <c r="F131" s="2">
        <v>0</v>
      </c>
      <c r="G131" s="2">
        <v>4</v>
      </c>
      <c r="H131" s="2">
        <v>0</v>
      </c>
      <c r="I131" s="2">
        <v>0</v>
      </c>
      <c r="J131" s="2">
        <v>12</v>
      </c>
      <c r="K131" s="2">
        <v>1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37">
        <f t="shared" si="7"/>
        <v>568</v>
      </c>
    </row>
    <row r="132" spans="1:17" x14ac:dyDescent="0.2">
      <c r="A132" s="35">
        <f t="shared" si="5"/>
        <v>42596.791666666664</v>
      </c>
      <c r="B132" s="36">
        <f t="shared" si="6"/>
        <v>5.7916666666666732</v>
      </c>
      <c r="C132" s="1">
        <v>4</v>
      </c>
      <c r="D132" s="2">
        <v>362</v>
      </c>
      <c r="E132" s="2">
        <v>85</v>
      </c>
      <c r="F132" s="2">
        <v>0</v>
      </c>
      <c r="G132" s="2">
        <v>4</v>
      </c>
      <c r="H132" s="2">
        <v>0</v>
      </c>
      <c r="I132" s="2">
        <v>0</v>
      </c>
      <c r="J132" s="2">
        <v>6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2</v>
      </c>
      <c r="Q132" s="37">
        <f t="shared" si="7"/>
        <v>463</v>
      </c>
    </row>
    <row r="133" spans="1:17" x14ac:dyDescent="0.2">
      <c r="A133" s="35">
        <f t="shared" si="5"/>
        <v>42596.833333333336</v>
      </c>
      <c r="B133" s="36">
        <f t="shared" si="6"/>
        <v>5.8333333333333401</v>
      </c>
      <c r="C133" s="1">
        <v>0</v>
      </c>
      <c r="D133" s="2">
        <v>326</v>
      </c>
      <c r="E133" s="2">
        <v>70</v>
      </c>
      <c r="F133" s="2">
        <v>1</v>
      </c>
      <c r="G133" s="2">
        <v>3</v>
      </c>
      <c r="H133" s="2">
        <v>0</v>
      </c>
      <c r="I133" s="2">
        <v>0</v>
      </c>
      <c r="J133" s="2">
        <v>4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1</v>
      </c>
      <c r="Q133" s="37">
        <f t="shared" si="7"/>
        <v>405</v>
      </c>
    </row>
    <row r="134" spans="1:17" x14ac:dyDescent="0.2">
      <c r="A134" s="35">
        <f t="shared" si="5"/>
        <v>42596.875</v>
      </c>
      <c r="B134" s="36">
        <f t="shared" si="6"/>
        <v>5.8750000000000071</v>
      </c>
      <c r="C134" s="1">
        <v>2</v>
      </c>
      <c r="D134" s="2">
        <v>220</v>
      </c>
      <c r="E134" s="2">
        <v>46</v>
      </c>
      <c r="F134" s="2">
        <v>0</v>
      </c>
      <c r="G134" s="2">
        <v>2</v>
      </c>
      <c r="H134" s="2">
        <v>0</v>
      </c>
      <c r="I134" s="2">
        <v>0</v>
      </c>
      <c r="J134" s="2">
        <v>5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37">
        <f t="shared" si="7"/>
        <v>275</v>
      </c>
    </row>
    <row r="135" spans="1:17" x14ac:dyDescent="0.2">
      <c r="A135" s="35">
        <f t="shared" si="5"/>
        <v>42596.916666666664</v>
      </c>
      <c r="B135" s="36">
        <f t="shared" si="6"/>
        <v>5.9166666666666741</v>
      </c>
      <c r="C135" s="1">
        <v>2</v>
      </c>
      <c r="D135" s="2">
        <v>150</v>
      </c>
      <c r="E135" s="2">
        <v>28</v>
      </c>
      <c r="F135" s="2">
        <v>0</v>
      </c>
      <c r="G135" s="2">
        <v>0</v>
      </c>
      <c r="H135" s="2">
        <v>0</v>
      </c>
      <c r="I135" s="2">
        <v>0</v>
      </c>
      <c r="J135" s="2">
        <v>2</v>
      </c>
      <c r="K135" s="2">
        <v>1</v>
      </c>
      <c r="L135" s="2">
        <v>0</v>
      </c>
      <c r="M135" s="2">
        <v>0</v>
      </c>
      <c r="N135" s="2">
        <v>0</v>
      </c>
      <c r="O135" s="2">
        <v>0</v>
      </c>
      <c r="P135" s="2">
        <v>1</v>
      </c>
      <c r="Q135" s="37">
        <f t="shared" si="7"/>
        <v>184</v>
      </c>
    </row>
    <row r="136" spans="1:17" x14ac:dyDescent="0.2">
      <c r="A136" s="35">
        <f t="shared" si="5"/>
        <v>42596.958333333336</v>
      </c>
      <c r="B136" s="36">
        <f t="shared" si="6"/>
        <v>5.958333333333341</v>
      </c>
      <c r="C136" s="1">
        <v>3</v>
      </c>
      <c r="D136" s="2">
        <v>104</v>
      </c>
      <c r="E136" s="2">
        <v>12</v>
      </c>
      <c r="F136" s="2">
        <v>1</v>
      </c>
      <c r="G136" s="2">
        <v>0</v>
      </c>
      <c r="H136" s="2">
        <v>0</v>
      </c>
      <c r="I136" s="2">
        <v>0</v>
      </c>
      <c r="J136" s="2">
        <v>0</v>
      </c>
      <c r="K136" s="2">
        <v>1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37">
        <f t="shared" si="7"/>
        <v>121</v>
      </c>
    </row>
    <row r="137" spans="1:17" x14ac:dyDescent="0.2">
      <c r="A137" s="35">
        <f t="shared" si="5"/>
        <v>42597</v>
      </c>
      <c r="B137" s="36">
        <f t="shared" si="6"/>
        <v>6.000000000000008</v>
      </c>
      <c r="C137" s="1">
        <v>3</v>
      </c>
      <c r="D137" s="2">
        <v>50</v>
      </c>
      <c r="E137" s="2">
        <v>13</v>
      </c>
      <c r="F137" s="2">
        <v>0</v>
      </c>
      <c r="G137" s="2">
        <v>2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37">
        <f t="shared" si="7"/>
        <v>68</v>
      </c>
    </row>
    <row r="138" spans="1:17" x14ac:dyDescent="0.2">
      <c r="A138" s="35">
        <f t="shared" si="5"/>
        <v>42597.041666666664</v>
      </c>
      <c r="B138" s="36">
        <f t="shared" si="6"/>
        <v>6.041666666666675</v>
      </c>
      <c r="C138" s="1">
        <v>1</v>
      </c>
      <c r="D138" s="2">
        <v>28</v>
      </c>
      <c r="E138" s="2">
        <v>2</v>
      </c>
      <c r="F138" s="2">
        <v>0</v>
      </c>
      <c r="G138" s="2">
        <v>1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37">
        <f t="shared" si="7"/>
        <v>32</v>
      </c>
    </row>
    <row r="139" spans="1:17" x14ac:dyDescent="0.2">
      <c r="A139" s="35">
        <f t="shared" si="5"/>
        <v>42597.083333333336</v>
      </c>
      <c r="B139" s="36">
        <f t="shared" si="6"/>
        <v>6.0833333333333419</v>
      </c>
      <c r="C139" s="1">
        <v>1</v>
      </c>
      <c r="D139" s="2">
        <v>14</v>
      </c>
      <c r="E139" s="2">
        <v>3</v>
      </c>
      <c r="F139" s="2">
        <v>0</v>
      </c>
      <c r="G139" s="2">
        <v>1</v>
      </c>
      <c r="H139" s="2">
        <v>0</v>
      </c>
      <c r="I139" s="2">
        <v>0</v>
      </c>
      <c r="J139" s="2">
        <v>0</v>
      </c>
      <c r="K139" s="2">
        <v>1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37">
        <f t="shared" si="7"/>
        <v>20</v>
      </c>
    </row>
    <row r="140" spans="1:17" x14ac:dyDescent="0.2">
      <c r="A140" s="35">
        <f t="shared" si="5"/>
        <v>42597.125</v>
      </c>
      <c r="B140" s="36">
        <f t="shared" si="6"/>
        <v>6.1250000000000089</v>
      </c>
      <c r="C140" s="1">
        <v>0</v>
      </c>
      <c r="D140" s="2">
        <v>11</v>
      </c>
      <c r="E140" s="2">
        <v>3</v>
      </c>
      <c r="F140" s="2">
        <v>0</v>
      </c>
      <c r="G140" s="2">
        <v>1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37">
        <f t="shared" si="7"/>
        <v>15</v>
      </c>
    </row>
    <row r="141" spans="1:17" x14ac:dyDescent="0.2">
      <c r="A141" s="35">
        <f t="shared" si="5"/>
        <v>42597.166666666664</v>
      </c>
      <c r="B141" s="36">
        <f t="shared" si="6"/>
        <v>6.1666666666666758</v>
      </c>
      <c r="C141" s="1">
        <v>0</v>
      </c>
      <c r="D141" s="2">
        <v>38</v>
      </c>
      <c r="E141" s="2">
        <v>15</v>
      </c>
      <c r="F141" s="2">
        <v>0</v>
      </c>
      <c r="G141" s="2">
        <v>1</v>
      </c>
      <c r="H141" s="2">
        <v>0</v>
      </c>
      <c r="I141" s="2">
        <v>0</v>
      </c>
      <c r="J141" s="2">
        <v>1</v>
      </c>
      <c r="K141" s="2">
        <v>2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37">
        <f t="shared" si="7"/>
        <v>57</v>
      </c>
    </row>
    <row r="142" spans="1:17" x14ac:dyDescent="0.2">
      <c r="A142" s="35">
        <f t="shared" ref="A142:A179" si="8">L$7+B142</f>
        <v>42597.208333333336</v>
      </c>
      <c r="B142" s="36">
        <f t="shared" ref="B142:B179" si="9">B141+(1/24)</f>
        <v>6.2083333333333428</v>
      </c>
      <c r="C142" s="1">
        <v>1</v>
      </c>
      <c r="D142" s="2">
        <v>91</v>
      </c>
      <c r="E142" s="2">
        <v>43</v>
      </c>
      <c r="F142" s="2">
        <v>0</v>
      </c>
      <c r="G142" s="2">
        <v>3</v>
      </c>
      <c r="H142" s="2">
        <v>2</v>
      </c>
      <c r="I142" s="2">
        <v>0</v>
      </c>
      <c r="J142" s="2">
        <v>0</v>
      </c>
      <c r="K142" s="2">
        <v>3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37">
        <f t="shared" ref="Q142:Q179" si="10">SUM(C142:P142)</f>
        <v>143</v>
      </c>
    </row>
    <row r="143" spans="1:17" x14ac:dyDescent="0.2">
      <c r="A143" s="35">
        <f t="shared" si="8"/>
        <v>42597.25</v>
      </c>
      <c r="B143" s="36">
        <f t="shared" si="9"/>
        <v>6.2500000000000098</v>
      </c>
      <c r="C143" s="1">
        <v>3</v>
      </c>
      <c r="D143" s="2">
        <v>192</v>
      </c>
      <c r="E143" s="2">
        <v>84</v>
      </c>
      <c r="F143" s="2">
        <v>0</v>
      </c>
      <c r="G143" s="2">
        <v>3</v>
      </c>
      <c r="H143" s="2">
        <v>0</v>
      </c>
      <c r="I143" s="2">
        <v>0</v>
      </c>
      <c r="J143" s="2">
        <v>1</v>
      </c>
      <c r="K143" s="2">
        <v>4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37">
        <f t="shared" si="10"/>
        <v>287</v>
      </c>
    </row>
    <row r="144" spans="1:17" x14ac:dyDescent="0.2">
      <c r="A144" s="35">
        <f t="shared" si="8"/>
        <v>42597.291666666664</v>
      </c>
      <c r="B144" s="36">
        <f t="shared" si="9"/>
        <v>6.2916666666666767</v>
      </c>
      <c r="C144" s="1">
        <v>3</v>
      </c>
      <c r="D144" s="2">
        <v>251</v>
      </c>
      <c r="E144" s="2">
        <v>83</v>
      </c>
      <c r="F144" s="2">
        <v>2</v>
      </c>
      <c r="G144" s="2">
        <v>4</v>
      </c>
      <c r="H144" s="2">
        <v>3</v>
      </c>
      <c r="I144" s="2">
        <v>0</v>
      </c>
      <c r="J144" s="2">
        <v>5</v>
      </c>
      <c r="K144" s="2">
        <v>5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37">
        <f t="shared" si="10"/>
        <v>356</v>
      </c>
    </row>
    <row r="145" spans="1:17" x14ac:dyDescent="0.2">
      <c r="A145" s="35">
        <f t="shared" si="8"/>
        <v>42597.333333333336</v>
      </c>
      <c r="B145" s="36">
        <f t="shared" si="9"/>
        <v>6.3333333333333437</v>
      </c>
      <c r="C145" s="1">
        <v>1</v>
      </c>
      <c r="D145" s="2">
        <v>282</v>
      </c>
      <c r="E145" s="2">
        <v>98</v>
      </c>
      <c r="F145" s="2">
        <v>5</v>
      </c>
      <c r="G145" s="2">
        <v>10</v>
      </c>
      <c r="H145" s="2">
        <v>3</v>
      </c>
      <c r="I145" s="2">
        <v>2</v>
      </c>
      <c r="J145" s="2">
        <v>3</v>
      </c>
      <c r="K145" s="2">
        <v>8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37">
        <f t="shared" si="10"/>
        <v>412</v>
      </c>
    </row>
    <row r="146" spans="1:17" x14ac:dyDescent="0.2">
      <c r="A146" s="35">
        <f t="shared" si="8"/>
        <v>42597.375</v>
      </c>
      <c r="B146" s="36">
        <f t="shared" si="9"/>
        <v>6.3750000000000107</v>
      </c>
      <c r="C146" s="1">
        <v>3</v>
      </c>
      <c r="D146" s="2">
        <v>311</v>
      </c>
      <c r="E146" s="2">
        <v>116</v>
      </c>
      <c r="F146" s="2">
        <v>3</v>
      </c>
      <c r="G146" s="2">
        <v>9</v>
      </c>
      <c r="H146" s="2">
        <v>8</v>
      </c>
      <c r="I146" s="2">
        <v>0</v>
      </c>
      <c r="J146" s="2">
        <v>4</v>
      </c>
      <c r="K146" s="2">
        <v>13</v>
      </c>
      <c r="L146" s="2">
        <v>1</v>
      </c>
      <c r="M146" s="2">
        <v>0</v>
      </c>
      <c r="N146" s="2">
        <v>0</v>
      </c>
      <c r="O146" s="2">
        <v>2</v>
      </c>
      <c r="P146" s="2">
        <v>2</v>
      </c>
      <c r="Q146" s="37">
        <f t="shared" si="10"/>
        <v>472</v>
      </c>
    </row>
    <row r="147" spans="1:17" x14ac:dyDescent="0.2">
      <c r="A147" s="35">
        <f t="shared" si="8"/>
        <v>42597.416666666664</v>
      </c>
      <c r="B147" s="36">
        <f t="shared" si="9"/>
        <v>6.4166666666666776</v>
      </c>
      <c r="C147" s="1">
        <v>4</v>
      </c>
      <c r="D147" s="2">
        <v>365</v>
      </c>
      <c r="E147" s="2">
        <v>132</v>
      </c>
      <c r="F147" s="2">
        <v>2</v>
      </c>
      <c r="G147" s="2">
        <v>8</v>
      </c>
      <c r="H147" s="2">
        <v>3</v>
      </c>
      <c r="I147" s="2">
        <v>2</v>
      </c>
      <c r="J147" s="2">
        <v>5</v>
      </c>
      <c r="K147" s="2">
        <v>6</v>
      </c>
      <c r="L147" s="2">
        <v>1</v>
      </c>
      <c r="M147" s="2">
        <v>0</v>
      </c>
      <c r="N147" s="2">
        <v>0</v>
      </c>
      <c r="O147" s="2">
        <v>1</v>
      </c>
      <c r="P147" s="2">
        <v>1</v>
      </c>
      <c r="Q147" s="37">
        <f t="shared" si="10"/>
        <v>530</v>
      </c>
    </row>
    <row r="148" spans="1:17" x14ac:dyDescent="0.2">
      <c r="A148" s="35">
        <f t="shared" si="8"/>
        <v>42597.458333333336</v>
      </c>
      <c r="B148" s="36">
        <f t="shared" si="9"/>
        <v>6.4583333333333446</v>
      </c>
      <c r="C148" s="1">
        <v>1</v>
      </c>
      <c r="D148" s="2">
        <v>391</v>
      </c>
      <c r="E148" s="2">
        <v>118</v>
      </c>
      <c r="F148" s="2">
        <v>4</v>
      </c>
      <c r="G148" s="2">
        <v>10</v>
      </c>
      <c r="H148" s="2">
        <v>6</v>
      </c>
      <c r="I148" s="2">
        <v>2</v>
      </c>
      <c r="J148" s="2">
        <v>12</v>
      </c>
      <c r="K148" s="2">
        <v>5</v>
      </c>
      <c r="L148" s="2">
        <v>0</v>
      </c>
      <c r="M148" s="2">
        <v>0</v>
      </c>
      <c r="N148" s="2">
        <v>0</v>
      </c>
      <c r="O148" s="2">
        <v>0</v>
      </c>
      <c r="P148" s="2">
        <v>2</v>
      </c>
      <c r="Q148" s="37">
        <f t="shared" si="10"/>
        <v>551</v>
      </c>
    </row>
    <row r="149" spans="1:17" x14ac:dyDescent="0.2">
      <c r="A149" s="35">
        <f t="shared" si="8"/>
        <v>42597.5</v>
      </c>
      <c r="B149" s="36">
        <f t="shared" si="9"/>
        <v>6.5000000000000115</v>
      </c>
      <c r="C149" s="1">
        <v>4</v>
      </c>
      <c r="D149" s="2">
        <v>487</v>
      </c>
      <c r="E149" s="2">
        <v>131</v>
      </c>
      <c r="F149" s="2">
        <v>2</v>
      </c>
      <c r="G149" s="2">
        <v>17</v>
      </c>
      <c r="H149" s="2">
        <v>4</v>
      </c>
      <c r="I149" s="2">
        <v>1</v>
      </c>
      <c r="J149" s="2">
        <v>6</v>
      </c>
      <c r="K149" s="2">
        <v>6</v>
      </c>
      <c r="L149" s="2">
        <v>0</v>
      </c>
      <c r="M149" s="2">
        <v>0</v>
      </c>
      <c r="N149" s="2">
        <v>0</v>
      </c>
      <c r="O149" s="2">
        <v>0</v>
      </c>
      <c r="P149" s="2">
        <v>1</v>
      </c>
      <c r="Q149" s="37">
        <f t="shared" si="10"/>
        <v>659</v>
      </c>
    </row>
    <row r="150" spans="1:17" x14ac:dyDescent="0.2">
      <c r="A150" s="35">
        <f t="shared" si="8"/>
        <v>42597.541666666664</v>
      </c>
      <c r="B150" s="36">
        <f t="shared" si="9"/>
        <v>6.5416666666666785</v>
      </c>
      <c r="C150" s="1">
        <v>2</v>
      </c>
      <c r="D150" s="2">
        <v>446</v>
      </c>
      <c r="E150" s="2">
        <v>141</v>
      </c>
      <c r="F150" s="2">
        <v>2</v>
      </c>
      <c r="G150" s="2">
        <v>5</v>
      </c>
      <c r="H150" s="2">
        <v>5</v>
      </c>
      <c r="I150" s="2">
        <v>1</v>
      </c>
      <c r="J150" s="2">
        <v>6</v>
      </c>
      <c r="K150" s="2">
        <v>2</v>
      </c>
      <c r="L150" s="2">
        <v>0</v>
      </c>
      <c r="M150" s="2">
        <v>0</v>
      </c>
      <c r="N150" s="2">
        <v>0</v>
      </c>
      <c r="O150" s="2">
        <v>0</v>
      </c>
      <c r="P150" s="2">
        <v>1</v>
      </c>
      <c r="Q150" s="37">
        <f t="shared" si="10"/>
        <v>611</v>
      </c>
    </row>
    <row r="151" spans="1:17" x14ac:dyDescent="0.2">
      <c r="A151" s="35">
        <f t="shared" si="8"/>
        <v>42597.583333333336</v>
      </c>
      <c r="B151" s="36">
        <f t="shared" si="9"/>
        <v>6.5833333333333455</v>
      </c>
      <c r="C151" s="1">
        <v>3</v>
      </c>
      <c r="D151" s="2">
        <v>442</v>
      </c>
      <c r="E151" s="2">
        <v>164</v>
      </c>
      <c r="F151" s="2">
        <v>1</v>
      </c>
      <c r="G151" s="2">
        <v>13</v>
      </c>
      <c r="H151" s="2">
        <v>5</v>
      </c>
      <c r="I151" s="2">
        <v>0</v>
      </c>
      <c r="J151" s="2">
        <v>3</v>
      </c>
      <c r="K151" s="2">
        <v>5</v>
      </c>
      <c r="L151" s="2">
        <v>0</v>
      </c>
      <c r="M151" s="2">
        <v>0</v>
      </c>
      <c r="N151" s="2">
        <v>0</v>
      </c>
      <c r="O151" s="2">
        <v>0</v>
      </c>
      <c r="P151" s="2">
        <v>2</v>
      </c>
      <c r="Q151" s="37">
        <f t="shared" si="10"/>
        <v>638</v>
      </c>
    </row>
    <row r="152" spans="1:17" x14ac:dyDescent="0.2">
      <c r="A152" s="35">
        <f t="shared" si="8"/>
        <v>42597.625</v>
      </c>
      <c r="B152" s="36">
        <f t="shared" si="9"/>
        <v>6.6250000000000124</v>
      </c>
      <c r="C152" s="1">
        <v>5</v>
      </c>
      <c r="D152" s="2">
        <v>491</v>
      </c>
      <c r="E152" s="2">
        <v>133</v>
      </c>
      <c r="F152" s="2">
        <v>1</v>
      </c>
      <c r="G152" s="2">
        <v>8</v>
      </c>
      <c r="H152" s="2">
        <v>7</v>
      </c>
      <c r="I152" s="2">
        <v>1</v>
      </c>
      <c r="J152" s="2">
        <v>7</v>
      </c>
      <c r="K152" s="2">
        <v>9</v>
      </c>
      <c r="L152" s="2">
        <v>0</v>
      </c>
      <c r="M152" s="2">
        <v>0</v>
      </c>
      <c r="N152" s="2">
        <v>0</v>
      </c>
      <c r="O152" s="2">
        <v>0</v>
      </c>
      <c r="P152" s="2">
        <v>1</v>
      </c>
      <c r="Q152" s="37">
        <f t="shared" si="10"/>
        <v>663</v>
      </c>
    </row>
    <row r="153" spans="1:17" x14ac:dyDescent="0.2">
      <c r="A153" s="35">
        <f t="shared" si="8"/>
        <v>42597.666666666664</v>
      </c>
      <c r="B153" s="36">
        <f t="shared" si="9"/>
        <v>6.6666666666666794</v>
      </c>
      <c r="C153" s="1">
        <v>4</v>
      </c>
      <c r="D153" s="2">
        <v>552</v>
      </c>
      <c r="E153" s="2">
        <v>155</v>
      </c>
      <c r="F153" s="2">
        <v>0</v>
      </c>
      <c r="G153" s="2">
        <v>12</v>
      </c>
      <c r="H153" s="2">
        <v>0</v>
      </c>
      <c r="I153" s="2">
        <v>1</v>
      </c>
      <c r="J153" s="2">
        <v>7</v>
      </c>
      <c r="K153" s="2">
        <v>6</v>
      </c>
      <c r="L153" s="2">
        <v>0</v>
      </c>
      <c r="M153" s="2">
        <v>0</v>
      </c>
      <c r="N153" s="2">
        <v>0</v>
      </c>
      <c r="O153" s="2">
        <v>0</v>
      </c>
      <c r="P153" s="2">
        <v>1</v>
      </c>
      <c r="Q153" s="37">
        <f t="shared" si="10"/>
        <v>738</v>
      </c>
    </row>
    <row r="154" spans="1:17" x14ac:dyDescent="0.2">
      <c r="A154" s="35">
        <f t="shared" si="8"/>
        <v>42597.708333333336</v>
      </c>
      <c r="B154" s="36">
        <f t="shared" si="9"/>
        <v>6.7083333333333464</v>
      </c>
      <c r="C154" s="1">
        <v>7</v>
      </c>
      <c r="D154" s="2">
        <v>629</v>
      </c>
      <c r="E154" s="2">
        <v>145</v>
      </c>
      <c r="F154" s="2">
        <v>0</v>
      </c>
      <c r="G154" s="2">
        <v>14</v>
      </c>
      <c r="H154" s="2">
        <v>2</v>
      </c>
      <c r="I154" s="2">
        <v>0</v>
      </c>
      <c r="J154" s="2">
        <v>9</v>
      </c>
      <c r="K154" s="2">
        <v>4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37">
        <f t="shared" si="10"/>
        <v>810</v>
      </c>
    </row>
    <row r="155" spans="1:17" x14ac:dyDescent="0.2">
      <c r="A155" s="35">
        <f t="shared" si="8"/>
        <v>42597.75</v>
      </c>
      <c r="B155" s="36">
        <f t="shared" si="9"/>
        <v>6.7500000000000133</v>
      </c>
      <c r="C155" s="1">
        <v>3</v>
      </c>
      <c r="D155" s="2">
        <v>416</v>
      </c>
      <c r="E155" s="2">
        <v>93</v>
      </c>
      <c r="F155" s="2">
        <v>1</v>
      </c>
      <c r="G155" s="2">
        <v>3</v>
      </c>
      <c r="H155" s="2">
        <v>0</v>
      </c>
      <c r="I155" s="2">
        <v>0</v>
      </c>
      <c r="J155" s="2">
        <v>3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37">
        <f t="shared" si="10"/>
        <v>519</v>
      </c>
    </row>
    <row r="156" spans="1:17" x14ac:dyDescent="0.2">
      <c r="A156" s="35">
        <f t="shared" si="8"/>
        <v>42597.791666666664</v>
      </c>
      <c r="B156" s="36">
        <f t="shared" si="9"/>
        <v>6.7916666666666803</v>
      </c>
      <c r="C156" s="1">
        <v>1</v>
      </c>
      <c r="D156" s="2">
        <v>328</v>
      </c>
      <c r="E156" s="2">
        <v>81</v>
      </c>
      <c r="F156" s="2">
        <v>0</v>
      </c>
      <c r="G156" s="2">
        <v>3</v>
      </c>
      <c r="H156" s="2">
        <v>2</v>
      </c>
      <c r="I156" s="2">
        <v>0</v>
      </c>
      <c r="J156" s="2">
        <v>4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37">
        <f t="shared" si="10"/>
        <v>419</v>
      </c>
    </row>
    <row r="157" spans="1:17" x14ac:dyDescent="0.2">
      <c r="A157" s="35">
        <f t="shared" si="8"/>
        <v>42597.833333333336</v>
      </c>
      <c r="B157" s="36">
        <f t="shared" si="9"/>
        <v>6.8333333333333472</v>
      </c>
      <c r="C157" s="1">
        <v>7</v>
      </c>
      <c r="D157" s="2">
        <v>305</v>
      </c>
      <c r="E157" s="2">
        <v>65</v>
      </c>
      <c r="F157" s="2">
        <v>0</v>
      </c>
      <c r="G157" s="2">
        <v>0</v>
      </c>
      <c r="H157" s="2">
        <v>0</v>
      </c>
      <c r="I157" s="2">
        <v>0</v>
      </c>
      <c r="J157" s="2">
        <v>4</v>
      </c>
      <c r="K157" s="2">
        <v>2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37">
        <f t="shared" si="10"/>
        <v>383</v>
      </c>
    </row>
    <row r="158" spans="1:17" x14ac:dyDescent="0.2">
      <c r="A158" s="35">
        <f t="shared" si="8"/>
        <v>42597.875</v>
      </c>
      <c r="B158" s="36">
        <f t="shared" si="9"/>
        <v>6.8750000000000142</v>
      </c>
      <c r="C158" s="1">
        <v>4</v>
      </c>
      <c r="D158" s="2">
        <v>237</v>
      </c>
      <c r="E158" s="2">
        <v>57</v>
      </c>
      <c r="F158" s="2">
        <v>0</v>
      </c>
      <c r="G158" s="2">
        <v>0</v>
      </c>
      <c r="H158" s="2">
        <v>0</v>
      </c>
      <c r="I158" s="2">
        <v>0</v>
      </c>
      <c r="J158" s="2">
        <v>1</v>
      </c>
      <c r="K158" s="2">
        <v>3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37">
        <f t="shared" si="10"/>
        <v>302</v>
      </c>
    </row>
    <row r="159" spans="1:17" x14ac:dyDescent="0.2">
      <c r="A159" s="35">
        <f t="shared" si="8"/>
        <v>42597.916666666664</v>
      </c>
      <c r="B159" s="36">
        <f t="shared" si="9"/>
        <v>6.9166666666666812</v>
      </c>
      <c r="C159" s="1">
        <v>0</v>
      </c>
      <c r="D159" s="2">
        <v>165</v>
      </c>
      <c r="E159" s="2">
        <v>31</v>
      </c>
      <c r="F159" s="2">
        <v>0</v>
      </c>
      <c r="G159" s="2">
        <v>0</v>
      </c>
      <c r="H159" s="2">
        <v>1</v>
      </c>
      <c r="I159" s="2">
        <v>0</v>
      </c>
      <c r="J159" s="2">
        <v>2</v>
      </c>
      <c r="K159" s="2">
        <v>0</v>
      </c>
      <c r="L159" s="2">
        <v>1</v>
      </c>
      <c r="M159" s="2">
        <v>0</v>
      </c>
      <c r="N159" s="2">
        <v>0</v>
      </c>
      <c r="O159" s="2">
        <v>0</v>
      </c>
      <c r="P159" s="2">
        <v>0</v>
      </c>
      <c r="Q159" s="37">
        <f t="shared" si="10"/>
        <v>200</v>
      </c>
    </row>
    <row r="160" spans="1:17" x14ac:dyDescent="0.2">
      <c r="A160" s="35">
        <f t="shared" si="8"/>
        <v>42597.958333333336</v>
      </c>
      <c r="B160" s="36">
        <f t="shared" si="9"/>
        <v>6.9583333333333481</v>
      </c>
      <c r="C160" s="1">
        <v>1</v>
      </c>
      <c r="D160" s="2">
        <v>89</v>
      </c>
      <c r="E160" s="2">
        <v>13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1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37">
        <f t="shared" si="10"/>
        <v>104</v>
      </c>
    </row>
    <row r="161" spans="1:17" x14ac:dyDescent="0.2">
      <c r="A161" s="35">
        <f t="shared" si="8"/>
        <v>42598</v>
      </c>
      <c r="B161" s="36">
        <f t="shared" si="9"/>
        <v>7.0000000000000151</v>
      </c>
      <c r="C161" s="1">
        <v>3</v>
      </c>
      <c r="D161" s="2">
        <v>54</v>
      </c>
      <c r="E161" s="2">
        <v>7</v>
      </c>
      <c r="F161" s="2">
        <v>0</v>
      </c>
      <c r="G161" s="2">
        <v>0</v>
      </c>
      <c r="H161" s="2">
        <v>0</v>
      </c>
      <c r="I161" s="2">
        <v>0</v>
      </c>
      <c r="J161" s="2">
        <v>1</v>
      </c>
      <c r="K161" s="2">
        <v>2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37">
        <f t="shared" si="10"/>
        <v>67</v>
      </c>
    </row>
    <row r="162" spans="1:17" x14ac:dyDescent="0.2">
      <c r="A162" s="35">
        <f t="shared" si="8"/>
        <v>42598.041666666664</v>
      </c>
      <c r="B162" s="36">
        <f t="shared" si="9"/>
        <v>7.0416666666666821</v>
      </c>
      <c r="C162" s="1">
        <v>0</v>
      </c>
      <c r="D162" s="2">
        <v>26</v>
      </c>
      <c r="E162" s="2">
        <v>4</v>
      </c>
      <c r="F162" s="2">
        <v>0</v>
      </c>
      <c r="G162" s="2">
        <v>1</v>
      </c>
      <c r="H162" s="2">
        <v>0</v>
      </c>
      <c r="I162" s="2">
        <v>0</v>
      </c>
      <c r="J162" s="2">
        <v>0</v>
      </c>
      <c r="K162" s="2">
        <v>1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37">
        <f t="shared" si="10"/>
        <v>32</v>
      </c>
    </row>
    <row r="163" spans="1:17" x14ac:dyDescent="0.2">
      <c r="A163" s="35">
        <f t="shared" si="8"/>
        <v>42598.083333333336</v>
      </c>
      <c r="B163" s="36">
        <f t="shared" si="9"/>
        <v>7.083333333333349</v>
      </c>
      <c r="C163" s="1">
        <v>0</v>
      </c>
      <c r="D163" s="2">
        <v>21</v>
      </c>
      <c r="E163" s="2">
        <v>6</v>
      </c>
      <c r="F163" s="2">
        <v>0</v>
      </c>
      <c r="G163" s="2">
        <v>1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37">
        <f t="shared" si="10"/>
        <v>28</v>
      </c>
    </row>
    <row r="164" spans="1:17" x14ac:dyDescent="0.2">
      <c r="A164" s="35">
        <f t="shared" si="8"/>
        <v>42598.125</v>
      </c>
      <c r="B164" s="36">
        <f t="shared" si="9"/>
        <v>7.125000000000016</v>
      </c>
      <c r="C164" s="1">
        <v>0</v>
      </c>
      <c r="D164" s="2">
        <v>21</v>
      </c>
      <c r="E164" s="2">
        <v>5</v>
      </c>
      <c r="F164" s="2">
        <v>0</v>
      </c>
      <c r="G164" s="2">
        <v>1</v>
      </c>
      <c r="H164" s="2">
        <v>0</v>
      </c>
      <c r="I164" s="2">
        <v>0</v>
      </c>
      <c r="J164" s="2">
        <v>0</v>
      </c>
      <c r="K164" s="2">
        <v>1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37">
        <f t="shared" si="10"/>
        <v>28</v>
      </c>
    </row>
    <row r="165" spans="1:17" x14ac:dyDescent="0.2">
      <c r="A165" s="35">
        <f t="shared" si="8"/>
        <v>42598.166666666664</v>
      </c>
      <c r="B165" s="36">
        <f t="shared" si="9"/>
        <v>7.1666666666666829</v>
      </c>
      <c r="C165" s="1">
        <v>0</v>
      </c>
      <c r="D165" s="2">
        <v>25</v>
      </c>
      <c r="E165" s="2">
        <v>15</v>
      </c>
      <c r="F165" s="2">
        <v>0</v>
      </c>
      <c r="G165" s="2">
        <v>2</v>
      </c>
      <c r="H165" s="2">
        <v>0</v>
      </c>
      <c r="I165" s="2">
        <v>0</v>
      </c>
      <c r="J165" s="2">
        <v>0</v>
      </c>
      <c r="K165" s="2">
        <v>1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37">
        <f t="shared" si="10"/>
        <v>43</v>
      </c>
    </row>
    <row r="166" spans="1:17" x14ac:dyDescent="0.2">
      <c r="A166" s="35">
        <f t="shared" si="8"/>
        <v>42598.208333333336</v>
      </c>
      <c r="B166" s="36">
        <f t="shared" si="9"/>
        <v>7.2083333333333499</v>
      </c>
      <c r="C166" s="1">
        <v>1</v>
      </c>
      <c r="D166" s="2">
        <v>68</v>
      </c>
      <c r="E166" s="2">
        <v>29</v>
      </c>
      <c r="F166" s="2">
        <v>0</v>
      </c>
      <c r="G166" s="2">
        <v>1</v>
      </c>
      <c r="H166" s="2">
        <v>1</v>
      </c>
      <c r="I166" s="2">
        <v>0</v>
      </c>
      <c r="J166" s="2">
        <v>2</v>
      </c>
      <c r="K166" s="2">
        <v>2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37">
        <f t="shared" si="10"/>
        <v>104</v>
      </c>
    </row>
    <row r="167" spans="1:17" x14ac:dyDescent="0.2">
      <c r="A167" s="35">
        <f t="shared" si="8"/>
        <v>42598.25</v>
      </c>
      <c r="B167" s="36">
        <f t="shared" si="9"/>
        <v>7.2500000000000169</v>
      </c>
      <c r="C167" s="1">
        <v>1</v>
      </c>
      <c r="D167" s="2">
        <v>166</v>
      </c>
      <c r="E167" s="2">
        <v>70</v>
      </c>
      <c r="F167" s="2">
        <v>1</v>
      </c>
      <c r="G167" s="2">
        <v>6</v>
      </c>
      <c r="H167" s="2">
        <v>2</v>
      </c>
      <c r="I167" s="2">
        <v>0</v>
      </c>
      <c r="J167" s="2">
        <v>2</v>
      </c>
      <c r="K167" s="2">
        <v>2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37">
        <f t="shared" si="10"/>
        <v>250</v>
      </c>
    </row>
    <row r="168" spans="1:17" x14ac:dyDescent="0.2">
      <c r="A168" s="35">
        <f t="shared" si="8"/>
        <v>42598.291666666664</v>
      </c>
      <c r="B168" s="36">
        <f t="shared" si="9"/>
        <v>7.2916666666666838</v>
      </c>
      <c r="C168" s="1">
        <v>1</v>
      </c>
      <c r="D168" s="2">
        <v>255</v>
      </c>
      <c r="E168" s="2">
        <v>93</v>
      </c>
      <c r="F168" s="2">
        <v>3</v>
      </c>
      <c r="G168" s="2">
        <v>9</v>
      </c>
      <c r="H168" s="2">
        <v>0</v>
      </c>
      <c r="I168" s="2">
        <v>0</v>
      </c>
      <c r="J168" s="2">
        <v>7</v>
      </c>
      <c r="K168" s="2">
        <v>1</v>
      </c>
      <c r="L168" s="2">
        <v>0</v>
      </c>
      <c r="M168" s="2">
        <v>0</v>
      </c>
      <c r="N168" s="2">
        <v>0</v>
      </c>
      <c r="O168" s="2">
        <v>0</v>
      </c>
      <c r="P168" s="2">
        <v>1</v>
      </c>
      <c r="Q168" s="37">
        <f t="shared" si="10"/>
        <v>370</v>
      </c>
    </row>
    <row r="169" spans="1:17" x14ac:dyDescent="0.2">
      <c r="A169" s="35">
        <f t="shared" si="8"/>
        <v>42598.333333333336</v>
      </c>
      <c r="B169" s="36">
        <f t="shared" si="9"/>
        <v>7.3333333333333508</v>
      </c>
      <c r="C169" s="1">
        <v>2</v>
      </c>
      <c r="D169" s="2">
        <v>244</v>
      </c>
      <c r="E169" s="2">
        <v>87</v>
      </c>
      <c r="F169" s="2">
        <v>2</v>
      </c>
      <c r="G169" s="2">
        <v>7</v>
      </c>
      <c r="H169" s="2">
        <v>5</v>
      </c>
      <c r="I169" s="2">
        <v>0</v>
      </c>
      <c r="J169" s="2">
        <v>5</v>
      </c>
      <c r="K169" s="2">
        <v>5</v>
      </c>
      <c r="L169" s="2">
        <v>0</v>
      </c>
      <c r="M169" s="2">
        <v>0</v>
      </c>
      <c r="N169" s="2">
        <v>0</v>
      </c>
      <c r="O169" s="2">
        <v>0</v>
      </c>
      <c r="P169" s="2">
        <v>1</v>
      </c>
      <c r="Q169" s="37">
        <f t="shared" si="10"/>
        <v>358</v>
      </c>
    </row>
    <row r="170" spans="1:17" x14ac:dyDescent="0.2">
      <c r="A170" s="35">
        <f t="shared" si="8"/>
        <v>42598.375</v>
      </c>
      <c r="B170" s="36">
        <f t="shared" si="9"/>
        <v>7.3750000000000178</v>
      </c>
      <c r="C170" s="1">
        <v>1</v>
      </c>
      <c r="D170" s="2">
        <v>291</v>
      </c>
      <c r="E170" s="2">
        <v>103</v>
      </c>
      <c r="F170" s="2">
        <v>0</v>
      </c>
      <c r="G170" s="2">
        <v>8</v>
      </c>
      <c r="H170" s="2">
        <v>6</v>
      </c>
      <c r="I170" s="2">
        <v>0</v>
      </c>
      <c r="J170" s="2">
        <v>5</v>
      </c>
      <c r="K170" s="2">
        <v>7</v>
      </c>
      <c r="L170" s="2">
        <v>1</v>
      </c>
      <c r="M170" s="2">
        <v>0</v>
      </c>
      <c r="N170" s="2">
        <v>0</v>
      </c>
      <c r="O170" s="2">
        <v>2</v>
      </c>
      <c r="P170" s="2">
        <v>0</v>
      </c>
      <c r="Q170" s="37">
        <f t="shared" si="10"/>
        <v>424</v>
      </c>
    </row>
    <row r="171" spans="1:17" x14ac:dyDescent="0.2">
      <c r="A171" s="35">
        <f t="shared" si="8"/>
        <v>42598.416666666664</v>
      </c>
      <c r="B171" s="36">
        <f t="shared" si="9"/>
        <v>7.4166666666666847</v>
      </c>
      <c r="C171" s="1">
        <v>3</v>
      </c>
      <c r="D171" s="2">
        <v>325</v>
      </c>
      <c r="E171" s="2">
        <v>125</v>
      </c>
      <c r="F171" s="2">
        <v>0</v>
      </c>
      <c r="G171" s="2">
        <v>10</v>
      </c>
      <c r="H171" s="2">
        <v>2</v>
      </c>
      <c r="I171" s="2">
        <v>2</v>
      </c>
      <c r="J171" s="2">
        <v>10</v>
      </c>
      <c r="K171" s="2">
        <v>11</v>
      </c>
      <c r="L171" s="2">
        <v>1</v>
      </c>
      <c r="M171" s="2">
        <v>0</v>
      </c>
      <c r="N171" s="2">
        <v>0</v>
      </c>
      <c r="O171" s="2">
        <v>1</v>
      </c>
      <c r="P171" s="2">
        <v>2</v>
      </c>
      <c r="Q171" s="37">
        <f t="shared" si="10"/>
        <v>492</v>
      </c>
    </row>
    <row r="172" spans="1:17" x14ac:dyDescent="0.2">
      <c r="A172" s="35">
        <f t="shared" si="8"/>
        <v>42598.458333333336</v>
      </c>
      <c r="B172" s="36">
        <f t="shared" si="9"/>
        <v>7.4583333333333517</v>
      </c>
      <c r="C172" s="1">
        <v>0</v>
      </c>
      <c r="D172" s="2">
        <v>386</v>
      </c>
      <c r="E172" s="2">
        <v>125</v>
      </c>
      <c r="F172" s="2">
        <v>1</v>
      </c>
      <c r="G172" s="2">
        <v>8</v>
      </c>
      <c r="H172" s="2">
        <v>7</v>
      </c>
      <c r="I172" s="2">
        <v>0</v>
      </c>
      <c r="J172" s="2">
        <v>6</v>
      </c>
      <c r="K172" s="2">
        <v>5</v>
      </c>
      <c r="L172" s="2">
        <v>1</v>
      </c>
      <c r="M172" s="2">
        <v>0</v>
      </c>
      <c r="N172" s="2">
        <v>0</v>
      </c>
      <c r="O172" s="2">
        <v>0</v>
      </c>
      <c r="P172" s="2">
        <v>1</v>
      </c>
      <c r="Q172" s="37">
        <f t="shared" si="10"/>
        <v>540</v>
      </c>
    </row>
    <row r="173" spans="1:17" x14ac:dyDescent="0.2">
      <c r="A173" s="35">
        <f t="shared" si="8"/>
        <v>42598.5</v>
      </c>
      <c r="B173" s="36">
        <f t="shared" si="9"/>
        <v>7.5000000000000187</v>
      </c>
      <c r="C173" s="1">
        <v>7</v>
      </c>
      <c r="D173" s="2">
        <v>433</v>
      </c>
      <c r="E173" s="2">
        <v>126</v>
      </c>
      <c r="F173" s="2">
        <v>1</v>
      </c>
      <c r="G173" s="2">
        <v>13</v>
      </c>
      <c r="H173" s="2">
        <v>8</v>
      </c>
      <c r="I173" s="2">
        <v>0</v>
      </c>
      <c r="J173" s="2">
        <v>2</v>
      </c>
      <c r="K173" s="2">
        <v>4</v>
      </c>
      <c r="L173" s="2">
        <v>0</v>
      </c>
      <c r="M173" s="2">
        <v>0</v>
      </c>
      <c r="N173" s="2">
        <v>0</v>
      </c>
      <c r="O173" s="2">
        <v>0</v>
      </c>
      <c r="P173" s="2">
        <v>1</v>
      </c>
      <c r="Q173" s="37">
        <f t="shared" si="10"/>
        <v>595</v>
      </c>
    </row>
    <row r="174" spans="1:17" x14ac:dyDescent="0.2">
      <c r="A174" s="35">
        <f t="shared" si="8"/>
        <v>42598.541666666664</v>
      </c>
      <c r="B174" s="36">
        <f t="shared" si="9"/>
        <v>7.5416666666666856</v>
      </c>
      <c r="C174" s="1">
        <v>3</v>
      </c>
      <c r="D174" s="2">
        <v>450</v>
      </c>
      <c r="E174" s="2">
        <v>142</v>
      </c>
      <c r="F174" s="2">
        <v>2</v>
      </c>
      <c r="G174" s="2">
        <v>11</v>
      </c>
      <c r="H174" s="2">
        <v>4</v>
      </c>
      <c r="I174" s="2">
        <v>0</v>
      </c>
      <c r="J174" s="2">
        <v>7</v>
      </c>
      <c r="K174" s="2">
        <v>9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37">
        <f t="shared" si="10"/>
        <v>628</v>
      </c>
    </row>
    <row r="175" spans="1:17" x14ac:dyDescent="0.2">
      <c r="A175" s="35">
        <f t="shared" si="8"/>
        <v>42598.583333333336</v>
      </c>
      <c r="B175" s="36">
        <f t="shared" si="9"/>
        <v>7.5833333333333526</v>
      </c>
      <c r="C175" s="1">
        <v>2</v>
      </c>
      <c r="D175" s="2">
        <v>465</v>
      </c>
      <c r="E175" s="2">
        <v>140</v>
      </c>
      <c r="F175" s="2">
        <v>4</v>
      </c>
      <c r="G175" s="2">
        <v>8</v>
      </c>
      <c r="H175" s="2">
        <v>5</v>
      </c>
      <c r="I175" s="2">
        <v>0</v>
      </c>
      <c r="J175" s="2">
        <v>8</v>
      </c>
      <c r="K175" s="2">
        <v>11</v>
      </c>
      <c r="L175" s="2">
        <v>0</v>
      </c>
      <c r="M175" s="2">
        <v>0</v>
      </c>
      <c r="N175" s="2">
        <v>0</v>
      </c>
      <c r="O175" s="2">
        <v>0</v>
      </c>
      <c r="P175" s="2">
        <v>1</v>
      </c>
      <c r="Q175" s="37">
        <f t="shared" si="10"/>
        <v>644</v>
      </c>
    </row>
    <row r="176" spans="1:17" x14ac:dyDescent="0.2">
      <c r="A176" s="35">
        <f t="shared" si="8"/>
        <v>42598.625</v>
      </c>
      <c r="B176" s="36">
        <f t="shared" si="9"/>
        <v>7.6250000000000195</v>
      </c>
      <c r="C176" s="1">
        <v>4</v>
      </c>
      <c r="D176" s="2">
        <v>503</v>
      </c>
      <c r="E176" s="2">
        <v>142</v>
      </c>
      <c r="F176" s="2">
        <v>1</v>
      </c>
      <c r="G176" s="2">
        <v>13</v>
      </c>
      <c r="H176" s="2">
        <v>2</v>
      </c>
      <c r="I176" s="2">
        <v>1</v>
      </c>
      <c r="J176" s="2">
        <v>7</v>
      </c>
      <c r="K176" s="2">
        <v>4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37">
        <f t="shared" si="10"/>
        <v>677</v>
      </c>
    </row>
    <row r="177" spans="1:17" x14ac:dyDescent="0.2">
      <c r="A177" s="35">
        <f t="shared" si="8"/>
        <v>42598.666666666664</v>
      </c>
      <c r="B177" s="36">
        <f t="shared" si="9"/>
        <v>7.6666666666666865</v>
      </c>
      <c r="C177" s="1">
        <v>6</v>
      </c>
      <c r="D177" s="2">
        <v>548</v>
      </c>
      <c r="E177" s="2">
        <v>158</v>
      </c>
      <c r="F177" s="2">
        <v>0</v>
      </c>
      <c r="G177" s="2">
        <v>16</v>
      </c>
      <c r="H177" s="2">
        <v>3</v>
      </c>
      <c r="I177" s="2">
        <v>0</v>
      </c>
      <c r="J177" s="2">
        <v>6</v>
      </c>
      <c r="K177" s="2">
        <v>8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37">
        <f t="shared" si="10"/>
        <v>745</v>
      </c>
    </row>
    <row r="178" spans="1:17" x14ac:dyDescent="0.2">
      <c r="A178" s="35">
        <f t="shared" si="8"/>
        <v>42598.708333333336</v>
      </c>
      <c r="B178" s="36">
        <f t="shared" si="9"/>
        <v>7.7083333333333535</v>
      </c>
      <c r="C178" s="1">
        <v>7</v>
      </c>
      <c r="D178" s="2">
        <v>613</v>
      </c>
      <c r="E178" s="2">
        <v>150</v>
      </c>
      <c r="F178" s="2">
        <v>0</v>
      </c>
      <c r="G178" s="2">
        <v>14</v>
      </c>
      <c r="H178" s="2">
        <v>3</v>
      </c>
      <c r="I178" s="2">
        <v>0</v>
      </c>
      <c r="J178" s="2">
        <v>6</v>
      </c>
      <c r="K178" s="2">
        <v>3</v>
      </c>
      <c r="L178" s="2">
        <v>0</v>
      </c>
      <c r="M178" s="2">
        <v>0</v>
      </c>
      <c r="N178" s="2">
        <v>0</v>
      </c>
      <c r="O178" s="2">
        <v>0</v>
      </c>
      <c r="P178" s="2">
        <v>1</v>
      </c>
      <c r="Q178" s="37">
        <f t="shared" si="10"/>
        <v>797</v>
      </c>
    </row>
    <row r="179" spans="1:17" ht="15" thickBot="1" x14ac:dyDescent="0.25">
      <c r="A179" s="75">
        <f t="shared" si="8"/>
        <v>42598.75</v>
      </c>
      <c r="B179" s="76">
        <f t="shared" si="9"/>
        <v>7.7500000000000204</v>
      </c>
      <c r="C179" s="72">
        <v>2</v>
      </c>
      <c r="D179" s="73">
        <v>418</v>
      </c>
      <c r="E179" s="73">
        <v>104</v>
      </c>
      <c r="F179" s="73">
        <v>1</v>
      </c>
      <c r="G179" s="73">
        <v>8</v>
      </c>
      <c r="H179" s="73">
        <v>0</v>
      </c>
      <c r="I179" s="73">
        <v>0</v>
      </c>
      <c r="J179" s="73">
        <v>4</v>
      </c>
      <c r="K179" s="73">
        <v>3</v>
      </c>
      <c r="L179" s="73">
        <v>0</v>
      </c>
      <c r="M179" s="73">
        <v>0</v>
      </c>
      <c r="N179" s="73">
        <v>0</v>
      </c>
      <c r="O179" s="73">
        <v>0</v>
      </c>
      <c r="P179" s="73">
        <v>0</v>
      </c>
      <c r="Q179" s="77">
        <f t="shared" si="10"/>
        <v>540</v>
      </c>
    </row>
    <row r="180" spans="1:17" s="29" customFormat="1" x14ac:dyDescent="0.2">
      <c r="A180" s="38"/>
      <c r="B180" s="39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</row>
    <row r="181" spans="1:17" s="41" customFormat="1" ht="15" x14ac:dyDescent="0.25">
      <c r="A181" s="106" t="s">
        <v>5</v>
      </c>
      <c r="B181" s="107"/>
      <c r="C181" s="56">
        <f>SUM(C12:C179)</f>
        <v>432</v>
      </c>
      <c r="D181" s="56">
        <f t="shared" ref="D181:Q181" si="11">SUM(D12:D179)</f>
        <v>47622</v>
      </c>
      <c r="E181" s="56">
        <f t="shared" si="11"/>
        <v>13108</v>
      </c>
      <c r="F181" s="56">
        <f t="shared" si="11"/>
        <v>131</v>
      </c>
      <c r="G181" s="56">
        <f t="shared" si="11"/>
        <v>898</v>
      </c>
      <c r="H181" s="56">
        <f t="shared" si="11"/>
        <v>288</v>
      </c>
      <c r="I181" s="56">
        <f t="shared" si="11"/>
        <v>33</v>
      </c>
      <c r="J181" s="56">
        <f t="shared" si="11"/>
        <v>685</v>
      </c>
      <c r="K181" s="56">
        <f t="shared" si="11"/>
        <v>487</v>
      </c>
      <c r="L181" s="56">
        <f t="shared" si="11"/>
        <v>17</v>
      </c>
      <c r="M181" s="56">
        <f t="shared" si="11"/>
        <v>0</v>
      </c>
      <c r="N181" s="56">
        <f t="shared" si="11"/>
        <v>0</v>
      </c>
      <c r="O181" s="56">
        <f t="shared" si="11"/>
        <v>16</v>
      </c>
      <c r="P181" s="56">
        <f t="shared" si="11"/>
        <v>81</v>
      </c>
      <c r="Q181" s="56">
        <f t="shared" si="11"/>
        <v>63798</v>
      </c>
    </row>
    <row r="182" spans="1:17" s="41" customFormat="1" ht="15" x14ac:dyDescent="0.25">
      <c r="A182" s="106" t="s">
        <v>6</v>
      </c>
      <c r="B182" s="107"/>
      <c r="C182" s="57">
        <f>C181/$Q181</f>
        <v>6.7713721433273772E-3</v>
      </c>
      <c r="D182" s="57">
        <f t="shared" ref="D182:P182" si="12">D181/$Q181</f>
        <v>0.74644973196651931</v>
      </c>
      <c r="E182" s="57">
        <f t="shared" si="12"/>
        <v>0.20546098623781309</v>
      </c>
      <c r="F182" s="57">
        <f t="shared" si="12"/>
        <v>2.053355904573811E-3</v>
      </c>
      <c r="G182" s="57">
        <f t="shared" si="12"/>
        <v>1.4075676353490704E-2</v>
      </c>
      <c r="H182" s="57">
        <f t="shared" si="12"/>
        <v>4.5142480955515851E-3</v>
      </c>
      <c r="I182" s="57">
        <f t="shared" si="12"/>
        <v>5.1725759428195245E-4</v>
      </c>
      <c r="J182" s="57">
        <f t="shared" si="12"/>
        <v>1.0737013699489012E-2</v>
      </c>
      <c r="K182" s="57">
        <f t="shared" si="12"/>
        <v>7.6334681337972979E-3</v>
      </c>
      <c r="L182" s="57">
        <f t="shared" si="12"/>
        <v>2.6646603341797551E-4</v>
      </c>
      <c r="M182" s="57">
        <f t="shared" si="12"/>
        <v>0</v>
      </c>
      <c r="N182" s="57">
        <f t="shared" si="12"/>
        <v>0</v>
      </c>
      <c r="O182" s="57">
        <f t="shared" si="12"/>
        <v>2.5079156086397694E-4</v>
      </c>
      <c r="P182" s="57">
        <f t="shared" si="12"/>
        <v>1.2696322768738831E-3</v>
      </c>
      <c r="Q182" s="58"/>
    </row>
    <row r="183" spans="1:17" s="42" customFormat="1" ht="15" x14ac:dyDescent="0.25"/>
    <row r="184" spans="1:17" s="41" customFormat="1" ht="15" x14ac:dyDescent="0.25">
      <c r="A184" s="106" t="s">
        <v>15</v>
      </c>
      <c r="B184" s="107"/>
      <c r="C184" s="56">
        <f>SUM(C12:C35)</f>
        <v>65</v>
      </c>
      <c r="D184" s="56">
        <f t="shared" ref="D184:Q184" si="13">SUM(D12:D35)</f>
        <v>6599</v>
      </c>
      <c r="E184" s="56">
        <f t="shared" si="13"/>
        <v>1839</v>
      </c>
      <c r="F184" s="56">
        <f t="shared" si="13"/>
        <v>17</v>
      </c>
      <c r="G184" s="56">
        <f t="shared" si="13"/>
        <v>131</v>
      </c>
      <c r="H184" s="56">
        <f t="shared" si="13"/>
        <v>58</v>
      </c>
      <c r="I184" s="56">
        <f t="shared" si="13"/>
        <v>6</v>
      </c>
      <c r="J184" s="56">
        <f t="shared" si="13"/>
        <v>80</v>
      </c>
      <c r="K184" s="56">
        <f t="shared" si="13"/>
        <v>88</v>
      </c>
      <c r="L184" s="56">
        <f t="shared" si="13"/>
        <v>4</v>
      </c>
      <c r="M184" s="56">
        <f t="shared" si="13"/>
        <v>0</v>
      </c>
      <c r="N184" s="56">
        <f t="shared" si="13"/>
        <v>0</v>
      </c>
      <c r="O184" s="56">
        <f t="shared" si="13"/>
        <v>3</v>
      </c>
      <c r="P184" s="56">
        <f t="shared" si="13"/>
        <v>13</v>
      </c>
      <c r="Q184" s="56">
        <f t="shared" si="13"/>
        <v>8903</v>
      </c>
    </row>
    <row r="185" spans="1:17" s="41" customFormat="1" ht="15" x14ac:dyDescent="0.25">
      <c r="A185" s="106" t="s">
        <v>6</v>
      </c>
      <c r="B185" s="107"/>
      <c r="C185" s="57">
        <f>C184/$Q184</f>
        <v>7.3009098056834778E-3</v>
      </c>
      <c r="D185" s="57">
        <f t="shared" ref="D185:P185" si="14">D184/$Q184</f>
        <v>0.74121082781085024</v>
      </c>
      <c r="E185" s="57">
        <f t="shared" si="14"/>
        <v>0.20655958665618332</v>
      </c>
      <c r="F185" s="57">
        <f t="shared" si="14"/>
        <v>1.9094687184095249E-3</v>
      </c>
      <c r="G185" s="57">
        <f t="shared" si="14"/>
        <v>1.4714141300685163E-2</v>
      </c>
      <c r="H185" s="57">
        <f t="shared" si="14"/>
        <v>6.5146579804560263E-3</v>
      </c>
      <c r="I185" s="57">
        <f t="shared" si="14"/>
        <v>6.7393013590924403E-4</v>
      </c>
      <c r="J185" s="57">
        <f t="shared" si="14"/>
        <v>8.9857351454565876E-3</v>
      </c>
      <c r="K185" s="57">
        <f t="shared" si="14"/>
        <v>9.8843086600022469E-3</v>
      </c>
      <c r="L185" s="57">
        <f t="shared" si="14"/>
        <v>4.4928675727282937E-4</v>
      </c>
      <c r="M185" s="57">
        <f t="shared" si="14"/>
        <v>0</v>
      </c>
      <c r="N185" s="57">
        <f t="shared" si="14"/>
        <v>0</v>
      </c>
      <c r="O185" s="57">
        <f t="shared" si="14"/>
        <v>3.3696506795462202E-4</v>
      </c>
      <c r="P185" s="57">
        <f t="shared" si="14"/>
        <v>1.4601819611366955E-3</v>
      </c>
      <c r="Q185" s="58"/>
    </row>
    <row r="186" spans="1:17" s="42" customFormat="1" ht="15" x14ac:dyDescent="0.25"/>
    <row r="187" spans="1:17" s="41" customFormat="1" ht="15" x14ac:dyDescent="0.25">
      <c r="A187" s="106" t="s">
        <v>16</v>
      </c>
      <c r="B187" s="107"/>
      <c r="C187" s="56">
        <f>SUM(C36:C59)</f>
        <v>57</v>
      </c>
      <c r="D187" s="56">
        <f t="shared" ref="D187:Q187" si="15">SUM(D36:D59)</f>
        <v>6631</v>
      </c>
      <c r="E187" s="56">
        <f t="shared" si="15"/>
        <v>1840</v>
      </c>
      <c r="F187" s="56">
        <f t="shared" si="15"/>
        <v>29</v>
      </c>
      <c r="G187" s="56">
        <f t="shared" si="15"/>
        <v>150</v>
      </c>
      <c r="H187" s="56">
        <f t="shared" si="15"/>
        <v>58</v>
      </c>
      <c r="I187" s="56">
        <f t="shared" si="15"/>
        <v>7</v>
      </c>
      <c r="J187" s="56">
        <f t="shared" si="15"/>
        <v>72</v>
      </c>
      <c r="K187" s="56">
        <f t="shared" si="15"/>
        <v>94</v>
      </c>
      <c r="L187" s="56">
        <f t="shared" si="15"/>
        <v>2</v>
      </c>
      <c r="M187" s="56">
        <f t="shared" si="15"/>
        <v>0</v>
      </c>
      <c r="N187" s="56">
        <f t="shared" si="15"/>
        <v>0</v>
      </c>
      <c r="O187" s="56">
        <f t="shared" si="15"/>
        <v>3</v>
      </c>
      <c r="P187" s="56">
        <f t="shared" si="15"/>
        <v>14</v>
      </c>
      <c r="Q187" s="56">
        <f t="shared" si="15"/>
        <v>8957</v>
      </c>
    </row>
    <row r="188" spans="1:17" s="41" customFormat="1" ht="15" x14ac:dyDescent="0.25">
      <c r="A188" s="106" t="s">
        <v>6</v>
      </c>
      <c r="B188" s="107"/>
      <c r="C188" s="57">
        <f>C187/$Q187</f>
        <v>6.3637378586580331E-3</v>
      </c>
      <c r="D188" s="57">
        <f t="shared" ref="D188:P188" si="16">D187/$Q187</f>
        <v>0.74031483755721783</v>
      </c>
      <c r="E188" s="57">
        <f t="shared" si="16"/>
        <v>0.20542592385843475</v>
      </c>
      <c r="F188" s="57">
        <f t="shared" si="16"/>
        <v>3.2376911912470694E-3</v>
      </c>
      <c r="G188" s="57">
        <f t="shared" si="16"/>
        <v>1.6746678575415876E-2</v>
      </c>
      <c r="H188" s="57">
        <f t="shared" si="16"/>
        <v>6.4753823824941388E-3</v>
      </c>
      <c r="I188" s="57">
        <f t="shared" si="16"/>
        <v>7.8151166685274092E-4</v>
      </c>
      <c r="J188" s="57">
        <f t="shared" si="16"/>
        <v>8.0384057161996206E-3</v>
      </c>
      <c r="K188" s="57">
        <f t="shared" si="16"/>
        <v>1.0494585240593948E-2</v>
      </c>
      <c r="L188" s="57">
        <f t="shared" si="16"/>
        <v>2.2328904767221169E-4</v>
      </c>
      <c r="M188" s="57">
        <f t="shared" si="16"/>
        <v>0</v>
      </c>
      <c r="N188" s="57">
        <f t="shared" si="16"/>
        <v>0</v>
      </c>
      <c r="O188" s="57">
        <f t="shared" si="16"/>
        <v>3.3493357150831749E-4</v>
      </c>
      <c r="P188" s="57">
        <f t="shared" si="16"/>
        <v>1.5630233337054818E-3</v>
      </c>
      <c r="Q188" s="58"/>
    </row>
    <row r="189" spans="1:17" s="42" customFormat="1" ht="15" x14ac:dyDescent="0.25"/>
    <row r="190" spans="1:17" s="41" customFormat="1" ht="15" x14ac:dyDescent="0.25">
      <c r="A190" s="106" t="s">
        <v>53</v>
      </c>
      <c r="B190" s="107"/>
      <c r="C190" s="56">
        <f>SUM(C60:C83)</f>
        <v>68</v>
      </c>
      <c r="D190" s="56">
        <f t="shared" ref="D190:Q190" si="17">SUM(D60:D83)</f>
        <v>6883</v>
      </c>
      <c r="E190" s="56">
        <f t="shared" si="17"/>
        <v>2002</v>
      </c>
      <c r="F190" s="56">
        <f t="shared" si="17"/>
        <v>27</v>
      </c>
      <c r="G190" s="56">
        <f t="shared" si="17"/>
        <v>157</v>
      </c>
      <c r="H190" s="56">
        <f t="shared" si="17"/>
        <v>57</v>
      </c>
      <c r="I190" s="56">
        <f t="shared" si="17"/>
        <v>6</v>
      </c>
      <c r="J190" s="56">
        <f t="shared" si="17"/>
        <v>99</v>
      </c>
      <c r="K190" s="56">
        <f t="shared" si="17"/>
        <v>103</v>
      </c>
      <c r="L190" s="56">
        <f t="shared" si="17"/>
        <v>5</v>
      </c>
      <c r="M190" s="56">
        <f t="shared" si="17"/>
        <v>0</v>
      </c>
      <c r="N190" s="56">
        <f t="shared" si="17"/>
        <v>0</v>
      </c>
      <c r="O190" s="56">
        <f t="shared" si="17"/>
        <v>4</v>
      </c>
      <c r="P190" s="56">
        <f t="shared" si="17"/>
        <v>9</v>
      </c>
      <c r="Q190" s="56">
        <f t="shared" si="17"/>
        <v>9420</v>
      </c>
    </row>
    <row r="191" spans="1:17" s="41" customFormat="1" ht="15" x14ac:dyDescent="0.25">
      <c r="A191" s="106" t="s">
        <v>6</v>
      </c>
      <c r="B191" s="107"/>
      <c r="C191" s="57">
        <f>C190/$Q190</f>
        <v>7.218683651804671E-3</v>
      </c>
      <c r="D191" s="57">
        <f t="shared" ref="D191:P191" si="18">D190/$Q190</f>
        <v>0.73067940552016986</v>
      </c>
      <c r="E191" s="57">
        <f t="shared" si="18"/>
        <v>0.21252653927813164</v>
      </c>
      <c r="F191" s="57">
        <f t="shared" si="18"/>
        <v>2.8662420382165603E-3</v>
      </c>
      <c r="G191" s="57">
        <f t="shared" si="18"/>
        <v>1.6666666666666666E-2</v>
      </c>
      <c r="H191" s="57">
        <f t="shared" si="18"/>
        <v>6.0509554140127392E-3</v>
      </c>
      <c r="I191" s="57">
        <f t="shared" si="18"/>
        <v>6.3694267515923564E-4</v>
      </c>
      <c r="J191" s="57">
        <f t="shared" si="18"/>
        <v>1.0509554140127388E-2</v>
      </c>
      <c r="K191" s="57">
        <f t="shared" si="18"/>
        <v>1.0934182590233545E-2</v>
      </c>
      <c r="L191" s="57">
        <f t="shared" si="18"/>
        <v>5.3078556263269638E-4</v>
      </c>
      <c r="M191" s="57">
        <f t="shared" si="18"/>
        <v>0</v>
      </c>
      <c r="N191" s="57">
        <f t="shared" si="18"/>
        <v>0</v>
      </c>
      <c r="O191" s="57">
        <f t="shared" si="18"/>
        <v>4.2462845010615713E-4</v>
      </c>
      <c r="P191" s="57">
        <f t="shared" si="18"/>
        <v>9.5541401273885351E-4</v>
      </c>
      <c r="Q191" s="58"/>
    </row>
    <row r="192" spans="1:17" s="42" customFormat="1" ht="15" x14ac:dyDescent="0.25"/>
    <row r="193" spans="1:17" s="41" customFormat="1" ht="15" x14ac:dyDescent="0.25">
      <c r="A193" s="106" t="s">
        <v>54</v>
      </c>
      <c r="B193" s="107"/>
      <c r="C193" s="56">
        <f>SUM(C84:C107)</f>
        <v>69</v>
      </c>
      <c r="D193" s="56">
        <f t="shared" ref="D193:Q193" si="19">SUM(D84:D107)</f>
        <v>7059</v>
      </c>
      <c r="E193" s="56">
        <f t="shared" si="19"/>
        <v>1832</v>
      </c>
      <c r="F193" s="56">
        <f t="shared" si="19"/>
        <v>10</v>
      </c>
      <c r="G193" s="56">
        <f t="shared" si="19"/>
        <v>118</v>
      </c>
      <c r="H193" s="56">
        <f t="shared" si="19"/>
        <v>12</v>
      </c>
      <c r="I193" s="56">
        <f t="shared" si="19"/>
        <v>1</v>
      </c>
      <c r="J193" s="56">
        <f t="shared" si="19"/>
        <v>113</v>
      </c>
      <c r="K193" s="56">
        <f t="shared" si="19"/>
        <v>23</v>
      </c>
      <c r="L193" s="56">
        <f t="shared" si="19"/>
        <v>0</v>
      </c>
      <c r="M193" s="56">
        <f t="shared" si="19"/>
        <v>0</v>
      </c>
      <c r="N193" s="56">
        <f t="shared" si="19"/>
        <v>0</v>
      </c>
      <c r="O193" s="56">
        <f t="shared" si="19"/>
        <v>0</v>
      </c>
      <c r="P193" s="56">
        <f t="shared" si="19"/>
        <v>14</v>
      </c>
      <c r="Q193" s="56">
        <f t="shared" si="19"/>
        <v>9251</v>
      </c>
    </row>
    <row r="194" spans="1:17" s="41" customFormat="1" ht="15" x14ac:dyDescent="0.25">
      <c r="A194" s="106" t="s">
        <v>6</v>
      </c>
      <c r="B194" s="107"/>
      <c r="C194" s="57">
        <f>C193/$Q193</f>
        <v>7.4586531185817746E-3</v>
      </c>
      <c r="D194" s="57">
        <f t="shared" ref="D194:P194" si="20">D193/$Q193</f>
        <v>0.76305264295751807</v>
      </c>
      <c r="E194" s="57">
        <f t="shared" si="20"/>
        <v>0.19803264511944654</v>
      </c>
      <c r="F194" s="57">
        <f t="shared" si="20"/>
        <v>1.0809642200843152E-3</v>
      </c>
      <c r="G194" s="57">
        <f t="shared" si="20"/>
        <v>1.275537779699492E-2</v>
      </c>
      <c r="H194" s="57">
        <f t="shared" si="20"/>
        <v>1.2971570641011783E-3</v>
      </c>
      <c r="I194" s="57">
        <f t="shared" si="20"/>
        <v>1.0809642200843153E-4</v>
      </c>
      <c r="J194" s="57">
        <f t="shared" si="20"/>
        <v>1.2214895686952762E-2</v>
      </c>
      <c r="K194" s="57">
        <f t="shared" si="20"/>
        <v>2.4862177061939252E-3</v>
      </c>
      <c r="L194" s="57">
        <f t="shared" si="20"/>
        <v>0</v>
      </c>
      <c r="M194" s="57">
        <f t="shared" si="20"/>
        <v>0</v>
      </c>
      <c r="N194" s="57">
        <f t="shared" si="20"/>
        <v>0</v>
      </c>
      <c r="O194" s="57">
        <f t="shared" si="20"/>
        <v>0</v>
      </c>
      <c r="P194" s="57">
        <f t="shared" si="20"/>
        <v>1.5133499081180413E-3</v>
      </c>
      <c r="Q194" s="58"/>
    </row>
    <row r="195" spans="1:17" s="42" customFormat="1" ht="15" x14ac:dyDescent="0.25"/>
    <row r="196" spans="1:17" s="41" customFormat="1" ht="15" x14ac:dyDescent="0.25">
      <c r="A196" s="106" t="s">
        <v>55</v>
      </c>
      <c r="B196" s="107"/>
      <c r="C196" s="56">
        <f>SUM(C108:C131)</f>
        <v>57</v>
      </c>
      <c r="D196" s="56">
        <f t="shared" ref="D196:Q196" si="21">SUM(D108:D131)</f>
        <v>7365</v>
      </c>
      <c r="E196" s="56">
        <f t="shared" si="21"/>
        <v>1804</v>
      </c>
      <c r="F196" s="56">
        <f t="shared" si="21"/>
        <v>7</v>
      </c>
      <c r="G196" s="56">
        <f t="shared" si="21"/>
        <v>68</v>
      </c>
      <c r="H196" s="56">
        <f t="shared" si="21"/>
        <v>4</v>
      </c>
      <c r="I196" s="56">
        <f t="shared" si="21"/>
        <v>0</v>
      </c>
      <c r="J196" s="56">
        <f t="shared" si="21"/>
        <v>143</v>
      </c>
      <c r="K196" s="56">
        <f t="shared" si="21"/>
        <v>12</v>
      </c>
      <c r="L196" s="56">
        <f t="shared" si="21"/>
        <v>0</v>
      </c>
      <c r="M196" s="56">
        <f t="shared" si="21"/>
        <v>0</v>
      </c>
      <c r="N196" s="56">
        <f t="shared" si="21"/>
        <v>0</v>
      </c>
      <c r="O196" s="56">
        <f t="shared" si="21"/>
        <v>0</v>
      </c>
      <c r="P196" s="56">
        <f t="shared" si="21"/>
        <v>8</v>
      </c>
      <c r="Q196" s="56">
        <f t="shared" si="21"/>
        <v>9468</v>
      </c>
    </row>
    <row r="197" spans="1:17" s="41" customFormat="1" ht="15" x14ac:dyDescent="0.25">
      <c r="A197" s="106" t="s">
        <v>6</v>
      </c>
      <c r="B197" s="107"/>
      <c r="C197" s="57">
        <f>C196/$Q196</f>
        <v>6.0202788339670469E-3</v>
      </c>
      <c r="D197" s="57">
        <f t="shared" ref="D197:P197" si="22">D196/$Q196</f>
        <v>0.77788339670468953</v>
      </c>
      <c r="E197" s="57">
        <f t="shared" si="22"/>
        <v>0.19053654414871146</v>
      </c>
      <c r="F197" s="57">
        <f t="shared" si="22"/>
        <v>7.3933248838191801E-4</v>
      </c>
      <c r="G197" s="57">
        <f t="shared" si="22"/>
        <v>7.1820870299957752E-3</v>
      </c>
      <c r="H197" s="57">
        <f t="shared" si="22"/>
        <v>4.224757076468103E-4</v>
      </c>
      <c r="I197" s="57">
        <f t="shared" si="22"/>
        <v>0</v>
      </c>
      <c r="J197" s="57">
        <f t="shared" si="22"/>
        <v>1.5103506548373469E-2</v>
      </c>
      <c r="K197" s="57">
        <f t="shared" si="22"/>
        <v>1.2674271229404308E-3</v>
      </c>
      <c r="L197" s="57">
        <f t="shared" si="22"/>
        <v>0</v>
      </c>
      <c r="M197" s="57">
        <f t="shared" si="22"/>
        <v>0</v>
      </c>
      <c r="N197" s="57">
        <f t="shared" si="22"/>
        <v>0</v>
      </c>
      <c r="O197" s="57">
        <f t="shared" si="22"/>
        <v>0</v>
      </c>
      <c r="P197" s="57">
        <f t="shared" si="22"/>
        <v>8.449514152936206E-4</v>
      </c>
      <c r="Q197" s="58"/>
    </row>
    <row r="198" spans="1:17" s="42" customFormat="1" ht="15" x14ac:dyDescent="0.25"/>
    <row r="199" spans="1:17" s="41" customFormat="1" ht="15" x14ac:dyDescent="0.25">
      <c r="A199" s="106" t="s">
        <v>56</v>
      </c>
      <c r="B199" s="107"/>
      <c r="C199" s="56">
        <f>SUM(C132:C155)</f>
        <v>60</v>
      </c>
      <c r="D199" s="56">
        <f t="shared" ref="D199:Q199" si="23">SUM(D132:D155)</f>
        <v>6649</v>
      </c>
      <c r="E199" s="56">
        <f t="shared" si="23"/>
        <v>1913</v>
      </c>
      <c r="F199" s="56">
        <f t="shared" si="23"/>
        <v>25</v>
      </c>
      <c r="G199" s="56">
        <f t="shared" si="23"/>
        <v>134</v>
      </c>
      <c r="H199" s="56">
        <f t="shared" si="23"/>
        <v>48</v>
      </c>
      <c r="I199" s="56">
        <f t="shared" si="23"/>
        <v>10</v>
      </c>
      <c r="J199" s="56">
        <f t="shared" si="23"/>
        <v>89</v>
      </c>
      <c r="K199" s="56">
        <f t="shared" si="23"/>
        <v>81</v>
      </c>
      <c r="L199" s="56">
        <f t="shared" si="23"/>
        <v>2</v>
      </c>
      <c r="M199" s="56">
        <f t="shared" si="23"/>
        <v>0</v>
      </c>
      <c r="N199" s="56">
        <f t="shared" si="23"/>
        <v>0</v>
      </c>
      <c r="O199" s="56">
        <f t="shared" si="23"/>
        <v>3</v>
      </c>
      <c r="P199" s="56">
        <f t="shared" si="23"/>
        <v>15</v>
      </c>
      <c r="Q199" s="56">
        <f t="shared" si="23"/>
        <v>9029</v>
      </c>
    </row>
    <row r="200" spans="1:17" s="41" customFormat="1" ht="15" x14ac:dyDescent="0.25">
      <c r="A200" s="106" t="s">
        <v>6</v>
      </c>
      <c r="B200" s="107"/>
      <c r="C200" s="57">
        <f>C199/$Q199</f>
        <v>6.6452541809724226E-3</v>
      </c>
      <c r="D200" s="57">
        <f t="shared" ref="D200:P200" si="24">D199/$Q199</f>
        <v>0.73640491748809389</v>
      </c>
      <c r="E200" s="57">
        <f t="shared" si="24"/>
        <v>0.21187285413667073</v>
      </c>
      <c r="F200" s="57">
        <f t="shared" si="24"/>
        <v>2.7688559087385091E-3</v>
      </c>
      <c r="G200" s="57">
        <f t="shared" si="24"/>
        <v>1.484106767083841E-2</v>
      </c>
      <c r="H200" s="57">
        <f t="shared" si="24"/>
        <v>5.3162033447779374E-3</v>
      </c>
      <c r="I200" s="57">
        <f t="shared" si="24"/>
        <v>1.1075423634954037E-3</v>
      </c>
      <c r="J200" s="57">
        <f t="shared" si="24"/>
        <v>9.857127035109093E-3</v>
      </c>
      <c r="K200" s="57">
        <f t="shared" si="24"/>
        <v>8.9710931443127695E-3</v>
      </c>
      <c r="L200" s="57">
        <f t="shared" si="24"/>
        <v>2.2150847269908073E-4</v>
      </c>
      <c r="M200" s="57">
        <f t="shared" si="24"/>
        <v>0</v>
      </c>
      <c r="N200" s="57">
        <f t="shared" si="24"/>
        <v>0</v>
      </c>
      <c r="O200" s="57">
        <f t="shared" si="24"/>
        <v>3.3226270904862108E-4</v>
      </c>
      <c r="P200" s="57">
        <f t="shared" si="24"/>
        <v>1.6613135452431056E-3</v>
      </c>
      <c r="Q200" s="58"/>
    </row>
    <row r="201" spans="1:17" s="42" customFormat="1" ht="15" x14ac:dyDescent="0.25"/>
    <row r="202" spans="1:17" s="41" customFormat="1" ht="15" x14ac:dyDescent="0.25">
      <c r="A202" s="106" t="s">
        <v>57</v>
      </c>
      <c r="B202" s="107"/>
      <c r="C202" s="56">
        <f>SUM(C156:C179)</f>
        <v>56</v>
      </c>
      <c r="D202" s="56">
        <f t="shared" ref="D202:Q202" si="25">SUM(D156:D179)</f>
        <v>6436</v>
      </c>
      <c r="E202" s="56">
        <f t="shared" si="25"/>
        <v>1878</v>
      </c>
      <c r="F202" s="56">
        <f t="shared" si="25"/>
        <v>16</v>
      </c>
      <c r="G202" s="56">
        <f t="shared" si="25"/>
        <v>140</v>
      </c>
      <c r="H202" s="56">
        <f t="shared" si="25"/>
        <v>51</v>
      </c>
      <c r="I202" s="56">
        <f t="shared" si="25"/>
        <v>3</v>
      </c>
      <c r="J202" s="56">
        <f t="shared" si="25"/>
        <v>89</v>
      </c>
      <c r="K202" s="56">
        <f t="shared" si="25"/>
        <v>86</v>
      </c>
      <c r="L202" s="56">
        <f t="shared" si="25"/>
        <v>4</v>
      </c>
      <c r="M202" s="56">
        <f t="shared" si="25"/>
        <v>0</v>
      </c>
      <c r="N202" s="56">
        <f t="shared" si="25"/>
        <v>0</v>
      </c>
      <c r="O202" s="56">
        <f t="shared" si="25"/>
        <v>3</v>
      </c>
      <c r="P202" s="56">
        <f t="shared" si="25"/>
        <v>8</v>
      </c>
      <c r="Q202" s="56">
        <f t="shared" si="25"/>
        <v>8770</v>
      </c>
    </row>
    <row r="203" spans="1:17" s="41" customFormat="1" ht="15" x14ac:dyDescent="0.25">
      <c r="A203" s="106" t="s">
        <v>6</v>
      </c>
      <c r="B203" s="107"/>
      <c r="C203" s="57">
        <f>C202/$Q202</f>
        <v>6.3854047890535915E-3</v>
      </c>
      <c r="D203" s="57">
        <f t="shared" ref="D203:P203" si="26">D202/$Q202</f>
        <v>0.73386545039908779</v>
      </c>
      <c r="E203" s="57">
        <f t="shared" si="26"/>
        <v>0.21413911060433297</v>
      </c>
      <c r="F203" s="57">
        <f t="shared" si="26"/>
        <v>1.8244013683010262E-3</v>
      </c>
      <c r="G203" s="57">
        <f t="shared" si="26"/>
        <v>1.596351197263398E-2</v>
      </c>
      <c r="H203" s="57">
        <f t="shared" si="26"/>
        <v>5.8152793614595208E-3</v>
      </c>
      <c r="I203" s="57">
        <f t="shared" si="26"/>
        <v>3.4207525655644244E-4</v>
      </c>
      <c r="J203" s="57">
        <f t="shared" si="26"/>
        <v>1.0148232611174458E-2</v>
      </c>
      <c r="K203" s="57">
        <f t="shared" si="26"/>
        <v>9.8061573546180166E-3</v>
      </c>
      <c r="L203" s="57">
        <f t="shared" si="26"/>
        <v>4.5610034207525655E-4</v>
      </c>
      <c r="M203" s="57">
        <f t="shared" si="26"/>
        <v>0</v>
      </c>
      <c r="N203" s="57">
        <f t="shared" si="26"/>
        <v>0</v>
      </c>
      <c r="O203" s="57">
        <f t="shared" si="26"/>
        <v>3.4207525655644244E-4</v>
      </c>
      <c r="P203" s="57">
        <f t="shared" si="26"/>
        <v>9.122006841505131E-4</v>
      </c>
      <c r="Q203" s="58"/>
    </row>
    <row r="204" spans="1:17" s="42" customFormat="1" ht="15" x14ac:dyDescent="0.25"/>
    <row r="205" spans="1:17" s="41" customFormat="1" ht="15" x14ac:dyDescent="0.25">
      <c r="A205" s="106" t="s">
        <v>17</v>
      </c>
      <c r="B205" s="107"/>
      <c r="C205" s="56">
        <f>C181/7</f>
        <v>61.714285714285715</v>
      </c>
      <c r="D205" s="56">
        <f t="shared" ref="D205:Q205" si="27">D181/7</f>
        <v>6803.1428571428569</v>
      </c>
      <c r="E205" s="56">
        <f t="shared" si="27"/>
        <v>1872.5714285714287</v>
      </c>
      <c r="F205" s="56">
        <f t="shared" si="27"/>
        <v>18.714285714285715</v>
      </c>
      <c r="G205" s="56">
        <f t="shared" si="27"/>
        <v>128.28571428571428</v>
      </c>
      <c r="H205" s="56">
        <f t="shared" si="27"/>
        <v>41.142857142857146</v>
      </c>
      <c r="I205" s="56">
        <f t="shared" si="27"/>
        <v>4.7142857142857144</v>
      </c>
      <c r="J205" s="56">
        <f t="shared" si="27"/>
        <v>97.857142857142861</v>
      </c>
      <c r="K205" s="56">
        <f t="shared" si="27"/>
        <v>69.571428571428569</v>
      </c>
      <c r="L205" s="56">
        <f t="shared" si="27"/>
        <v>2.4285714285714284</v>
      </c>
      <c r="M205" s="56">
        <f t="shared" si="27"/>
        <v>0</v>
      </c>
      <c r="N205" s="56">
        <f t="shared" si="27"/>
        <v>0</v>
      </c>
      <c r="O205" s="56">
        <f t="shared" si="27"/>
        <v>2.2857142857142856</v>
      </c>
      <c r="P205" s="56">
        <f t="shared" si="27"/>
        <v>11.571428571428571</v>
      </c>
      <c r="Q205" s="56">
        <f t="shared" si="27"/>
        <v>9114</v>
      </c>
    </row>
    <row r="206" spans="1:17" s="41" customFormat="1" ht="15" x14ac:dyDescent="0.25">
      <c r="A206" s="106" t="s">
        <v>6</v>
      </c>
      <c r="B206" s="107"/>
      <c r="C206" s="57">
        <f>C205/$Q205</f>
        <v>6.7713721433273772E-3</v>
      </c>
      <c r="D206" s="57">
        <f t="shared" ref="D206:P206" si="28">D205/$Q205</f>
        <v>0.74644973196651931</v>
      </c>
      <c r="E206" s="57">
        <f t="shared" si="28"/>
        <v>0.20546098623781311</v>
      </c>
      <c r="F206" s="57">
        <f t="shared" si="28"/>
        <v>2.053355904573811E-3</v>
      </c>
      <c r="G206" s="57">
        <f t="shared" si="28"/>
        <v>1.4075676353490704E-2</v>
      </c>
      <c r="H206" s="57">
        <f t="shared" si="28"/>
        <v>4.5142480955515851E-3</v>
      </c>
      <c r="I206" s="57">
        <f t="shared" si="28"/>
        <v>5.1725759428195245E-4</v>
      </c>
      <c r="J206" s="57">
        <f t="shared" si="28"/>
        <v>1.0737013699489012E-2</v>
      </c>
      <c r="K206" s="57">
        <f t="shared" si="28"/>
        <v>7.6334681337972979E-3</v>
      </c>
      <c r="L206" s="57">
        <f t="shared" si="28"/>
        <v>2.6646603341797545E-4</v>
      </c>
      <c r="M206" s="57">
        <f t="shared" si="28"/>
        <v>0</v>
      </c>
      <c r="N206" s="57">
        <f t="shared" si="28"/>
        <v>0</v>
      </c>
      <c r="O206" s="57">
        <f t="shared" si="28"/>
        <v>2.5079156086397689E-4</v>
      </c>
      <c r="P206" s="57">
        <f t="shared" si="28"/>
        <v>1.2696322768738831E-3</v>
      </c>
      <c r="Q206" s="58"/>
    </row>
    <row r="207" spans="1:17" ht="15" thickBot="1" x14ac:dyDescent="0.25"/>
    <row r="208" spans="1:17" ht="15" x14ac:dyDescent="0.2">
      <c r="A208" s="114" t="s">
        <v>14</v>
      </c>
      <c r="B208" s="116" t="s">
        <v>18</v>
      </c>
      <c r="C208" s="120" t="s">
        <v>65</v>
      </c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21"/>
      <c r="Q208" s="122"/>
    </row>
    <row r="209" spans="1:17" ht="15.75" customHeight="1" x14ac:dyDescent="0.2">
      <c r="A209" s="115"/>
      <c r="B209" s="117"/>
      <c r="C209" s="49">
        <v>1</v>
      </c>
      <c r="D209" s="34">
        <v>2</v>
      </c>
      <c r="E209" s="50">
        <v>3</v>
      </c>
      <c r="F209" s="51">
        <v>4</v>
      </c>
      <c r="G209" s="51">
        <v>5</v>
      </c>
      <c r="H209" s="51">
        <v>6</v>
      </c>
      <c r="I209" s="51">
        <v>7</v>
      </c>
      <c r="J209" s="51">
        <v>8</v>
      </c>
      <c r="K209" s="51">
        <v>9</v>
      </c>
      <c r="L209" s="51">
        <v>10</v>
      </c>
      <c r="M209" s="51">
        <v>11</v>
      </c>
      <c r="N209" s="51">
        <v>12</v>
      </c>
      <c r="O209" s="51">
        <v>13</v>
      </c>
      <c r="P209" s="52" t="s">
        <v>52</v>
      </c>
      <c r="Q209" s="53" t="s">
        <v>5</v>
      </c>
    </row>
    <row r="210" spans="1:17" x14ac:dyDescent="0.2">
      <c r="A210" s="35">
        <f t="shared" ref="A210:A273" si="29">L$7+B210</f>
        <v>42591.791666666664</v>
      </c>
      <c r="B210" s="36">
        <f>$L$8</f>
        <v>0.79166666666666663</v>
      </c>
      <c r="C210" s="1">
        <v>3</v>
      </c>
      <c r="D210" s="2">
        <v>296</v>
      </c>
      <c r="E210" s="2">
        <v>74</v>
      </c>
      <c r="F210" s="2">
        <v>0</v>
      </c>
      <c r="G210" s="2">
        <v>2</v>
      </c>
      <c r="H210" s="2">
        <v>0</v>
      </c>
      <c r="I210" s="2">
        <v>0</v>
      </c>
      <c r="J210" s="2">
        <v>0</v>
      </c>
      <c r="K210" s="2">
        <v>2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37">
        <f>SUM(C210:P210)</f>
        <v>377</v>
      </c>
    </row>
    <row r="211" spans="1:17" x14ac:dyDescent="0.2">
      <c r="A211" s="35">
        <f t="shared" si="29"/>
        <v>42591.833333333336</v>
      </c>
      <c r="B211" s="36">
        <f>B210+(1/24)</f>
        <v>0.83333333333333326</v>
      </c>
      <c r="C211" s="1">
        <v>1</v>
      </c>
      <c r="D211" s="2">
        <v>308</v>
      </c>
      <c r="E211" s="2">
        <v>65</v>
      </c>
      <c r="F211" s="2">
        <v>0</v>
      </c>
      <c r="G211" s="2">
        <v>0</v>
      </c>
      <c r="H211" s="2">
        <v>0</v>
      </c>
      <c r="I211" s="2">
        <v>0</v>
      </c>
      <c r="J211" s="2">
        <v>1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1</v>
      </c>
      <c r="Q211" s="37">
        <f t="shared" ref="Q211:Q274" si="30">SUM(C211:P211)</f>
        <v>376</v>
      </c>
    </row>
    <row r="212" spans="1:17" x14ac:dyDescent="0.2">
      <c r="A212" s="35">
        <f t="shared" si="29"/>
        <v>42591.875</v>
      </c>
      <c r="B212" s="36">
        <f t="shared" ref="B212:B275" si="31">B211+(1/24)</f>
        <v>0.87499999999999989</v>
      </c>
      <c r="C212" s="1">
        <v>2</v>
      </c>
      <c r="D212" s="2">
        <v>169</v>
      </c>
      <c r="E212" s="2">
        <v>31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1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37">
        <f t="shared" si="30"/>
        <v>203</v>
      </c>
    </row>
    <row r="213" spans="1:17" x14ac:dyDescent="0.2">
      <c r="A213" s="35">
        <f t="shared" si="29"/>
        <v>42591.916666666664</v>
      </c>
      <c r="B213" s="36">
        <f t="shared" si="31"/>
        <v>0.91666666666666652</v>
      </c>
      <c r="C213" s="1">
        <v>1</v>
      </c>
      <c r="D213" s="2">
        <v>177</v>
      </c>
      <c r="E213" s="2">
        <v>25</v>
      </c>
      <c r="F213" s="2">
        <v>0</v>
      </c>
      <c r="G213" s="2">
        <v>2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37">
        <f t="shared" si="30"/>
        <v>205</v>
      </c>
    </row>
    <row r="214" spans="1:17" x14ac:dyDescent="0.2">
      <c r="A214" s="35">
        <f t="shared" si="29"/>
        <v>42591.958333333336</v>
      </c>
      <c r="B214" s="36">
        <f t="shared" si="31"/>
        <v>0.95833333333333315</v>
      </c>
      <c r="C214" s="1">
        <v>1</v>
      </c>
      <c r="D214" s="2">
        <v>71</v>
      </c>
      <c r="E214" s="2">
        <v>4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37">
        <f t="shared" si="30"/>
        <v>76</v>
      </c>
    </row>
    <row r="215" spans="1:17" x14ac:dyDescent="0.2">
      <c r="A215" s="35">
        <f t="shared" si="29"/>
        <v>42592</v>
      </c>
      <c r="B215" s="36">
        <f t="shared" si="31"/>
        <v>0.99999999999999978</v>
      </c>
      <c r="C215" s="1">
        <v>0</v>
      </c>
      <c r="D215" s="2">
        <v>26</v>
      </c>
      <c r="E215" s="2">
        <v>5</v>
      </c>
      <c r="F215" s="2">
        <v>0</v>
      </c>
      <c r="G215" s="2">
        <v>0</v>
      </c>
      <c r="H215" s="2">
        <v>0</v>
      </c>
      <c r="I215" s="2">
        <v>0</v>
      </c>
      <c r="J215" s="2">
        <v>1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37">
        <f t="shared" si="30"/>
        <v>32</v>
      </c>
    </row>
    <row r="216" spans="1:17" x14ac:dyDescent="0.2">
      <c r="A216" s="35">
        <f t="shared" si="29"/>
        <v>42592.041666666664</v>
      </c>
      <c r="B216" s="36">
        <f t="shared" si="31"/>
        <v>1.0416666666666665</v>
      </c>
      <c r="C216" s="1">
        <v>0</v>
      </c>
      <c r="D216" s="2">
        <v>20</v>
      </c>
      <c r="E216" s="2">
        <v>4</v>
      </c>
      <c r="F216" s="2">
        <v>0</v>
      </c>
      <c r="G216" s="2">
        <v>0</v>
      </c>
      <c r="H216" s="2">
        <v>0</v>
      </c>
      <c r="I216" s="2">
        <v>0</v>
      </c>
      <c r="J216" s="2">
        <v>1</v>
      </c>
      <c r="K216" s="2">
        <v>1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37">
        <f t="shared" si="30"/>
        <v>26</v>
      </c>
    </row>
    <row r="217" spans="1:17" x14ac:dyDescent="0.2">
      <c r="A217" s="35">
        <f t="shared" si="29"/>
        <v>42592.083333333336</v>
      </c>
      <c r="B217" s="36">
        <f t="shared" si="31"/>
        <v>1.0833333333333333</v>
      </c>
      <c r="C217" s="1">
        <v>0</v>
      </c>
      <c r="D217" s="2">
        <v>22</v>
      </c>
      <c r="E217" s="2">
        <v>6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37">
        <f t="shared" si="30"/>
        <v>28</v>
      </c>
    </row>
    <row r="218" spans="1:17" x14ac:dyDescent="0.2">
      <c r="A218" s="35">
        <f t="shared" si="29"/>
        <v>42592.125</v>
      </c>
      <c r="B218" s="36">
        <f t="shared" si="31"/>
        <v>1.125</v>
      </c>
      <c r="C218" s="1">
        <v>0</v>
      </c>
      <c r="D218" s="2">
        <v>4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37">
        <f t="shared" si="30"/>
        <v>4</v>
      </c>
    </row>
    <row r="219" spans="1:17" x14ac:dyDescent="0.2">
      <c r="A219" s="35">
        <f t="shared" si="29"/>
        <v>42592.166666666664</v>
      </c>
      <c r="B219" s="36">
        <f t="shared" si="31"/>
        <v>1.1666666666666667</v>
      </c>
      <c r="C219" s="1">
        <v>0</v>
      </c>
      <c r="D219" s="2">
        <v>17</v>
      </c>
      <c r="E219" s="2">
        <v>4</v>
      </c>
      <c r="F219" s="2">
        <v>0</v>
      </c>
      <c r="G219" s="2">
        <v>1</v>
      </c>
      <c r="H219" s="2">
        <v>0</v>
      </c>
      <c r="I219" s="2">
        <v>0</v>
      </c>
      <c r="J219" s="2">
        <v>0</v>
      </c>
      <c r="K219" s="2">
        <v>1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37">
        <f t="shared" si="30"/>
        <v>23</v>
      </c>
    </row>
    <row r="220" spans="1:17" x14ac:dyDescent="0.2">
      <c r="A220" s="35">
        <f t="shared" si="29"/>
        <v>42592.208333333336</v>
      </c>
      <c r="B220" s="36">
        <f t="shared" si="31"/>
        <v>1.2083333333333335</v>
      </c>
      <c r="C220" s="1">
        <v>0</v>
      </c>
      <c r="D220" s="2">
        <v>32</v>
      </c>
      <c r="E220" s="2">
        <v>13</v>
      </c>
      <c r="F220" s="2">
        <v>0</v>
      </c>
      <c r="G220" s="2">
        <v>3</v>
      </c>
      <c r="H220" s="2">
        <v>0</v>
      </c>
      <c r="I220" s="2">
        <v>0</v>
      </c>
      <c r="J220" s="2">
        <v>0</v>
      </c>
      <c r="K220" s="2">
        <v>1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37">
        <f t="shared" si="30"/>
        <v>49</v>
      </c>
    </row>
    <row r="221" spans="1:17" x14ac:dyDescent="0.2">
      <c r="A221" s="35">
        <f t="shared" si="29"/>
        <v>42592.25</v>
      </c>
      <c r="B221" s="36">
        <f t="shared" si="31"/>
        <v>1.2500000000000002</v>
      </c>
      <c r="C221" s="1">
        <v>0</v>
      </c>
      <c r="D221" s="2">
        <v>118</v>
      </c>
      <c r="E221" s="2">
        <v>34</v>
      </c>
      <c r="F221" s="2">
        <v>0</v>
      </c>
      <c r="G221" s="2">
        <v>3</v>
      </c>
      <c r="H221" s="2">
        <v>2</v>
      </c>
      <c r="I221" s="2">
        <v>0</v>
      </c>
      <c r="J221" s="2">
        <v>0</v>
      </c>
      <c r="K221" s="2">
        <v>1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37">
        <f t="shared" si="30"/>
        <v>158</v>
      </c>
    </row>
    <row r="222" spans="1:17" x14ac:dyDescent="0.2">
      <c r="A222" s="35">
        <f t="shared" si="29"/>
        <v>42592.291666666664</v>
      </c>
      <c r="B222" s="36">
        <f t="shared" si="31"/>
        <v>1.291666666666667</v>
      </c>
      <c r="C222" s="1">
        <v>1</v>
      </c>
      <c r="D222" s="2">
        <v>213</v>
      </c>
      <c r="E222" s="2">
        <v>65</v>
      </c>
      <c r="F222" s="2">
        <v>0</v>
      </c>
      <c r="G222" s="2">
        <v>3</v>
      </c>
      <c r="H222" s="2">
        <v>1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1</v>
      </c>
      <c r="Q222" s="37">
        <f t="shared" si="30"/>
        <v>284</v>
      </c>
    </row>
    <row r="223" spans="1:17" x14ac:dyDescent="0.2">
      <c r="A223" s="35">
        <f t="shared" si="29"/>
        <v>42592.333333333336</v>
      </c>
      <c r="B223" s="36">
        <f t="shared" si="31"/>
        <v>1.3333333333333337</v>
      </c>
      <c r="C223" s="1">
        <v>1</v>
      </c>
      <c r="D223" s="2">
        <v>192</v>
      </c>
      <c r="E223" s="2">
        <v>72</v>
      </c>
      <c r="F223" s="2">
        <v>0</v>
      </c>
      <c r="G223" s="2">
        <v>4</v>
      </c>
      <c r="H223" s="2">
        <v>1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1</v>
      </c>
      <c r="Q223" s="37">
        <f t="shared" si="30"/>
        <v>271</v>
      </c>
    </row>
    <row r="224" spans="1:17" x14ac:dyDescent="0.2">
      <c r="A224" s="35">
        <f t="shared" si="29"/>
        <v>42592.375</v>
      </c>
      <c r="B224" s="36">
        <f t="shared" si="31"/>
        <v>1.3750000000000004</v>
      </c>
      <c r="C224" s="1">
        <v>0</v>
      </c>
      <c r="D224" s="2">
        <v>246</v>
      </c>
      <c r="E224" s="2">
        <v>80</v>
      </c>
      <c r="F224" s="2">
        <v>0</v>
      </c>
      <c r="G224" s="2">
        <v>5</v>
      </c>
      <c r="H224" s="2">
        <v>5</v>
      </c>
      <c r="I224" s="2">
        <v>0</v>
      </c>
      <c r="J224" s="2">
        <v>1</v>
      </c>
      <c r="K224" s="2">
        <v>3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37">
        <f t="shared" si="30"/>
        <v>340</v>
      </c>
    </row>
    <row r="225" spans="1:17" x14ac:dyDescent="0.2">
      <c r="A225" s="35">
        <f t="shared" si="29"/>
        <v>42592.416666666664</v>
      </c>
      <c r="B225" s="36">
        <f t="shared" si="31"/>
        <v>1.4166666666666672</v>
      </c>
      <c r="C225" s="1">
        <v>1</v>
      </c>
      <c r="D225" s="2">
        <v>336</v>
      </c>
      <c r="E225" s="2">
        <v>92</v>
      </c>
      <c r="F225" s="2">
        <v>1</v>
      </c>
      <c r="G225" s="2">
        <v>4</v>
      </c>
      <c r="H225" s="2">
        <v>0</v>
      </c>
      <c r="I225" s="2">
        <v>0</v>
      </c>
      <c r="J225" s="2">
        <v>0</v>
      </c>
      <c r="K225" s="2">
        <v>4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37">
        <f t="shared" si="30"/>
        <v>438</v>
      </c>
    </row>
    <row r="226" spans="1:17" x14ac:dyDescent="0.2">
      <c r="A226" s="35">
        <f t="shared" si="29"/>
        <v>42592.458333333336</v>
      </c>
      <c r="B226" s="36">
        <f t="shared" si="31"/>
        <v>1.4583333333333339</v>
      </c>
      <c r="C226" s="1">
        <v>1</v>
      </c>
      <c r="D226" s="2">
        <v>353</v>
      </c>
      <c r="E226" s="2">
        <v>105</v>
      </c>
      <c r="F226" s="2">
        <v>1</v>
      </c>
      <c r="G226" s="2">
        <v>7</v>
      </c>
      <c r="H226" s="2">
        <v>5</v>
      </c>
      <c r="I226" s="2">
        <v>0</v>
      </c>
      <c r="J226" s="2">
        <v>6</v>
      </c>
      <c r="K226" s="2">
        <v>7</v>
      </c>
      <c r="L226" s="2">
        <v>0</v>
      </c>
      <c r="M226" s="2">
        <v>0</v>
      </c>
      <c r="N226" s="2">
        <v>0</v>
      </c>
      <c r="O226" s="2">
        <v>0</v>
      </c>
      <c r="P226" s="2">
        <v>1</v>
      </c>
      <c r="Q226" s="37">
        <f t="shared" si="30"/>
        <v>486</v>
      </c>
    </row>
    <row r="227" spans="1:17" x14ac:dyDescent="0.2">
      <c r="A227" s="35">
        <f t="shared" si="29"/>
        <v>42592.5</v>
      </c>
      <c r="B227" s="36">
        <f t="shared" si="31"/>
        <v>1.5000000000000007</v>
      </c>
      <c r="C227" s="1">
        <v>2</v>
      </c>
      <c r="D227" s="2">
        <v>441</v>
      </c>
      <c r="E227" s="2">
        <v>135</v>
      </c>
      <c r="F227" s="2">
        <v>0</v>
      </c>
      <c r="G227" s="2">
        <v>9</v>
      </c>
      <c r="H227" s="2">
        <v>2</v>
      </c>
      <c r="I227" s="2">
        <v>0</v>
      </c>
      <c r="J227" s="2">
        <v>2</v>
      </c>
      <c r="K227" s="2">
        <v>2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37">
        <f t="shared" si="30"/>
        <v>593</v>
      </c>
    </row>
    <row r="228" spans="1:17" x14ac:dyDescent="0.2">
      <c r="A228" s="35">
        <f t="shared" si="29"/>
        <v>42592.541666666664</v>
      </c>
      <c r="B228" s="36">
        <f t="shared" si="31"/>
        <v>1.5416666666666674</v>
      </c>
      <c r="C228" s="1">
        <v>1</v>
      </c>
      <c r="D228" s="2">
        <v>502</v>
      </c>
      <c r="E228" s="2">
        <v>105</v>
      </c>
      <c r="F228" s="2">
        <v>1</v>
      </c>
      <c r="G228" s="2">
        <v>6</v>
      </c>
      <c r="H228" s="2">
        <v>2</v>
      </c>
      <c r="I228" s="2">
        <v>0</v>
      </c>
      <c r="J228" s="2">
        <v>4</v>
      </c>
      <c r="K228" s="2">
        <v>4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37">
        <f t="shared" si="30"/>
        <v>625</v>
      </c>
    </row>
    <row r="229" spans="1:17" x14ac:dyDescent="0.2">
      <c r="A229" s="35">
        <f t="shared" si="29"/>
        <v>42592.583333333336</v>
      </c>
      <c r="B229" s="36">
        <f t="shared" si="31"/>
        <v>1.5833333333333341</v>
      </c>
      <c r="C229" s="1">
        <v>3</v>
      </c>
      <c r="D229" s="2">
        <v>502</v>
      </c>
      <c r="E229" s="2">
        <v>103</v>
      </c>
      <c r="F229" s="2">
        <v>2</v>
      </c>
      <c r="G229" s="2">
        <v>5</v>
      </c>
      <c r="H229" s="2">
        <v>2</v>
      </c>
      <c r="I229" s="2">
        <v>0</v>
      </c>
      <c r="J229" s="2">
        <v>4</v>
      </c>
      <c r="K229" s="2">
        <v>5</v>
      </c>
      <c r="L229" s="2">
        <v>0</v>
      </c>
      <c r="M229" s="2">
        <v>0</v>
      </c>
      <c r="N229" s="2">
        <v>0</v>
      </c>
      <c r="O229" s="2">
        <v>0</v>
      </c>
      <c r="P229" s="2">
        <v>2</v>
      </c>
      <c r="Q229" s="37">
        <f t="shared" si="30"/>
        <v>628</v>
      </c>
    </row>
    <row r="230" spans="1:17" x14ac:dyDescent="0.2">
      <c r="A230" s="35">
        <f t="shared" si="29"/>
        <v>42592.625</v>
      </c>
      <c r="B230" s="36">
        <f t="shared" si="31"/>
        <v>1.6250000000000009</v>
      </c>
      <c r="C230" s="1">
        <v>3</v>
      </c>
      <c r="D230" s="2">
        <v>498</v>
      </c>
      <c r="E230" s="2">
        <v>128</v>
      </c>
      <c r="F230" s="2">
        <v>0</v>
      </c>
      <c r="G230" s="2">
        <v>7</v>
      </c>
      <c r="H230" s="2">
        <v>0</v>
      </c>
      <c r="I230" s="2">
        <v>0</v>
      </c>
      <c r="J230" s="2">
        <v>6</v>
      </c>
      <c r="K230" s="2">
        <v>2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37">
        <f t="shared" si="30"/>
        <v>644</v>
      </c>
    </row>
    <row r="231" spans="1:17" x14ac:dyDescent="0.2">
      <c r="A231" s="35">
        <f t="shared" si="29"/>
        <v>42592.666666666664</v>
      </c>
      <c r="B231" s="36">
        <f t="shared" si="31"/>
        <v>1.6666666666666676</v>
      </c>
      <c r="C231" s="1">
        <v>3</v>
      </c>
      <c r="D231" s="2">
        <v>639</v>
      </c>
      <c r="E231" s="2">
        <v>141</v>
      </c>
      <c r="F231" s="2">
        <v>0</v>
      </c>
      <c r="G231" s="2">
        <v>12</v>
      </c>
      <c r="H231" s="2">
        <v>0</v>
      </c>
      <c r="I231" s="2">
        <v>0</v>
      </c>
      <c r="J231" s="2">
        <v>4</v>
      </c>
      <c r="K231" s="2">
        <v>1</v>
      </c>
      <c r="L231" s="2">
        <v>3</v>
      </c>
      <c r="M231" s="2">
        <v>0</v>
      </c>
      <c r="N231" s="2">
        <v>0</v>
      </c>
      <c r="O231" s="2">
        <v>0</v>
      </c>
      <c r="P231" s="2">
        <v>1</v>
      </c>
      <c r="Q231" s="37">
        <f t="shared" si="30"/>
        <v>804</v>
      </c>
    </row>
    <row r="232" spans="1:17" x14ac:dyDescent="0.2">
      <c r="A232" s="35">
        <f t="shared" si="29"/>
        <v>42592.708333333336</v>
      </c>
      <c r="B232" s="36">
        <f t="shared" si="31"/>
        <v>1.7083333333333344</v>
      </c>
      <c r="C232" s="1">
        <v>5</v>
      </c>
      <c r="D232" s="2">
        <v>682</v>
      </c>
      <c r="E232" s="2">
        <v>156</v>
      </c>
      <c r="F232" s="2">
        <v>0</v>
      </c>
      <c r="G232" s="2">
        <v>7</v>
      </c>
      <c r="H232" s="2">
        <v>0</v>
      </c>
      <c r="I232" s="2">
        <v>0</v>
      </c>
      <c r="J232" s="2">
        <v>4</v>
      </c>
      <c r="K232" s="2">
        <v>2</v>
      </c>
      <c r="L232" s="2">
        <v>0</v>
      </c>
      <c r="M232" s="2">
        <v>0</v>
      </c>
      <c r="N232" s="2">
        <v>0</v>
      </c>
      <c r="O232" s="2">
        <v>0</v>
      </c>
      <c r="P232" s="2">
        <v>1</v>
      </c>
      <c r="Q232" s="37">
        <f t="shared" si="30"/>
        <v>857</v>
      </c>
    </row>
    <row r="233" spans="1:17" x14ac:dyDescent="0.2">
      <c r="A233" s="35">
        <f t="shared" si="29"/>
        <v>42592.75</v>
      </c>
      <c r="B233" s="36">
        <f t="shared" si="31"/>
        <v>1.7500000000000011</v>
      </c>
      <c r="C233" s="1">
        <v>2</v>
      </c>
      <c r="D233" s="2">
        <v>419</v>
      </c>
      <c r="E233" s="2">
        <v>89</v>
      </c>
      <c r="F233" s="2">
        <v>0</v>
      </c>
      <c r="G233" s="2">
        <v>6</v>
      </c>
      <c r="H233" s="2">
        <v>0</v>
      </c>
      <c r="I233" s="2">
        <v>0</v>
      </c>
      <c r="J233" s="2">
        <v>4</v>
      </c>
      <c r="K233" s="2">
        <v>1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37">
        <f t="shared" si="30"/>
        <v>521</v>
      </c>
    </row>
    <row r="234" spans="1:17" x14ac:dyDescent="0.2">
      <c r="A234" s="35">
        <f t="shared" si="29"/>
        <v>42592.791666666664</v>
      </c>
      <c r="B234" s="36">
        <f t="shared" si="31"/>
        <v>1.7916666666666679</v>
      </c>
      <c r="C234" s="1">
        <v>4</v>
      </c>
      <c r="D234" s="2">
        <v>363</v>
      </c>
      <c r="E234" s="2">
        <v>80</v>
      </c>
      <c r="F234" s="2">
        <v>0</v>
      </c>
      <c r="G234" s="2">
        <v>1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37">
        <f t="shared" si="30"/>
        <v>448</v>
      </c>
    </row>
    <row r="235" spans="1:17" x14ac:dyDescent="0.2">
      <c r="A235" s="35">
        <f t="shared" si="29"/>
        <v>42592.833333333336</v>
      </c>
      <c r="B235" s="36">
        <f t="shared" si="31"/>
        <v>1.8333333333333346</v>
      </c>
      <c r="C235" s="1">
        <v>4</v>
      </c>
      <c r="D235" s="2">
        <v>257</v>
      </c>
      <c r="E235" s="2">
        <v>50</v>
      </c>
      <c r="F235" s="2">
        <v>0</v>
      </c>
      <c r="G235" s="2">
        <v>3</v>
      </c>
      <c r="H235" s="2">
        <v>0</v>
      </c>
      <c r="I235" s="2">
        <v>0</v>
      </c>
      <c r="J235" s="2">
        <v>0</v>
      </c>
      <c r="K235" s="2">
        <v>1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37">
        <f t="shared" si="30"/>
        <v>315</v>
      </c>
    </row>
    <row r="236" spans="1:17" x14ac:dyDescent="0.2">
      <c r="A236" s="35">
        <f t="shared" si="29"/>
        <v>42592.875</v>
      </c>
      <c r="B236" s="36">
        <f t="shared" si="31"/>
        <v>1.8750000000000013</v>
      </c>
      <c r="C236" s="1">
        <v>1</v>
      </c>
      <c r="D236" s="2">
        <v>188</v>
      </c>
      <c r="E236" s="2">
        <v>36</v>
      </c>
      <c r="F236" s="2">
        <v>0</v>
      </c>
      <c r="G236" s="2">
        <v>1</v>
      </c>
      <c r="H236" s="2">
        <v>0</v>
      </c>
      <c r="I236" s="2">
        <v>0</v>
      </c>
      <c r="J236" s="2">
        <v>1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2</v>
      </c>
      <c r="Q236" s="37">
        <f t="shared" si="30"/>
        <v>229</v>
      </c>
    </row>
    <row r="237" spans="1:17" x14ac:dyDescent="0.2">
      <c r="A237" s="35">
        <f t="shared" si="29"/>
        <v>42592.916666666664</v>
      </c>
      <c r="B237" s="36">
        <f t="shared" si="31"/>
        <v>1.9166666666666681</v>
      </c>
      <c r="C237" s="1">
        <v>1</v>
      </c>
      <c r="D237" s="2">
        <v>161</v>
      </c>
      <c r="E237" s="2">
        <v>18</v>
      </c>
      <c r="F237" s="2">
        <v>0</v>
      </c>
      <c r="G237" s="2">
        <v>0</v>
      </c>
      <c r="H237" s="2">
        <v>0</v>
      </c>
      <c r="I237" s="2">
        <v>0</v>
      </c>
      <c r="J237" s="2">
        <v>2</v>
      </c>
      <c r="K237" s="2">
        <v>1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37">
        <f t="shared" si="30"/>
        <v>183</v>
      </c>
    </row>
    <row r="238" spans="1:17" x14ac:dyDescent="0.2">
      <c r="A238" s="35">
        <f t="shared" si="29"/>
        <v>42592.958333333336</v>
      </c>
      <c r="B238" s="36">
        <f t="shared" si="31"/>
        <v>1.9583333333333348</v>
      </c>
      <c r="C238" s="1">
        <v>1</v>
      </c>
      <c r="D238" s="2">
        <v>73</v>
      </c>
      <c r="E238" s="2">
        <v>9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37">
        <f t="shared" si="30"/>
        <v>83</v>
      </c>
    </row>
    <row r="239" spans="1:17" x14ac:dyDescent="0.2">
      <c r="A239" s="35">
        <f t="shared" si="29"/>
        <v>42593</v>
      </c>
      <c r="B239" s="36">
        <f t="shared" si="31"/>
        <v>2.0000000000000013</v>
      </c>
      <c r="C239" s="1">
        <v>0</v>
      </c>
      <c r="D239" s="2">
        <v>35</v>
      </c>
      <c r="E239" s="2">
        <v>6</v>
      </c>
      <c r="F239" s="2">
        <v>0</v>
      </c>
      <c r="G239" s="2">
        <v>0</v>
      </c>
      <c r="H239" s="2">
        <v>0</v>
      </c>
      <c r="I239" s="2">
        <v>0</v>
      </c>
      <c r="J239" s="2">
        <v>1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37">
        <f t="shared" si="30"/>
        <v>42</v>
      </c>
    </row>
    <row r="240" spans="1:17" x14ac:dyDescent="0.2">
      <c r="A240" s="35">
        <f t="shared" si="29"/>
        <v>42593.041666666664</v>
      </c>
      <c r="B240" s="36">
        <f t="shared" si="31"/>
        <v>2.0416666666666679</v>
      </c>
      <c r="C240" s="1">
        <v>0</v>
      </c>
      <c r="D240" s="2">
        <v>32</v>
      </c>
      <c r="E240" s="2">
        <v>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37">
        <f t="shared" si="30"/>
        <v>33</v>
      </c>
    </row>
    <row r="241" spans="1:17" x14ac:dyDescent="0.2">
      <c r="A241" s="35">
        <f t="shared" si="29"/>
        <v>42593.083333333336</v>
      </c>
      <c r="B241" s="36">
        <f t="shared" si="31"/>
        <v>2.0833333333333344</v>
      </c>
      <c r="C241" s="1">
        <v>0</v>
      </c>
      <c r="D241" s="2">
        <v>21</v>
      </c>
      <c r="E241" s="2">
        <v>2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1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37">
        <f t="shared" si="30"/>
        <v>24</v>
      </c>
    </row>
    <row r="242" spans="1:17" x14ac:dyDescent="0.2">
      <c r="A242" s="35">
        <f t="shared" si="29"/>
        <v>42593.125</v>
      </c>
      <c r="B242" s="36">
        <f t="shared" si="31"/>
        <v>2.1250000000000009</v>
      </c>
      <c r="C242" s="1">
        <v>0</v>
      </c>
      <c r="D242" s="2">
        <v>6</v>
      </c>
      <c r="E242" s="2">
        <v>3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1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37">
        <f t="shared" si="30"/>
        <v>10</v>
      </c>
    </row>
    <row r="243" spans="1:17" x14ac:dyDescent="0.2">
      <c r="A243" s="35">
        <f t="shared" si="29"/>
        <v>42593.166666666664</v>
      </c>
      <c r="B243" s="36">
        <f t="shared" si="31"/>
        <v>2.1666666666666674</v>
      </c>
      <c r="C243" s="1">
        <v>0</v>
      </c>
      <c r="D243" s="2">
        <v>6</v>
      </c>
      <c r="E243" s="2">
        <v>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37">
        <f t="shared" si="30"/>
        <v>7</v>
      </c>
    </row>
    <row r="244" spans="1:17" x14ac:dyDescent="0.2">
      <c r="A244" s="35">
        <f t="shared" si="29"/>
        <v>42593.208333333336</v>
      </c>
      <c r="B244" s="36">
        <f t="shared" si="31"/>
        <v>2.2083333333333339</v>
      </c>
      <c r="C244" s="1">
        <v>1</v>
      </c>
      <c r="D244" s="2">
        <v>32</v>
      </c>
      <c r="E244" s="2">
        <v>14</v>
      </c>
      <c r="F244" s="2">
        <v>1</v>
      </c>
      <c r="G244" s="2">
        <v>1</v>
      </c>
      <c r="H244" s="2">
        <v>0</v>
      </c>
      <c r="I244" s="2">
        <v>0</v>
      </c>
      <c r="J244" s="2">
        <v>2</v>
      </c>
      <c r="K244" s="2">
        <v>1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37">
        <f t="shared" si="30"/>
        <v>52</v>
      </c>
    </row>
    <row r="245" spans="1:17" x14ac:dyDescent="0.2">
      <c r="A245" s="35">
        <f t="shared" si="29"/>
        <v>42593.25</v>
      </c>
      <c r="B245" s="36">
        <f t="shared" si="31"/>
        <v>2.2500000000000004</v>
      </c>
      <c r="C245" s="1">
        <v>2</v>
      </c>
      <c r="D245" s="2">
        <v>125</v>
      </c>
      <c r="E245" s="2">
        <v>46</v>
      </c>
      <c r="F245" s="2">
        <v>0</v>
      </c>
      <c r="G245" s="2">
        <v>3</v>
      </c>
      <c r="H245" s="2">
        <v>1</v>
      </c>
      <c r="I245" s="2">
        <v>0</v>
      </c>
      <c r="J245" s="2">
        <v>1</v>
      </c>
      <c r="K245" s="2">
        <v>2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37">
        <f t="shared" si="30"/>
        <v>180</v>
      </c>
    </row>
    <row r="246" spans="1:17" x14ac:dyDescent="0.2">
      <c r="A246" s="35">
        <f t="shared" si="29"/>
        <v>42593.291666666664</v>
      </c>
      <c r="B246" s="36">
        <f t="shared" si="31"/>
        <v>2.291666666666667</v>
      </c>
      <c r="C246" s="1">
        <v>1</v>
      </c>
      <c r="D246" s="2">
        <v>186</v>
      </c>
      <c r="E246" s="2">
        <v>70</v>
      </c>
      <c r="F246" s="2">
        <v>0</v>
      </c>
      <c r="G246" s="2">
        <v>6</v>
      </c>
      <c r="H246" s="2">
        <v>0</v>
      </c>
      <c r="I246" s="2">
        <v>0</v>
      </c>
      <c r="J246" s="2">
        <v>1</v>
      </c>
      <c r="K246" s="2">
        <v>2</v>
      </c>
      <c r="L246" s="2">
        <v>0</v>
      </c>
      <c r="M246" s="2">
        <v>0</v>
      </c>
      <c r="N246" s="2">
        <v>0</v>
      </c>
      <c r="O246" s="2">
        <v>0</v>
      </c>
      <c r="P246" s="2">
        <v>1</v>
      </c>
      <c r="Q246" s="37">
        <f t="shared" si="30"/>
        <v>267</v>
      </c>
    </row>
    <row r="247" spans="1:17" x14ac:dyDescent="0.2">
      <c r="A247" s="35">
        <f t="shared" si="29"/>
        <v>42593.333333333336</v>
      </c>
      <c r="B247" s="36">
        <f t="shared" si="31"/>
        <v>2.3333333333333335</v>
      </c>
      <c r="C247" s="1">
        <v>2</v>
      </c>
      <c r="D247" s="2">
        <v>234</v>
      </c>
      <c r="E247" s="2">
        <v>80</v>
      </c>
      <c r="F247" s="2">
        <v>0</v>
      </c>
      <c r="G247" s="2">
        <v>4</v>
      </c>
      <c r="H247" s="2">
        <v>0</v>
      </c>
      <c r="I247" s="2">
        <v>0</v>
      </c>
      <c r="J247" s="2">
        <v>2</v>
      </c>
      <c r="K247" s="2">
        <v>1</v>
      </c>
      <c r="L247" s="2">
        <v>0</v>
      </c>
      <c r="M247" s="2">
        <v>0</v>
      </c>
      <c r="N247" s="2">
        <v>0</v>
      </c>
      <c r="O247" s="2">
        <v>0</v>
      </c>
      <c r="P247" s="2">
        <v>1</v>
      </c>
      <c r="Q247" s="37">
        <f t="shared" si="30"/>
        <v>324</v>
      </c>
    </row>
    <row r="248" spans="1:17" x14ac:dyDescent="0.2">
      <c r="A248" s="35">
        <f t="shared" si="29"/>
        <v>42593.375</v>
      </c>
      <c r="B248" s="36">
        <f t="shared" si="31"/>
        <v>2.375</v>
      </c>
      <c r="C248" s="1">
        <v>3</v>
      </c>
      <c r="D248" s="2">
        <v>255</v>
      </c>
      <c r="E248" s="2">
        <v>61</v>
      </c>
      <c r="F248" s="2">
        <v>0</v>
      </c>
      <c r="G248" s="2">
        <v>4</v>
      </c>
      <c r="H248" s="2">
        <v>3</v>
      </c>
      <c r="I248" s="2">
        <v>0</v>
      </c>
      <c r="J248" s="2">
        <v>2</v>
      </c>
      <c r="K248" s="2">
        <v>2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37">
        <f t="shared" si="30"/>
        <v>330</v>
      </c>
    </row>
    <row r="249" spans="1:17" x14ac:dyDescent="0.2">
      <c r="A249" s="35">
        <f t="shared" si="29"/>
        <v>42593.416666666664</v>
      </c>
      <c r="B249" s="36">
        <f t="shared" si="31"/>
        <v>2.4166666666666665</v>
      </c>
      <c r="C249" s="1">
        <v>3</v>
      </c>
      <c r="D249" s="2">
        <v>343</v>
      </c>
      <c r="E249" s="2">
        <v>79</v>
      </c>
      <c r="F249" s="2">
        <v>0</v>
      </c>
      <c r="G249" s="2">
        <v>5</v>
      </c>
      <c r="H249" s="2">
        <v>2</v>
      </c>
      <c r="I249" s="2">
        <v>0</v>
      </c>
      <c r="J249" s="2">
        <v>4</v>
      </c>
      <c r="K249" s="2">
        <v>2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37">
        <f t="shared" si="30"/>
        <v>438</v>
      </c>
    </row>
    <row r="250" spans="1:17" x14ac:dyDescent="0.2">
      <c r="A250" s="35">
        <f t="shared" si="29"/>
        <v>42593.458333333336</v>
      </c>
      <c r="B250" s="36">
        <f t="shared" si="31"/>
        <v>2.458333333333333</v>
      </c>
      <c r="C250" s="1">
        <v>2</v>
      </c>
      <c r="D250" s="2">
        <v>402</v>
      </c>
      <c r="E250" s="2">
        <v>101</v>
      </c>
      <c r="F250" s="2">
        <v>1</v>
      </c>
      <c r="G250" s="2">
        <v>4</v>
      </c>
      <c r="H250" s="2">
        <v>3</v>
      </c>
      <c r="I250" s="2">
        <v>1</v>
      </c>
      <c r="J250" s="2">
        <v>5</v>
      </c>
      <c r="K250" s="2">
        <v>2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37">
        <f t="shared" si="30"/>
        <v>521</v>
      </c>
    </row>
    <row r="251" spans="1:17" x14ac:dyDescent="0.2">
      <c r="A251" s="35">
        <f t="shared" si="29"/>
        <v>42593.5</v>
      </c>
      <c r="B251" s="36">
        <f t="shared" si="31"/>
        <v>2.4999999999999996</v>
      </c>
      <c r="C251" s="1">
        <v>2</v>
      </c>
      <c r="D251" s="2">
        <v>476</v>
      </c>
      <c r="E251" s="2">
        <v>133</v>
      </c>
      <c r="F251" s="2">
        <v>4</v>
      </c>
      <c r="G251" s="2">
        <v>6</v>
      </c>
      <c r="H251" s="2">
        <v>3</v>
      </c>
      <c r="I251" s="2">
        <v>0</v>
      </c>
      <c r="J251" s="2">
        <v>4</v>
      </c>
      <c r="K251" s="2">
        <v>5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37">
        <f t="shared" si="30"/>
        <v>633</v>
      </c>
    </row>
    <row r="252" spans="1:17" x14ac:dyDescent="0.2">
      <c r="A252" s="35">
        <f t="shared" si="29"/>
        <v>42593.541666666664</v>
      </c>
      <c r="B252" s="36">
        <f t="shared" si="31"/>
        <v>2.5416666666666661</v>
      </c>
      <c r="C252" s="1">
        <v>0</v>
      </c>
      <c r="D252" s="2">
        <v>482</v>
      </c>
      <c r="E252" s="2">
        <v>108</v>
      </c>
      <c r="F252" s="2">
        <v>1</v>
      </c>
      <c r="G252" s="2">
        <v>7</v>
      </c>
      <c r="H252" s="2">
        <v>5</v>
      </c>
      <c r="I252" s="2">
        <v>0</v>
      </c>
      <c r="J252" s="2">
        <v>7</v>
      </c>
      <c r="K252" s="2">
        <v>3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37">
        <f t="shared" si="30"/>
        <v>613</v>
      </c>
    </row>
    <row r="253" spans="1:17" x14ac:dyDescent="0.2">
      <c r="A253" s="35">
        <f t="shared" si="29"/>
        <v>42593.583333333336</v>
      </c>
      <c r="B253" s="36">
        <f t="shared" si="31"/>
        <v>2.5833333333333326</v>
      </c>
      <c r="C253" s="1">
        <v>3</v>
      </c>
      <c r="D253" s="2">
        <v>516</v>
      </c>
      <c r="E253" s="2">
        <v>106</v>
      </c>
      <c r="F253" s="2">
        <v>1</v>
      </c>
      <c r="G253" s="2">
        <v>4</v>
      </c>
      <c r="H253" s="2">
        <v>3</v>
      </c>
      <c r="I253" s="2">
        <v>0</v>
      </c>
      <c r="J253" s="2">
        <v>8</v>
      </c>
      <c r="K253" s="2">
        <v>2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37">
        <f t="shared" si="30"/>
        <v>643</v>
      </c>
    </row>
    <row r="254" spans="1:17" x14ac:dyDescent="0.2">
      <c r="A254" s="35">
        <f t="shared" si="29"/>
        <v>42593.625</v>
      </c>
      <c r="B254" s="36">
        <f t="shared" si="31"/>
        <v>2.6249999999999991</v>
      </c>
      <c r="C254" s="1">
        <v>3</v>
      </c>
      <c r="D254" s="2">
        <v>560</v>
      </c>
      <c r="E254" s="2">
        <v>147</v>
      </c>
      <c r="F254" s="2">
        <v>0</v>
      </c>
      <c r="G254" s="2">
        <v>5</v>
      </c>
      <c r="H254" s="2">
        <v>5</v>
      </c>
      <c r="I254" s="2">
        <v>0</v>
      </c>
      <c r="J254" s="2">
        <v>5</v>
      </c>
      <c r="K254" s="2">
        <v>7</v>
      </c>
      <c r="L254" s="2">
        <v>0</v>
      </c>
      <c r="M254" s="2">
        <v>0</v>
      </c>
      <c r="N254" s="2">
        <v>0</v>
      </c>
      <c r="O254" s="2">
        <v>0</v>
      </c>
      <c r="P254" s="2">
        <v>1</v>
      </c>
      <c r="Q254" s="37">
        <f t="shared" si="30"/>
        <v>733</v>
      </c>
    </row>
    <row r="255" spans="1:17" x14ac:dyDescent="0.2">
      <c r="A255" s="35">
        <f t="shared" si="29"/>
        <v>42593.666666666664</v>
      </c>
      <c r="B255" s="36">
        <f t="shared" si="31"/>
        <v>2.6666666666666656</v>
      </c>
      <c r="C255" s="1">
        <v>3</v>
      </c>
      <c r="D255" s="2">
        <v>639</v>
      </c>
      <c r="E255" s="2">
        <v>154</v>
      </c>
      <c r="F255" s="2">
        <v>1</v>
      </c>
      <c r="G255" s="2">
        <v>8</v>
      </c>
      <c r="H255" s="2">
        <v>1</v>
      </c>
      <c r="I255" s="2">
        <v>0</v>
      </c>
      <c r="J255" s="2">
        <v>3</v>
      </c>
      <c r="K255" s="2">
        <v>2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37">
        <f t="shared" si="30"/>
        <v>811</v>
      </c>
    </row>
    <row r="256" spans="1:17" x14ac:dyDescent="0.2">
      <c r="A256" s="35">
        <f t="shared" si="29"/>
        <v>42593.708333333336</v>
      </c>
      <c r="B256" s="36">
        <f t="shared" si="31"/>
        <v>2.7083333333333321</v>
      </c>
      <c r="C256" s="1">
        <v>3</v>
      </c>
      <c r="D256" s="2">
        <v>688</v>
      </c>
      <c r="E256" s="2">
        <v>134</v>
      </c>
      <c r="F256" s="2">
        <v>2</v>
      </c>
      <c r="G256" s="2">
        <v>7</v>
      </c>
      <c r="H256" s="2">
        <v>0</v>
      </c>
      <c r="I256" s="2">
        <v>0</v>
      </c>
      <c r="J256" s="2">
        <v>4</v>
      </c>
      <c r="K256" s="2">
        <v>1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37">
        <f t="shared" si="30"/>
        <v>839</v>
      </c>
    </row>
    <row r="257" spans="1:17" x14ac:dyDescent="0.2">
      <c r="A257" s="35">
        <f t="shared" si="29"/>
        <v>42593.75</v>
      </c>
      <c r="B257" s="36">
        <f t="shared" si="31"/>
        <v>2.7499999999999987</v>
      </c>
      <c r="C257" s="1">
        <v>1</v>
      </c>
      <c r="D257" s="2">
        <v>439</v>
      </c>
      <c r="E257" s="2">
        <v>87</v>
      </c>
      <c r="F257" s="2">
        <v>0</v>
      </c>
      <c r="G257" s="2">
        <v>4</v>
      </c>
      <c r="H257" s="2">
        <v>0</v>
      </c>
      <c r="I257" s="2">
        <v>0</v>
      </c>
      <c r="J257" s="2">
        <v>3</v>
      </c>
      <c r="K257" s="2">
        <v>1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37">
        <f t="shared" si="30"/>
        <v>535</v>
      </c>
    </row>
    <row r="258" spans="1:17" x14ac:dyDescent="0.2">
      <c r="A258" s="35">
        <f t="shared" si="29"/>
        <v>42593.791666666664</v>
      </c>
      <c r="B258" s="36">
        <f t="shared" si="31"/>
        <v>2.7916666666666652</v>
      </c>
      <c r="C258" s="1">
        <v>7</v>
      </c>
      <c r="D258" s="2">
        <v>346</v>
      </c>
      <c r="E258" s="2">
        <v>90</v>
      </c>
      <c r="F258" s="2">
        <v>0</v>
      </c>
      <c r="G258" s="2">
        <v>5</v>
      </c>
      <c r="H258" s="2">
        <v>0</v>
      </c>
      <c r="I258" s="2">
        <v>0</v>
      </c>
      <c r="J258" s="2">
        <v>1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37">
        <f t="shared" si="30"/>
        <v>449</v>
      </c>
    </row>
    <row r="259" spans="1:17" x14ac:dyDescent="0.2">
      <c r="A259" s="35">
        <f t="shared" si="29"/>
        <v>42593.833333333336</v>
      </c>
      <c r="B259" s="36">
        <f t="shared" si="31"/>
        <v>2.8333333333333317</v>
      </c>
      <c r="C259" s="1">
        <v>3</v>
      </c>
      <c r="D259" s="2">
        <v>319</v>
      </c>
      <c r="E259" s="2">
        <v>60</v>
      </c>
      <c r="F259" s="2">
        <v>0</v>
      </c>
      <c r="G259" s="2">
        <v>2</v>
      </c>
      <c r="H259" s="2">
        <v>0</v>
      </c>
      <c r="I259" s="2">
        <v>0</v>
      </c>
      <c r="J259" s="2">
        <v>3</v>
      </c>
      <c r="K259" s="2">
        <v>1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37">
        <f t="shared" si="30"/>
        <v>388</v>
      </c>
    </row>
    <row r="260" spans="1:17" x14ac:dyDescent="0.2">
      <c r="A260" s="35">
        <f t="shared" si="29"/>
        <v>42593.875</v>
      </c>
      <c r="B260" s="36">
        <f t="shared" si="31"/>
        <v>2.8749999999999982</v>
      </c>
      <c r="C260" s="1">
        <v>3</v>
      </c>
      <c r="D260" s="2">
        <v>232</v>
      </c>
      <c r="E260" s="2">
        <v>36</v>
      </c>
      <c r="F260" s="2">
        <v>0</v>
      </c>
      <c r="G260" s="2">
        <v>1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2</v>
      </c>
      <c r="Q260" s="37">
        <f t="shared" si="30"/>
        <v>274</v>
      </c>
    </row>
    <row r="261" spans="1:17" x14ac:dyDescent="0.2">
      <c r="A261" s="35">
        <f t="shared" si="29"/>
        <v>42593.916666666664</v>
      </c>
      <c r="B261" s="36">
        <f t="shared" si="31"/>
        <v>2.9166666666666647</v>
      </c>
      <c r="C261" s="1">
        <v>4</v>
      </c>
      <c r="D261" s="2">
        <v>123</v>
      </c>
      <c r="E261" s="2">
        <v>28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37">
        <f t="shared" si="30"/>
        <v>155</v>
      </c>
    </row>
    <row r="262" spans="1:17" x14ac:dyDescent="0.2">
      <c r="A262" s="35">
        <f t="shared" si="29"/>
        <v>42593.958333333336</v>
      </c>
      <c r="B262" s="36">
        <f t="shared" si="31"/>
        <v>2.9583333333333313</v>
      </c>
      <c r="C262" s="1">
        <v>1</v>
      </c>
      <c r="D262" s="2">
        <v>82</v>
      </c>
      <c r="E262" s="2">
        <v>11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37">
        <f t="shared" si="30"/>
        <v>94</v>
      </c>
    </row>
    <row r="263" spans="1:17" x14ac:dyDescent="0.2">
      <c r="A263" s="35">
        <f t="shared" si="29"/>
        <v>42594</v>
      </c>
      <c r="B263" s="36">
        <f t="shared" si="31"/>
        <v>2.9999999999999978</v>
      </c>
      <c r="C263" s="1">
        <v>0</v>
      </c>
      <c r="D263" s="2">
        <v>30</v>
      </c>
      <c r="E263" s="2">
        <v>4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37">
        <f t="shared" si="30"/>
        <v>34</v>
      </c>
    </row>
    <row r="264" spans="1:17" x14ac:dyDescent="0.2">
      <c r="A264" s="35">
        <f t="shared" si="29"/>
        <v>42594.041666666664</v>
      </c>
      <c r="B264" s="36">
        <f t="shared" si="31"/>
        <v>3.0416666666666643</v>
      </c>
      <c r="C264" s="1">
        <v>0</v>
      </c>
      <c r="D264" s="2">
        <v>21</v>
      </c>
      <c r="E264" s="2">
        <v>2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37">
        <f t="shared" si="30"/>
        <v>23</v>
      </c>
    </row>
    <row r="265" spans="1:17" x14ac:dyDescent="0.2">
      <c r="A265" s="35">
        <f t="shared" si="29"/>
        <v>42594.083333333336</v>
      </c>
      <c r="B265" s="36">
        <f t="shared" si="31"/>
        <v>3.0833333333333308</v>
      </c>
      <c r="C265" s="1">
        <v>0</v>
      </c>
      <c r="D265" s="2">
        <v>21</v>
      </c>
      <c r="E265" s="2">
        <v>5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37">
        <f t="shared" si="30"/>
        <v>26</v>
      </c>
    </row>
    <row r="266" spans="1:17" x14ac:dyDescent="0.2">
      <c r="A266" s="35">
        <f t="shared" si="29"/>
        <v>42594.125</v>
      </c>
      <c r="B266" s="36">
        <f t="shared" si="31"/>
        <v>3.1249999999999973</v>
      </c>
      <c r="C266" s="1">
        <v>0</v>
      </c>
      <c r="D266" s="2">
        <v>11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37">
        <f t="shared" si="30"/>
        <v>11</v>
      </c>
    </row>
    <row r="267" spans="1:17" x14ac:dyDescent="0.2">
      <c r="A267" s="35">
        <f t="shared" si="29"/>
        <v>42594.166666666664</v>
      </c>
      <c r="B267" s="36">
        <f t="shared" si="31"/>
        <v>3.1666666666666639</v>
      </c>
      <c r="C267" s="1">
        <v>0</v>
      </c>
      <c r="D267" s="2">
        <v>12</v>
      </c>
      <c r="E267" s="2">
        <v>6</v>
      </c>
      <c r="F267" s="2">
        <v>0</v>
      </c>
      <c r="G267" s="2">
        <v>0</v>
      </c>
      <c r="H267" s="2">
        <v>0</v>
      </c>
      <c r="I267" s="2">
        <v>0</v>
      </c>
      <c r="J267" s="2">
        <v>1</v>
      </c>
      <c r="K267" s="2">
        <v>1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37">
        <f t="shared" si="30"/>
        <v>20</v>
      </c>
    </row>
    <row r="268" spans="1:17" x14ac:dyDescent="0.2">
      <c r="A268" s="35">
        <f t="shared" si="29"/>
        <v>42594.208333333336</v>
      </c>
      <c r="B268" s="36">
        <f t="shared" si="31"/>
        <v>3.2083333333333304</v>
      </c>
      <c r="C268" s="1">
        <v>1</v>
      </c>
      <c r="D268" s="2">
        <v>27</v>
      </c>
      <c r="E268" s="2">
        <v>15</v>
      </c>
      <c r="F268" s="2">
        <v>0</v>
      </c>
      <c r="G268" s="2">
        <v>2</v>
      </c>
      <c r="H268" s="2">
        <v>0</v>
      </c>
      <c r="I268" s="2">
        <v>0</v>
      </c>
      <c r="J268" s="2">
        <v>0</v>
      </c>
      <c r="K268" s="2">
        <v>1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37">
        <f t="shared" si="30"/>
        <v>46</v>
      </c>
    </row>
    <row r="269" spans="1:17" x14ac:dyDescent="0.2">
      <c r="A269" s="35">
        <f t="shared" si="29"/>
        <v>42594.25</v>
      </c>
      <c r="B269" s="36">
        <f t="shared" si="31"/>
        <v>3.2499999999999969</v>
      </c>
      <c r="C269" s="1">
        <v>1</v>
      </c>
      <c r="D269" s="2">
        <v>124</v>
      </c>
      <c r="E269" s="2">
        <v>33</v>
      </c>
      <c r="F269" s="2">
        <v>1</v>
      </c>
      <c r="G269" s="2">
        <v>2</v>
      </c>
      <c r="H269" s="2">
        <v>1</v>
      </c>
      <c r="I269" s="2">
        <v>0</v>
      </c>
      <c r="J269" s="2">
        <v>2</v>
      </c>
      <c r="K269" s="2">
        <v>2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37">
        <f t="shared" si="30"/>
        <v>166</v>
      </c>
    </row>
    <row r="270" spans="1:17" x14ac:dyDescent="0.2">
      <c r="A270" s="35">
        <f t="shared" si="29"/>
        <v>42594.291666666664</v>
      </c>
      <c r="B270" s="36">
        <f t="shared" si="31"/>
        <v>3.2916666666666634</v>
      </c>
      <c r="C270" s="1">
        <v>2</v>
      </c>
      <c r="D270" s="2">
        <v>192</v>
      </c>
      <c r="E270" s="2">
        <v>70</v>
      </c>
      <c r="F270" s="2">
        <v>0</v>
      </c>
      <c r="G270" s="2">
        <v>5</v>
      </c>
      <c r="H270" s="2">
        <v>0</v>
      </c>
      <c r="I270" s="2">
        <v>1</v>
      </c>
      <c r="J270" s="2">
        <v>0</v>
      </c>
      <c r="K270" s="2">
        <v>1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37">
        <f t="shared" si="30"/>
        <v>271</v>
      </c>
    </row>
    <row r="271" spans="1:17" x14ac:dyDescent="0.2">
      <c r="A271" s="35">
        <f t="shared" si="29"/>
        <v>42594.333333333336</v>
      </c>
      <c r="B271" s="36">
        <f t="shared" si="31"/>
        <v>3.3333333333333299</v>
      </c>
      <c r="C271" s="1">
        <v>1</v>
      </c>
      <c r="D271" s="2">
        <v>228</v>
      </c>
      <c r="E271" s="2">
        <v>85</v>
      </c>
      <c r="F271" s="2">
        <v>1</v>
      </c>
      <c r="G271" s="2">
        <v>4</v>
      </c>
      <c r="H271" s="2">
        <v>1</v>
      </c>
      <c r="I271" s="2">
        <v>0</v>
      </c>
      <c r="J271" s="2">
        <v>1</v>
      </c>
      <c r="K271" s="2">
        <v>6</v>
      </c>
      <c r="L271" s="2">
        <v>0</v>
      </c>
      <c r="M271" s="2">
        <v>0</v>
      </c>
      <c r="N271" s="2">
        <v>0</v>
      </c>
      <c r="O271" s="2">
        <v>0</v>
      </c>
      <c r="P271" s="2">
        <v>1</v>
      </c>
      <c r="Q271" s="37">
        <f t="shared" si="30"/>
        <v>328</v>
      </c>
    </row>
    <row r="272" spans="1:17" x14ac:dyDescent="0.2">
      <c r="A272" s="35">
        <f t="shared" si="29"/>
        <v>42594.375</v>
      </c>
      <c r="B272" s="36">
        <f t="shared" si="31"/>
        <v>3.3749999999999964</v>
      </c>
      <c r="C272" s="1">
        <v>1</v>
      </c>
      <c r="D272" s="2">
        <v>324</v>
      </c>
      <c r="E272" s="2">
        <v>85</v>
      </c>
      <c r="F272" s="2">
        <v>0</v>
      </c>
      <c r="G272" s="2">
        <v>3</v>
      </c>
      <c r="H272" s="2">
        <v>1</v>
      </c>
      <c r="I272" s="2">
        <v>0</v>
      </c>
      <c r="J272" s="2">
        <v>1</v>
      </c>
      <c r="K272" s="2">
        <v>2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37">
        <f t="shared" si="30"/>
        <v>417</v>
      </c>
    </row>
    <row r="273" spans="1:17" x14ac:dyDescent="0.2">
      <c r="A273" s="35">
        <f t="shared" si="29"/>
        <v>42594.416666666664</v>
      </c>
      <c r="B273" s="36">
        <f t="shared" si="31"/>
        <v>3.416666666666663</v>
      </c>
      <c r="C273" s="1">
        <v>4</v>
      </c>
      <c r="D273" s="2">
        <v>364</v>
      </c>
      <c r="E273" s="2">
        <v>101</v>
      </c>
      <c r="F273" s="2">
        <v>0</v>
      </c>
      <c r="G273" s="2">
        <v>5</v>
      </c>
      <c r="H273" s="2">
        <v>1</v>
      </c>
      <c r="I273" s="2">
        <v>1</v>
      </c>
      <c r="J273" s="2">
        <v>2</v>
      </c>
      <c r="K273" s="2">
        <v>4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37">
        <f t="shared" si="30"/>
        <v>482</v>
      </c>
    </row>
    <row r="274" spans="1:17" x14ac:dyDescent="0.2">
      <c r="A274" s="35">
        <f t="shared" ref="A274:A337" si="32">L$7+B274</f>
        <v>42594.458333333336</v>
      </c>
      <c r="B274" s="36">
        <f t="shared" si="31"/>
        <v>3.4583333333333295</v>
      </c>
      <c r="C274" s="1">
        <v>1</v>
      </c>
      <c r="D274" s="2">
        <v>428</v>
      </c>
      <c r="E274" s="2">
        <v>110</v>
      </c>
      <c r="F274" s="2">
        <v>1</v>
      </c>
      <c r="G274" s="2">
        <v>11</v>
      </c>
      <c r="H274" s="2">
        <v>0</v>
      </c>
      <c r="I274" s="2">
        <v>1</v>
      </c>
      <c r="J274" s="2">
        <v>3</v>
      </c>
      <c r="K274" s="2">
        <v>4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37">
        <f t="shared" si="30"/>
        <v>559</v>
      </c>
    </row>
    <row r="275" spans="1:17" x14ac:dyDescent="0.2">
      <c r="A275" s="35">
        <f t="shared" si="32"/>
        <v>42594.5</v>
      </c>
      <c r="B275" s="36">
        <f t="shared" si="31"/>
        <v>3.499999999999996</v>
      </c>
      <c r="C275" s="1">
        <v>3</v>
      </c>
      <c r="D275" s="2">
        <v>514</v>
      </c>
      <c r="E275" s="2">
        <v>133</v>
      </c>
      <c r="F275" s="2">
        <v>0</v>
      </c>
      <c r="G275" s="2">
        <v>5</v>
      </c>
      <c r="H275" s="2">
        <v>2</v>
      </c>
      <c r="I275" s="2">
        <v>1</v>
      </c>
      <c r="J275" s="2">
        <v>5</v>
      </c>
      <c r="K275" s="2">
        <v>8</v>
      </c>
      <c r="L275" s="2">
        <v>0</v>
      </c>
      <c r="M275" s="2">
        <v>0</v>
      </c>
      <c r="N275" s="2">
        <v>0</v>
      </c>
      <c r="O275" s="2">
        <v>0</v>
      </c>
      <c r="P275" s="2">
        <v>1</v>
      </c>
      <c r="Q275" s="37">
        <f t="shared" ref="Q275:Q338" si="33">SUM(C275:P275)</f>
        <v>672</v>
      </c>
    </row>
    <row r="276" spans="1:17" x14ac:dyDescent="0.2">
      <c r="A276" s="35">
        <f t="shared" si="32"/>
        <v>42594.541666666664</v>
      </c>
      <c r="B276" s="36">
        <f t="shared" ref="B276:B339" si="34">B275+(1/24)</f>
        <v>3.5416666666666625</v>
      </c>
      <c r="C276" s="1">
        <v>3</v>
      </c>
      <c r="D276" s="2">
        <v>535</v>
      </c>
      <c r="E276" s="2">
        <v>133</v>
      </c>
      <c r="F276" s="2">
        <v>0</v>
      </c>
      <c r="G276" s="2">
        <v>11</v>
      </c>
      <c r="H276" s="2">
        <v>0</v>
      </c>
      <c r="I276" s="2">
        <v>0</v>
      </c>
      <c r="J276" s="2">
        <v>4</v>
      </c>
      <c r="K276" s="2">
        <v>3</v>
      </c>
      <c r="L276" s="2">
        <v>0</v>
      </c>
      <c r="M276" s="2">
        <v>0</v>
      </c>
      <c r="N276" s="2">
        <v>0</v>
      </c>
      <c r="O276" s="2">
        <v>0</v>
      </c>
      <c r="P276" s="2">
        <v>2</v>
      </c>
      <c r="Q276" s="37">
        <f t="shared" si="33"/>
        <v>691</v>
      </c>
    </row>
    <row r="277" spans="1:17" x14ac:dyDescent="0.2">
      <c r="A277" s="35">
        <f t="shared" si="32"/>
        <v>42594.583333333336</v>
      </c>
      <c r="B277" s="36">
        <f t="shared" si="34"/>
        <v>3.583333333333329</v>
      </c>
      <c r="C277" s="1">
        <v>4</v>
      </c>
      <c r="D277" s="2">
        <v>585</v>
      </c>
      <c r="E277" s="2">
        <v>130</v>
      </c>
      <c r="F277" s="2">
        <v>0</v>
      </c>
      <c r="G277" s="2">
        <v>10</v>
      </c>
      <c r="H277" s="2">
        <v>2</v>
      </c>
      <c r="I277" s="2">
        <v>0</v>
      </c>
      <c r="J277" s="2">
        <v>8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2</v>
      </c>
      <c r="Q277" s="37">
        <f t="shared" si="33"/>
        <v>741</v>
      </c>
    </row>
    <row r="278" spans="1:17" x14ac:dyDescent="0.2">
      <c r="A278" s="35">
        <f t="shared" si="32"/>
        <v>42594.625</v>
      </c>
      <c r="B278" s="36">
        <f t="shared" si="34"/>
        <v>3.6249999999999956</v>
      </c>
      <c r="C278" s="1">
        <v>4</v>
      </c>
      <c r="D278" s="2">
        <v>622</v>
      </c>
      <c r="E278" s="2">
        <v>161</v>
      </c>
      <c r="F278" s="2">
        <v>0</v>
      </c>
      <c r="G278" s="2">
        <v>10</v>
      </c>
      <c r="H278" s="2">
        <v>1</v>
      </c>
      <c r="I278" s="2">
        <v>0</v>
      </c>
      <c r="J278" s="2">
        <v>5</v>
      </c>
      <c r="K278" s="2">
        <v>2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37">
        <f t="shared" si="33"/>
        <v>805</v>
      </c>
    </row>
    <row r="279" spans="1:17" x14ac:dyDescent="0.2">
      <c r="A279" s="35">
        <f t="shared" si="32"/>
        <v>42594.666666666664</v>
      </c>
      <c r="B279" s="36">
        <f t="shared" si="34"/>
        <v>3.6666666666666621</v>
      </c>
      <c r="C279" s="1">
        <v>6</v>
      </c>
      <c r="D279" s="2">
        <v>652</v>
      </c>
      <c r="E279" s="2">
        <v>149</v>
      </c>
      <c r="F279" s="2">
        <v>0</v>
      </c>
      <c r="G279" s="2">
        <v>4</v>
      </c>
      <c r="H279" s="2">
        <v>0</v>
      </c>
      <c r="I279" s="2">
        <v>0</v>
      </c>
      <c r="J279" s="2">
        <v>5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37">
        <f t="shared" si="33"/>
        <v>816</v>
      </c>
    </row>
    <row r="280" spans="1:17" x14ac:dyDescent="0.2">
      <c r="A280" s="35">
        <f t="shared" si="32"/>
        <v>42594.708333333336</v>
      </c>
      <c r="B280" s="36">
        <f t="shared" si="34"/>
        <v>3.7083333333333286</v>
      </c>
      <c r="C280" s="1">
        <v>2</v>
      </c>
      <c r="D280" s="2">
        <v>635</v>
      </c>
      <c r="E280" s="2">
        <v>154</v>
      </c>
      <c r="F280" s="2">
        <v>0</v>
      </c>
      <c r="G280" s="2">
        <v>6</v>
      </c>
      <c r="H280" s="2">
        <v>0</v>
      </c>
      <c r="I280" s="2">
        <v>0</v>
      </c>
      <c r="J280" s="2">
        <v>3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1</v>
      </c>
      <c r="Q280" s="37">
        <f t="shared" si="33"/>
        <v>801</v>
      </c>
    </row>
    <row r="281" spans="1:17" x14ac:dyDescent="0.2">
      <c r="A281" s="35">
        <f t="shared" si="32"/>
        <v>42594.75</v>
      </c>
      <c r="B281" s="36">
        <f t="shared" si="34"/>
        <v>3.7499999999999951</v>
      </c>
      <c r="C281" s="1">
        <v>3</v>
      </c>
      <c r="D281" s="2">
        <v>437</v>
      </c>
      <c r="E281" s="2">
        <v>96</v>
      </c>
      <c r="F281" s="2">
        <v>0</v>
      </c>
      <c r="G281" s="2">
        <v>3</v>
      </c>
      <c r="H281" s="2">
        <v>0</v>
      </c>
      <c r="I281" s="2">
        <v>0</v>
      </c>
      <c r="J281" s="2">
        <v>3</v>
      </c>
      <c r="K281" s="2">
        <v>2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37">
        <f t="shared" si="33"/>
        <v>544</v>
      </c>
    </row>
    <row r="282" spans="1:17" x14ac:dyDescent="0.2">
      <c r="A282" s="35">
        <f t="shared" si="32"/>
        <v>42594.791666666664</v>
      </c>
      <c r="B282" s="36">
        <f t="shared" si="34"/>
        <v>3.7916666666666616</v>
      </c>
      <c r="C282" s="1">
        <v>1</v>
      </c>
      <c r="D282" s="2">
        <v>411</v>
      </c>
      <c r="E282" s="2">
        <v>85</v>
      </c>
      <c r="F282" s="2">
        <v>0</v>
      </c>
      <c r="G282" s="2">
        <v>5</v>
      </c>
      <c r="H282" s="2">
        <v>0</v>
      </c>
      <c r="I282" s="2">
        <v>0</v>
      </c>
      <c r="J282" s="2">
        <v>2</v>
      </c>
      <c r="K282" s="2">
        <v>2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37">
        <f t="shared" si="33"/>
        <v>506</v>
      </c>
    </row>
    <row r="283" spans="1:17" x14ac:dyDescent="0.2">
      <c r="A283" s="35">
        <f t="shared" si="32"/>
        <v>42594.833333333336</v>
      </c>
      <c r="B283" s="36">
        <f t="shared" si="34"/>
        <v>3.8333333333333282</v>
      </c>
      <c r="C283" s="1">
        <v>4</v>
      </c>
      <c r="D283" s="2">
        <v>377</v>
      </c>
      <c r="E283" s="2">
        <v>65</v>
      </c>
      <c r="F283" s="2">
        <v>0</v>
      </c>
      <c r="G283" s="2">
        <v>3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37">
        <f t="shared" si="33"/>
        <v>449</v>
      </c>
    </row>
    <row r="284" spans="1:17" x14ac:dyDescent="0.2">
      <c r="A284" s="35">
        <f t="shared" si="32"/>
        <v>42594.875</v>
      </c>
      <c r="B284" s="36">
        <f t="shared" si="34"/>
        <v>3.8749999999999947</v>
      </c>
      <c r="C284" s="1">
        <v>3</v>
      </c>
      <c r="D284" s="2">
        <v>293</v>
      </c>
      <c r="E284" s="2">
        <v>46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37">
        <f t="shared" si="33"/>
        <v>342</v>
      </c>
    </row>
    <row r="285" spans="1:17" x14ac:dyDescent="0.2">
      <c r="A285" s="35">
        <f t="shared" si="32"/>
        <v>42594.916666666664</v>
      </c>
      <c r="B285" s="36">
        <f t="shared" si="34"/>
        <v>3.9166666666666612</v>
      </c>
      <c r="C285" s="1">
        <v>1</v>
      </c>
      <c r="D285" s="2">
        <v>221</v>
      </c>
      <c r="E285" s="2">
        <v>34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37">
        <f t="shared" si="33"/>
        <v>256</v>
      </c>
    </row>
    <row r="286" spans="1:17" x14ac:dyDescent="0.2">
      <c r="A286" s="35">
        <f t="shared" si="32"/>
        <v>42594.958333333336</v>
      </c>
      <c r="B286" s="36">
        <f t="shared" si="34"/>
        <v>3.9583333333333277</v>
      </c>
      <c r="C286" s="1">
        <v>1</v>
      </c>
      <c r="D286" s="2">
        <v>119</v>
      </c>
      <c r="E286" s="2">
        <v>20</v>
      </c>
      <c r="F286" s="2">
        <v>0</v>
      </c>
      <c r="G286" s="2">
        <v>0</v>
      </c>
      <c r="H286" s="2">
        <v>0</v>
      </c>
      <c r="I286" s="2">
        <v>0</v>
      </c>
      <c r="J286" s="2">
        <v>2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37">
        <f t="shared" si="33"/>
        <v>142</v>
      </c>
    </row>
    <row r="287" spans="1:17" x14ac:dyDescent="0.2">
      <c r="A287" s="35">
        <f t="shared" si="32"/>
        <v>42595</v>
      </c>
      <c r="B287" s="36">
        <f t="shared" si="34"/>
        <v>3.9999999999999942</v>
      </c>
      <c r="C287" s="1">
        <v>0</v>
      </c>
      <c r="D287" s="2">
        <v>76</v>
      </c>
      <c r="E287" s="2">
        <v>3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37">
        <f t="shared" si="33"/>
        <v>79</v>
      </c>
    </row>
    <row r="288" spans="1:17" x14ac:dyDescent="0.2">
      <c r="A288" s="35">
        <f t="shared" si="32"/>
        <v>42595.041666666664</v>
      </c>
      <c r="B288" s="36">
        <f t="shared" si="34"/>
        <v>4.0416666666666607</v>
      </c>
      <c r="C288" s="1">
        <v>0</v>
      </c>
      <c r="D288" s="2">
        <v>37</v>
      </c>
      <c r="E288" s="2">
        <v>10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37">
        <f t="shared" si="33"/>
        <v>47</v>
      </c>
    </row>
    <row r="289" spans="1:17" x14ac:dyDescent="0.2">
      <c r="A289" s="35">
        <f t="shared" si="32"/>
        <v>42595.083333333336</v>
      </c>
      <c r="B289" s="36">
        <f t="shared" si="34"/>
        <v>4.0833333333333277</v>
      </c>
      <c r="C289" s="1">
        <v>0</v>
      </c>
      <c r="D289" s="2">
        <v>26</v>
      </c>
      <c r="E289" s="2">
        <v>4</v>
      </c>
      <c r="F289" s="2">
        <v>0</v>
      </c>
      <c r="G289" s="2">
        <v>1</v>
      </c>
      <c r="H289" s="2">
        <v>0</v>
      </c>
      <c r="I289" s="2">
        <v>0</v>
      </c>
      <c r="J289" s="2">
        <v>0</v>
      </c>
      <c r="K289" s="2">
        <v>1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37">
        <f t="shared" si="33"/>
        <v>32</v>
      </c>
    </row>
    <row r="290" spans="1:17" x14ac:dyDescent="0.2">
      <c r="A290" s="35">
        <f t="shared" si="32"/>
        <v>42595.125</v>
      </c>
      <c r="B290" s="36">
        <f t="shared" si="34"/>
        <v>4.1249999999999947</v>
      </c>
      <c r="C290" s="1">
        <v>0</v>
      </c>
      <c r="D290" s="2">
        <v>21</v>
      </c>
      <c r="E290" s="2">
        <v>2</v>
      </c>
      <c r="F290" s="2">
        <v>0</v>
      </c>
      <c r="G290" s="2">
        <v>0</v>
      </c>
      <c r="H290" s="2">
        <v>0</v>
      </c>
      <c r="I290" s="2">
        <v>0</v>
      </c>
      <c r="J290" s="2">
        <v>2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37">
        <f t="shared" si="33"/>
        <v>25</v>
      </c>
    </row>
    <row r="291" spans="1:17" x14ac:dyDescent="0.2">
      <c r="A291" s="35">
        <f t="shared" si="32"/>
        <v>42595.166666666664</v>
      </c>
      <c r="B291" s="36">
        <f t="shared" si="34"/>
        <v>4.1666666666666616</v>
      </c>
      <c r="C291" s="1">
        <v>0</v>
      </c>
      <c r="D291" s="2">
        <v>14</v>
      </c>
      <c r="E291" s="2">
        <v>3</v>
      </c>
      <c r="F291" s="2">
        <v>0</v>
      </c>
      <c r="G291" s="2">
        <v>0</v>
      </c>
      <c r="H291" s="2">
        <v>0</v>
      </c>
      <c r="I291" s="2">
        <v>0</v>
      </c>
      <c r="J291" s="2">
        <v>2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37">
        <f t="shared" si="33"/>
        <v>19</v>
      </c>
    </row>
    <row r="292" spans="1:17" x14ac:dyDescent="0.2">
      <c r="A292" s="35">
        <f t="shared" si="32"/>
        <v>42595.208333333336</v>
      </c>
      <c r="B292" s="36">
        <f t="shared" si="34"/>
        <v>4.2083333333333286</v>
      </c>
      <c r="C292" s="1">
        <v>0</v>
      </c>
      <c r="D292" s="2">
        <v>22</v>
      </c>
      <c r="E292" s="2">
        <v>6</v>
      </c>
      <c r="F292" s="2">
        <v>0</v>
      </c>
      <c r="G292" s="2">
        <v>1</v>
      </c>
      <c r="H292" s="2">
        <v>0</v>
      </c>
      <c r="I292" s="2">
        <v>0</v>
      </c>
      <c r="J292" s="2">
        <v>1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37">
        <f t="shared" si="33"/>
        <v>30</v>
      </c>
    </row>
    <row r="293" spans="1:17" x14ac:dyDescent="0.2">
      <c r="A293" s="35">
        <f t="shared" si="32"/>
        <v>42595.25</v>
      </c>
      <c r="B293" s="36">
        <f t="shared" si="34"/>
        <v>4.2499999999999956</v>
      </c>
      <c r="C293" s="1">
        <v>1</v>
      </c>
      <c r="D293" s="2">
        <v>49</v>
      </c>
      <c r="E293" s="2">
        <v>13</v>
      </c>
      <c r="F293" s="2">
        <v>1</v>
      </c>
      <c r="G293" s="2">
        <v>2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37">
        <f t="shared" si="33"/>
        <v>66</v>
      </c>
    </row>
    <row r="294" spans="1:17" x14ac:dyDescent="0.2">
      <c r="A294" s="35">
        <f t="shared" si="32"/>
        <v>42595.291666666664</v>
      </c>
      <c r="B294" s="36">
        <f t="shared" si="34"/>
        <v>4.2916666666666625</v>
      </c>
      <c r="C294" s="1">
        <v>0</v>
      </c>
      <c r="D294" s="2">
        <v>126</v>
      </c>
      <c r="E294" s="2">
        <v>37</v>
      </c>
      <c r="F294" s="2">
        <v>0</v>
      </c>
      <c r="G294" s="2">
        <v>3</v>
      </c>
      <c r="H294" s="2">
        <v>0</v>
      </c>
      <c r="I294" s="2">
        <v>0</v>
      </c>
      <c r="J294" s="2">
        <v>1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37">
        <f t="shared" si="33"/>
        <v>167</v>
      </c>
    </row>
    <row r="295" spans="1:17" x14ac:dyDescent="0.2">
      <c r="A295" s="35">
        <f t="shared" si="32"/>
        <v>42595.333333333336</v>
      </c>
      <c r="B295" s="36">
        <f t="shared" si="34"/>
        <v>4.3333333333333295</v>
      </c>
      <c r="C295" s="1">
        <v>1</v>
      </c>
      <c r="D295" s="2">
        <v>211</v>
      </c>
      <c r="E295" s="2">
        <v>56</v>
      </c>
      <c r="F295" s="2">
        <v>0</v>
      </c>
      <c r="G295" s="2">
        <v>3</v>
      </c>
      <c r="H295" s="2">
        <v>0</v>
      </c>
      <c r="I295" s="2">
        <v>0</v>
      </c>
      <c r="J295" s="2">
        <v>1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37">
        <f t="shared" si="33"/>
        <v>272</v>
      </c>
    </row>
    <row r="296" spans="1:17" x14ac:dyDescent="0.2">
      <c r="A296" s="35">
        <f t="shared" si="32"/>
        <v>42595.375</v>
      </c>
      <c r="B296" s="36">
        <f t="shared" si="34"/>
        <v>4.3749999999999964</v>
      </c>
      <c r="C296" s="1">
        <v>2</v>
      </c>
      <c r="D296" s="2">
        <v>286</v>
      </c>
      <c r="E296" s="2">
        <v>75</v>
      </c>
      <c r="F296" s="2">
        <v>0</v>
      </c>
      <c r="G296" s="2">
        <v>3</v>
      </c>
      <c r="H296" s="2">
        <v>1</v>
      </c>
      <c r="I296" s="2">
        <v>0</v>
      </c>
      <c r="J296" s="2">
        <v>2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37">
        <f t="shared" si="33"/>
        <v>369</v>
      </c>
    </row>
    <row r="297" spans="1:17" x14ac:dyDescent="0.2">
      <c r="A297" s="35">
        <f t="shared" si="32"/>
        <v>42595.416666666664</v>
      </c>
      <c r="B297" s="36">
        <f t="shared" si="34"/>
        <v>4.4166666666666634</v>
      </c>
      <c r="C297" s="1">
        <v>6</v>
      </c>
      <c r="D297" s="2">
        <v>398</v>
      </c>
      <c r="E297" s="2">
        <v>109</v>
      </c>
      <c r="F297" s="2">
        <v>1</v>
      </c>
      <c r="G297" s="2">
        <v>2</v>
      </c>
      <c r="H297" s="2">
        <v>0</v>
      </c>
      <c r="I297" s="2">
        <v>0</v>
      </c>
      <c r="J297" s="2">
        <v>2</v>
      </c>
      <c r="K297" s="2">
        <v>1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37">
        <f t="shared" si="33"/>
        <v>519</v>
      </c>
    </row>
    <row r="298" spans="1:17" x14ac:dyDescent="0.2">
      <c r="A298" s="35">
        <f t="shared" si="32"/>
        <v>42595.458333333336</v>
      </c>
      <c r="B298" s="36">
        <f t="shared" si="34"/>
        <v>4.4583333333333304</v>
      </c>
      <c r="C298" s="1">
        <v>2</v>
      </c>
      <c r="D298" s="2">
        <v>450</v>
      </c>
      <c r="E298" s="2">
        <v>89</v>
      </c>
      <c r="F298" s="2">
        <v>0</v>
      </c>
      <c r="G298" s="2">
        <v>2</v>
      </c>
      <c r="H298" s="2">
        <v>0</v>
      </c>
      <c r="I298" s="2">
        <v>0</v>
      </c>
      <c r="J298" s="2">
        <v>1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37">
        <f t="shared" si="33"/>
        <v>544</v>
      </c>
    </row>
    <row r="299" spans="1:17" x14ac:dyDescent="0.2">
      <c r="A299" s="35">
        <f t="shared" si="32"/>
        <v>42595.5</v>
      </c>
      <c r="B299" s="36">
        <f t="shared" si="34"/>
        <v>4.4999999999999973</v>
      </c>
      <c r="C299" s="1">
        <v>2</v>
      </c>
      <c r="D299" s="2">
        <v>459</v>
      </c>
      <c r="E299" s="2">
        <v>90</v>
      </c>
      <c r="F299" s="2">
        <v>1</v>
      </c>
      <c r="G299" s="2">
        <v>6</v>
      </c>
      <c r="H299" s="2">
        <v>0</v>
      </c>
      <c r="I299" s="2">
        <v>0</v>
      </c>
      <c r="J299" s="2">
        <v>3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1</v>
      </c>
      <c r="Q299" s="37">
        <f t="shared" si="33"/>
        <v>562</v>
      </c>
    </row>
    <row r="300" spans="1:17" x14ac:dyDescent="0.2">
      <c r="A300" s="35">
        <f t="shared" si="32"/>
        <v>42595.541666666664</v>
      </c>
      <c r="B300" s="36">
        <f t="shared" si="34"/>
        <v>4.5416666666666643</v>
      </c>
      <c r="C300" s="1">
        <v>1</v>
      </c>
      <c r="D300" s="2">
        <v>493</v>
      </c>
      <c r="E300" s="2">
        <v>102</v>
      </c>
      <c r="F300" s="2">
        <v>0</v>
      </c>
      <c r="G300" s="2">
        <v>3</v>
      </c>
      <c r="H300" s="2">
        <v>0</v>
      </c>
      <c r="I300" s="2">
        <v>0</v>
      </c>
      <c r="J300" s="2">
        <v>10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1</v>
      </c>
      <c r="Q300" s="37">
        <f t="shared" si="33"/>
        <v>610</v>
      </c>
    </row>
    <row r="301" spans="1:17" x14ac:dyDescent="0.2">
      <c r="A301" s="35">
        <f t="shared" si="32"/>
        <v>42595.583333333336</v>
      </c>
      <c r="B301" s="36">
        <f t="shared" si="34"/>
        <v>4.5833333333333313</v>
      </c>
      <c r="C301" s="1">
        <v>0</v>
      </c>
      <c r="D301" s="2">
        <v>499</v>
      </c>
      <c r="E301" s="2">
        <v>119</v>
      </c>
      <c r="F301" s="2">
        <v>0</v>
      </c>
      <c r="G301" s="2">
        <v>4</v>
      </c>
      <c r="H301" s="2">
        <v>0</v>
      </c>
      <c r="I301" s="2">
        <v>0</v>
      </c>
      <c r="J301" s="2">
        <v>2</v>
      </c>
      <c r="K301" s="2">
        <v>1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37">
        <f t="shared" si="33"/>
        <v>625</v>
      </c>
    </row>
    <row r="302" spans="1:17" x14ac:dyDescent="0.2">
      <c r="A302" s="35">
        <f t="shared" si="32"/>
        <v>42595.625</v>
      </c>
      <c r="B302" s="36">
        <f t="shared" si="34"/>
        <v>4.6249999999999982</v>
      </c>
      <c r="C302" s="1">
        <v>5</v>
      </c>
      <c r="D302" s="2">
        <v>527</v>
      </c>
      <c r="E302" s="2">
        <v>113</v>
      </c>
      <c r="F302" s="2">
        <v>0</v>
      </c>
      <c r="G302" s="2">
        <v>3</v>
      </c>
      <c r="H302" s="2">
        <v>0</v>
      </c>
      <c r="I302" s="2">
        <v>0</v>
      </c>
      <c r="J302" s="2">
        <v>5</v>
      </c>
      <c r="K302" s="2">
        <v>1</v>
      </c>
      <c r="L302" s="2">
        <v>0</v>
      </c>
      <c r="M302" s="2">
        <v>0</v>
      </c>
      <c r="N302" s="2">
        <v>0</v>
      </c>
      <c r="O302" s="2">
        <v>0</v>
      </c>
      <c r="P302" s="2">
        <v>1</v>
      </c>
      <c r="Q302" s="37">
        <f t="shared" si="33"/>
        <v>655</v>
      </c>
    </row>
    <row r="303" spans="1:17" x14ac:dyDescent="0.2">
      <c r="A303" s="35">
        <f t="shared" si="32"/>
        <v>42595.666666666664</v>
      </c>
      <c r="B303" s="36">
        <f t="shared" si="34"/>
        <v>4.6666666666666652</v>
      </c>
      <c r="C303" s="1">
        <v>11</v>
      </c>
      <c r="D303" s="2">
        <v>619</v>
      </c>
      <c r="E303" s="2">
        <v>103</v>
      </c>
      <c r="F303" s="2">
        <v>0</v>
      </c>
      <c r="G303" s="2">
        <v>3</v>
      </c>
      <c r="H303" s="2">
        <v>0</v>
      </c>
      <c r="I303" s="2">
        <v>0</v>
      </c>
      <c r="J303" s="2">
        <v>7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37">
        <f t="shared" si="33"/>
        <v>743</v>
      </c>
    </row>
    <row r="304" spans="1:17" x14ac:dyDescent="0.2">
      <c r="A304" s="35">
        <f t="shared" si="32"/>
        <v>42595.708333333336</v>
      </c>
      <c r="B304" s="36">
        <f t="shared" si="34"/>
        <v>4.7083333333333321</v>
      </c>
      <c r="C304" s="1">
        <v>2</v>
      </c>
      <c r="D304" s="2">
        <v>563</v>
      </c>
      <c r="E304" s="2">
        <v>100</v>
      </c>
      <c r="F304" s="2">
        <v>0</v>
      </c>
      <c r="G304" s="2">
        <v>2</v>
      </c>
      <c r="H304" s="2">
        <v>0</v>
      </c>
      <c r="I304" s="2">
        <v>0</v>
      </c>
      <c r="J304" s="2">
        <v>6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1</v>
      </c>
      <c r="Q304" s="37">
        <f t="shared" si="33"/>
        <v>674</v>
      </c>
    </row>
    <row r="305" spans="1:17" x14ac:dyDescent="0.2">
      <c r="A305" s="35">
        <f t="shared" si="32"/>
        <v>42595.75</v>
      </c>
      <c r="B305" s="36">
        <f t="shared" si="34"/>
        <v>4.7499999999999991</v>
      </c>
      <c r="C305" s="1">
        <v>2</v>
      </c>
      <c r="D305" s="2">
        <v>439</v>
      </c>
      <c r="E305" s="2">
        <v>97</v>
      </c>
      <c r="F305" s="2">
        <v>0</v>
      </c>
      <c r="G305" s="2">
        <v>2</v>
      </c>
      <c r="H305" s="2">
        <v>0</v>
      </c>
      <c r="I305" s="2">
        <v>0</v>
      </c>
      <c r="J305" s="2">
        <v>12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37">
        <f t="shared" si="33"/>
        <v>552</v>
      </c>
    </row>
    <row r="306" spans="1:17" x14ac:dyDescent="0.2">
      <c r="A306" s="35">
        <f t="shared" si="32"/>
        <v>42595.791666666664</v>
      </c>
      <c r="B306" s="36">
        <f t="shared" si="34"/>
        <v>4.7916666666666661</v>
      </c>
      <c r="C306" s="1">
        <v>6</v>
      </c>
      <c r="D306" s="2">
        <v>421</v>
      </c>
      <c r="E306" s="2">
        <v>86</v>
      </c>
      <c r="F306" s="2">
        <v>0</v>
      </c>
      <c r="G306" s="2">
        <v>3</v>
      </c>
      <c r="H306" s="2">
        <v>0</v>
      </c>
      <c r="I306" s="2">
        <v>0</v>
      </c>
      <c r="J306" s="2">
        <v>4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1</v>
      </c>
      <c r="Q306" s="37">
        <f t="shared" si="33"/>
        <v>521</v>
      </c>
    </row>
    <row r="307" spans="1:17" x14ac:dyDescent="0.2">
      <c r="A307" s="35">
        <f t="shared" si="32"/>
        <v>42595.833333333336</v>
      </c>
      <c r="B307" s="36">
        <f t="shared" si="34"/>
        <v>4.833333333333333</v>
      </c>
      <c r="C307" s="1">
        <v>4</v>
      </c>
      <c r="D307" s="2">
        <v>376</v>
      </c>
      <c r="E307" s="2">
        <v>73</v>
      </c>
      <c r="F307" s="2">
        <v>0</v>
      </c>
      <c r="G307" s="2">
        <v>1</v>
      </c>
      <c r="H307" s="2">
        <v>0</v>
      </c>
      <c r="I307" s="2">
        <v>0</v>
      </c>
      <c r="J307" s="2">
        <v>2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37">
        <f t="shared" si="33"/>
        <v>456</v>
      </c>
    </row>
    <row r="308" spans="1:17" x14ac:dyDescent="0.2">
      <c r="A308" s="35">
        <f t="shared" si="32"/>
        <v>42595.875</v>
      </c>
      <c r="B308" s="36">
        <f t="shared" si="34"/>
        <v>4.875</v>
      </c>
      <c r="C308" s="1">
        <v>4</v>
      </c>
      <c r="D308" s="2">
        <v>310</v>
      </c>
      <c r="E308" s="2">
        <v>63</v>
      </c>
      <c r="F308" s="2">
        <v>0</v>
      </c>
      <c r="G308" s="2">
        <v>0</v>
      </c>
      <c r="H308" s="2">
        <v>0</v>
      </c>
      <c r="I308" s="2">
        <v>0</v>
      </c>
      <c r="J308" s="2">
        <v>2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37">
        <f t="shared" si="33"/>
        <v>379</v>
      </c>
    </row>
    <row r="309" spans="1:17" x14ac:dyDescent="0.2">
      <c r="A309" s="35">
        <f t="shared" si="32"/>
        <v>42595.916666666664</v>
      </c>
      <c r="B309" s="36">
        <f t="shared" si="34"/>
        <v>4.916666666666667</v>
      </c>
      <c r="C309" s="1">
        <v>2</v>
      </c>
      <c r="D309" s="2">
        <v>194</v>
      </c>
      <c r="E309" s="2">
        <v>29</v>
      </c>
      <c r="F309" s="2">
        <v>0</v>
      </c>
      <c r="G309" s="2">
        <v>1</v>
      </c>
      <c r="H309" s="2">
        <v>0</v>
      </c>
      <c r="I309" s="2">
        <v>0</v>
      </c>
      <c r="J309" s="2">
        <v>1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37">
        <f t="shared" si="33"/>
        <v>227</v>
      </c>
    </row>
    <row r="310" spans="1:17" x14ac:dyDescent="0.2">
      <c r="A310" s="35">
        <f t="shared" si="32"/>
        <v>42595.958333333336</v>
      </c>
      <c r="B310" s="36">
        <f t="shared" si="34"/>
        <v>4.9583333333333339</v>
      </c>
      <c r="C310" s="1">
        <v>0</v>
      </c>
      <c r="D310" s="2">
        <v>139</v>
      </c>
      <c r="E310" s="2">
        <v>26</v>
      </c>
      <c r="F310" s="2">
        <v>0</v>
      </c>
      <c r="G310" s="2">
        <v>1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1</v>
      </c>
      <c r="Q310" s="37">
        <f t="shared" si="33"/>
        <v>167</v>
      </c>
    </row>
    <row r="311" spans="1:17" x14ac:dyDescent="0.2">
      <c r="A311" s="35">
        <f t="shared" si="32"/>
        <v>42596</v>
      </c>
      <c r="B311" s="36">
        <f t="shared" si="34"/>
        <v>5.0000000000000009</v>
      </c>
      <c r="C311" s="1">
        <v>0</v>
      </c>
      <c r="D311" s="2">
        <v>79</v>
      </c>
      <c r="E311" s="2">
        <v>14</v>
      </c>
      <c r="F311" s="2">
        <v>0</v>
      </c>
      <c r="G311" s="2">
        <v>2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1</v>
      </c>
      <c r="Q311" s="37">
        <f t="shared" si="33"/>
        <v>96</v>
      </c>
    </row>
    <row r="312" spans="1:17" x14ac:dyDescent="0.2">
      <c r="A312" s="35">
        <f t="shared" si="32"/>
        <v>42596.041666666664</v>
      </c>
      <c r="B312" s="36">
        <f t="shared" si="34"/>
        <v>5.0416666666666679</v>
      </c>
      <c r="C312" s="1">
        <v>2</v>
      </c>
      <c r="D312" s="2">
        <v>47</v>
      </c>
      <c r="E312" s="2">
        <v>10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37">
        <f t="shared" si="33"/>
        <v>59</v>
      </c>
    </row>
    <row r="313" spans="1:17" x14ac:dyDescent="0.2">
      <c r="A313" s="35">
        <f t="shared" si="32"/>
        <v>42596.083333333336</v>
      </c>
      <c r="B313" s="36">
        <f t="shared" si="34"/>
        <v>5.0833333333333348</v>
      </c>
      <c r="C313" s="1">
        <v>0</v>
      </c>
      <c r="D313" s="2">
        <v>27</v>
      </c>
      <c r="E313" s="2">
        <v>2</v>
      </c>
      <c r="F313" s="2">
        <v>0</v>
      </c>
      <c r="G313" s="2">
        <v>1</v>
      </c>
      <c r="H313" s="2">
        <v>0</v>
      </c>
      <c r="I313" s="2">
        <v>0</v>
      </c>
      <c r="J313" s="2">
        <v>1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37">
        <f t="shared" si="33"/>
        <v>31</v>
      </c>
    </row>
    <row r="314" spans="1:17" x14ac:dyDescent="0.2">
      <c r="A314" s="35">
        <f t="shared" si="32"/>
        <v>42596.125</v>
      </c>
      <c r="B314" s="36">
        <f t="shared" si="34"/>
        <v>5.1250000000000018</v>
      </c>
      <c r="C314" s="1">
        <v>1</v>
      </c>
      <c r="D314" s="2">
        <v>16</v>
      </c>
      <c r="E314" s="2">
        <v>5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37">
        <f t="shared" si="33"/>
        <v>22</v>
      </c>
    </row>
    <row r="315" spans="1:17" x14ac:dyDescent="0.2">
      <c r="A315" s="35">
        <f t="shared" si="32"/>
        <v>42596.166666666664</v>
      </c>
      <c r="B315" s="36">
        <f t="shared" si="34"/>
        <v>5.1666666666666687</v>
      </c>
      <c r="C315" s="1">
        <v>0</v>
      </c>
      <c r="D315" s="2">
        <v>20</v>
      </c>
      <c r="E315" s="2">
        <v>6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37">
        <f t="shared" si="33"/>
        <v>26</v>
      </c>
    </row>
    <row r="316" spans="1:17" x14ac:dyDescent="0.2">
      <c r="A316" s="35">
        <f t="shared" si="32"/>
        <v>42596.208333333336</v>
      </c>
      <c r="B316" s="36">
        <f t="shared" si="34"/>
        <v>5.2083333333333357</v>
      </c>
      <c r="C316" s="1">
        <v>0</v>
      </c>
      <c r="D316" s="2">
        <v>12</v>
      </c>
      <c r="E316" s="2">
        <v>4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37">
        <f t="shared" si="33"/>
        <v>16</v>
      </c>
    </row>
    <row r="317" spans="1:17" x14ac:dyDescent="0.2">
      <c r="A317" s="35">
        <f t="shared" si="32"/>
        <v>42596.25</v>
      </c>
      <c r="B317" s="36">
        <f t="shared" si="34"/>
        <v>5.2500000000000027</v>
      </c>
      <c r="C317" s="1">
        <v>1</v>
      </c>
      <c r="D317" s="2">
        <v>36</v>
      </c>
      <c r="E317" s="2">
        <v>6</v>
      </c>
      <c r="F317" s="2">
        <v>0</v>
      </c>
      <c r="G317" s="2">
        <v>1</v>
      </c>
      <c r="H317" s="2">
        <v>0</v>
      </c>
      <c r="I317" s="2">
        <v>0</v>
      </c>
      <c r="J317" s="2">
        <v>1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37">
        <f t="shared" si="33"/>
        <v>45</v>
      </c>
    </row>
    <row r="318" spans="1:17" x14ac:dyDescent="0.2">
      <c r="A318" s="35">
        <f t="shared" si="32"/>
        <v>42596.291666666664</v>
      </c>
      <c r="B318" s="36">
        <f t="shared" si="34"/>
        <v>5.2916666666666696</v>
      </c>
      <c r="C318" s="1">
        <v>0</v>
      </c>
      <c r="D318" s="2">
        <v>80</v>
      </c>
      <c r="E318" s="2">
        <v>19</v>
      </c>
      <c r="F318" s="2">
        <v>0</v>
      </c>
      <c r="G318" s="2">
        <v>2</v>
      </c>
      <c r="H318" s="2">
        <v>1</v>
      </c>
      <c r="I318" s="2">
        <v>0</v>
      </c>
      <c r="J318" s="2">
        <v>2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37">
        <f t="shared" si="33"/>
        <v>104</v>
      </c>
    </row>
    <row r="319" spans="1:17" x14ac:dyDescent="0.2">
      <c r="A319" s="35">
        <f t="shared" si="32"/>
        <v>42596.333333333336</v>
      </c>
      <c r="B319" s="36">
        <f t="shared" si="34"/>
        <v>5.3333333333333366</v>
      </c>
      <c r="C319" s="1">
        <v>1</v>
      </c>
      <c r="D319" s="2">
        <v>144</v>
      </c>
      <c r="E319" s="2">
        <v>44</v>
      </c>
      <c r="F319" s="2">
        <v>1</v>
      </c>
      <c r="G319" s="2">
        <v>0</v>
      </c>
      <c r="H319" s="2">
        <v>0</v>
      </c>
      <c r="I319" s="2">
        <v>0</v>
      </c>
      <c r="J319" s="2">
        <v>1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37">
        <f t="shared" si="33"/>
        <v>191</v>
      </c>
    </row>
    <row r="320" spans="1:17" x14ac:dyDescent="0.2">
      <c r="A320" s="35">
        <f t="shared" si="32"/>
        <v>42596.375</v>
      </c>
      <c r="B320" s="36">
        <f t="shared" si="34"/>
        <v>5.3750000000000036</v>
      </c>
      <c r="C320" s="1">
        <v>4</v>
      </c>
      <c r="D320" s="2">
        <v>314</v>
      </c>
      <c r="E320" s="2">
        <v>65</v>
      </c>
      <c r="F320" s="2">
        <v>0</v>
      </c>
      <c r="G320" s="2">
        <v>1</v>
      </c>
      <c r="H320" s="2">
        <v>0</v>
      </c>
      <c r="I320" s="2">
        <v>0</v>
      </c>
      <c r="J320" s="2">
        <v>2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37">
        <f t="shared" si="33"/>
        <v>386</v>
      </c>
    </row>
    <row r="321" spans="1:17" x14ac:dyDescent="0.2">
      <c r="A321" s="35">
        <f t="shared" si="32"/>
        <v>42596.416666666664</v>
      </c>
      <c r="B321" s="36">
        <f t="shared" si="34"/>
        <v>5.4166666666666705</v>
      </c>
      <c r="C321" s="1">
        <v>6</v>
      </c>
      <c r="D321" s="2">
        <v>417</v>
      </c>
      <c r="E321" s="2">
        <v>94</v>
      </c>
      <c r="F321" s="2">
        <v>1</v>
      </c>
      <c r="G321" s="2">
        <v>3</v>
      </c>
      <c r="H321" s="2">
        <v>0</v>
      </c>
      <c r="I321" s="2">
        <v>0</v>
      </c>
      <c r="J321" s="2">
        <v>3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37">
        <f t="shared" si="33"/>
        <v>524</v>
      </c>
    </row>
    <row r="322" spans="1:17" x14ac:dyDescent="0.2">
      <c r="A322" s="35">
        <f t="shared" si="32"/>
        <v>42596.458333333336</v>
      </c>
      <c r="B322" s="36">
        <f t="shared" si="34"/>
        <v>5.4583333333333375</v>
      </c>
      <c r="C322" s="1">
        <v>8</v>
      </c>
      <c r="D322" s="2">
        <v>439</v>
      </c>
      <c r="E322" s="2">
        <v>101</v>
      </c>
      <c r="F322" s="2">
        <v>0</v>
      </c>
      <c r="G322" s="2">
        <v>1</v>
      </c>
      <c r="H322" s="2">
        <v>0</v>
      </c>
      <c r="I322" s="2">
        <v>0</v>
      </c>
      <c r="J322" s="2">
        <v>6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37">
        <f t="shared" si="33"/>
        <v>555</v>
      </c>
    </row>
    <row r="323" spans="1:17" x14ac:dyDescent="0.2">
      <c r="A323" s="35">
        <f t="shared" si="32"/>
        <v>42596.5</v>
      </c>
      <c r="B323" s="36">
        <f t="shared" si="34"/>
        <v>5.5000000000000044</v>
      </c>
      <c r="C323" s="1">
        <v>4</v>
      </c>
      <c r="D323" s="2">
        <v>578</v>
      </c>
      <c r="E323" s="2">
        <v>129</v>
      </c>
      <c r="F323" s="2">
        <v>0</v>
      </c>
      <c r="G323" s="2">
        <v>3</v>
      </c>
      <c r="H323" s="2">
        <v>0</v>
      </c>
      <c r="I323" s="2">
        <v>0</v>
      </c>
      <c r="J323" s="2">
        <v>3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37">
        <f t="shared" si="33"/>
        <v>717</v>
      </c>
    </row>
    <row r="324" spans="1:17" x14ac:dyDescent="0.2">
      <c r="A324" s="35">
        <f t="shared" si="32"/>
        <v>42596.541666666664</v>
      </c>
      <c r="B324" s="36">
        <f t="shared" si="34"/>
        <v>5.5416666666666714</v>
      </c>
      <c r="C324" s="1">
        <v>8</v>
      </c>
      <c r="D324" s="2">
        <v>539</v>
      </c>
      <c r="E324" s="2">
        <v>114</v>
      </c>
      <c r="F324" s="2">
        <v>0</v>
      </c>
      <c r="G324" s="2">
        <v>3</v>
      </c>
      <c r="H324" s="2">
        <v>0</v>
      </c>
      <c r="I324" s="2">
        <v>0</v>
      </c>
      <c r="J324" s="2">
        <v>6</v>
      </c>
      <c r="K324" s="2">
        <v>1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37">
        <f t="shared" si="33"/>
        <v>671</v>
      </c>
    </row>
    <row r="325" spans="1:17" x14ac:dyDescent="0.2">
      <c r="A325" s="35">
        <f t="shared" si="32"/>
        <v>42596.583333333336</v>
      </c>
      <c r="B325" s="36">
        <f t="shared" si="34"/>
        <v>5.5833333333333384</v>
      </c>
      <c r="C325" s="1">
        <v>5</v>
      </c>
      <c r="D325" s="2">
        <v>643</v>
      </c>
      <c r="E325" s="2">
        <v>116</v>
      </c>
      <c r="F325" s="2">
        <v>0</v>
      </c>
      <c r="G325" s="2">
        <v>3</v>
      </c>
      <c r="H325" s="2">
        <v>0</v>
      </c>
      <c r="I325" s="2">
        <v>0</v>
      </c>
      <c r="J325" s="2">
        <v>3</v>
      </c>
      <c r="K325" s="2">
        <v>1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37">
        <f t="shared" si="33"/>
        <v>771</v>
      </c>
    </row>
    <row r="326" spans="1:17" x14ac:dyDescent="0.2">
      <c r="A326" s="35">
        <f t="shared" si="32"/>
        <v>42596.625</v>
      </c>
      <c r="B326" s="36">
        <f t="shared" si="34"/>
        <v>5.6250000000000053</v>
      </c>
      <c r="C326" s="1">
        <v>3</v>
      </c>
      <c r="D326" s="2">
        <v>595</v>
      </c>
      <c r="E326" s="2">
        <v>144</v>
      </c>
      <c r="F326" s="2">
        <v>0</v>
      </c>
      <c r="G326" s="2">
        <v>3</v>
      </c>
      <c r="H326" s="2">
        <v>0</v>
      </c>
      <c r="I326" s="2">
        <v>0</v>
      </c>
      <c r="J326" s="2">
        <v>6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1</v>
      </c>
      <c r="Q326" s="37">
        <f t="shared" si="33"/>
        <v>752</v>
      </c>
    </row>
    <row r="327" spans="1:17" x14ac:dyDescent="0.2">
      <c r="A327" s="35">
        <f t="shared" si="32"/>
        <v>42596.666666666664</v>
      </c>
      <c r="B327" s="36">
        <f t="shared" si="34"/>
        <v>5.6666666666666723</v>
      </c>
      <c r="C327" s="1">
        <v>3</v>
      </c>
      <c r="D327" s="2">
        <v>544</v>
      </c>
      <c r="E327" s="2">
        <v>107</v>
      </c>
      <c r="F327" s="2">
        <v>0</v>
      </c>
      <c r="G327" s="2">
        <v>6</v>
      </c>
      <c r="H327" s="2">
        <v>0</v>
      </c>
      <c r="I327" s="2">
        <v>0</v>
      </c>
      <c r="J327" s="2">
        <v>5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1</v>
      </c>
      <c r="Q327" s="37">
        <f t="shared" si="33"/>
        <v>666</v>
      </c>
    </row>
    <row r="328" spans="1:17" x14ac:dyDescent="0.2">
      <c r="A328" s="35">
        <f t="shared" si="32"/>
        <v>42596.708333333336</v>
      </c>
      <c r="B328" s="36">
        <f t="shared" si="34"/>
        <v>5.7083333333333393</v>
      </c>
      <c r="C328" s="1">
        <v>6</v>
      </c>
      <c r="D328" s="2">
        <v>533</v>
      </c>
      <c r="E328" s="2">
        <v>113</v>
      </c>
      <c r="F328" s="2">
        <v>0</v>
      </c>
      <c r="G328" s="2">
        <v>3</v>
      </c>
      <c r="H328" s="2">
        <v>0</v>
      </c>
      <c r="I328" s="2">
        <v>0</v>
      </c>
      <c r="J328" s="2">
        <v>9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37">
        <f t="shared" si="33"/>
        <v>664</v>
      </c>
    </row>
    <row r="329" spans="1:17" x14ac:dyDescent="0.2">
      <c r="A329" s="35">
        <f t="shared" si="32"/>
        <v>42596.75</v>
      </c>
      <c r="B329" s="36">
        <f t="shared" si="34"/>
        <v>5.7500000000000062</v>
      </c>
      <c r="C329" s="1">
        <v>6</v>
      </c>
      <c r="D329" s="2">
        <v>444</v>
      </c>
      <c r="E329" s="2">
        <v>96</v>
      </c>
      <c r="F329" s="2">
        <v>0</v>
      </c>
      <c r="G329" s="2">
        <v>0</v>
      </c>
      <c r="H329" s="2">
        <v>0</v>
      </c>
      <c r="I329" s="2">
        <v>0</v>
      </c>
      <c r="J329" s="2">
        <v>9</v>
      </c>
      <c r="K329" s="2">
        <v>1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37">
        <f t="shared" si="33"/>
        <v>556</v>
      </c>
    </row>
    <row r="330" spans="1:17" x14ac:dyDescent="0.2">
      <c r="A330" s="35">
        <f t="shared" si="32"/>
        <v>42596.791666666664</v>
      </c>
      <c r="B330" s="36">
        <f t="shared" si="34"/>
        <v>5.7916666666666732</v>
      </c>
      <c r="C330" s="1">
        <v>2</v>
      </c>
      <c r="D330" s="2">
        <v>345</v>
      </c>
      <c r="E330" s="2">
        <v>60</v>
      </c>
      <c r="F330" s="2">
        <v>0</v>
      </c>
      <c r="G330" s="2">
        <v>2</v>
      </c>
      <c r="H330" s="2">
        <v>0</v>
      </c>
      <c r="I330" s="2">
        <v>0</v>
      </c>
      <c r="J330" s="2">
        <v>4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37">
        <f t="shared" si="33"/>
        <v>413</v>
      </c>
    </row>
    <row r="331" spans="1:17" x14ac:dyDescent="0.2">
      <c r="A331" s="35">
        <f t="shared" si="32"/>
        <v>42596.833333333336</v>
      </c>
      <c r="B331" s="36">
        <f t="shared" si="34"/>
        <v>5.8333333333333401</v>
      </c>
      <c r="C331" s="1">
        <v>1</v>
      </c>
      <c r="D331" s="2">
        <v>286</v>
      </c>
      <c r="E331" s="2">
        <v>54</v>
      </c>
      <c r="F331" s="2">
        <v>0</v>
      </c>
      <c r="G331" s="2">
        <v>1</v>
      </c>
      <c r="H331" s="2">
        <v>0</v>
      </c>
      <c r="I331" s="2">
        <v>0</v>
      </c>
      <c r="J331" s="2">
        <v>2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37">
        <f t="shared" si="33"/>
        <v>344</v>
      </c>
    </row>
    <row r="332" spans="1:17" x14ac:dyDescent="0.2">
      <c r="A332" s="35">
        <f t="shared" si="32"/>
        <v>42596.875</v>
      </c>
      <c r="B332" s="36">
        <f t="shared" si="34"/>
        <v>5.8750000000000071</v>
      </c>
      <c r="C332" s="1">
        <v>3</v>
      </c>
      <c r="D332" s="2">
        <v>189</v>
      </c>
      <c r="E332" s="2">
        <v>29</v>
      </c>
      <c r="F332" s="2">
        <v>0</v>
      </c>
      <c r="G332" s="2">
        <v>1</v>
      </c>
      <c r="H332" s="2">
        <v>0</v>
      </c>
      <c r="I332" s="2">
        <v>0</v>
      </c>
      <c r="J332" s="2">
        <v>1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37">
        <f t="shared" si="33"/>
        <v>223</v>
      </c>
    </row>
    <row r="333" spans="1:17" x14ac:dyDescent="0.2">
      <c r="A333" s="35">
        <f t="shared" si="32"/>
        <v>42596.916666666664</v>
      </c>
      <c r="B333" s="36">
        <f t="shared" si="34"/>
        <v>5.9166666666666741</v>
      </c>
      <c r="C333" s="1">
        <v>0</v>
      </c>
      <c r="D333" s="2">
        <v>114</v>
      </c>
      <c r="E333" s="2">
        <v>15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37">
        <f t="shared" si="33"/>
        <v>129</v>
      </c>
    </row>
    <row r="334" spans="1:17" x14ac:dyDescent="0.2">
      <c r="A334" s="35">
        <f t="shared" si="32"/>
        <v>42596.958333333336</v>
      </c>
      <c r="B334" s="36">
        <f t="shared" si="34"/>
        <v>5.958333333333341</v>
      </c>
      <c r="C334" s="1">
        <v>2</v>
      </c>
      <c r="D334" s="2">
        <v>74</v>
      </c>
      <c r="E334" s="2">
        <v>7</v>
      </c>
      <c r="F334" s="2">
        <v>0</v>
      </c>
      <c r="G334" s="2">
        <v>0</v>
      </c>
      <c r="H334" s="2">
        <v>0</v>
      </c>
      <c r="I334" s="2">
        <v>0</v>
      </c>
      <c r="J334" s="2">
        <v>2</v>
      </c>
      <c r="K334" s="2">
        <v>1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37">
        <f t="shared" si="33"/>
        <v>86</v>
      </c>
    </row>
    <row r="335" spans="1:17" x14ac:dyDescent="0.2">
      <c r="A335" s="35">
        <f t="shared" si="32"/>
        <v>42597</v>
      </c>
      <c r="B335" s="36">
        <f t="shared" si="34"/>
        <v>6.000000000000008</v>
      </c>
      <c r="C335" s="1">
        <v>0</v>
      </c>
      <c r="D335" s="2">
        <v>36</v>
      </c>
      <c r="E335" s="2">
        <v>3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37">
        <f t="shared" si="33"/>
        <v>39</v>
      </c>
    </row>
    <row r="336" spans="1:17" x14ac:dyDescent="0.2">
      <c r="A336" s="35">
        <f t="shared" si="32"/>
        <v>42597.041666666664</v>
      </c>
      <c r="B336" s="36">
        <f t="shared" si="34"/>
        <v>6.041666666666675</v>
      </c>
      <c r="C336" s="1">
        <v>0</v>
      </c>
      <c r="D336" s="2">
        <v>23</v>
      </c>
      <c r="E336" s="2">
        <v>3</v>
      </c>
      <c r="F336" s="2">
        <v>0</v>
      </c>
      <c r="G336" s="2">
        <v>1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37">
        <f t="shared" si="33"/>
        <v>27</v>
      </c>
    </row>
    <row r="337" spans="1:17" x14ac:dyDescent="0.2">
      <c r="A337" s="35">
        <f t="shared" si="32"/>
        <v>42597.083333333336</v>
      </c>
      <c r="B337" s="36">
        <f t="shared" si="34"/>
        <v>6.0833333333333419</v>
      </c>
      <c r="C337" s="1">
        <v>0</v>
      </c>
      <c r="D337" s="2">
        <v>13</v>
      </c>
      <c r="E337" s="2">
        <v>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37">
        <f t="shared" si="33"/>
        <v>14</v>
      </c>
    </row>
    <row r="338" spans="1:17" x14ac:dyDescent="0.2">
      <c r="A338" s="35">
        <f t="shared" ref="A338:A377" si="35">L$7+B338</f>
        <v>42597.125</v>
      </c>
      <c r="B338" s="36">
        <f t="shared" si="34"/>
        <v>6.1250000000000089</v>
      </c>
      <c r="C338" s="1">
        <v>0</v>
      </c>
      <c r="D338" s="2">
        <v>9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37">
        <f t="shared" si="33"/>
        <v>9</v>
      </c>
    </row>
    <row r="339" spans="1:17" x14ac:dyDescent="0.2">
      <c r="A339" s="35">
        <f t="shared" si="35"/>
        <v>42597.166666666664</v>
      </c>
      <c r="B339" s="36">
        <f t="shared" si="34"/>
        <v>6.1666666666666758</v>
      </c>
      <c r="C339" s="1">
        <v>0</v>
      </c>
      <c r="D339" s="2">
        <v>17</v>
      </c>
      <c r="E339" s="2">
        <v>12</v>
      </c>
      <c r="F339" s="2">
        <v>0</v>
      </c>
      <c r="G339" s="2">
        <v>1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37">
        <f t="shared" ref="Q339:Q377" si="36">SUM(C339:P339)</f>
        <v>30</v>
      </c>
    </row>
    <row r="340" spans="1:17" x14ac:dyDescent="0.2">
      <c r="A340" s="35">
        <f t="shared" si="35"/>
        <v>42597.208333333336</v>
      </c>
      <c r="B340" s="36">
        <f t="shared" ref="B340:B377" si="37">B339+(1/24)</f>
        <v>6.2083333333333428</v>
      </c>
      <c r="C340" s="1">
        <v>1</v>
      </c>
      <c r="D340" s="2">
        <v>37</v>
      </c>
      <c r="E340" s="2">
        <v>14</v>
      </c>
      <c r="F340" s="2">
        <v>0</v>
      </c>
      <c r="G340" s="2">
        <v>1</v>
      </c>
      <c r="H340" s="2">
        <v>0</v>
      </c>
      <c r="I340" s="2">
        <v>0</v>
      </c>
      <c r="J340" s="2">
        <v>2</v>
      </c>
      <c r="K340" s="2">
        <v>1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37">
        <f t="shared" si="36"/>
        <v>56</v>
      </c>
    </row>
    <row r="341" spans="1:17" x14ac:dyDescent="0.2">
      <c r="A341" s="35">
        <f t="shared" si="35"/>
        <v>42597.25</v>
      </c>
      <c r="B341" s="36">
        <f t="shared" si="37"/>
        <v>6.2500000000000098</v>
      </c>
      <c r="C341" s="1">
        <v>5</v>
      </c>
      <c r="D341" s="2">
        <v>139</v>
      </c>
      <c r="E341" s="2">
        <v>55</v>
      </c>
      <c r="F341" s="2">
        <v>0</v>
      </c>
      <c r="G341" s="2">
        <v>5</v>
      </c>
      <c r="H341" s="2">
        <v>0</v>
      </c>
      <c r="I341" s="2">
        <v>0</v>
      </c>
      <c r="J341" s="2">
        <v>1</v>
      </c>
      <c r="K341" s="2">
        <v>2</v>
      </c>
      <c r="L341" s="2">
        <v>0</v>
      </c>
      <c r="M341" s="2">
        <v>0</v>
      </c>
      <c r="N341" s="2">
        <v>0</v>
      </c>
      <c r="O341" s="2">
        <v>0</v>
      </c>
      <c r="P341" s="2">
        <v>1</v>
      </c>
      <c r="Q341" s="37">
        <f t="shared" si="36"/>
        <v>208</v>
      </c>
    </row>
    <row r="342" spans="1:17" x14ac:dyDescent="0.2">
      <c r="A342" s="35">
        <f t="shared" si="35"/>
        <v>42597.291666666664</v>
      </c>
      <c r="B342" s="36">
        <f t="shared" si="37"/>
        <v>6.2916666666666767</v>
      </c>
      <c r="C342" s="1">
        <v>2</v>
      </c>
      <c r="D342" s="2">
        <v>210</v>
      </c>
      <c r="E342" s="2">
        <v>62</v>
      </c>
      <c r="F342" s="2">
        <v>0</v>
      </c>
      <c r="G342" s="2">
        <v>2</v>
      </c>
      <c r="H342" s="2">
        <v>0</v>
      </c>
      <c r="I342" s="2">
        <v>1</v>
      </c>
      <c r="J342" s="2">
        <v>6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37">
        <f t="shared" si="36"/>
        <v>283</v>
      </c>
    </row>
    <row r="343" spans="1:17" x14ac:dyDescent="0.2">
      <c r="A343" s="35">
        <f t="shared" si="35"/>
        <v>42597.333333333336</v>
      </c>
      <c r="B343" s="36">
        <f t="shared" si="37"/>
        <v>6.3333333333333437</v>
      </c>
      <c r="C343" s="1">
        <v>1</v>
      </c>
      <c r="D343" s="2">
        <v>241</v>
      </c>
      <c r="E343" s="2">
        <v>86</v>
      </c>
      <c r="F343" s="2">
        <v>0</v>
      </c>
      <c r="G343" s="2">
        <v>4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37">
        <f t="shared" si="36"/>
        <v>332</v>
      </c>
    </row>
    <row r="344" spans="1:17" x14ac:dyDescent="0.2">
      <c r="A344" s="35">
        <f t="shared" si="35"/>
        <v>42597.375</v>
      </c>
      <c r="B344" s="36">
        <f t="shared" si="37"/>
        <v>6.3750000000000107</v>
      </c>
      <c r="C344" s="1">
        <v>2</v>
      </c>
      <c r="D344" s="2">
        <v>280</v>
      </c>
      <c r="E344" s="2">
        <v>99</v>
      </c>
      <c r="F344" s="2">
        <v>0</v>
      </c>
      <c r="G344" s="2">
        <v>6</v>
      </c>
      <c r="H344" s="2">
        <v>0</v>
      </c>
      <c r="I344" s="2">
        <v>0</v>
      </c>
      <c r="J344" s="2">
        <v>1</v>
      </c>
      <c r="K344" s="2">
        <v>4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37">
        <f t="shared" si="36"/>
        <v>392</v>
      </c>
    </row>
    <row r="345" spans="1:17" x14ac:dyDescent="0.2">
      <c r="A345" s="35">
        <f t="shared" si="35"/>
        <v>42597.416666666664</v>
      </c>
      <c r="B345" s="36">
        <f t="shared" si="37"/>
        <v>6.4166666666666776</v>
      </c>
      <c r="C345" s="1">
        <v>0</v>
      </c>
      <c r="D345" s="2">
        <v>373</v>
      </c>
      <c r="E345" s="2">
        <v>96</v>
      </c>
      <c r="F345" s="2">
        <v>0</v>
      </c>
      <c r="G345" s="2">
        <v>11</v>
      </c>
      <c r="H345" s="2">
        <v>0</v>
      </c>
      <c r="I345" s="2">
        <v>0</v>
      </c>
      <c r="J345" s="2">
        <v>2</v>
      </c>
      <c r="K345" s="2">
        <v>3</v>
      </c>
      <c r="L345" s="2">
        <v>1</v>
      </c>
      <c r="M345" s="2">
        <v>0</v>
      </c>
      <c r="N345" s="2">
        <v>0</v>
      </c>
      <c r="O345" s="2">
        <v>0</v>
      </c>
      <c r="P345" s="2">
        <v>2</v>
      </c>
      <c r="Q345" s="37">
        <f t="shared" si="36"/>
        <v>488</v>
      </c>
    </row>
    <row r="346" spans="1:17" x14ac:dyDescent="0.2">
      <c r="A346" s="35">
        <f t="shared" si="35"/>
        <v>42597.458333333336</v>
      </c>
      <c r="B346" s="36">
        <f t="shared" si="37"/>
        <v>6.4583333333333446</v>
      </c>
      <c r="C346" s="1">
        <v>1</v>
      </c>
      <c r="D346" s="2">
        <v>389</v>
      </c>
      <c r="E346" s="2">
        <v>100</v>
      </c>
      <c r="F346" s="2">
        <v>0</v>
      </c>
      <c r="G346" s="2">
        <v>10</v>
      </c>
      <c r="H346" s="2">
        <v>1</v>
      </c>
      <c r="I346" s="2">
        <v>1</v>
      </c>
      <c r="J346" s="2">
        <v>6</v>
      </c>
      <c r="K346" s="2">
        <v>2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37">
        <f t="shared" si="36"/>
        <v>510</v>
      </c>
    </row>
    <row r="347" spans="1:17" x14ac:dyDescent="0.2">
      <c r="A347" s="35">
        <f t="shared" si="35"/>
        <v>42597.5</v>
      </c>
      <c r="B347" s="36">
        <f t="shared" si="37"/>
        <v>6.5000000000000115</v>
      </c>
      <c r="C347" s="1">
        <v>0</v>
      </c>
      <c r="D347" s="2">
        <v>461</v>
      </c>
      <c r="E347" s="2">
        <v>120</v>
      </c>
      <c r="F347" s="2">
        <v>5</v>
      </c>
      <c r="G347" s="2">
        <v>10</v>
      </c>
      <c r="H347" s="2">
        <v>0</v>
      </c>
      <c r="I347" s="2">
        <v>0</v>
      </c>
      <c r="J347" s="2">
        <v>1</v>
      </c>
      <c r="K347" s="2">
        <v>4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37">
        <f t="shared" si="36"/>
        <v>601</v>
      </c>
    </row>
    <row r="348" spans="1:17" x14ac:dyDescent="0.2">
      <c r="A348" s="35">
        <f t="shared" si="35"/>
        <v>42597.541666666664</v>
      </c>
      <c r="B348" s="36">
        <f t="shared" si="37"/>
        <v>6.5416666666666785</v>
      </c>
      <c r="C348" s="1">
        <v>0</v>
      </c>
      <c r="D348" s="2">
        <v>462</v>
      </c>
      <c r="E348" s="2">
        <v>92</v>
      </c>
      <c r="F348" s="2">
        <v>2</v>
      </c>
      <c r="G348" s="2">
        <v>6</v>
      </c>
      <c r="H348" s="2">
        <v>4</v>
      </c>
      <c r="I348" s="2">
        <v>0</v>
      </c>
      <c r="J348" s="2">
        <v>1</v>
      </c>
      <c r="K348" s="2">
        <v>4</v>
      </c>
      <c r="L348" s="2">
        <v>0</v>
      </c>
      <c r="M348" s="2">
        <v>0</v>
      </c>
      <c r="N348" s="2">
        <v>0</v>
      </c>
      <c r="O348" s="2">
        <v>0</v>
      </c>
      <c r="P348" s="2">
        <v>1</v>
      </c>
      <c r="Q348" s="37">
        <f t="shared" si="36"/>
        <v>572</v>
      </c>
    </row>
    <row r="349" spans="1:17" x14ac:dyDescent="0.2">
      <c r="A349" s="35">
        <f t="shared" si="35"/>
        <v>42597.583333333336</v>
      </c>
      <c r="B349" s="36">
        <f t="shared" si="37"/>
        <v>6.5833333333333455</v>
      </c>
      <c r="C349" s="1">
        <v>4</v>
      </c>
      <c r="D349" s="2">
        <v>460</v>
      </c>
      <c r="E349" s="2">
        <v>124</v>
      </c>
      <c r="F349" s="2">
        <v>0</v>
      </c>
      <c r="G349" s="2">
        <v>6</v>
      </c>
      <c r="H349" s="2">
        <v>0</v>
      </c>
      <c r="I349" s="2">
        <v>0</v>
      </c>
      <c r="J349" s="2">
        <v>3</v>
      </c>
      <c r="K349" s="2">
        <v>2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37">
        <f t="shared" si="36"/>
        <v>599</v>
      </c>
    </row>
    <row r="350" spans="1:17" x14ac:dyDescent="0.2">
      <c r="A350" s="35">
        <f t="shared" si="35"/>
        <v>42597.625</v>
      </c>
      <c r="B350" s="36">
        <f t="shared" si="37"/>
        <v>6.6250000000000124</v>
      </c>
      <c r="C350" s="1">
        <v>5</v>
      </c>
      <c r="D350" s="2">
        <v>531</v>
      </c>
      <c r="E350" s="2">
        <v>125</v>
      </c>
      <c r="F350" s="2">
        <v>0</v>
      </c>
      <c r="G350" s="2">
        <v>8</v>
      </c>
      <c r="H350" s="2">
        <v>3</v>
      </c>
      <c r="I350" s="2">
        <v>1</v>
      </c>
      <c r="J350" s="2">
        <v>2</v>
      </c>
      <c r="K350" s="2">
        <v>3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37">
        <f t="shared" si="36"/>
        <v>678</v>
      </c>
    </row>
    <row r="351" spans="1:17" x14ac:dyDescent="0.2">
      <c r="A351" s="35">
        <f t="shared" si="35"/>
        <v>42597.666666666664</v>
      </c>
      <c r="B351" s="36">
        <f t="shared" si="37"/>
        <v>6.6666666666666794</v>
      </c>
      <c r="C351" s="1">
        <v>0</v>
      </c>
      <c r="D351" s="2">
        <v>610</v>
      </c>
      <c r="E351" s="2">
        <v>148</v>
      </c>
      <c r="F351" s="2">
        <v>0</v>
      </c>
      <c r="G351" s="2">
        <v>12</v>
      </c>
      <c r="H351" s="2">
        <v>0</v>
      </c>
      <c r="I351" s="2">
        <v>0</v>
      </c>
      <c r="J351" s="2">
        <v>6</v>
      </c>
      <c r="K351" s="2">
        <v>3</v>
      </c>
      <c r="L351" s="2">
        <v>0</v>
      </c>
      <c r="M351" s="2">
        <v>0</v>
      </c>
      <c r="N351" s="2">
        <v>0</v>
      </c>
      <c r="O351" s="2">
        <v>0</v>
      </c>
      <c r="P351" s="2">
        <v>1</v>
      </c>
      <c r="Q351" s="37">
        <f t="shared" si="36"/>
        <v>780</v>
      </c>
    </row>
    <row r="352" spans="1:17" x14ac:dyDescent="0.2">
      <c r="A352" s="35">
        <f t="shared" si="35"/>
        <v>42597.708333333336</v>
      </c>
      <c r="B352" s="36">
        <f t="shared" si="37"/>
        <v>6.7083333333333464</v>
      </c>
      <c r="C352" s="1">
        <v>2</v>
      </c>
      <c r="D352" s="2">
        <v>728</v>
      </c>
      <c r="E352" s="2">
        <v>137</v>
      </c>
      <c r="F352" s="2">
        <v>0</v>
      </c>
      <c r="G352" s="2">
        <v>5</v>
      </c>
      <c r="H352" s="2">
        <v>0</v>
      </c>
      <c r="I352" s="2">
        <v>0</v>
      </c>
      <c r="J352" s="2">
        <v>4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37">
        <f t="shared" si="36"/>
        <v>876</v>
      </c>
    </row>
    <row r="353" spans="1:17" x14ac:dyDescent="0.2">
      <c r="A353" s="35">
        <f t="shared" si="35"/>
        <v>42597.75</v>
      </c>
      <c r="B353" s="36">
        <f t="shared" si="37"/>
        <v>6.7500000000000133</v>
      </c>
      <c r="C353" s="1">
        <v>0</v>
      </c>
      <c r="D353" s="2">
        <v>407</v>
      </c>
      <c r="E353" s="2">
        <v>82</v>
      </c>
      <c r="F353" s="2">
        <v>0</v>
      </c>
      <c r="G353" s="2">
        <v>1</v>
      </c>
      <c r="H353" s="2">
        <v>1</v>
      </c>
      <c r="I353" s="2">
        <v>0</v>
      </c>
      <c r="J353" s="2">
        <v>1</v>
      </c>
      <c r="K353" s="2">
        <v>2</v>
      </c>
      <c r="L353" s="2">
        <v>0</v>
      </c>
      <c r="M353" s="2">
        <v>0</v>
      </c>
      <c r="N353" s="2">
        <v>0</v>
      </c>
      <c r="O353" s="2">
        <v>0</v>
      </c>
      <c r="P353" s="2">
        <v>2</v>
      </c>
      <c r="Q353" s="37">
        <f t="shared" si="36"/>
        <v>496</v>
      </c>
    </row>
    <row r="354" spans="1:17" x14ac:dyDescent="0.2">
      <c r="A354" s="35">
        <f t="shared" si="35"/>
        <v>42597.791666666664</v>
      </c>
      <c r="B354" s="36">
        <f t="shared" si="37"/>
        <v>6.7916666666666803</v>
      </c>
      <c r="C354" s="1">
        <v>2</v>
      </c>
      <c r="D354" s="2">
        <v>303</v>
      </c>
      <c r="E354" s="2">
        <v>65</v>
      </c>
      <c r="F354" s="2">
        <v>0</v>
      </c>
      <c r="G354" s="2">
        <v>4</v>
      </c>
      <c r="H354" s="2">
        <v>0</v>
      </c>
      <c r="I354" s="2">
        <v>0</v>
      </c>
      <c r="J354" s="2">
        <v>2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37">
        <f t="shared" si="36"/>
        <v>376</v>
      </c>
    </row>
    <row r="355" spans="1:17" x14ac:dyDescent="0.2">
      <c r="A355" s="35">
        <f t="shared" si="35"/>
        <v>42597.833333333336</v>
      </c>
      <c r="B355" s="36">
        <f t="shared" si="37"/>
        <v>6.8333333333333472</v>
      </c>
      <c r="C355" s="1">
        <v>1</v>
      </c>
      <c r="D355" s="2">
        <v>267</v>
      </c>
      <c r="E355" s="2">
        <v>60</v>
      </c>
      <c r="F355" s="2">
        <v>0</v>
      </c>
      <c r="G355" s="2">
        <v>1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1</v>
      </c>
      <c r="Q355" s="37">
        <f t="shared" si="36"/>
        <v>330</v>
      </c>
    </row>
    <row r="356" spans="1:17" x14ac:dyDescent="0.2">
      <c r="A356" s="35">
        <f t="shared" si="35"/>
        <v>42597.875</v>
      </c>
      <c r="B356" s="36">
        <f t="shared" si="37"/>
        <v>6.8750000000000142</v>
      </c>
      <c r="C356" s="1">
        <v>4</v>
      </c>
      <c r="D356" s="2">
        <v>211</v>
      </c>
      <c r="E356" s="2">
        <v>34</v>
      </c>
      <c r="F356" s="2">
        <v>0</v>
      </c>
      <c r="G356" s="2">
        <v>2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37">
        <f t="shared" si="36"/>
        <v>251</v>
      </c>
    </row>
    <row r="357" spans="1:17" x14ac:dyDescent="0.2">
      <c r="A357" s="35">
        <f t="shared" si="35"/>
        <v>42597.916666666664</v>
      </c>
      <c r="B357" s="36">
        <f t="shared" si="37"/>
        <v>6.9166666666666812</v>
      </c>
      <c r="C357" s="1">
        <v>0</v>
      </c>
      <c r="D357" s="2">
        <v>116</v>
      </c>
      <c r="E357" s="2">
        <v>12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1</v>
      </c>
      <c r="Q357" s="37">
        <f t="shared" si="36"/>
        <v>129</v>
      </c>
    </row>
    <row r="358" spans="1:17" x14ac:dyDescent="0.2">
      <c r="A358" s="35">
        <f t="shared" si="35"/>
        <v>42597.958333333336</v>
      </c>
      <c r="B358" s="36">
        <f t="shared" si="37"/>
        <v>6.9583333333333481</v>
      </c>
      <c r="C358" s="1">
        <v>0</v>
      </c>
      <c r="D358" s="2">
        <v>63</v>
      </c>
      <c r="E358" s="2">
        <v>5</v>
      </c>
      <c r="F358" s="2">
        <v>0</v>
      </c>
      <c r="G358" s="2">
        <v>1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37">
        <f t="shared" si="36"/>
        <v>69</v>
      </c>
    </row>
    <row r="359" spans="1:17" x14ac:dyDescent="0.2">
      <c r="A359" s="35">
        <f t="shared" si="35"/>
        <v>42598</v>
      </c>
      <c r="B359" s="36">
        <f t="shared" si="37"/>
        <v>7.0000000000000151</v>
      </c>
      <c r="C359" s="1">
        <v>0</v>
      </c>
      <c r="D359" s="2">
        <v>32</v>
      </c>
      <c r="E359" s="2">
        <v>4</v>
      </c>
      <c r="F359" s="2">
        <v>0</v>
      </c>
      <c r="G359" s="2">
        <v>0</v>
      </c>
      <c r="H359" s="2">
        <v>1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37">
        <f t="shared" si="36"/>
        <v>37</v>
      </c>
    </row>
    <row r="360" spans="1:17" x14ac:dyDescent="0.2">
      <c r="A360" s="35">
        <f t="shared" si="35"/>
        <v>42598.041666666664</v>
      </c>
      <c r="B360" s="36">
        <f t="shared" si="37"/>
        <v>7.0416666666666821</v>
      </c>
      <c r="C360" s="1">
        <v>0</v>
      </c>
      <c r="D360" s="2">
        <v>9</v>
      </c>
      <c r="E360" s="2">
        <v>6</v>
      </c>
      <c r="F360" s="2">
        <v>0</v>
      </c>
      <c r="G360" s="2">
        <v>1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37">
        <f t="shared" si="36"/>
        <v>16</v>
      </c>
    </row>
    <row r="361" spans="1:17" x14ac:dyDescent="0.2">
      <c r="A361" s="35">
        <f t="shared" si="35"/>
        <v>42598.083333333336</v>
      </c>
      <c r="B361" s="36">
        <f t="shared" si="37"/>
        <v>7.083333333333349</v>
      </c>
      <c r="C361" s="1">
        <v>0</v>
      </c>
      <c r="D361" s="2">
        <v>15</v>
      </c>
      <c r="E361" s="2">
        <v>3</v>
      </c>
      <c r="F361" s="2">
        <v>0</v>
      </c>
      <c r="G361" s="2">
        <v>0</v>
      </c>
      <c r="H361" s="2">
        <v>0</v>
      </c>
      <c r="I361" s="2">
        <v>0</v>
      </c>
      <c r="J361" s="2">
        <v>1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37">
        <f t="shared" si="36"/>
        <v>19</v>
      </c>
    </row>
    <row r="362" spans="1:17" x14ac:dyDescent="0.2">
      <c r="A362" s="35">
        <f t="shared" si="35"/>
        <v>42598.125</v>
      </c>
      <c r="B362" s="36">
        <f t="shared" si="37"/>
        <v>7.125000000000016</v>
      </c>
      <c r="C362" s="1">
        <v>0</v>
      </c>
      <c r="D362" s="2">
        <v>7</v>
      </c>
      <c r="E362" s="2">
        <v>2</v>
      </c>
      <c r="F362" s="2">
        <v>0</v>
      </c>
      <c r="G362" s="2">
        <v>1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37">
        <f t="shared" si="36"/>
        <v>10</v>
      </c>
    </row>
    <row r="363" spans="1:17" x14ac:dyDescent="0.2">
      <c r="A363" s="35">
        <f t="shared" si="35"/>
        <v>42598.166666666664</v>
      </c>
      <c r="B363" s="36">
        <f t="shared" si="37"/>
        <v>7.1666666666666829</v>
      </c>
      <c r="C363" s="1">
        <v>0</v>
      </c>
      <c r="D363" s="2">
        <v>11</v>
      </c>
      <c r="E363" s="2">
        <v>7</v>
      </c>
      <c r="F363" s="2">
        <v>0</v>
      </c>
      <c r="G363" s="2">
        <v>1</v>
      </c>
      <c r="H363" s="2">
        <v>0</v>
      </c>
      <c r="I363" s="2">
        <v>0</v>
      </c>
      <c r="J363" s="2">
        <v>1</v>
      </c>
      <c r="K363" s="2">
        <v>1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37">
        <f t="shared" si="36"/>
        <v>21</v>
      </c>
    </row>
    <row r="364" spans="1:17" x14ac:dyDescent="0.2">
      <c r="A364" s="35">
        <f t="shared" si="35"/>
        <v>42598.208333333336</v>
      </c>
      <c r="B364" s="36">
        <f t="shared" si="37"/>
        <v>7.2083333333333499</v>
      </c>
      <c r="C364" s="1">
        <v>1</v>
      </c>
      <c r="D364" s="2">
        <v>27</v>
      </c>
      <c r="E364" s="2">
        <v>10</v>
      </c>
      <c r="F364" s="2">
        <v>0</v>
      </c>
      <c r="G364" s="2">
        <v>1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37">
        <f t="shared" si="36"/>
        <v>39</v>
      </c>
    </row>
    <row r="365" spans="1:17" x14ac:dyDescent="0.2">
      <c r="A365" s="35">
        <f t="shared" si="35"/>
        <v>42598.25</v>
      </c>
      <c r="B365" s="36">
        <f t="shared" si="37"/>
        <v>7.2500000000000169</v>
      </c>
      <c r="C365" s="1">
        <v>1</v>
      </c>
      <c r="D365" s="2">
        <v>132</v>
      </c>
      <c r="E365" s="2">
        <v>36</v>
      </c>
      <c r="F365" s="2">
        <v>0</v>
      </c>
      <c r="G365" s="2">
        <v>2</v>
      </c>
      <c r="H365" s="2">
        <v>1</v>
      </c>
      <c r="I365" s="2">
        <v>0</v>
      </c>
      <c r="J365" s="2">
        <v>1</v>
      </c>
      <c r="K365" s="2">
        <v>1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37">
        <f t="shared" si="36"/>
        <v>174</v>
      </c>
    </row>
    <row r="366" spans="1:17" x14ac:dyDescent="0.2">
      <c r="A366" s="35">
        <f t="shared" si="35"/>
        <v>42598.291666666664</v>
      </c>
      <c r="B366" s="36">
        <f t="shared" si="37"/>
        <v>7.2916666666666838</v>
      </c>
      <c r="C366" s="1">
        <v>1</v>
      </c>
      <c r="D366" s="2">
        <v>195</v>
      </c>
      <c r="E366" s="2">
        <v>56</v>
      </c>
      <c r="F366" s="2">
        <v>0</v>
      </c>
      <c r="G366" s="2">
        <v>4</v>
      </c>
      <c r="H366" s="2">
        <v>1</v>
      </c>
      <c r="I366" s="2">
        <v>0</v>
      </c>
      <c r="J366" s="2">
        <v>2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37">
        <f t="shared" si="36"/>
        <v>259</v>
      </c>
    </row>
    <row r="367" spans="1:17" x14ac:dyDescent="0.2">
      <c r="A367" s="35">
        <f t="shared" si="35"/>
        <v>42598.333333333336</v>
      </c>
      <c r="B367" s="36">
        <f t="shared" si="37"/>
        <v>7.3333333333333508</v>
      </c>
      <c r="C367" s="1">
        <v>1</v>
      </c>
      <c r="D367" s="2">
        <v>213</v>
      </c>
      <c r="E367" s="2">
        <v>66</v>
      </c>
      <c r="F367" s="2">
        <v>0</v>
      </c>
      <c r="G367" s="2">
        <v>6</v>
      </c>
      <c r="H367" s="2">
        <v>1</v>
      </c>
      <c r="I367" s="2">
        <v>1</v>
      </c>
      <c r="J367" s="2">
        <v>1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37">
        <f t="shared" si="36"/>
        <v>289</v>
      </c>
    </row>
    <row r="368" spans="1:17" x14ac:dyDescent="0.2">
      <c r="A368" s="35">
        <f t="shared" si="35"/>
        <v>42598.375</v>
      </c>
      <c r="B368" s="36">
        <f t="shared" si="37"/>
        <v>7.3750000000000178</v>
      </c>
      <c r="C368" s="1">
        <v>0</v>
      </c>
      <c r="D368" s="2">
        <v>251</v>
      </c>
      <c r="E368" s="2">
        <v>68</v>
      </c>
      <c r="F368" s="2">
        <v>0</v>
      </c>
      <c r="G368" s="2">
        <v>2</v>
      </c>
      <c r="H368" s="2">
        <v>1</v>
      </c>
      <c r="I368" s="2">
        <v>0</v>
      </c>
      <c r="J368" s="2">
        <v>2</v>
      </c>
      <c r="K368" s="2">
        <v>3</v>
      </c>
      <c r="L368" s="2">
        <v>0</v>
      </c>
      <c r="M368" s="2">
        <v>0</v>
      </c>
      <c r="N368" s="2">
        <v>0</v>
      </c>
      <c r="O368" s="2">
        <v>0</v>
      </c>
      <c r="P368" s="2">
        <v>1</v>
      </c>
      <c r="Q368" s="37">
        <f t="shared" si="36"/>
        <v>328</v>
      </c>
    </row>
    <row r="369" spans="1:17" x14ac:dyDescent="0.2">
      <c r="A369" s="35">
        <f t="shared" si="35"/>
        <v>42598.416666666664</v>
      </c>
      <c r="B369" s="36">
        <f t="shared" si="37"/>
        <v>7.4166666666666847</v>
      </c>
      <c r="C369" s="1">
        <v>1</v>
      </c>
      <c r="D369" s="2">
        <v>307</v>
      </c>
      <c r="E369" s="2">
        <v>95</v>
      </c>
      <c r="F369" s="2">
        <v>1</v>
      </c>
      <c r="G369" s="2">
        <v>8</v>
      </c>
      <c r="H369" s="2">
        <v>1</v>
      </c>
      <c r="I369" s="2">
        <v>0</v>
      </c>
      <c r="J369" s="2">
        <v>3</v>
      </c>
      <c r="K369" s="2">
        <v>3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37">
        <f t="shared" si="36"/>
        <v>419</v>
      </c>
    </row>
    <row r="370" spans="1:17" x14ac:dyDescent="0.2">
      <c r="A370" s="35">
        <f t="shared" si="35"/>
        <v>42598.458333333336</v>
      </c>
      <c r="B370" s="36">
        <f t="shared" si="37"/>
        <v>7.4583333333333517</v>
      </c>
      <c r="C370" s="1">
        <v>1</v>
      </c>
      <c r="D370" s="2">
        <v>364</v>
      </c>
      <c r="E370" s="2">
        <v>92</v>
      </c>
      <c r="F370" s="2">
        <v>1</v>
      </c>
      <c r="G370" s="2">
        <v>6</v>
      </c>
      <c r="H370" s="2">
        <v>1</v>
      </c>
      <c r="I370" s="2">
        <v>0</v>
      </c>
      <c r="J370" s="2">
        <v>4</v>
      </c>
      <c r="K370" s="2">
        <v>5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37">
        <f t="shared" si="36"/>
        <v>474</v>
      </c>
    </row>
    <row r="371" spans="1:17" x14ac:dyDescent="0.2">
      <c r="A371" s="35">
        <f t="shared" si="35"/>
        <v>42598.5</v>
      </c>
      <c r="B371" s="36">
        <f t="shared" si="37"/>
        <v>7.5000000000000187</v>
      </c>
      <c r="C371" s="1">
        <v>0</v>
      </c>
      <c r="D371" s="2">
        <v>400</v>
      </c>
      <c r="E371" s="2">
        <v>98</v>
      </c>
      <c r="F371" s="2">
        <v>0</v>
      </c>
      <c r="G371" s="2">
        <v>4</v>
      </c>
      <c r="H371" s="2">
        <v>2</v>
      </c>
      <c r="I371" s="2">
        <v>0</v>
      </c>
      <c r="J371" s="2">
        <v>4</v>
      </c>
      <c r="K371" s="2">
        <v>6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37">
        <f t="shared" si="36"/>
        <v>514</v>
      </c>
    </row>
    <row r="372" spans="1:17" x14ac:dyDescent="0.2">
      <c r="A372" s="35">
        <f t="shared" si="35"/>
        <v>42598.541666666664</v>
      </c>
      <c r="B372" s="36">
        <f t="shared" si="37"/>
        <v>7.5416666666666856</v>
      </c>
      <c r="C372" s="1">
        <v>1</v>
      </c>
      <c r="D372" s="2">
        <v>445</v>
      </c>
      <c r="E372" s="2">
        <v>109</v>
      </c>
      <c r="F372" s="2">
        <v>1</v>
      </c>
      <c r="G372" s="2">
        <v>7</v>
      </c>
      <c r="H372" s="2">
        <v>1</v>
      </c>
      <c r="I372" s="2">
        <v>0</v>
      </c>
      <c r="J372" s="2">
        <v>2</v>
      </c>
      <c r="K372" s="2">
        <v>2</v>
      </c>
      <c r="L372" s="2">
        <v>0</v>
      </c>
      <c r="M372" s="2">
        <v>0</v>
      </c>
      <c r="N372" s="2">
        <v>0</v>
      </c>
      <c r="O372" s="2">
        <v>0</v>
      </c>
      <c r="P372" s="2">
        <v>1</v>
      </c>
      <c r="Q372" s="37">
        <f t="shared" si="36"/>
        <v>569</v>
      </c>
    </row>
    <row r="373" spans="1:17" x14ac:dyDescent="0.2">
      <c r="A373" s="35">
        <f t="shared" si="35"/>
        <v>42598.583333333336</v>
      </c>
      <c r="B373" s="36">
        <f t="shared" si="37"/>
        <v>7.5833333333333526</v>
      </c>
      <c r="C373" s="1">
        <v>6</v>
      </c>
      <c r="D373" s="2">
        <v>458</v>
      </c>
      <c r="E373" s="2">
        <v>119</v>
      </c>
      <c r="F373" s="2">
        <v>1</v>
      </c>
      <c r="G373" s="2">
        <v>11</v>
      </c>
      <c r="H373" s="2">
        <v>4</v>
      </c>
      <c r="I373" s="2">
        <v>0</v>
      </c>
      <c r="J373" s="2">
        <v>4</v>
      </c>
      <c r="K373" s="2">
        <v>1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37">
        <f t="shared" si="36"/>
        <v>604</v>
      </c>
    </row>
    <row r="374" spans="1:17" x14ac:dyDescent="0.2">
      <c r="A374" s="35">
        <f t="shared" si="35"/>
        <v>42598.625</v>
      </c>
      <c r="B374" s="36">
        <f t="shared" si="37"/>
        <v>7.6250000000000195</v>
      </c>
      <c r="C374" s="1">
        <v>2</v>
      </c>
      <c r="D374" s="2">
        <v>533</v>
      </c>
      <c r="E374" s="2">
        <v>128</v>
      </c>
      <c r="F374" s="2">
        <v>1</v>
      </c>
      <c r="G374" s="2">
        <v>5</v>
      </c>
      <c r="H374" s="2">
        <v>3</v>
      </c>
      <c r="I374" s="2">
        <v>0</v>
      </c>
      <c r="J374" s="2">
        <v>5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37">
        <f t="shared" si="36"/>
        <v>677</v>
      </c>
    </row>
    <row r="375" spans="1:17" x14ac:dyDescent="0.2">
      <c r="A375" s="35">
        <f t="shared" si="35"/>
        <v>42598.666666666664</v>
      </c>
      <c r="B375" s="36">
        <f t="shared" si="37"/>
        <v>7.6666666666666865</v>
      </c>
      <c r="C375" s="1">
        <v>5</v>
      </c>
      <c r="D375" s="2">
        <v>600</v>
      </c>
      <c r="E375" s="2">
        <v>122</v>
      </c>
      <c r="F375" s="2">
        <v>0</v>
      </c>
      <c r="G375" s="2">
        <v>5</v>
      </c>
      <c r="H375" s="2">
        <v>1</v>
      </c>
      <c r="I375" s="2">
        <v>0</v>
      </c>
      <c r="J375" s="2">
        <v>5</v>
      </c>
      <c r="K375" s="2">
        <v>2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37">
        <f t="shared" si="36"/>
        <v>740</v>
      </c>
    </row>
    <row r="376" spans="1:17" x14ac:dyDescent="0.2">
      <c r="A376" s="35">
        <f t="shared" si="35"/>
        <v>42598.708333333336</v>
      </c>
      <c r="B376" s="36">
        <f t="shared" si="37"/>
        <v>7.7083333333333535</v>
      </c>
      <c r="C376" s="1">
        <v>4</v>
      </c>
      <c r="D376" s="2">
        <v>706</v>
      </c>
      <c r="E376" s="2">
        <v>141</v>
      </c>
      <c r="F376" s="2">
        <v>1</v>
      </c>
      <c r="G376" s="2">
        <v>5</v>
      </c>
      <c r="H376" s="2">
        <v>0</v>
      </c>
      <c r="I376" s="2">
        <v>0</v>
      </c>
      <c r="J376" s="2">
        <v>2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37">
        <f t="shared" si="36"/>
        <v>859</v>
      </c>
    </row>
    <row r="377" spans="1:17" ht="15" thickBot="1" x14ac:dyDescent="0.25">
      <c r="A377" s="75">
        <f t="shared" si="35"/>
        <v>42598.75</v>
      </c>
      <c r="B377" s="76">
        <f t="shared" si="37"/>
        <v>7.7500000000000204</v>
      </c>
      <c r="C377" s="72">
        <v>5</v>
      </c>
      <c r="D377" s="73">
        <v>395</v>
      </c>
      <c r="E377" s="73">
        <v>76</v>
      </c>
      <c r="F377" s="73">
        <v>1</v>
      </c>
      <c r="G377" s="73">
        <v>2</v>
      </c>
      <c r="H377" s="73">
        <v>0</v>
      </c>
      <c r="I377" s="73">
        <v>0</v>
      </c>
      <c r="J377" s="73">
        <v>2</v>
      </c>
      <c r="K377" s="73">
        <v>0</v>
      </c>
      <c r="L377" s="73">
        <v>0</v>
      </c>
      <c r="M377" s="73">
        <v>0</v>
      </c>
      <c r="N377" s="73">
        <v>0</v>
      </c>
      <c r="O377" s="73">
        <v>0</v>
      </c>
      <c r="P377" s="73">
        <v>0</v>
      </c>
      <c r="Q377" s="77">
        <f t="shared" si="36"/>
        <v>481</v>
      </c>
    </row>
    <row r="378" spans="1:17" s="29" customFormat="1" x14ac:dyDescent="0.2">
      <c r="A378" s="38"/>
      <c r="B378" s="39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</row>
    <row r="379" spans="1:17" s="41" customFormat="1" ht="15" x14ac:dyDescent="0.25">
      <c r="A379" s="106" t="s">
        <v>5</v>
      </c>
      <c r="B379" s="107"/>
      <c r="C379" s="56">
        <f>SUM(C210:C377)</f>
        <v>311</v>
      </c>
      <c r="D379" s="56">
        <f t="shared" ref="D379:Q379" si="38">SUM(D210:D377)</f>
        <v>45843</v>
      </c>
      <c r="E379" s="56">
        <f t="shared" si="38"/>
        <v>10544</v>
      </c>
      <c r="F379" s="56">
        <f t="shared" si="38"/>
        <v>38</v>
      </c>
      <c r="G379" s="56">
        <f t="shared" si="38"/>
        <v>506</v>
      </c>
      <c r="H379" s="56">
        <f t="shared" si="38"/>
        <v>84</v>
      </c>
      <c r="I379" s="56">
        <f t="shared" si="38"/>
        <v>9</v>
      </c>
      <c r="J379" s="56">
        <f t="shared" si="38"/>
        <v>353</v>
      </c>
      <c r="K379" s="56">
        <f t="shared" si="38"/>
        <v>176</v>
      </c>
      <c r="L379" s="56">
        <f t="shared" si="38"/>
        <v>4</v>
      </c>
      <c r="M379" s="56">
        <f t="shared" si="38"/>
        <v>0</v>
      </c>
      <c r="N379" s="56">
        <f t="shared" si="38"/>
        <v>0</v>
      </c>
      <c r="O379" s="56">
        <f t="shared" si="38"/>
        <v>0</v>
      </c>
      <c r="P379" s="56">
        <f t="shared" si="38"/>
        <v>42</v>
      </c>
      <c r="Q379" s="56">
        <f t="shared" si="38"/>
        <v>57910</v>
      </c>
    </row>
    <row r="380" spans="1:17" s="41" customFormat="1" ht="15" x14ac:dyDescent="0.25">
      <c r="A380" s="106" t="s">
        <v>6</v>
      </c>
      <c r="B380" s="107"/>
      <c r="C380" s="57">
        <f>C379/$Q379</f>
        <v>5.3704023484717669E-3</v>
      </c>
      <c r="D380" s="57">
        <f t="shared" ref="D380:P380" si="39">D379/$Q379</f>
        <v>0.79162493524434463</v>
      </c>
      <c r="E380" s="57">
        <f t="shared" si="39"/>
        <v>0.1820756346054222</v>
      </c>
      <c r="F380" s="57">
        <f t="shared" si="39"/>
        <v>6.5619064064928337E-4</v>
      </c>
      <c r="G380" s="57">
        <f t="shared" si="39"/>
        <v>8.7376964254878252E-3</v>
      </c>
      <c r="H380" s="57">
        <f t="shared" si="39"/>
        <v>1.4505266793299948E-3</v>
      </c>
      <c r="I380" s="57">
        <f t="shared" si="39"/>
        <v>1.5541357278535658E-4</v>
      </c>
      <c r="J380" s="57">
        <f t="shared" si="39"/>
        <v>6.0956656881367638E-3</v>
      </c>
      <c r="K380" s="57">
        <f t="shared" si="39"/>
        <v>3.0391987566914178E-3</v>
      </c>
      <c r="L380" s="57">
        <f t="shared" si="39"/>
        <v>6.9072699015714037E-5</v>
      </c>
      <c r="M380" s="57">
        <f t="shared" si="39"/>
        <v>0</v>
      </c>
      <c r="N380" s="57">
        <f t="shared" si="39"/>
        <v>0</v>
      </c>
      <c r="O380" s="57">
        <f t="shared" si="39"/>
        <v>0</v>
      </c>
      <c r="P380" s="57">
        <f t="shared" si="39"/>
        <v>7.2526333966499738E-4</v>
      </c>
      <c r="Q380" s="58"/>
    </row>
    <row r="381" spans="1:17" s="42" customFormat="1" ht="15" x14ac:dyDescent="0.25"/>
    <row r="382" spans="1:17" s="41" customFormat="1" ht="15" x14ac:dyDescent="0.25">
      <c r="A382" s="106" t="s">
        <v>15</v>
      </c>
      <c r="B382" s="107"/>
      <c r="C382" s="56">
        <f>SUM(C210:C233)</f>
        <v>31</v>
      </c>
      <c r="D382" s="56">
        <f t="shared" ref="D382:Q382" si="40">SUM(D210:D233)</f>
        <v>6283</v>
      </c>
      <c r="E382" s="56">
        <f t="shared" si="40"/>
        <v>1536</v>
      </c>
      <c r="F382" s="56">
        <f t="shared" si="40"/>
        <v>5</v>
      </c>
      <c r="G382" s="56">
        <f t="shared" si="40"/>
        <v>86</v>
      </c>
      <c r="H382" s="56">
        <f t="shared" si="40"/>
        <v>20</v>
      </c>
      <c r="I382" s="56">
        <f t="shared" si="40"/>
        <v>0</v>
      </c>
      <c r="J382" s="56">
        <f t="shared" si="40"/>
        <v>38</v>
      </c>
      <c r="K382" s="56">
        <f t="shared" si="40"/>
        <v>38</v>
      </c>
      <c r="L382" s="56">
        <f t="shared" si="40"/>
        <v>3</v>
      </c>
      <c r="M382" s="56">
        <f t="shared" si="40"/>
        <v>0</v>
      </c>
      <c r="N382" s="56">
        <f t="shared" si="40"/>
        <v>0</v>
      </c>
      <c r="O382" s="56">
        <f t="shared" si="40"/>
        <v>0</v>
      </c>
      <c r="P382" s="56">
        <f t="shared" si="40"/>
        <v>8</v>
      </c>
      <c r="Q382" s="56">
        <f t="shared" si="40"/>
        <v>8048</v>
      </c>
    </row>
    <row r="383" spans="1:17" s="41" customFormat="1" ht="15" x14ac:dyDescent="0.25">
      <c r="A383" s="106" t="s">
        <v>6</v>
      </c>
      <c r="B383" s="107"/>
      <c r="C383" s="57">
        <f>C382/$Q382</f>
        <v>3.8518886679920479E-3</v>
      </c>
      <c r="D383" s="57">
        <f t="shared" ref="D383:P383" si="41">D382/$Q382</f>
        <v>0.78069085487077539</v>
      </c>
      <c r="E383" s="57">
        <f t="shared" si="41"/>
        <v>0.19085487077534791</v>
      </c>
      <c r="F383" s="57">
        <f t="shared" si="41"/>
        <v>6.21272365805169E-4</v>
      </c>
      <c r="G383" s="57">
        <f t="shared" si="41"/>
        <v>1.0685884691848906E-2</v>
      </c>
      <c r="H383" s="57">
        <f t="shared" si="41"/>
        <v>2.485089463220676E-3</v>
      </c>
      <c r="I383" s="57">
        <f t="shared" si="41"/>
        <v>0</v>
      </c>
      <c r="J383" s="57">
        <f t="shared" si="41"/>
        <v>4.7216699801192839E-3</v>
      </c>
      <c r="K383" s="57">
        <f t="shared" si="41"/>
        <v>4.7216699801192839E-3</v>
      </c>
      <c r="L383" s="57">
        <f t="shared" si="41"/>
        <v>3.7276341948310138E-4</v>
      </c>
      <c r="M383" s="57">
        <f t="shared" si="41"/>
        <v>0</v>
      </c>
      <c r="N383" s="57">
        <f t="shared" si="41"/>
        <v>0</v>
      </c>
      <c r="O383" s="57">
        <f t="shared" si="41"/>
        <v>0</v>
      </c>
      <c r="P383" s="57">
        <f t="shared" si="41"/>
        <v>9.9403578528827028E-4</v>
      </c>
      <c r="Q383" s="58"/>
    </row>
    <row r="384" spans="1:17" s="42" customFormat="1" ht="15" x14ac:dyDescent="0.25"/>
    <row r="385" spans="1:17" s="41" customFormat="1" ht="15" x14ac:dyDescent="0.25">
      <c r="A385" s="106" t="s">
        <v>16</v>
      </c>
      <c r="B385" s="107"/>
      <c r="C385" s="56">
        <f>SUM(C234:C257)</f>
        <v>40</v>
      </c>
      <c r="D385" s="56">
        <f t="shared" ref="D385:Q385" si="42">SUM(D234:D257)</f>
        <v>6519</v>
      </c>
      <c r="E385" s="56">
        <f t="shared" si="42"/>
        <v>1526</v>
      </c>
      <c r="F385" s="56">
        <f t="shared" si="42"/>
        <v>11</v>
      </c>
      <c r="G385" s="56">
        <f t="shared" si="42"/>
        <v>73</v>
      </c>
      <c r="H385" s="56">
        <f t="shared" si="42"/>
        <v>26</v>
      </c>
      <c r="I385" s="56">
        <f t="shared" si="42"/>
        <v>1</v>
      </c>
      <c r="J385" s="56">
        <f t="shared" si="42"/>
        <v>55</v>
      </c>
      <c r="K385" s="56">
        <f t="shared" si="42"/>
        <v>37</v>
      </c>
      <c r="L385" s="56">
        <f t="shared" si="42"/>
        <v>0</v>
      </c>
      <c r="M385" s="56">
        <f t="shared" si="42"/>
        <v>0</v>
      </c>
      <c r="N385" s="56">
        <f t="shared" si="42"/>
        <v>0</v>
      </c>
      <c r="O385" s="56">
        <f t="shared" si="42"/>
        <v>0</v>
      </c>
      <c r="P385" s="56">
        <f t="shared" si="42"/>
        <v>5</v>
      </c>
      <c r="Q385" s="56">
        <f t="shared" si="42"/>
        <v>8293</v>
      </c>
    </row>
    <row r="386" spans="1:17" s="41" customFormat="1" ht="15" x14ac:dyDescent="0.25">
      <c r="A386" s="106" t="s">
        <v>6</v>
      </c>
      <c r="B386" s="107"/>
      <c r="C386" s="57">
        <f>C385/$Q385</f>
        <v>4.8233449897503921E-3</v>
      </c>
      <c r="D386" s="57">
        <f t="shared" ref="D386:P386" si="43">D385/$Q385</f>
        <v>0.78608464970457015</v>
      </c>
      <c r="E386" s="57">
        <f t="shared" si="43"/>
        <v>0.18401061135897745</v>
      </c>
      <c r="F386" s="57">
        <f t="shared" si="43"/>
        <v>1.3264198721813579E-3</v>
      </c>
      <c r="G386" s="57">
        <f t="shared" si="43"/>
        <v>8.8026046062944646E-3</v>
      </c>
      <c r="H386" s="57">
        <f t="shared" si="43"/>
        <v>3.1351742433377546E-3</v>
      </c>
      <c r="I386" s="57">
        <f t="shared" si="43"/>
        <v>1.205836247437598E-4</v>
      </c>
      <c r="J386" s="57">
        <f t="shared" si="43"/>
        <v>6.6320993609067886E-3</v>
      </c>
      <c r="K386" s="57">
        <f t="shared" si="43"/>
        <v>4.4615941155191127E-3</v>
      </c>
      <c r="L386" s="57">
        <f t="shared" si="43"/>
        <v>0</v>
      </c>
      <c r="M386" s="57">
        <f t="shared" si="43"/>
        <v>0</v>
      </c>
      <c r="N386" s="57">
        <f t="shared" si="43"/>
        <v>0</v>
      </c>
      <c r="O386" s="57">
        <f t="shared" si="43"/>
        <v>0</v>
      </c>
      <c r="P386" s="57">
        <f t="shared" si="43"/>
        <v>6.0291812371879902E-4</v>
      </c>
      <c r="Q386" s="58"/>
    </row>
    <row r="387" spans="1:17" s="42" customFormat="1" ht="15" x14ac:dyDescent="0.25"/>
    <row r="388" spans="1:17" s="41" customFormat="1" ht="15" x14ac:dyDescent="0.25">
      <c r="A388" s="106" t="s">
        <v>53</v>
      </c>
      <c r="B388" s="107"/>
      <c r="C388" s="56">
        <f>SUM(C258:C281)</f>
        <v>54</v>
      </c>
      <c r="D388" s="56">
        <f t="shared" ref="D388:Q388" si="44">SUM(D258:D281)</f>
        <v>6864</v>
      </c>
      <c r="E388" s="56">
        <f t="shared" si="44"/>
        <v>1697</v>
      </c>
      <c r="F388" s="56">
        <f t="shared" si="44"/>
        <v>3</v>
      </c>
      <c r="G388" s="56">
        <f t="shared" si="44"/>
        <v>89</v>
      </c>
      <c r="H388" s="56">
        <f t="shared" si="44"/>
        <v>9</v>
      </c>
      <c r="I388" s="56">
        <f t="shared" si="44"/>
        <v>4</v>
      </c>
      <c r="J388" s="56">
        <f t="shared" si="44"/>
        <v>47</v>
      </c>
      <c r="K388" s="56">
        <f t="shared" si="44"/>
        <v>37</v>
      </c>
      <c r="L388" s="56">
        <f t="shared" si="44"/>
        <v>0</v>
      </c>
      <c r="M388" s="56">
        <f t="shared" si="44"/>
        <v>0</v>
      </c>
      <c r="N388" s="56">
        <f t="shared" si="44"/>
        <v>0</v>
      </c>
      <c r="O388" s="56">
        <f t="shared" si="44"/>
        <v>0</v>
      </c>
      <c r="P388" s="56">
        <f t="shared" si="44"/>
        <v>9</v>
      </c>
      <c r="Q388" s="56">
        <f t="shared" si="44"/>
        <v>8813</v>
      </c>
    </row>
    <row r="389" spans="1:17" s="41" customFormat="1" ht="15" x14ac:dyDescent="0.25">
      <c r="A389" s="106" t="s">
        <v>6</v>
      </c>
      <c r="B389" s="107"/>
      <c r="C389" s="57">
        <f>C388/$Q388</f>
        <v>6.1273119255645069E-3</v>
      </c>
      <c r="D389" s="57">
        <f t="shared" ref="D389:P389" si="45">D388/$Q388</f>
        <v>0.77884942698286619</v>
      </c>
      <c r="E389" s="57">
        <f t="shared" si="45"/>
        <v>0.19255645069783275</v>
      </c>
      <c r="F389" s="57">
        <f t="shared" si="45"/>
        <v>3.4040621808691704E-4</v>
      </c>
      <c r="G389" s="57">
        <f t="shared" si="45"/>
        <v>1.0098717803245207E-2</v>
      </c>
      <c r="H389" s="57">
        <f t="shared" si="45"/>
        <v>1.0212186542607512E-3</v>
      </c>
      <c r="I389" s="57">
        <f t="shared" si="45"/>
        <v>4.5387495744922271E-4</v>
      </c>
      <c r="J389" s="57">
        <f t="shared" si="45"/>
        <v>5.3330307500283674E-3</v>
      </c>
      <c r="K389" s="57">
        <f t="shared" si="45"/>
        <v>4.19834335640531E-3</v>
      </c>
      <c r="L389" s="57">
        <f t="shared" si="45"/>
        <v>0</v>
      </c>
      <c r="M389" s="57">
        <f t="shared" si="45"/>
        <v>0</v>
      </c>
      <c r="N389" s="57">
        <f t="shared" si="45"/>
        <v>0</v>
      </c>
      <c r="O389" s="57">
        <f t="shared" si="45"/>
        <v>0</v>
      </c>
      <c r="P389" s="57">
        <f t="shared" si="45"/>
        <v>1.0212186542607512E-3</v>
      </c>
      <c r="Q389" s="58"/>
    </row>
    <row r="390" spans="1:17" s="42" customFormat="1" ht="15" x14ac:dyDescent="0.25"/>
    <row r="391" spans="1:17" s="41" customFormat="1" ht="15" x14ac:dyDescent="0.25">
      <c r="A391" s="106" t="s">
        <v>54</v>
      </c>
      <c r="B391" s="107"/>
      <c r="C391" s="56">
        <f>SUM(C282:C305)</f>
        <v>45</v>
      </c>
      <c r="D391" s="56">
        <f t="shared" ref="D391:Q391" si="46">SUM(D282:D305)</f>
        <v>6736</v>
      </c>
      <c r="E391" s="56">
        <f t="shared" si="46"/>
        <v>1381</v>
      </c>
      <c r="F391" s="56">
        <f t="shared" si="46"/>
        <v>3</v>
      </c>
      <c r="G391" s="56">
        <f t="shared" si="46"/>
        <v>48</v>
      </c>
      <c r="H391" s="56">
        <f t="shared" si="46"/>
        <v>1</v>
      </c>
      <c r="I391" s="56">
        <f t="shared" si="46"/>
        <v>0</v>
      </c>
      <c r="J391" s="56">
        <f t="shared" si="46"/>
        <v>61</v>
      </c>
      <c r="K391" s="56">
        <f t="shared" si="46"/>
        <v>6</v>
      </c>
      <c r="L391" s="56">
        <f t="shared" si="46"/>
        <v>0</v>
      </c>
      <c r="M391" s="56">
        <f t="shared" si="46"/>
        <v>0</v>
      </c>
      <c r="N391" s="56">
        <f t="shared" si="46"/>
        <v>0</v>
      </c>
      <c r="O391" s="56">
        <f t="shared" si="46"/>
        <v>0</v>
      </c>
      <c r="P391" s="56">
        <f t="shared" si="46"/>
        <v>4</v>
      </c>
      <c r="Q391" s="56">
        <f t="shared" si="46"/>
        <v>8285</v>
      </c>
    </row>
    <row r="392" spans="1:17" s="41" customFormat="1" ht="15" x14ac:dyDescent="0.25">
      <c r="A392" s="106" t="s">
        <v>6</v>
      </c>
      <c r="B392" s="107"/>
      <c r="C392" s="57">
        <f>C391/$Q391</f>
        <v>5.4315027157513579E-3</v>
      </c>
      <c r="D392" s="57">
        <f t="shared" ref="D392:P392" si="47">D391/$Q391</f>
        <v>0.81303560651780327</v>
      </c>
      <c r="E392" s="57">
        <f t="shared" si="47"/>
        <v>0.16668678334339168</v>
      </c>
      <c r="F392" s="57">
        <f t="shared" si="47"/>
        <v>3.6210018105009052E-4</v>
      </c>
      <c r="G392" s="57">
        <f t="shared" si="47"/>
        <v>5.7936028968014483E-3</v>
      </c>
      <c r="H392" s="57">
        <f t="shared" si="47"/>
        <v>1.2070006035003017E-4</v>
      </c>
      <c r="I392" s="57">
        <f t="shared" si="47"/>
        <v>0</v>
      </c>
      <c r="J392" s="57">
        <f t="shared" si="47"/>
        <v>7.3627036813518404E-3</v>
      </c>
      <c r="K392" s="57">
        <f t="shared" si="47"/>
        <v>7.2420036210018104E-4</v>
      </c>
      <c r="L392" s="57">
        <f t="shared" si="47"/>
        <v>0</v>
      </c>
      <c r="M392" s="57">
        <f t="shared" si="47"/>
        <v>0</v>
      </c>
      <c r="N392" s="57">
        <f t="shared" si="47"/>
        <v>0</v>
      </c>
      <c r="O392" s="57">
        <f t="shared" si="47"/>
        <v>0</v>
      </c>
      <c r="P392" s="57">
        <f t="shared" si="47"/>
        <v>4.8280024140012068E-4</v>
      </c>
      <c r="Q392" s="58"/>
    </row>
    <row r="393" spans="1:17" s="42" customFormat="1" ht="15" x14ac:dyDescent="0.25"/>
    <row r="394" spans="1:17" s="41" customFormat="1" ht="15" x14ac:dyDescent="0.25">
      <c r="A394" s="106" t="s">
        <v>55</v>
      </c>
      <c r="B394" s="107"/>
      <c r="C394" s="56">
        <f>SUM(C306:C329)</f>
        <v>74</v>
      </c>
      <c r="D394" s="56">
        <f t="shared" ref="D394:Q394" si="48">SUM(D306:D329)</f>
        <v>6947</v>
      </c>
      <c r="E394" s="56">
        <f t="shared" si="48"/>
        <v>1466</v>
      </c>
      <c r="F394" s="56">
        <f t="shared" si="48"/>
        <v>2</v>
      </c>
      <c r="G394" s="56">
        <f t="shared" si="48"/>
        <v>38</v>
      </c>
      <c r="H394" s="56">
        <f t="shared" si="48"/>
        <v>1</v>
      </c>
      <c r="I394" s="56">
        <f t="shared" si="48"/>
        <v>0</v>
      </c>
      <c r="J394" s="56">
        <f t="shared" si="48"/>
        <v>66</v>
      </c>
      <c r="K394" s="56">
        <f t="shared" si="48"/>
        <v>3</v>
      </c>
      <c r="L394" s="56">
        <f t="shared" si="48"/>
        <v>0</v>
      </c>
      <c r="M394" s="56">
        <f t="shared" si="48"/>
        <v>0</v>
      </c>
      <c r="N394" s="56">
        <f t="shared" si="48"/>
        <v>0</v>
      </c>
      <c r="O394" s="56">
        <f t="shared" si="48"/>
        <v>0</v>
      </c>
      <c r="P394" s="56">
        <f t="shared" si="48"/>
        <v>5</v>
      </c>
      <c r="Q394" s="56">
        <f t="shared" si="48"/>
        <v>8602</v>
      </c>
    </row>
    <row r="395" spans="1:17" s="41" customFormat="1" ht="15" x14ac:dyDescent="0.25">
      <c r="A395" s="106" t="s">
        <v>6</v>
      </c>
      <c r="B395" s="107"/>
      <c r="C395" s="57">
        <f>C394/$Q394</f>
        <v>8.6026505463845625E-3</v>
      </c>
      <c r="D395" s="57">
        <f t="shared" ref="D395:P395" si="49">D394/$Q394</f>
        <v>0.80760288305045336</v>
      </c>
      <c r="E395" s="57">
        <f t="shared" si="49"/>
        <v>0.1704254824459428</v>
      </c>
      <c r="F395" s="57">
        <f t="shared" si="49"/>
        <v>2.3250406882120437E-4</v>
      </c>
      <c r="G395" s="57">
        <f t="shared" si="49"/>
        <v>4.4175773076028831E-3</v>
      </c>
      <c r="H395" s="57">
        <f t="shared" si="49"/>
        <v>1.1625203441060219E-4</v>
      </c>
      <c r="I395" s="57">
        <f t="shared" si="49"/>
        <v>0</v>
      </c>
      <c r="J395" s="57">
        <f t="shared" si="49"/>
        <v>7.6726342710997444E-3</v>
      </c>
      <c r="K395" s="57">
        <f t="shared" si="49"/>
        <v>3.4875610323180655E-4</v>
      </c>
      <c r="L395" s="57">
        <f t="shared" si="49"/>
        <v>0</v>
      </c>
      <c r="M395" s="57">
        <f t="shared" si="49"/>
        <v>0</v>
      </c>
      <c r="N395" s="57">
        <f t="shared" si="49"/>
        <v>0</v>
      </c>
      <c r="O395" s="57">
        <f t="shared" si="49"/>
        <v>0</v>
      </c>
      <c r="P395" s="57">
        <f t="shared" si="49"/>
        <v>5.8126017205301095E-4</v>
      </c>
      <c r="Q395" s="58"/>
    </row>
    <row r="396" spans="1:17" s="42" customFormat="1" ht="15" x14ac:dyDescent="0.25"/>
    <row r="397" spans="1:17" s="41" customFormat="1" ht="15" x14ac:dyDescent="0.25">
      <c r="A397" s="106" t="s">
        <v>56</v>
      </c>
      <c r="B397" s="107"/>
      <c r="C397" s="56">
        <f>SUM(C330:C353)</f>
        <v>31</v>
      </c>
      <c r="D397" s="56">
        <f t="shared" ref="D397:Q397" si="50">SUM(D330:D353)</f>
        <v>6434</v>
      </c>
      <c r="E397" s="56">
        <f t="shared" si="50"/>
        <v>1524</v>
      </c>
      <c r="F397" s="56">
        <f t="shared" si="50"/>
        <v>7</v>
      </c>
      <c r="G397" s="56">
        <f t="shared" si="50"/>
        <v>93</v>
      </c>
      <c r="H397" s="56">
        <f t="shared" si="50"/>
        <v>9</v>
      </c>
      <c r="I397" s="56">
        <f t="shared" si="50"/>
        <v>3</v>
      </c>
      <c r="J397" s="56">
        <f t="shared" si="50"/>
        <v>45</v>
      </c>
      <c r="K397" s="56">
        <f t="shared" si="50"/>
        <v>31</v>
      </c>
      <c r="L397" s="56">
        <f t="shared" si="50"/>
        <v>1</v>
      </c>
      <c r="M397" s="56">
        <f t="shared" si="50"/>
        <v>0</v>
      </c>
      <c r="N397" s="56">
        <f t="shared" si="50"/>
        <v>0</v>
      </c>
      <c r="O397" s="56">
        <f t="shared" si="50"/>
        <v>0</v>
      </c>
      <c r="P397" s="56">
        <f t="shared" si="50"/>
        <v>7</v>
      </c>
      <c r="Q397" s="56">
        <f t="shared" si="50"/>
        <v>8185</v>
      </c>
    </row>
    <row r="398" spans="1:17" s="41" customFormat="1" ht="15" x14ac:dyDescent="0.25">
      <c r="A398" s="106" t="s">
        <v>6</v>
      </c>
      <c r="B398" s="107"/>
      <c r="C398" s="57">
        <f>C397/$Q397</f>
        <v>3.7874160048869884E-3</v>
      </c>
      <c r="D398" s="57">
        <f t="shared" ref="D398:P398" si="51">D397/$Q397</f>
        <v>0.78607208307880272</v>
      </c>
      <c r="E398" s="57">
        <f t="shared" si="51"/>
        <v>0.18619425778863774</v>
      </c>
      <c r="F398" s="57">
        <f t="shared" si="51"/>
        <v>8.5522296884544895E-4</v>
      </c>
      <c r="G398" s="57">
        <f t="shared" si="51"/>
        <v>1.1362248014660965E-2</v>
      </c>
      <c r="H398" s="57">
        <f t="shared" si="51"/>
        <v>1.0995723885155772E-3</v>
      </c>
      <c r="I398" s="57">
        <f t="shared" si="51"/>
        <v>3.6652412950519245E-4</v>
      </c>
      <c r="J398" s="57">
        <f t="shared" si="51"/>
        <v>5.4978619425778861E-3</v>
      </c>
      <c r="K398" s="57">
        <f t="shared" si="51"/>
        <v>3.7874160048869884E-3</v>
      </c>
      <c r="L398" s="57">
        <f t="shared" si="51"/>
        <v>1.2217470983506414E-4</v>
      </c>
      <c r="M398" s="57">
        <f t="shared" si="51"/>
        <v>0</v>
      </c>
      <c r="N398" s="57">
        <f t="shared" si="51"/>
        <v>0</v>
      </c>
      <c r="O398" s="57">
        <f t="shared" si="51"/>
        <v>0</v>
      </c>
      <c r="P398" s="57">
        <f t="shared" si="51"/>
        <v>8.5522296884544895E-4</v>
      </c>
      <c r="Q398" s="58"/>
    </row>
    <row r="399" spans="1:17" s="42" customFormat="1" ht="15" x14ac:dyDescent="0.25"/>
    <row r="400" spans="1:17" s="41" customFormat="1" ht="15" x14ac:dyDescent="0.25">
      <c r="A400" s="106" t="s">
        <v>57</v>
      </c>
      <c r="B400" s="107"/>
      <c r="C400" s="56">
        <f>SUM(C354:C377)</f>
        <v>36</v>
      </c>
      <c r="D400" s="56">
        <f t="shared" ref="D400:Q400" si="52">SUM(D354:D377)</f>
        <v>6060</v>
      </c>
      <c r="E400" s="56">
        <f t="shared" si="52"/>
        <v>1414</v>
      </c>
      <c r="F400" s="56">
        <f t="shared" si="52"/>
        <v>7</v>
      </c>
      <c r="G400" s="56">
        <f t="shared" si="52"/>
        <v>79</v>
      </c>
      <c r="H400" s="56">
        <f t="shared" si="52"/>
        <v>18</v>
      </c>
      <c r="I400" s="56">
        <f t="shared" si="52"/>
        <v>1</v>
      </c>
      <c r="J400" s="56">
        <f t="shared" si="52"/>
        <v>41</v>
      </c>
      <c r="K400" s="56">
        <f t="shared" si="52"/>
        <v>24</v>
      </c>
      <c r="L400" s="56">
        <f t="shared" si="52"/>
        <v>0</v>
      </c>
      <c r="M400" s="56">
        <f t="shared" si="52"/>
        <v>0</v>
      </c>
      <c r="N400" s="56">
        <f t="shared" si="52"/>
        <v>0</v>
      </c>
      <c r="O400" s="56">
        <f t="shared" si="52"/>
        <v>0</v>
      </c>
      <c r="P400" s="56">
        <f t="shared" si="52"/>
        <v>4</v>
      </c>
      <c r="Q400" s="56">
        <f t="shared" si="52"/>
        <v>7684</v>
      </c>
    </row>
    <row r="401" spans="1:17" s="41" customFormat="1" ht="15" x14ac:dyDescent="0.25">
      <c r="A401" s="106" t="s">
        <v>6</v>
      </c>
      <c r="B401" s="107"/>
      <c r="C401" s="57">
        <f>C400/$Q400</f>
        <v>4.6850598646538261E-3</v>
      </c>
      <c r="D401" s="57">
        <f t="shared" ref="D401:P401" si="53">D400/$Q400</f>
        <v>0.7886517438833941</v>
      </c>
      <c r="E401" s="57">
        <f t="shared" si="53"/>
        <v>0.18401874023945861</v>
      </c>
      <c r="F401" s="57">
        <f t="shared" si="53"/>
        <v>9.1098386257157729E-4</v>
      </c>
      <c r="G401" s="57">
        <f t="shared" si="53"/>
        <v>1.0281103591879229E-2</v>
      </c>
      <c r="H401" s="57">
        <f t="shared" si="53"/>
        <v>2.342529932326913E-3</v>
      </c>
      <c r="I401" s="57">
        <f t="shared" si="53"/>
        <v>1.3014055179593961E-4</v>
      </c>
      <c r="J401" s="57">
        <f t="shared" si="53"/>
        <v>5.3357626236335241E-3</v>
      </c>
      <c r="K401" s="57">
        <f t="shared" si="53"/>
        <v>3.1233732431025507E-3</v>
      </c>
      <c r="L401" s="57">
        <f t="shared" si="53"/>
        <v>0</v>
      </c>
      <c r="M401" s="57">
        <f t="shared" si="53"/>
        <v>0</v>
      </c>
      <c r="N401" s="57">
        <f t="shared" si="53"/>
        <v>0</v>
      </c>
      <c r="O401" s="57">
        <f t="shared" si="53"/>
        <v>0</v>
      </c>
      <c r="P401" s="57">
        <f t="shared" si="53"/>
        <v>5.2056220718375845E-4</v>
      </c>
      <c r="Q401" s="58"/>
    </row>
    <row r="402" spans="1:17" s="42" customFormat="1" ht="15" x14ac:dyDescent="0.25"/>
    <row r="403" spans="1:17" s="41" customFormat="1" ht="15" x14ac:dyDescent="0.25">
      <c r="A403" s="106" t="s">
        <v>17</v>
      </c>
      <c r="B403" s="107"/>
      <c r="C403" s="56">
        <f>C379/7</f>
        <v>44.428571428571431</v>
      </c>
      <c r="D403" s="56">
        <f t="shared" ref="D403:Q403" si="54">D379/7</f>
        <v>6549</v>
      </c>
      <c r="E403" s="56">
        <f t="shared" si="54"/>
        <v>1506.2857142857142</v>
      </c>
      <c r="F403" s="56">
        <f t="shared" si="54"/>
        <v>5.4285714285714288</v>
      </c>
      <c r="G403" s="56">
        <f t="shared" si="54"/>
        <v>72.285714285714292</v>
      </c>
      <c r="H403" s="56">
        <f t="shared" si="54"/>
        <v>12</v>
      </c>
      <c r="I403" s="56">
        <f t="shared" si="54"/>
        <v>1.2857142857142858</v>
      </c>
      <c r="J403" s="56">
        <f t="shared" si="54"/>
        <v>50.428571428571431</v>
      </c>
      <c r="K403" s="56">
        <f t="shared" si="54"/>
        <v>25.142857142857142</v>
      </c>
      <c r="L403" s="56">
        <f t="shared" si="54"/>
        <v>0.5714285714285714</v>
      </c>
      <c r="M403" s="56">
        <f t="shared" si="54"/>
        <v>0</v>
      </c>
      <c r="N403" s="56">
        <f t="shared" si="54"/>
        <v>0</v>
      </c>
      <c r="O403" s="56">
        <f t="shared" si="54"/>
        <v>0</v>
      </c>
      <c r="P403" s="56">
        <f t="shared" si="54"/>
        <v>6</v>
      </c>
      <c r="Q403" s="56">
        <f t="shared" si="54"/>
        <v>8272.8571428571431</v>
      </c>
    </row>
    <row r="404" spans="1:17" s="41" customFormat="1" ht="15" x14ac:dyDescent="0.25">
      <c r="A404" s="106" t="s">
        <v>6</v>
      </c>
      <c r="B404" s="107"/>
      <c r="C404" s="57">
        <f>C403/$Q403</f>
        <v>5.3704023484717669E-3</v>
      </c>
      <c r="D404" s="57">
        <f t="shared" ref="D404:P404" si="55">D403/$Q403</f>
        <v>0.79162493524434463</v>
      </c>
      <c r="E404" s="57">
        <f t="shared" si="55"/>
        <v>0.1820756346054222</v>
      </c>
      <c r="F404" s="57">
        <f t="shared" si="55"/>
        <v>6.5619064064928337E-4</v>
      </c>
      <c r="G404" s="57">
        <f t="shared" si="55"/>
        <v>8.7376964254878269E-3</v>
      </c>
      <c r="H404" s="57">
        <f t="shared" si="55"/>
        <v>1.4505266793299948E-3</v>
      </c>
      <c r="I404" s="57">
        <f t="shared" si="55"/>
        <v>1.554135727853566E-4</v>
      </c>
      <c r="J404" s="57">
        <f t="shared" si="55"/>
        <v>6.0956656881367638E-3</v>
      </c>
      <c r="K404" s="57">
        <f t="shared" si="55"/>
        <v>3.0391987566914178E-3</v>
      </c>
      <c r="L404" s="57">
        <f t="shared" si="55"/>
        <v>6.9072699015714037E-5</v>
      </c>
      <c r="M404" s="57">
        <f t="shared" si="55"/>
        <v>0</v>
      </c>
      <c r="N404" s="57">
        <f t="shared" si="55"/>
        <v>0</v>
      </c>
      <c r="O404" s="57">
        <f t="shared" si="55"/>
        <v>0</v>
      </c>
      <c r="P404" s="57">
        <f t="shared" si="55"/>
        <v>7.2526333966499738E-4</v>
      </c>
      <c r="Q404" s="58"/>
    </row>
  </sheetData>
  <sheetProtection selectLockedCells="1"/>
  <mergeCells count="63">
    <mergeCell ref="A404:B404"/>
    <mergeCell ref="A395:B395"/>
    <mergeCell ref="A397:B397"/>
    <mergeCell ref="A398:B398"/>
    <mergeCell ref="A400:B400"/>
    <mergeCell ref="A401:B401"/>
    <mergeCell ref="A389:B389"/>
    <mergeCell ref="A391:B391"/>
    <mergeCell ref="A392:B392"/>
    <mergeCell ref="A394:B394"/>
    <mergeCell ref="A403:B403"/>
    <mergeCell ref="A382:B382"/>
    <mergeCell ref="A383:B383"/>
    <mergeCell ref="A385:B385"/>
    <mergeCell ref="A386:B386"/>
    <mergeCell ref="A388:B388"/>
    <mergeCell ref="A208:A209"/>
    <mergeCell ref="B208:B209"/>
    <mergeCell ref="C208:Q208"/>
    <mergeCell ref="A379:B379"/>
    <mergeCell ref="A380:B380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181:B181"/>
    <mergeCell ref="A182:B182"/>
    <mergeCell ref="A184:B184"/>
    <mergeCell ref="A185:B185"/>
    <mergeCell ref="A187:B187"/>
    <mergeCell ref="A202:B202"/>
    <mergeCell ref="A203:B203"/>
    <mergeCell ref="A188:B188"/>
    <mergeCell ref="A205:B205"/>
    <mergeCell ref="A206:B206"/>
    <mergeCell ref="A190:B190"/>
    <mergeCell ref="A191:B191"/>
    <mergeCell ref="A193:B193"/>
    <mergeCell ref="A194:B194"/>
    <mergeCell ref="A196:B196"/>
    <mergeCell ref="A197:B197"/>
    <mergeCell ref="A199:B199"/>
    <mergeCell ref="A200:B20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6"/>
  <sheetViews>
    <sheetView topLeftCell="A172" zoomScaleNormal="100" workbookViewId="0"/>
  </sheetViews>
  <sheetFormatPr defaultColWidth="5.42578125" defaultRowHeight="14.25" x14ac:dyDescent="0.2"/>
  <cols>
    <col min="1" max="1" width="9.42578125" style="30" customWidth="1"/>
    <col min="2" max="2" width="6.28515625" style="30" customWidth="1"/>
    <col min="3" max="8" width="8.28515625" style="30" customWidth="1"/>
    <col min="9" max="11" width="7.42578125" style="30" customWidth="1"/>
    <col min="12" max="16" width="6.140625" style="30" customWidth="1"/>
    <col min="17" max="17" width="8.140625" style="30" customWidth="1"/>
    <col min="18" max="16384" width="5.42578125" style="30"/>
  </cols>
  <sheetData>
    <row r="1" spans="1:17" x14ac:dyDescent="0.2">
      <c r="A1" s="28" t="s">
        <v>4</v>
      </c>
      <c r="B1" s="108">
        <f>'168 Hours (speed)'!B1:D1</f>
        <v>2</v>
      </c>
      <c r="C1" s="108"/>
      <c r="D1" s="108"/>
      <c r="E1" s="29"/>
      <c r="F1" s="29"/>
      <c r="H1" s="111" t="s">
        <v>11</v>
      </c>
      <c r="I1" s="111"/>
      <c r="J1" s="111"/>
      <c r="K1" s="109" t="str">
        <f>'168 Hours (speed)'!O1</f>
        <v>The Traffic Group, Inc.</v>
      </c>
      <c r="L1" s="109"/>
      <c r="M1" s="109"/>
      <c r="N1" s="109"/>
    </row>
    <row r="2" spans="1:17" x14ac:dyDescent="0.2">
      <c r="A2" s="28" t="s">
        <v>2</v>
      </c>
      <c r="B2" s="108" t="str">
        <f>'168 Hours (speed)'!B2</f>
        <v>Carteret</v>
      </c>
      <c r="C2" s="108"/>
      <c r="D2" s="108"/>
      <c r="E2" s="28"/>
      <c r="F2" s="28"/>
      <c r="H2" s="110" t="s">
        <v>0</v>
      </c>
      <c r="I2" s="110"/>
      <c r="J2" s="110"/>
      <c r="K2" s="109" t="str">
        <f>'168 Hours (speed)'!O2</f>
        <v>16-14393</v>
      </c>
      <c r="L2" s="109"/>
      <c r="M2" s="109"/>
      <c r="N2" s="109"/>
    </row>
    <row r="3" spans="1:17" x14ac:dyDescent="0.2">
      <c r="A3" s="28" t="s">
        <v>3</v>
      </c>
      <c r="B3" s="108" t="str">
        <f>'168 Hours (speed)'!B3</f>
        <v>Morehead City</v>
      </c>
      <c r="C3" s="108"/>
      <c r="D3" s="108"/>
      <c r="E3" s="31"/>
      <c r="F3" s="31"/>
      <c r="H3" s="110" t="s">
        <v>1</v>
      </c>
      <c r="I3" s="110"/>
      <c r="J3" s="110"/>
      <c r="K3" s="109" t="str">
        <f>'168 Hours (speed)'!O3</f>
        <v>West of Old Murdoch Road</v>
      </c>
      <c r="L3" s="109"/>
      <c r="M3" s="109"/>
      <c r="N3" s="109"/>
    </row>
    <row r="4" spans="1:17" x14ac:dyDescent="0.2">
      <c r="A4" s="28" t="s">
        <v>9</v>
      </c>
      <c r="B4" s="108" t="str">
        <f>'168 Hours (speed)'!B4</f>
        <v>US 70 (Arendell Street)</v>
      </c>
      <c r="C4" s="108"/>
      <c r="D4" s="108"/>
      <c r="E4" s="28"/>
      <c r="F4" s="28"/>
      <c r="H4" s="110" t="s">
        <v>19</v>
      </c>
      <c r="I4" s="110"/>
      <c r="J4" s="110"/>
      <c r="K4" s="109" t="str">
        <f>'168 Hours (speed)'!O4</f>
        <v>N/A</v>
      </c>
      <c r="L4" s="109"/>
      <c r="M4" s="109"/>
      <c r="N4" s="109"/>
    </row>
    <row r="5" spans="1:17" x14ac:dyDescent="0.2">
      <c r="A5" s="28" t="s">
        <v>10</v>
      </c>
      <c r="B5" s="108" t="str">
        <f>'168 Hours (speed)'!B5</f>
        <v>N/A</v>
      </c>
      <c r="C5" s="108"/>
      <c r="D5" s="108"/>
      <c r="E5" s="28"/>
      <c r="F5" s="28"/>
    </row>
    <row r="6" spans="1:17" x14ac:dyDescent="0.2">
      <c r="A6" s="28"/>
      <c r="B6" s="32"/>
      <c r="C6" s="32"/>
      <c r="D6" s="32"/>
      <c r="E6" s="28"/>
      <c r="F6" s="28"/>
    </row>
    <row r="7" spans="1:17" x14ac:dyDescent="0.2">
      <c r="A7" s="111" t="s">
        <v>35</v>
      </c>
      <c r="B7" s="111"/>
      <c r="C7" s="125" t="str">
        <f>'168 Hours (speed)'!H1</f>
        <v>55 MPH</v>
      </c>
      <c r="D7" s="125"/>
      <c r="E7" s="28"/>
      <c r="F7" s="28"/>
      <c r="H7" s="110" t="s">
        <v>12</v>
      </c>
      <c r="I7" s="110"/>
      <c r="J7" s="110"/>
      <c r="K7" s="110"/>
      <c r="L7" s="112">
        <f>'168 Hours (speed)'!P6</f>
        <v>42591</v>
      </c>
      <c r="M7" s="112"/>
      <c r="N7" s="112"/>
    </row>
    <row r="8" spans="1:17" x14ac:dyDescent="0.2">
      <c r="A8" s="111" t="s">
        <v>36</v>
      </c>
      <c r="B8" s="111"/>
      <c r="C8" s="119" t="str">
        <f>'168 Hours (speed)'!H2</f>
        <v>N/A</v>
      </c>
      <c r="D8" s="119"/>
      <c r="E8" s="28"/>
      <c r="F8" s="28"/>
      <c r="H8" s="110" t="s">
        <v>13</v>
      </c>
      <c r="I8" s="110"/>
      <c r="J8" s="110"/>
      <c r="K8" s="110"/>
      <c r="L8" s="113">
        <f>'168 Hours (speed)'!P7</f>
        <v>0.79166666666666663</v>
      </c>
      <c r="M8" s="113"/>
      <c r="N8" s="113"/>
    </row>
    <row r="9" spans="1:17" ht="15" thickBot="1" x14ac:dyDescent="0.25">
      <c r="E9" s="68"/>
      <c r="F9" s="68"/>
    </row>
    <row r="10" spans="1:17" ht="15" x14ac:dyDescent="0.2">
      <c r="A10" s="114" t="s">
        <v>14</v>
      </c>
      <c r="B10" s="116" t="s">
        <v>18</v>
      </c>
      <c r="C10" s="120" t="s">
        <v>61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2"/>
    </row>
    <row r="11" spans="1:17" ht="15.75" customHeight="1" x14ac:dyDescent="0.2">
      <c r="A11" s="115"/>
      <c r="B11" s="117"/>
      <c r="C11" s="49">
        <v>1</v>
      </c>
      <c r="D11" s="34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52</v>
      </c>
      <c r="Q11" s="53" t="s">
        <v>5</v>
      </c>
    </row>
    <row r="12" spans="1:17" x14ac:dyDescent="0.2">
      <c r="A12" s="35">
        <f t="shared" ref="A12:A75" si="0">L$7+B12</f>
        <v>42591.791666666664</v>
      </c>
      <c r="B12" s="36">
        <f>$L$8</f>
        <v>0.79166666666666663</v>
      </c>
      <c r="C12" s="1">
        <f>'168 Hours - SB (volume &amp; class)'!C12+'168 Hours - SB (volume &amp; class)'!C210</f>
        <v>7</v>
      </c>
      <c r="D12" s="2">
        <f>'168 Hours - SB (volume &amp; class)'!D12+'168 Hours - SB (volume &amp; class)'!D210</f>
        <v>611</v>
      </c>
      <c r="E12" s="2">
        <f>'168 Hours - SB (volume &amp; class)'!E12+'168 Hours - SB (volume &amp; class)'!E210</f>
        <v>159</v>
      </c>
      <c r="F12" s="2">
        <f>'168 Hours - SB (volume &amp; class)'!F12+'168 Hours - SB (volume &amp; class)'!F210</f>
        <v>1</v>
      </c>
      <c r="G12" s="2">
        <f>'168 Hours - SB (volume &amp; class)'!G12+'168 Hours - SB (volume &amp; class)'!G210</f>
        <v>6</v>
      </c>
      <c r="H12" s="2">
        <f>'168 Hours - SB (volume &amp; class)'!H12+'168 Hours - SB (volume &amp; class)'!H210</f>
        <v>0</v>
      </c>
      <c r="I12" s="2">
        <f>'168 Hours - SB (volume &amp; class)'!I12+'168 Hours - SB (volume &amp; class)'!I210</f>
        <v>0</v>
      </c>
      <c r="J12" s="2">
        <f>'168 Hours - SB (volume &amp; class)'!J12+'168 Hours - SB (volume &amp; class)'!J210</f>
        <v>5</v>
      </c>
      <c r="K12" s="2">
        <f>'168 Hours - SB (volume &amp; class)'!K12+'168 Hours - SB (volume &amp; class)'!K210</f>
        <v>4</v>
      </c>
      <c r="L12" s="2">
        <f>'168 Hours - SB (volume &amp; class)'!L12+'168 Hours - SB (volume &amp; class)'!L210</f>
        <v>0</v>
      </c>
      <c r="M12" s="2">
        <f>'168 Hours - SB (volume &amp; class)'!M12+'168 Hours - SB (volume &amp; class)'!M210</f>
        <v>0</v>
      </c>
      <c r="N12" s="2">
        <f>'168 Hours - SB (volume &amp; class)'!N12+'168 Hours - SB (volume &amp; class)'!N210</f>
        <v>0</v>
      </c>
      <c r="O12" s="2">
        <f>'168 Hours - SB (volume &amp; class)'!O12+'168 Hours - SB (volume &amp; class)'!O210</f>
        <v>0</v>
      </c>
      <c r="P12" s="2">
        <f>'168 Hours - SB (volume &amp; class)'!P12+'168 Hours - SB (volume &amp; class)'!P210</f>
        <v>0</v>
      </c>
      <c r="Q12" s="37">
        <f>SUM(C12:P12)</f>
        <v>793</v>
      </c>
    </row>
    <row r="13" spans="1:17" x14ac:dyDescent="0.2">
      <c r="A13" s="35">
        <f t="shared" si="0"/>
        <v>42591.833333333336</v>
      </c>
      <c r="B13" s="36">
        <f>B12+(1/24)</f>
        <v>0.83333333333333326</v>
      </c>
      <c r="C13" s="1">
        <f>'168 Hours - SB (volume &amp; class)'!C13+'168 Hours - SB (volume &amp; class)'!C211</f>
        <v>7</v>
      </c>
      <c r="D13" s="2">
        <f>'168 Hours - SB (volume &amp; class)'!D13+'168 Hours - SB (volume &amp; class)'!D211</f>
        <v>639</v>
      </c>
      <c r="E13" s="2">
        <f>'168 Hours - SB (volume &amp; class)'!E13+'168 Hours - SB (volume &amp; class)'!E211</f>
        <v>144</v>
      </c>
      <c r="F13" s="2">
        <f>'168 Hours - SB (volume &amp; class)'!F13+'168 Hours - SB (volume &amp; class)'!F211</f>
        <v>0</v>
      </c>
      <c r="G13" s="2">
        <f>'168 Hours - SB (volume &amp; class)'!G13+'168 Hours - SB (volume &amp; class)'!G211</f>
        <v>4</v>
      </c>
      <c r="H13" s="2">
        <f>'168 Hours - SB (volume &amp; class)'!H13+'168 Hours - SB (volume &amp; class)'!H211</f>
        <v>2</v>
      </c>
      <c r="I13" s="2">
        <f>'168 Hours - SB (volume &amp; class)'!I13+'168 Hours - SB (volume &amp; class)'!I211</f>
        <v>0</v>
      </c>
      <c r="J13" s="2">
        <f>'168 Hours - SB (volume &amp; class)'!J13+'168 Hours - SB (volume &amp; class)'!J211</f>
        <v>1</v>
      </c>
      <c r="K13" s="2">
        <f>'168 Hours - SB (volume &amp; class)'!K13+'168 Hours - SB (volume &amp; class)'!K211</f>
        <v>4</v>
      </c>
      <c r="L13" s="2">
        <f>'168 Hours - SB (volume &amp; class)'!L13+'168 Hours - SB (volume &amp; class)'!L211</f>
        <v>0</v>
      </c>
      <c r="M13" s="2">
        <f>'168 Hours - SB (volume &amp; class)'!M13+'168 Hours - SB (volume &amp; class)'!M211</f>
        <v>0</v>
      </c>
      <c r="N13" s="2">
        <f>'168 Hours - SB (volume &amp; class)'!N13+'168 Hours - SB (volume &amp; class)'!N211</f>
        <v>0</v>
      </c>
      <c r="O13" s="2">
        <f>'168 Hours - SB (volume &amp; class)'!O13+'168 Hours - SB (volume &amp; class)'!O211</f>
        <v>0</v>
      </c>
      <c r="P13" s="2">
        <f>'168 Hours - SB (volume &amp; class)'!P13+'168 Hours - SB (volume &amp; class)'!P211</f>
        <v>1</v>
      </c>
      <c r="Q13" s="37">
        <f t="shared" ref="Q13:Q76" si="1">SUM(C13:P13)</f>
        <v>802</v>
      </c>
    </row>
    <row r="14" spans="1:17" x14ac:dyDescent="0.2">
      <c r="A14" s="35">
        <f t="shared" si="0"/>
        <v>42591.875</v>
      </c>
      <c r="B14" s="36">
        <f t="shared" ref="B14:B77" si="2">B13+(1/24)</f>
        <v>0.87499999999999989</v>
      </c>
      <c r="C14" s="1">
        <f>'168 Hours - SB (volume &amp; class)'!C14+'168 Hours - SB (volume &amp; class)'!C212</f>
        <v>4</v>
      </c>
      <c r="D14" s="2">
        <f>'168 Hours - SB (volume &amp; class)'!D14+'168 Hours - SB (volume &amp; class)'!D212</f>
        <v>429</v>
      </c>
      <c r="E14" s="2">
        <f>'168 Hours - SB (volume &amp; class)'!E14+'168 Hours - SB (volume &amp; class)'!E212</f>
        <v>85</v>
      </c>
      <c r="F14" s="2">
        <f>'168 Hours - SB (volume &amp; class)'!F14+'168 Hours - SB (volume &amp; class)'!F212</f>
        <v>0</v>
      </c>
      <c r="G14" s="2">
        <f>'168 Hours - SB (volume &amp; class)'!G14+'168 Hours - SB (volume &amp; class)'!G212</f>
        <v>1</v>
      </c>
      <c r="H14" s="2">
        <f>'168 Hours - SB (volume &amp; class)'!H14+'168 Hours - SB (volume &amp; class)'!H212</f>
        <v>0</v>
      </c>
      <c r="I14" s="2">
        <f>'168 Hours - SB (volume &amp; class)'!I14+'168 Hours - SB (volume &amp; class)'!I212</f>
        <v>0</v>
      </c>
      <c r="J14" s="2">
        <f>'168 Hours - SB (volume &amp; class)'!J14+'168 Hours - SB (volume &amp; class)'!J212</f>
        <v>2</v>
      </c>
      <c r="K14" s="2">
        <f>'168 Hours - SB (volume &amp; class)'!K14+'168 Hours - SB (volume &amp; class)'!K212</f>
        <v>1</v>
      </c>
      <c r="L14" s="2">
        <f>'168 Hours - SB (volume &amp; class)'!L14+'168 Hours - SB (volume &amp; class)'!L212</f>
        <v>0</v>
      </c>
      <c r="M14" s="2">
        <f>'168 Hours - SB (volume &amp; class)'!M14+'168 Hours - SB (volume &amp; class)'!M212</f>
        <v>0</v>
      </c>
      <c r="N14" s="2">
        <f>'168 Hours - SB (volume &amp; class)'!N14+'168 Hours - SB (volume &amp; class)'!N212</f>
        <v>0</v>
      </c>
      <c r="O14" s="2">
        <f>'168 Hours - SB (volume &amp; class)'!O14+'168 Hours - SB (volume &amp; class)'!O212</f>
        <v>0</v>
      </c>
      <c r="P14" s="2">
        <f>'168 Hours - SB (volume &amp; class)'!P14+'168 Hours - SB (volume &amp; class)'!P212</f>
        <v>3</v>
      </c>
      <c r="Q14" s="37">
        <f t="shared" si="1"/>
        <v>525</v>
      </c>
    </row>
    <row r="15" spans="1:17" x14ac:dyDescent="0.2">
      <c r="A15" s="35">
        <f t="shared" si="0"/>
        <v>42591.916666666664</v>
      </c>
      <c r="B15" s="36">
        <f t="shared" si="2"/>
        <v>0.91666666666666652</v>
      </c>
      <c r="C15" s="1">
        <f>'168 Hours - SB (volume &amp; class)'!C15+'168 Hours - SB (volume &amp; class)'!C213</f>
        <v>2</v>
      </c>
      <c r="D15" s="2">
        <f>'168 Hours - SB (volume &amp; class)'!D15+'168 Hours - SB (volume &amp; class)'!D213</f>
        <v>377</v>
      </c>
      <c r="E15" s="2">
        <f>'168 Hours - SB (volume &amp; class)'!E15+'168 Hours - SB (volume &amp; class)'!E213</f>
        <v>55</v>
      </c>
      <c r="F15" s="2">
        <f>'168 Hours - SB (volume &amp; class)'!F15+'168 Hours - SB (volume &amp; class)'!F213</f>
        <v>0</v>
      </c>
      <c r="G15" s="2">
        <f>'168 Hours - SB (volume &amp; class)'!G15+'168 Hours - SB (volume &amp; class)'!G213</f>
        <v>4</v>
      </c>
      <c r="H15" s="2">
        <f>'168 Hours - SB (volume &amp; class)'!H15+'168 Hours - SB (volume &amp; class)'!H213</f>
        <v>0</v>
      </c>
      <c r="I15" s="2">
        <f>'168 Hours - SB (volume &amp; class)'!I15+'168 Hours - SB (volume &amp; class)'!I213</f>
        <v>0</v>
      </c>
      <c r="J15" s="2">
        <f>'168 Hours - SB (volume &amp; class)'!J15+'168 Hours - SB (volume &amp; class)'!J213</f>
        <v>0</v>
      </c>
      <c r="K15" s="2">
        <f>'168 Hours - SB (volume &amp; class)'!K15+'168 Hours - SB (volume &amp; class)'!K213</f>
        <v>0</v>
      </c>
      <c r="L15" s="2">
        <f>'168 Hours - SB (volume &amp; class)'!L15+'168 Hours - SB (volume &amp; class)'!L213</f>
        <v>0</v>
      </c>
      <c r="M15" s="2">
        <f>'168 Hours - SB (volume &amp; class)'!M15+'168 Hours - SB (volume &amp; class)'!M213</f>
        <v>0</v>
      </c>
      <c r="N15" s="2">
        <f>'168 Hours - SB (volume &amp; class)'!N15+'168 Hours - SB (volume &amp; class)'!N213</f>
        <v>0</v>
      </c>
      <c r="O15" s="2">
        <f>'168 Hours - SB (volume &amp; class)'!O15+'168 Hours - SB (volume &amp; class)'!O213</f>
        <v>0</v>
      </c>
      <c r="P15" s="2">
        <f>'168 Hours - SB (volume &amp; class)'!P15+'168 Hours - SB (volume &amp; class)'!P213</f>
        <v>0</v>
      </c>
      <c r="Q15" s="37">
        <f t="shared" si="1"/>
        <v>438</v>
      </c>
    </row>
    <row r="16" spans="1:17" x14ac:dyDescent="0.2">
      <c r="A16" s="35">
        <f t="shared" si="0"/>
        <v>42591.958333333336</v>
      </c>
      <c r="B16" s="36">
        <f t="shared" si="2"/>
        <v>0.95833333333333315</v>
      </c>
      <c r="C16" s="1">
        <f>'168 Hours - SB (volume &amp; class)'!C16+'168 Hours - SB (volume &amp; class)'!C214</f>
        <v>3</v>
      </c>
      <c r="D16" s="2">
        <f>'168 Hours - SB (volume &amp; class)'!D16+'168 Hours - SB (volume &amp; class)'!D214</f>
        <v>172</v>
      </c>
      <c r="E16" s="2">
        <f>'168 Hours - SB (volume &amp; class)'!E16+'168 Hours - SB (volume &amp; class)'!E214</f>
        <v>18</v>
      </c>
      <c r="F16" s="2">
        <f>'168 Hours - SB (volume &amp; class)'!F16+'168 Hours - SB (volume &amp; class)'!F214</f>
        <v>0</v>
      </c>
      <c r="G16" s="2">
        <f>'168 Hours - SB (volume &amp; class)'!G16+'168 Hours - SB (volume &amp; class)'!G214</f>
        <v>1</v>
      </c>
      <c r="H16" s="2">
        <f>'168 Hours - SB (volume &amp; class)'!H16+'168 Hours - SB (volume &amp; class)'!H214</f>
        <v>0</v>
      </c>
      <c r="I16" s="2">
        <f>'168 Hours - SB (volume &amp; class)'!I16+'168 Hours - SB (volume &amp; class)'!I214</f>
        <v>0</v>
      </c>
      <c r="J16" s="2">
        <f>'168 Hours - SB (volume &amp; class)'!J16+'168 Hours - SB (volume &amp; class)'!J214</f>
        <v>0</v>
      </c>
      <c r="K16" s="2">
        <f>'168 Hours - SB (volume &amp; class)'!K16+'168 Hours - SB (volume &amp; class)'!K214</f>
        <v>0</v>
      </c>
      <c r="L16" s="2">
        <f>'168 Hours - SB (volume &amp; class)'!L16+'168 Hours - SB (volume &amp; class)'!L214</f>
        <v>0</v>
      </c>
      <c r="M16" s="2">
        <f>'168 Hours - SB (volume &amp; class)'!M16+'168 Hours - SB (volume &amp; class)'!M214</f>
        <v>0</v>
      </c>
      <c r="N16" s="2">
        <f>'168 Hours - SB (volume &amp; class)'!N16+'168 Hours - SB (volume &amp; class)'!N214</f>
        <v>0</v>
      </c>
      <c r="O16" s="2">
        <f>'168 Hours - SB (volume &amp; class)'!O16+'168 Hours - SB (volume &amp; class)'!O214</f>
        <v>0</v>
      </c>
      <c r="P16" s="2">
        <f>'168 Hours - SB (volume &amp; class)'!P16+'168 Hours - SB (volume &amp; class)'!P214</f>
        <v>0</v>
      </c>
      <c r="Q16" s="37">
        <f t="shared" si="1"/>
        <v>194</v>
      </c>
    </row>
    <row r="17" spans="1:17" x14ac:dyDescent="0.2">
      <c r="A17" s="35">
        <f t="shared" si="0"/>
        <v>42592</v>
      </c>
      <c r="B17" s="36">
        <f t="shared" si="2"/>
        <v>0.99999999999999978</v>
      </c>
      <c r="C17" s="1">
        <f>'168 Hours - SB (volume &amp; class)'!C17+'168 Hours - SB (volume &amp; class)'!C215</f>
        <v>1</v>
      </c>
      <c r="D17" s="2">
        <f>'168 Hours - SB (volume &amp; class)'!D17+'168 Hours - SB (volume &amp; class)'!D215</f>
        <v>84</v>
      </c>
      <c r="E17" s="2">
        <f>'168 Hours - SB (volume &amp; class)'!E17+'168 Hours - SB (volume &amp; class)'!E215</f>
        <v>15</v>
      </c>
      <c r="F17" s="2">
        <f>'168 Hours - SB (volume &amp; class)'!F17+'168 Hours - SB (volume &amp; class)'!F215</f>
        <v>0</v>
      </c>
      <c r="G17" s="2">
        <f>'168 Hours - SB (volume &amp; class)'!G17+'168 Hours - SB (volume &amp; class)'!G215</f>
        <v>0</v>
      </c>
      <c r="H17" s="2">
        <f>'168 Hours - SB (volume &amp; class)'!H17+'168 Hours - SB (volume &amp; class)'!H215</f>
        <v>0</v>
      </c>
      <c r="I17" s="2">
        <f>'168 Hours - SB (volume &amp; class)'!I17+'168 Hours - SB (volume &amp; class)'!I215</f>
        <v>0</v>
      </c>
      <c r="J17" s="2">
        <f>'168 Hours - SB (volume &amp; class)'!J17+'168 Hours - SB (volume &amp; class)'!J215</f>
        <v>1</v>
      </c>
      <c r="K17" s="2">
        <f>'168 Hours - SB (volume &amp; class)'!K17+'168 Hours - SB (volume &amp; class)'!K215</f>
        <v>0</v>
      </c>
      <c r="L17" s="2">
        <f>'168 Hours - SB (volume &amp; class)'!L17+'168 Hours - SB (volume &amp; class)'!L215</f>
        <v>0</v>
      </c>
      <c r="M17" s="2">
        <f>'168 Hours - SB (volume &amp; class)'!M17+'168 Hours - SB (volume &amp; class)'!M215</f>
        <v>0</v>
      </c>
      <c r="N17" s="2">
        <f>'168 Hours - SB (volume &amp; class)'!N17+'168 Hours - SB (volume &amp; class)'!N215</f>
        <v>0</v>
      </c>
      <c r="O17" s="2">
        <f>'168 Hours - SB (volume &amp; class)'!O17+'168 Hours - SB (volume &amp; class)'!O215</f>
        <v>0</v>
      </c>
      <c r="P17" s="2">
        <f>'168 Hours - SB (volume &amp; class)'!P17+'168 Hours - SB (volume &amp; class)'!P215</f>
        <v>0</v>
      </c>
      <c r="Q17" s="37">
        <f t="shared" si="1"/>
        <v>101</v>
      </c>
    </row>
    <row r="18" spans="1:17" x14ac:dyDescent="0.2">
      <c r="A18" s="35">
        <f t="shared" si="0"/>
        <v>42592.041666666664</v>
      </c>
      <c r="B18" s="36">
        <f t="shared" si="2"/>
        <v>1.0416666666666665</v>
      </c>
      <c r="C18" s="1">
        <f>'168 Hours - SB (volume &amp; class)'!C18+'168 Hours - SB (volume &amp; class)'!C216</f>
        <v>1</v>
      </c>
      <c r="D18" s="2">
        <f>'168 Hours - SB (volume &amp; class)'!D18+'168 Hours - SB (volume &amp; class)'!D216</f>
        <v>42</v>
      </c>
      <c r="E18" s="2">
        <f>'168 Hours - SB (volume &amp; class)'!E18+'168 Hours - SB (volume &amp; class)'!E216</f>
        <v>10</v>
      </c>
      <c r="F18" s="2">
        <f>'168 Hours - SB (volume &amp; class)'!F18+'168 Hours - SB (volume &amp; class)'!F216</f>
        <v>0</v>
      </c>
      <c r="G18" s="2">
        <f>'168 Hours - SB (volume &amp; class)'!G18+'168 Hours - SB (volume &amp; class)'!G216</f>
        <v>1</v>
      </c>
      <c r="H18" s="2">
        <f>'168 Hours - SB (volume &amp; class)'!H18+'168 Hours - SB (volume &amp; class)'!H216</f>
        <v>0</v>
      </c>
      <c r="I18" s="2">
        <f>'168 Hours - SB (volume &amp; class)'!I18+'168 Hours - SB (volume &amp; class)'!I216</f>
        <v>0</v>
      </c>
      <c r="J18" s="2">
        <f>'168 Hours - SB (volume &amp; class)'!J18+'168 Hours - SB (volume &amp; class)'!J216</f>
        <v>2</v>
      </c>
      <c r="K18" s="2">
        <f>'168 Hours - SB (volume &amp; class)'!K18+'168 Hours - SB (volume &amp; class)'!K216</f>
        <v>2</v>
      </c>
      <c r="L18" s="2">
        <f>'168 Hours - SB (volume &amp; class)'!L18+'168 Hours - SB (volume &amp; class)'!L216</f>
        <v>0</v>
      </c>
      <c r="M18" s="2">
        <f>'168 Hours - SB (volume &amp; class)'!M18+'168 Hours - SB (volume &amp; class)'!M216</f>
        <v>0</v>
      </c>
      <c r="N18" s="2">
        <f>'168 Hours - SB (volume &amp; class)'!N18+'168 Hours - SB (volume &amp; class)'!N216</f>
        <v>0</v>
      </c>
      <c r="O18" s="2">
        <f>'168 Hours - SB (volume &amp; class)'!O18+'168 Hours - SB (volume &amp; class)'!O216</f>
        <v>0</v>
      </c>
      <c r="P18" s="2">
        <f>'168 Hours - SB (volume &amp; class)'!P18+'168 Hours - SB (volume &amp; class)'!P216</f>
        <v>0</v>
      </c>
      <c r="Q18" s="37">
        <f t="shared" si="1"/>
        <v>58</v>
      </c>
    </row>
    <row r="19" spans="1:17" x14ac:dyDescent="0.2">
      <c r="A19" s="35">
        <f t="shared" si="0"/>
        <v>42592.083333333336</v>
      </c>
      <c r="B19" s="36">
        <f t="shared" si="2"/>
        <v>1.0833333333333333</v>
      </c>
      <c r="C19" s="1">
        <f>'168 Hours - SB (volume &amp; class)'!C19+'168 Hours - SB (volume &amp; class)'!C217</f>
        <v>1</v>
      </c>
      <c r="D19" s="2">
        <f>'168 Hours - SB (volume &amp; class)'!D19+'168 Hours - SB (volume &amp; class)'!D217</f>
        <v>45</v>
      </c>
      <c r="E19" s="2">
        <f>'168 Hours - SB (volume &amp; class)'!E19+'168 Hours - SB (volume &amp; class)'!E217</f>
        <v>11</v>
      </c>
      <c r="F19" s="2">
        <f>'168 Hours - SB (volume &amp; class)'!F19+'168 Hours - SB (volume &amp; class)'!F217</f>
        <v>0</v>
      </c>
      <c r="G19" s="2">
        <f>'168 Hours - SB (volume &amp; class)'!G19+'168 Hours - SB (volume &amp; class)'!G217</f>
        <v>1</v>
      </c>
      <c r="H19" s="2">
        <f>'168 Hours - SB (volume &amp; class)'!H19+'168 Hours - SB (volume &amp; class)'!H217</f>
        <v>0</v>
      </c>
      <c r="I19" s="2">
        <f>'168 Hours - SB (volume &amp; class)'!I19+'168 Hours - SB (volume &amp; class)'!I217</f>
        <v>0</v>
      </c>
      <c r="J19" s="2">
        <f>'168 Hours - SB (volume &amp; class)'!J19+'168 Hours - SB (volume &amp; class)'!J217</f>
        <v>0</v>
      </c>
      <c r="K19" s="2">
        <f>'168 Hours - SB (volume &amp; class)'!K19+'168 Hours - SB (volume &amp; class)'!K217</f>
        <v>1</v>
      </c>
      <c r="L19" s="2">
        <f>'168 Hours - SB (volume &amp; class)'!L19+'168 Hours - SB (volume &amp; class)'!L217</f>
        <v>0</v>
      </c>
      <c r="M19" s="2">
        <f>'168 Hours - SB (volume &amp; class)'!M19+'168 Hours - SB (volume &amp; class)'!M217</f>
        <v>0</v>
      </c>
      <c r="N19" s="2">
        <f>'168 Hours - SB (volume &amp; class)'!N19+'168 Hours - SB (volume &amp; class)'!N217</f>
        <v>0</v>
      </c>
      <c r="O19" s="2">
        <f>'168 Hours - SB (volume &amp; class)'!O19+'168 Hours - SB (volume &amp; class)'!O217</f>
        <v>0</v>
      </c>
      <c r="P19" s="2">
        <f>'168 Hours - SB (volume &amp; class)'!P19+'168 Hours - SB (volume &amp; class)'!P217</f>
        <v>0</v>
      </c>
      <c r="Q19" s="37">
        <f t="shared" si="1"/>
        <v>59</v>
      </c>
    </row>
    <row r="20" spans="1:17" x14ac:dyDescent="0.2">
      <c r="A20" s="35">
        <f t="shared" si="0"/>
        <v>42592.125</v>
      </c>
      <c r="B20" s="36">
        <f t="shared" si="2"/>
        <v>1.125</v>
      </c>
      <c r="C20" s="1">
        <f>'168 Hours - SB (volume &amp; class)'!C20+'168 Hours - SB (volume &amp; class)'!C218</f>
        <v>0</v>
      </c>
      <c r="D20" s="2">
        <f>'168 Hours - SB (volume &amp; class)'!D20+'168 Hours - SB (volume &amp; class)'!D218</f>
        <v>18</v>
      </c>
      <c r="E20" s="2">
        <f>'168 Hours - SB (volume &amp; class)'!E20+'168 Hours - SB (volume &amp; class)'!E218</f>
        <v>3</v>
      </c>
      <c r="F20" s="2">
        <f>'168 Hours - SB (volume &amp; class)'!F20+'168 Hours - SB (volume &amp; class)'!F218</f>
        <v>0</v>
      </c>
      <c r="G20" s="2">
        <f>'168 Hours - SB (volume &amp; class)'!G20+'168 Hours - SB (volume &amp; class)'!G218</f>
        <v>0</v>
      </c>
      <c r="H20" s="2">
        <f>'168 Hours - SB (volume &amp; class)'!H20+'168 Hours - SB (volume &amp; class)'!H218</f>
        <v>2</v>
      </c>
      <c r="I20" s="2">
        <f>'168 Hours - SB (volume &amp; class)'!I20+'168 Hours - SB (volume &amp; class)'!I218</f>
        <v>0</v>
      </c>
      <c r="J20" s="2">
        <f>'168 Hours - SB (volume &amp; class)'!J20+'168 Hours - SB (volume &amp; class)'!J218</f>
        <v>0</v>
      </c>
      <c r="K20" s="2">
        <f>'168 Hours - SB (volume &amp; class)'!K20+'168 Hours - SB (volume &amp; class)'!K218</f>
        <v>3</v>
      </c>
      <c r="L20" s="2">
        <f>'168 Hours - SB (volume &amp; class)'!L20+'168 Hours - SB (volume &amp; class)'!L218</f>
        <v>0</v>
      </c>
      <c r="M20" s="2">
        <f>'168 Hours - SB (volume &amp; class)'!M20+'168 Hours - SB (volume &amp; class)'!M218</f>
        <v>0</v>
      </c>
      <c r="N20" s="2">
        <f>'168 Hours - SB (volume &amp; class)'!N20+'168 Hours - SB (volume &amp; class)'!N218</f>
        <v>0</v>
      </c>
      <c r="O20" s="2">
        <f>'168 Hours - SB (volume &amp; class)'!O20+'168 Hours - SB (volume &amp; class)'!O218</f>
        <v>0</v>
      </c>
      <c r="P20" s="2">
        <f>'168 Hours - SB (volume &amp; class)'!P20+'168 Hours - SB (volume &amp; class)'!P218</f>
        <v>0</v>
      </c>
      <c r="Q20" s="37">
        <f t="shared" si="1"/>
        <v>26</v>
      </c>
    </row>
    <row r="21" spans="1:17" x14ac:dyDescent="0.2">
      <c r="A21" s="35">
        <f t="shared" si="0"/>
        <v>42592.166666666664</v>
      </c>
      <c r="B21" s="36">
        <f t="shared" si="2"/>
        <v>1.1666666666666667</v>
      </c>
      <c r="C21" s="1">
        <f>'168 Hours - SB (volume &amp; class)'!C21+'168 Hours - SB (volume &amp; class)'!C219</f>
        <v>0</v>
      </c>
      <c r="D21" s="2">
        <f>'168 Hours - SB (volume &amp; class)'!D21+'168 Hours - SB (volume &amp; class)'!D219</f>
        <v>56</v>
      </c>
      <c r="E21" s="2">
        <f>'168 Hours - SB (volume &amp; class)'!E21+'168 Hours - SB (volume &amp; class)'!E219</f>
        <v>12</v>
      </c>
      <c r="F21" s="2">
        <f>'168 Hours - SB (volume &amp; class)'!F21+'168 Hours - SB (volume &amp; class)'!F219</f>
        <v>0</v>
      </c>
      <c r="G21" s="2">
        <f>'168 Hours - SB (volume &amp; class)'!G21+'168 Hours - SB (volume &amp; class)'!G219</f>
        <v>1</v>
      </c>
      <c r="H21" s="2">
        <f>'168 Hours - SB (volume &amp; class)'!H21+'168 Hours - SB (volume &amp; class)'!H219</f>
        <v>4</v>
      </c>
      <c r="I21" s="2">
        <f>'168 Hours - SB (volume &amp; class)'!I21+'168 Hours - SB (volume &amp; class)'!I219</f>
        <v>0</v>
      </c>
      <c r="J21" s="2">
        <f>'168 Hours - SB (volume &amp; class)'!J21+'168 Hours - SB (volume &amp; class)'!J219</f>
        <v>0</v>
      </c>
      <c r="K21" s="2">
        <f>'168 Hours - SB (volume &amp; class)'!K21+'168 Hours - SB (volume &amp; class)'!K219</f>
        <v>1</v>
      </c>
      <c r="L21" s="2">
        <f>'168 Hours - SB (volume &amp; class)'!L21+'168 Hours - SB (volume &amp; class)'!L219</f>
        <v>0</v>
      </c>
      <c r="M21" s="2">
        <f>'168 Hours - SB (volume &amp; class)'!M21+'168 Hours - SB (volume &amp; class)'!M219</f>
        <v>0</v>
      </c>
      <c r="N21" s="2">
        <f>'168 Hours - SB (volume &amp; class)'!N21+'168 Hours - SB (volume &amp; class)'!N219</f>
        <v>0</v>
      </c>
      <c r="O21" s="2">
        <f>'168 Hours - SB (volume &amp; class)'!O21+'168 Hours - SB (volume &amp; class)'!O219</f>
        <v>0</v>
      </c>
      <c r="P21" s="2">
        <f>'168 Hours - SB (volume &amp; class)'!P21+'168 Hours - SB (volume &amp; class)'!P219</f>
        <v>0</v>
      </c>
      <c r="Q21" s="37">
        <f t="shared" si="1"/>
        <v>74</v>
      </c>
    </row>
    <row r="22" spans="1:17" x14ac:dyDescent="0.2">
      <c r="A22" s="35">
        <f t="shared" si="0"/>
        <v>42592.208333333336</v>
      </c>
      <c r="B22" s="36">
        <f t="shared" si="2"/>
        <v>1.2083333333333335</v>
      </c>
      <c r="C22" s="1">
        <f>'168 Hours - SB (volume &amp; class)'!C22+'168 Hours - SB (volume &amp; class)'!C220</f>
        <v>1</v>
      </c>
      <c r="D22" s="2">
        <f>'168 Hours - SB (volume &amp; class)'!D22+'168 Hours - SB (volume &amp; class)'!D220</f>
        <v>103</v>
      </c>
      <c r="E22" s="2">
        <f>'168 Hours - SB (volume &amp; class)'!E22+'168 Hours - SB (volume &amp; class)'!E220</f>
        <v>44</v>
      </c>
      <c r="F22" s="2">
        <f>'168 Hours - SB (volume &amp; class)'!F22+'168 Hours - SB (volume &amp; class)'!F220</f>
        <v>0</v>
      </c>
      <c r="G22" s="2">
        <f>'168 Hours - SB (volume &amp; class)'!G22+'168 Hours - SB (volume &amp; class)'!G220</f>
        <v>7</v>
      </c>
      <c r="H22" s="2">
        <f>'168 Hours - SB (volume &amp; class)'!H22+'168 Hours - SB (volume &amp; class)'!H220</f>
        <v>4</v>
      </c>
      <c r="I22" s="2">
        <f>'168 Hours - SB (volume &amp; class)'!I22+'168 Hours - SB (volume &amp; class)'!I220</f>
        <v>0</v>
      </c>
      <c r="J22" s="2">
        <f>'168 Hours - SB (volume &amp; class)'!J22+'168 Hours - SB (volume &amp; class)'!J220</f>
        <v>2</v>
      </c>
      <c r="K22" s="2">
        <f>'168 Hours - SB (volume &amp; class)'!K22+'168 Hours - SB (volume &amp; class)'!K220</f>
        <v>2</v>
      </c>
      <c r="L22" s="2">
        <f>'168 Hours - SB (volume &amp; class)'!L22+'168 Hours - SB (volume &amp; class)'!L220</f>
        <v>0</v>
      </c>
      <c r="M22" s="2">
        <f>'168 Hours - SB (volume &amp; class)'!M22+'168 Hours - SB (volume &amp; class)'!M220</f>
        <v>0</v>
      </c>
      <c r="N22" s="2">
        <f>'168 Hours - SB (volume &amp; class)'!N22+'168 Hours - SB (volume &amp; class)'!N220</f>
        <v>0</v>
      </c>
      <c r="O22" s="2">
        <f>'168 Hours - SB (volume &amp; class)'!O22+'168 Hours - SB (volume &amp; class)'!O220</f>
        <v>0</v>
      </c>
      <c r="P22" s="2">
        <f>'168 Hours - SB (volume &amp; class)'!P22+'168 Hours - SB (volume &amp; class)'!P220</f>
        <v>0</v>
      </c>
      <c r="Q22" s="37">
        <f t="shared" si="1"/>
        <v>163</v>
      </c>
    </row>
    <row r="23" spans="1:17" x14ac:dyDescent="0.2">
      <c r="A23" s="35">
        <f t="shared" si="0"/>
        <v>42592.25</v>
      </c>
      <c r="B23" s="36">
        <f t="shared" si="2"/>
        <v>1.2500000000000002</v>
      </c>
      <c r="C23" s="1">
        <f>'168 Hours - SB (volume &amp; class)'!C23+'168 Hours - SB (volume &amp; class)'!C221</f>
        <v>3</v>
      </c>
      <c r="D23" s="2">
        <f>'168 Hours - SB (volume &amp; class)'!D23+'168 Hours - SB (volume &amp; class)'!D221</f>
        <v>290</v>
      </c>
      <c r="E23" s="2">
        <f>'168 Hours - SB (volume &amp; class)'!E23+'168 Hours - SB (volume &amp; class)'!E221</f>
        <v>112</v>
      </c>
      <c r="F23" s="2">
        <f>'168 Hours - SB (volume &amp; class)'!F23+'168 Hours - SB (volume &amp; class)'!F221</f>
        <v>1</v>
      </c>
      <c r="G23" s="2">
        <f>'168 Hours - SB (volume &amp; class)'!G23+'168 Hours - SB (volume &amp; class)'!G221</f>
        <v>5</v>
      </c>
      <c r="H23" s="2">
        <f>'168 Hours - SB (volume &amp; class)'!H23+'168 Hours - SB (volume &amp; class)'!H221</f>
        <v>4</v>
      </c>
      <c r="I23" s="2">
        <f>'168 Hours - SB (volume &amp; class)'!I23+'168 Hours - SB (volume &amp; class)'!I221</f>
        <v>0</v>
      </c>
      <c r="J23" s="2">
        <f>'168 Hours - SB (volume &amp; class)'!J23+'168 Hours - SB (volume &amp; class)'!J221</f>
        <v>0</v>
      </c>
      <c r="K23" s="2">
        <f>'168 Hours - SB (volume &amp; class)'!K23+'168 Hours - SB (volume &amp; class)'!K221</f>
        <v>4</v>
      </c>
      <c r="L23" s="2">
        <f>'168 Hours - SB (volume &amp; class)'!L23+'168 Hours - SB (volume &amp; class)'!L221</f>
        <v>0</v>
      </c>
      <c r="M23" s="2">
        <f>'168 Hours - SB (volume &amp; class)'!M23+'168 Hours - SB (volume &amp; class)'!M221</f>
        <v>0</v>
      </c>
      <c r="N23" s="2">
        <f>'168 Hours - SB (volume &amp; class)'!N23+'168 Hours - SB (volume &amp; class)'!N221</f>
        <v>0</v>
      </c>
      <c r="O23" s="2">
        <f>'168 Hours - SB (volume &amp; class)'!O23+'168 Hours - SB (volume &amp; class)'!O221</f>
        <v>0</v>
      </c>
      <c r="P23" s="2">
        <f>'168 Hours - SB (volume &amp; class)'!P23+'168 Hours - SB (volume &amp; class)'!P221</f>
        <v>0</v>
      </c>
      <c r="Q23" s="37">
        <f t="shared" si="1"/>
        <v>419</v>
      </c>
    </row>
    <row r="24" spans="1:17" x14ac:dyDescent="0.2">
      <c r="A24" s="35">
        <f t="shared" si="0"/>
        <v>42592.291666666664</v>
      </c>
      <c r="B24" s="36">
        <f t="shared" si="2"/>
        <v>1.291666666666667</v>
      </c>
      <c r="C24" s="1">
        <f>'168 Hours - SB (volume &amp; class)'!C24+'168 Hours - SB (volume &amp; class)'!C222</f>
        <v>2</v>
      </c>
      <c r="D24" s="2">
        <f>'168 Hours - SB (volume &amp; class)'!D24+'168 Hours - SB (volume &amp; class)'!D222</f>
        <v>445</v>
      </c>
      <c r="E24" s="2">
        <f>'168 Hours - SB (volume &amp; class)'!E24+'168 Hours - SB (volume &amp; class)'!E222</f>
        <v>151</v>
      </c>
      <c r="F24" s="2">
        <f>'168 Hours - SB (volume &amp; class)'!F24+'168 Hours - SB (volume &amp; class)'!F222</f>
        <v>1</v>
      </c>
      <c r="G24" s="2">
        <f>'168 Hours - SB (volume &amp; class)'!G24+'168 Hours - SB (volume &amp; class)'!G222</f>
        <v>10</v>
      </c>
      <c r="H24" s="2">
        <f>'168 Hours - SB (volume &amp; class)'!H24+'168 Hours - SB (volume &amp; class)'!H222</f>
        <v>7</v>
      </c>
      <c r="I24" s="2">
        <f>'168 Hours - SB (volume &amp; class)'!I24+'168 Hours - SB (volume &amp; class)'!I222</f>
        <v>1</v>
      </c>
      <c r="J24" s="2">
        <f>'168 Hours - SB (volume &amp; class)'!J24+'168 Hours - SB (volume &amp; class)'!J222</f>
        <v>4</v>
      </c>
      <c r="K24" s="2">
        <f>'168 Hours - SB (volume &amp; class)'!K24+'168 Hours - SB (volume &amp; class)'!K222</f>
        <v>10</v>
      </c>
      <c r="L24" s="2">
        <f>'168 Hours - SB (volume &amp; class)'!L24+'168 Hours - SB (volume &amp; class)'!L222</f>
        <v>0</v>
      </c>
      <c r="M24" s="2">
        <f>'168 Hours - SB (volume &amp; class)'!M24+'168 Hours - SB (volume &amp; class)'!M222</f>
        <v>0</v>
      </c>
      <c r="N24" s="2">
        <f>'168 Hours - SB (volume &amp; class)'!N24+'168 Hours - SB (volume &amp; class)'!N222</f>
        <v>0</v>
      </c>
      <c r="O24" s="2">
        <f>'168 Hours - SB (volume &amp; class)'!O24+'168 Hours - SB (volume &amp; class)'!O222</f>
        <v>0</v>
      </c>
      <c r="P24" s="2">
        <f>'168 Hours - SB (volume &amp; class)'!P24+'168 Hours - SB (volume &amp; class)'!P222</f>
        <v>1</v>
      </c>
      <c r="Q24" s="37">
        <f t="shared" si="1"/>
        <v>632</v>
      </c>
    </row>
    <row r="25" spans="1:17" x14ac:dyDescent="0.2">
      <c r="A25" s="35">
        <f t="shared" si="0"/>
        <v>42592.333333333336</v>
      </c>
      <c r="B25" s="36">
        <f t="shared" si="2"/>
        <v>1.3333333333333337</v>
      </c>
      <c r="C25" s="1">
        <f>'168 Hours - SB (volume &amp; class)'!C25+'168 Hours - SB (volume &amp; class)'!C223</f>
        <v>3</v>
      </c>
      <c r="D25" s="2">
        <f>'168 Hours - SB (volume &amp; class)'!D25+'168 Hours - SB (volume &amp; class)'!D223</f>
        <v>433</v>
      </c>
      <c r="E25" s="2">
        <f>'168 Hours - SB (volume &amp; class)'!E25+'168 Hours - SB (volume &amp; class)'!E223</f>
        <v>171</v>
      </c>
      <c r="F25" s="2">
        <f>'168 Hours - SB (volume &amp; class)'!F25+'168 Hours - SB (volume &amp; class)'!F223</f>
        <v>2</v>
      </c>
      <c r="G25" s="2">
        <f>'168 Hours - SB (volume &amp; class)'!G25+'168 Hours - SB (volume &amp; class)'!G223</f>
        <v>13</v>
      </c>
      <c r="H25" s="2">
        <f>'168 Hours - SB (volume &amp; class)'!H25+'168 Hours - SB (volume &amp; class)'!H223</f>
        <v>4</v>
      </c>
      <c r="I25" s="2">
        <f>'168 Hours - SB (volume &amp; class)'!I25+'168 Hours - SB (volume &amp; class)'!I223</f>
        <v>1</v>
      </c>
      <c r="J25" s="2">
        <f>'168 Hours - SB (volume &amp; class)'!J25+'168 Hours - SB (volume &amp; class)'!J223</f>
        <v>5</v>
      </c>
      <c r="K25" s="2">
        <f>'168 Hours - SB (volume &amp; class)'!K25+'168 Hours - SB (volume &amp; class)'!K223</f>
        <v>7</v>
      </c>
      <c r="L25" s="2">
        <f>'168 Hours - SB (volume &amp; class)'!L25+'168 Hours - SB (volume &amp; class)'!L223</f>
        <v>0</v>
      </c>
      <c r="M25" s="2">
        <f>'168 Hours - SB (volume &amp; class)'!M25+'168 Hours - SB (volume &amp; class)'!M223</f>
        <v>0</v>
      </c>
      <c r="N25" s="2">
        <f>'168 Hours - SB (volume &amp; class)'!N25+'168 Hours - SB (volume &amp; class)'!N223</f>
        <v>0</v>
      </c>
      <c r="O25" s="2">
        <f>'168 Hours - SB (volume &amp; class)'!O25+'168 Hours - SB (volume &amp; class)'!O223</f>
        <v>0</v>
      </c>
      <c r="P25" s="2">
        <f>'168 Hours - SB (volume &amp; class)'!P25+'168 Hours - SB (volume &amp; class)'!P223</f>
        <v>4</v>
      </c>
      <c r="Q25" s="37">
        <f t="shared" si="1"/>
        <v>643</v>
      </c>
    </row>
    <row r="26" spans="1:17" x14ac:dyDescent="0.2">
      <c r="A26" s="35">
        <f t="shared" si="0"/>
        <v>42592.375</v>
      </c>
      <c r="B26" s="36">
        <f t="shared" si="2"/>
        <v>1.3750000000000004</v>
      </c>
      <c r="C26" s="1">
        <f>'168 Hours - SB (volume &amp; class)'!C26+'168 Hours - SB (volume &amp; class)'!C224</f>
        <v>3</v>
      </c>
      <c r="D26" s="2">
        <f>'168 Hours - SB (volume &amp; class)'!D26+'168 Hours - SB (volume &amp; class)'!D224</f>
        <v>542</v>
      </c>
      <c r="E26" s="2">
        <f>'168 Hours - SB (volume &amp; class)'!E26+'168 Hours - SB (volume &amp; class)'!E224</f>
        <v>200</v>
      </c>
      <c r="F26" s="2">
        <f>'168 Hours - SB (volume &amp; class)'!F26+'168 Hours - SB (volume &amp; class)'!F224</f>
        <v>2</v>
      </c>
      <c r="G26" s="2">
        <f>'168 Hours - SB (volume &amp; class)'!G26+'168 Hours - SB (volume &amp; class)'!G224</f>
        <v>12</v>
      </c>
      <c r="H26" s="2">
        <f>'168 Hours - SB (volume &amp; class)'!H26+'168 Hours - SB (volume &amp; class)'!H224</f>
        <v>9</v>
      </c>
      <c r="I26" s="2">
        <f>'168 Hours - SB (volume &amp; class)'!I26+'168 Hours - SB (volume &amp; class)'!I224</f>
        <v>1</v>
      </c>
      <c r="J26" s="2">
        <f>'168 Hours - SB (volume &amp; class)'!J26+'168 Hours - SB (volume &amp; class)'!J224</f>
        <v>5</v>
      </c>
      <c r="K26" s="2">
        <f>'168 Hours - SB (volume &amp; class)'!K26+'168 Hours - SB (volume &amp; class)'!K224</f>
        <v>6</v>
      </c>
      <c r="L26" s="2">
        <f>'168 Hours - SB (volume &amp; class)'!L26+'168 Hours - SB (volume &amp; class)'!L224</f>
        <v>1</v>
      </c>
      <c r="M26" s="2">
        <f>'168 Hours - SB (volume &amp; class)'!M26+'168 Hours - SB (volume &amp; class)'!M224</f>
        <v>0</v>
      </c>
      <c r="N26" s="2">
        <f>'168 Hours - SB (volume &amp; class)'!N26+'168 Hours - SB (volume &amp; class)'!N224</f>
        <v>0</v>
      </c>
      <c r="O26" s="2">
        <f>'168 Hours - SB (volume &amp; class)'!O26+'168 Hours - SB (volume &amp; class)'!O224</f>
        <v>2</v>
      </c>
      <c r="P26" s="2">
        <f>'168 Hours - SB (volume &amp; class)'!P26+'168 Hours - SB (volume &amp; class)'!P224</f>
        <v>0</v>
      </c>
      <c r="Q26" s="37">
        <f t="shared" si="1"/>
        <v>783</v>
      </c>
    </row>
    <row r="27" spans="1:17" x14ac:dyDescent="0.2">
      <c r="A27" s="35">
        <f t="shared" si="0"/>
        <v>42592.416666666664</v>
      </c>
      <c r="B27" s="36">
        <f t="shared" si="2"/>
        <v>1.4166666666666672</v>
      </c>
      <c r="C27" s="1">
        <f>'168 Hours - SB (volume &amp; class)'!C27+'168 Hours - SB (volume &amp; class)'!C225</f>
        <v>6</v>
      </c>
      <c r="D27" s="2">
        <f>'168 Hours - SB (volume &amp; class)'!D27+'168 Hours - SB (volume &amp; class)'!D225</f>
        <v>704</v>
      </c>
      <c r="E27" s="2">
        <f>'168 Hours - SB (volume &amp; class)'!E27+'168 Hours - SB (volume &amp; class)'!E225</f>
        <v>206</v>
      </c>
      <c r="F27" s="2">
        <f>'168 Hours - SB (volume &amp; class)'!F27+'168 Hours - SB (volume &amp; class)'!F225</f>
        <v>3</v>
      </c>
      <c r="G27" s="2">
        <f>'168 Hours - SB (volume &amp; class)'!G27+'168 Hours - SB (volume &amp; class)'!G225</f>
        <v>13</v>
      </c>
      <c r="H27" s="2">
        <f>'168 Hours - SB (volume &amp; class)'!H27+'168 Hours - SB (volume &amp; class)'!H225</f>
        <v>7</v>
      </c>
      <c r="I27" s="2">
        <f>'168 Hours - SB (volume &amp; class)'!I27+'168 Hours - SB (volume &amp; class)'!I225</f>
        <v>0</v>
      </c>
      <c r="J27" s="2">
        <f>'168 Hours - SB (volume &amp; class)'!J27+'168 Hours - SB (volume &amp; class)'!J225</f>
        <v>8</v>
      </c>
      <c r="K27" s="2">
        <f>'168 Hours - SB (volume &amp; class)'!K27+'168 Hours - SB (volume &amp; class)'!K225</f>
        <v>15</v>
      </c>
      <c r="L27" s="2">
        <f>'168 Hours - SB (volume &amp; class)'!L27+'168 Hours - SB (volume &amp; class)'!L225</f>
        <v>1</v>
      </c>
      <c r="M27" s="2">
        <f>'168 Hours - SB (volume &amp; class)'!M27+'168 Hours - SB (volume &amp; class)'!M225</f>
        <v>0</v>
      </c>
      <c r="N27" s="2">
        <f>'168 Hours - SB (volume &amp; class)'!N27+'168 Hours - SB (volume &amp; class)'!N225</f>
        <v>0</v>
      </c>
      <c r="O27" s="2">
        <f>'168 Hours - SB (volume &amp; class)'!O27+'168 Hours - SB (volume &amp; class)'!O225</f>
        <v>1</v>
      </c>
      <c r="P27" s="2">
        <f>'168 Hours - SB (volume &amp; class)'!P27+'168 Hours - SB (volume &amp; class)'!P225</f>
        <v>2</v>
      </c>
      <c r="Q27" s="37">
        <f t="shared" si="1"/>
        <v>966</v>
      </c>
    </row>
    <row r="28" spans="1:17" x14ac:dyDescent="0.2">
      <c r="A28" s="35">
        <f t="shared" si="0"/>
        <v>42592.458333333336</v>
      </c>
      <c r="B28" s="36">
        <f t="shared" si="2"/>
        <v>1.4583333333333339</v>
      </c>
      <c r="C28" s="1">
        <f>'168 Hours - SB (volume &amp; class)'!C28+'168 Hours - SB (volume &amp; class)'!C226</f>
        <v>2</v>
      </c>
      <c r="D28" s="2">
        <f>'168 Hours - SB (volume &amp; class)'!D28+'168 Hours - SB (volume &amp; class)'!D226</f>
        <v>720</v>
      </c>
      <c r="E28" s="2">
        <f>'168 Hours - SB (volume &amp; class)'!E28+'168 Hours - SB (volume &amp; class)'!E226</f>
        <v>213</v>
      </c>
      <c r="F28" s="2">
        <f>'168 Hours - SB (volume &amp; class)'!F28+'168 Hours - SB (volume &amp; class)'!F226</f>
        <v>2</v>
      </c>
      <c r="G28" s="2">
        <f>'168 Hours - SB (volume &amp; class)'!G28+'168 Hours - SB (volume &amp; class)'!G226</f>
        <v>25</v>
      </c>
      <c r="H28" s="2">
        <f>'168 Hours - SB (volume &amp; class)'!H28+'168 Hours - SB (volume &amp; class)'!H226</f>
        <v>11</v>
      </c>
      <c r="I28" s="2">
        <f>'168 Hours - SB (volume &amp; class)'!I28+'168 Hours - SB (volume &amp; class)'!I226</f>
        <v>0</v>
      </c>
      <c r="J28" s="2">
        <f>'168 Hours - SB (volume &amp; class)'!J28+'168 Hours - SB (volume &amp; class)'!J226</f>
        <v>9</v>
      </c>
      <c r="K28" s="2">
        <f>'168 Hours - SB (volume &amp; class)'!K28+'168 Hours - SB (volume &amp; class)'!K226</f>
        <v>15</v>
      </c>
      <c r="L28" s="2">
        <f>'168 Hours - SB (volume &amp; class)'!L28+'168 Hours - SB (volume &amp; class)'!L226</f>
        <v>2</v>
      </c>
      <c r="M28" s="2">
        <f>'168 Hours - SB (volume &amp; class)'!M28+'168 Hours - SB (volume &amp; class)'!M226</f>
        <v>0</v>
      </c>
      <c r="N28" s="2">
        <f>'168 Hours - SB (volume &amp; class)'!N28+'168 Hours - SB (volume &amp; class)'!N226</f>
        <v>0</v>
      </c>
      <c r="O28" s="2">
        <f>'168 Hours - SB (volume &amp; class)'!O28+'168 Hours - SB (volume &amp; class)'!O226</f>
        <v>0</v>
      </c>
      <c r="P28" s="2">
        <f>'168 Hours - SB (volume &amp; class)'!P28+'168 Hours - SB (volume &amp; class)'!P226</f>
        <v>2</v>
      </c>
      <c r="Q28" s="37">
        <f t="shared" si="1"/>
        <v>1001</v>
      </c>
    </row>
    <row r="29" spans="1:17" x14ac:dyDescent="0.2">
      <c r="A29" s="35">
        <f t="shared" si="0"/>
        <v>42592.5</v>
      </c>
      <c r="B29" s="36">
        <f t="shared" si="2"/>
        <v>1.5000000000000007</v>
      </c>
      <c r="C29" s="1">
        <f>'168 Hours - SB (volume &amp; class)'!C29+'168 Hours - SB (volume &amp; class)'!C227</f>
        <v>9</v>
      </c>
      <c r="D29" s="2">
        <f>'168 Hours - SB (volume &amp; class)'!D29+'168 Hours - SB (volume &amp; class)'!D227</f>
        <v>925</v>
      </c>
      <c r="E29" s="2">
        <f>'168 Hours - SB (volume &amp; class)'!E29+'168 Hours - SB (volume &amp; class)'!E227</f>
        <v>253</v>
      </c>
      <c r="F29" s="2">
        <f>'168 Hours - SB (volume &amp; class)'!F29+'168 Hours - SB (volume &amp; class)'!F227</f>
        <v>1</v>
      </c>
      <c r="G29" s="2">
        <f>'168 Hours - SB (volume &amp; class)'!G29+'168 Hours - SB (volume &amp; class)'!G227</f>
        <v>20</v>
      </c>
      <c r="H29" s="2">
        <f>'168 Hours - SB (volume &amp; class)'!H29+'168 Hours - SB (volume &amp; class)'!H227</f>
        <v>4</v>
      </c>
      <c r="I29" s="2">
        <f>'168 Hours - SB (volume &amp; class)'!I29+'168 Hours - SB (volume &amp; class)'!I227</f>
        <v>1</v>
      </c>
      <c r="J29" s="2">
        <f>'168 Hours - SB (volume &amp; class)'!J29+'168 Hours - SB (volume &amp; class)'!J227</f>
        <v>6</v>
      </c>
      <c r="K29" s="2">
        <f>'168 Hours - SB (volume &amp; class)'!K29+'168 Hours - SB (volume &amp; class)'!K227</f>
        <v>9</v>
      </c>
      <c r="L29" s="2">
        <f>'168 Hours - SB (volume &amp; class)'!L29+'168 Hours - SB (volume &amp; class)'!L227</f>
        <v>0</v>
      </c>
      <c r="M29" s="2">
        <f>'168 Hours - SB (volume &amp; class)'!M29+'168 Hours - SB (volume &amp; class)'!M227</f>
        <v>0</v>
      </c>
      <c r="N29" s="2">
        <f>'168 Hours - SB (volume &amp; class)'!N29+'168 Hours - SB (volume &amp; class)'!N227</f>
        <v>0</v>
      </c>
      <c r="O29" s="2">
        <f>'168 Hours - SB (volume &amp; class)'!O29+'168 Hours - SB (volume &amp; class)'!O227</f>
        <v>0</v>
      </c>
      <c r="P29" s="2">
        <f>'168 Hours - SB (volume &amp; class)'!P29+'168 Hours - SB (volume &amp; class)'!P227</f>
        <v>0</v>
      </c>
      <c r="Q29" s="37">
        <f t="shared" si="1"/>
        <v>1228</v>
      </c>
    </row>
    <row r="30" spans="1:17" x14ac:dyDescent="0.2">
      <c r="A30" s="35">
        <f t="shared" si="0"/>
        <v>42592.541666666664</v>
      </c>
      <c r="B30" s="36">
        <f t="shared" si="2"/>
        <v>1.5416666666666674</v>
      </c>
      <c r="C30" s="1">
        <f>'168 Hours - SB (volume &amp; class)'!C30+'168 Hours - SB (volume &amp; class)'!C228</f>
        <v>4</v>
      </c>
      <c r="D30" s="2">
        <f>'168 Hours - SB (volume &amp; class)'!D30+'168 Hours - SB (volume &amp; class)'!D228</f>
        <v>960</v>
      </c>
      <c r="E30" s="2">
        <f>'168 Hours - SB (volume &amp; class)'!E30+'168 Hours - SB (volume &amp; class)'!E228</f>
        <v>230</v>
      </c>
      <c r="F30" s="2">
        <f>'168 Hours - SB (volume &amp; class)'!F30+'168 Hours - SB (volume &amp; class)'!F228</f>
        <v>4</v>
      </c>
      <c r="G30" s="2">
        <f>'168 Hours - SB (volume &amp; class)'!G30+'168 Hours - SB (volume &amp; class)'!G228</f>
        <v>17</v>
      </c>
      <c r="H30" s="2">
        <f>'168 Hours - SB (volume &amp; class)'!H30+'168 Hours - SB (volume &amp; class)'!H228</f>
        <v>10</v>
      </c>
      <c r="I30" s="2">
        <f>'168 Hours - SB (volume &amp; class)'!I30+'168 Hours - SB (volume &amp; class)'!I228</f>
        <v>1</v>
      </c>
      <c r="J30" s="2">
        <f>'168 Hours - SB (volume &amp; class)'!J30+'168 Hours - SB (volume &amp; class)'!J228</f>
        <v>9</v>
      </c>
      <c r="K30" s="2">
        <f>'168 Hours - SB (volume &amp; class)'!K30+'168 Hours - SB (volume &amp; class)'!K228</f>
        <v>9</v>
      </c>
      <c r="L30" s="2">
        <f>'168 Hours - SB (volume &amp; class)'!L30+'168 Hours - SB (volume &amp; class)'!L228</f>
        <v>0</v>
      </c>
      <c r="M30" s="2">
        <f>'168 Hours - SB (volume &amp; class)'!M30+'168 Hours - SB (volume &amp; class)'!M228</f>
        <v>0</v>
      </c>
      <c r="N30" s="2">
        <f>'168 Hours - SB (volume &amp; class)'!N30+'168 Hours - SB (volume &amp; class)'!N228</f>
        <v>0</v>
      </c>
      <c r="O30" s="2">
        <f>'168 Hours - SB (volume &amp; class)'!O30+'168 Hours - SB (volume &amp; class)'!O228</f>
        <v>0</v>
      </c>
      <c r="P30" s="2">
        <f>'168 Hours - SB (volume &amp; class)'!P30+'168 Hours - SB (volume &amp; class)'!P228</f>
        <v>2</v>
      </c>
      <c r="Q30" s="37">
        <f t="shared" si="1"/>
        <v>1246</v>
      </c>
    </row>
    <row r="31" spans="1:17" x14ac:dyDescent="0.2">
      <c r="A31" s="35">
        <f t="shared" si="0"/>
        <v>42592.583333333336</v>
      </c>
      <c r="B31" s="36">
        <f t="shared" si="2"/>
        <v>1.5833333333333341</v>
      </c>
      <c r="C31" s="1">
        <f>'168 Hours - SB (volume &amp; class)'!C31+'168 Hours - SB (volume &amp; class)'!C229</f>
        <v>6</v>
      </c>
      <c r="D31" s="2">
        <f>'168 Hours - SB (volume &amp; class)'!D31+'168 Hours - SB (volume &amp; class)'!D229</f>
        <v>959</v>
      </c>
      <c r="E31" s="2">
        <f>'168 Hours - SB (volume &amp; class)'!E31+'168 Hours - SB (volume &amp; class)'!E229</f>
        <v>241</v>
      </c>
      <c r="F31" s="2">
        <f>'168 Hours - SB (volume &amp; class)'!F31+'168 Hours - SB (volume &amp; class)'!F229</f>
        <v>5</v>
      </c>
      <c r="G31" s="2">
        <f>'168 Hours - SB (volume &amp; class)'!G31+'168 Hours - SB (volume &amp; class)'!G229</f>
        <v>16</v>
      </c>
      <c r="H31" s="2">
        <f>'168 Hours - SB (volume &amp; class)'!H31+'168 Hours - SB (volume &amp; class)'!H229</f>
        <v>5</v>
      </c>
      <c r="I31" s="2">
        <f>'168 Hours - SB (volume &amp; class)'!I31+'168 Hours - SB (volume &amp; class)'!I229</f>
        <v>1</v>
      </c>
      <c r="J31" s="2">
        <f>'168 Hours - SB (volume &amp; class)'!J31+'168 Hours - SB (volume &amp; class)'!J229</f>
        <v>13</v>
      </c>
      <c r="K31" s="2">
        <f>'168 Hours - SB (volume &amp; class)'!K31+'168 Hours - SB (volume &amp; class)'!K229</f>
        <v>8</v>
      </c>
      <c r="L31" s="2">
        <f>'168 Hours - SB (volume &amp; class)'!L31+'168 Hours - SB (volume &amp; class)'!L229</f>
        <v>0</v>
      </c>
      <c r="M31" s="2">
        <f>'168 Hours - SB (volume &amp; class)'!M31+'168 Hours - SB (volume &amp; class)'!M229</f>
        <v>0</v>
      </c>
      <c r="N31" s="2">
        <f>'168 Hours - SB (volume &amp; class)'!N31+'168 Hours - SB (volume &amp; class)'!N229</f>
        <v>0</v>
      </c>
      <c r="O31" s="2">
        <f>'168 Hours - SB (volume &amp; class)'!O31+'168 Hours - SB (volume &amp; class)'!O229</f>
        <v>0</v>
      </c>
      <c r="P31" s="2">
        <f>'168 Hours - SB (volume &amp; class)'!P31+'168 Hours - SB (volume &amp; class)'!P229</f>
        <v>2</v>
      </c>
      <c r="Q31" s="37">
        <f t="shared" si="1"/>
        <v>1256</v>
      </c>
    </row>
    <row r="32" spans="1:17" x14ac:dyDescent="0.2">
      <c r="A32" s="35">
        <f t="shared" si="0"/>
        <v>42592.625</v>
      </c>
      <c r="B32" s="36">
        <f t="shared" si="2"/>
        <v>1.6250000000000009</v>
      </c>
      <c r="C32" s="1">
        <f>'168 Hours - SB (volume &amp; class)'!C32+'168 Hours - SB (volume &amp; class)'!C230</f>
        <v>9</v>
      </c>
      <c r="D32" s="2">
        <f>'168 Hours - SB (volume &amp; class)'!D32+'168 Hours - SB (volume &amp; class)'!D230</f>
        <v>1000</v>
      </c>
      <c r="E32" s="2">
        <f>'168 Hours - SB (volume &amp; class)'!E32+'168 Hours - SB (volume &amp; class)'!E230</f>
        <v>261</v>
      </c>
      <c r="F32" s="2">
        <f>'168 Hours - SB (volume &amp; class)'!F32+'168 Hours - SB (volume &amp; class)'!F230</f>
        <v>0</v>
      </c>
      <c r="G32" s="2">
        <f>'168 Hours - SB (volume &amp; class)'!G32+'168 Hours - SB (volume &amp; class)'!G230</f>
        <v>13</v>
      </c>
      <c r="H32" s="2">
        <f>'168 Hours - SB (volume &amp; class)'!H32+'168 Hours - SB (volume &amp; class)'!H230</f>
        <v>3</v>
      </c>
      <c r="I32" s="2">
        <f>'168 Hours - SB (volume &amp; class)'!I32+'168 Hours - SB (volume &amp; class)'!I230</f>
        <v>0</v>
      </c>
      <c r="J32" s="2">
        <f>'168 Hours - SB (volume &amp; class)'!J32+'168 Hours - SB (volume &amp; class)'!J230</f>
        <v>13</v>
      </c>
      <c r="K32" s="2">
        <f>'168 Hours - SB (volume &amp; class)'!K32+'168 Hours - SB (volume &amp; class)'!K230</f>
        <v>6</v>
      </c>
      <c r="L32" s="2">
        <f>'168 Hours - SB (volume &amp; class)'!L32+'168 Hours - SB (volume &amp; class)'!L230</f>
        <v>0</v>
      </c>
      <c r="M32" s="2">
        <f>'168 Hours - SB (volume &amp; class)'!M32+'168 Hours - SB (volume &amp; class)'!M230</f>
        <v>0</v>
      </c>
      <c r="N32" s="2">
        <f>'168 Hours - SB (volume &amp; class)'!N32+'168 Hours - SB (volume &amp; class)'!N230</f>
        <v>0</v>
      </c>
      <c r="O32" s="2">
        <f>'168 Hours - SB (volume &amp; class)'!O32+'168 Hours - SB (volume &amp; class)'!O230</f>
        <v>0</v>
      </c>
      <c r="P32" s="2">
        <f>'168 Hours - SB (volume &amp; class)'!P32+'168 Hours - SB (volume &amp; class)'!P230</f>
        <v>0</v>
      </c>
      <c r="Q32" s="37">
        <f t="shared" si="1"/>
        <v>1305</v>
      </c>
    </row>
    <row r="33" spans="1:17" x14ac:dyDescent="0.2">
      <c r="A33" s="35">
        <f t="shared" si="0"/>
        <v>42592.666666666664</v>
      </c>
      <c r="B33" s="36">
        <f t="shared" si="2"/>
        <v>1.6666666666666676</v>
      </c>
      <c r="C33" s="1">
        <f>'168 Hours - SB (volume &amp; class)'!C33+'168 Hours - SB (volume &amp; class)'!C231</f>
        <v>9</v>
      </c>
      <c r="D33" s="2">
        <f>'168 Hours - SB (volume &amp; class)'!D33+'168 Hours - SB (volume &amp; class)'!D231</f>
        <v>1204</v>
      </c>
      <c r="E33" s="2">
        <f>'168 Hours - SB (volume &amp; class)'!E33+'168 Hours - SB (volume &amp; class)'!E231</f>
        <v>282</v>
      </c>
      <c r="F33" s="2">
        <f>'168 Hours - SB (volume &amp; class)'!F33+'168 Hours - SB (volume &amp; class)'!F231</f>
        <v>0</v>
      </c>
      <c r="G33" s="2">
        <f>'168 Hours - SB (volume &amp; class)'!G33+'168 Hours - SB (volume &amp; class)'!G231</f>
        <v>16</v>
      </c>
      <c r="H33" s="2">
        <f>'168 Hours - SB (volume &amp; class)'!H33+'168 Hours - SB (volume &amp; class)'!H231</f>
        <v>0</v>
      </c>
      <c r="I33" s="2">
        <f>'168 Hours - SB (volume &amp; class)'!I33+'168 Hours - SB (volume &amp; class)'!I231</f>
        <v>0</v>
      </c>
      <c r="J33" s="2">
        <f>'168 Hours - SB (volume &amp; class)'!J33+'168 Hours - SB (volume &amp; class)'!J231</f>
        <v>14</v>
      </c>
      <c r="K33" s="2">
        <f>'168 Hours - SB (volume &amp; class)'!K33+'168 Hours - SB (volume &amp; class)'!K231</f>
        <v>6</v>
      </c>
      <c r="L33" s="2">
        <f>'168 Hours - SB (volume &amp; class)'!L33+'168 Hours - SB (volume &amp; class)'!L231</f>
        <v>3</v>
      </c>
      <c r="M33" s="2">
        <f>'168 Hours - SB (volume &amp; class)'!M33+'168 Hours - SB (volume &amp; class)'!M231</f>
        <v>0</v>
      </c>
      <c r="N33" s="2">
        <f>'168 Hours - SB (volume &amp; class)'!N33+'168 Hours - SB (volume &amp; class)'!N231</f>
        <v>0</v>
      </c>
      <c r="O33" s="2">
        <f>'168 Hours - SB (volume &amp; class)'!O33+'168 Hours - SB (volume &amp; class)'!O231</f>
        <v>0</v>
      </c>
      <c r="P33" s="2">
        <f>'168 Hours - SB (volume &amp; class)'!P33+'168 Hours - SB (volume &amp; class)'!P231</f>
        <v>1</v>
      </c>
      <c r="Q33" s="37">
        <f t="shared" si="1"/>
        <v>1535</v>
      </c>
    </row>
    <row r="34" spans="1:17" x14ac:dyDescent="0.2">
      <c r="A34" s="35">
        <f t="shared" si="0"/>
        <v>42592.708333333336</v>
      </c>
      <c r="B34" s="36">
        <f t="shared" si="2"/>
        <v>1.7083333333333344</v>
      </c>
      <c r="C34" s="1">
        <f>'168 Hours - SB (volume &amp; class)'!C34+'168 Hours - SB (volume &amp; class)'!C232</f>
        <v>9</v>
      </c>
      <c r="D34" s="2">
        <f>'168 Hours - SB (volume &amp; class)'!D34+'168 Hours - SB (volume &amp; class)'!D232</f>
        <v>1301</v>
      </c>
      <c r="E34" s="2">
        <f>'168 Hours - SB (volume &amp; class)'!E34+'168 Hours - SB (volume &amp; class)'!E232</f>
        <v>307</v>
      </c>
      <c r="F34" s="2">
        <f>'168 Hours - SB (volume &amp; class)'!F34+'168 Hours - SB (volume &amp; class)'!F232</f>
        <v>0</v>
      </c>
      <c r="G34" s="2">
        <f>'168 Hours - SB (volume &amp; class)'!G34+'168 Hours - SB (volume &amp; class)'!G232</f>
        <v>18</v>
      </c>
      <c r="H34" s="2">
        <f>'168 Hours - SB (volume &amp; class)'!H34+'168 Hours - SB (volume &amp; class)'!H232</f>
        <v>1</v>
      </c>
      <c r="I34" s="2">
        <f>'168 Hours - SB (volume &amp; class)'!I34+'168 Hours - SB (volume &amp; class)'!I232</f>
        <v>0</v>
      </c>
      <c r="J34" s="2">
        <f>'168 Hours - SB (volume &amp; class)'!J34+'168 Hours - SB (volume &amp; class)'!J232</f>
        <v>9</v>
      </c>
      <c r="K34" s="2">
        <f>'168 Hours - SB (volume &amp; class)'!K34+'168 Hours - SB (volume &amp; class)'!K232</f>
        <v>8</v>
      </c>
      <c r="L34" s="2">
        <f>'168 Hours - SB (volume &amp; class)'!L34+'168 Hours - SB (volume &amp; class)'!L232</f>
        <v>0</v>
      </c>
      <c r="M34" s="2">
        <f>'168 Hours - SB (volume &amp; class)'!M34+'168 Hours - SB (volume &amp; class)'!M232</f>
        <v>0</v>
      </c>
      <c r="N34" s="2">
        <f>'168 Hours - SB (volume &amp; class)'!N34+'168 Hours - SB (volume &amp; class)'!N232</f>
        <v>0</v>
      </c>
      <c r="O34" s="2">
        <f>'168 Hours - SB (volume &amp; class)'!O34+'168 Hours - SB (volume &amp; class)'!O232</f>
        <v>0</v>
      </c>
      <c r="P34" s="2">
        <f>'168 Hours - SB (volume &amp; class)'!P34+'168 Hours - SB (volume &amp; class)'!P232</f>
        <v>2</v>
      </c>
      <c r="Q34" s="37">
        <f t="shared" si="1"/>
        <v>1655</v>
      </c>
    </row>
    <row r="35" spans="1:17" x14ac:dyDescent="0.2">
      <c r="A35" s="35">
        <f t="shared" si="0"/>
        <v>42592.75</v>
      </c>
      <c r="B35" s="36">
        <f t="shared" si="2"/>
        <v>1.7500000000000011</v>
      </c>
      <c r="C35" s="1">
        <f>'168 Hours - SB (volume &amp; class)'!C35+'168 Hours - SB (volume &amp; class)'!C233</f>
        <v>4</v>
      </c>
      <c r="D35" s="2">
        <f>'168 Hours - SB (volume &amp; class)'!D35+'168 Hours - SB (volume &amp; class)'!D233</f>
        <v>823</v>
      </c>
      <c r="E35" s="2">
        <f>'168 Hours - SB (volume &amp; class)'!E35+'168 Hours - SB (volume &amp; class)'!E233</f>
        <v>192</v>
      </c>
      <c r="F35" s="2">
        <f>'168 Hours - SB (volume &amp; class)'!F35+'168 Hours - SB (volume &amp; class)'!F233</f>
        <v>0</v>
      </c>
      <c r="G35" s="2">
        <f>'168 Hours - SB (volume &amp; class)'!G35+'168 Hours - SB (volume &amp; class)'!G233</f>
        <v>13</v>
      </c>
      <c r="H35" s="2">
        <f>'168 Hours - SB (volume &amp; class)'!H35+'168 Hours - SB (volume &amp; class)'!H233</f>
        <v>1</v>
      </c>
      <c r="I35" s="2">
        <f>'168 Hours - SB (volume &amp; class)'!I35+'168 Hours - SB (volume &amp; class)'!I233</f>
        <v>0</v>
      </c>
      <c r="J35" s="2">
        <f>'168 Hours - SB (volume &amp; class)'!J35+'168 Hours - SB (volume &amp; class)'!J233</f>
        <v>10</v>
      </c>
      <c r="K35" s="2">
        <f>'168 Hours - SB (volume &amp; class)'!K35+'168 Hours - SB (volume &amp; class)'!K233</f>
        <v>5</v>
      </c>
      <c r="L35" s="2">
        <f>'168 Hours - SB (volume &amp; class)'!L35+'168 Hours - SB (volume &amp; class)'!L233</f>
        <v>0</v>
      </c>
      <c r="M35" s="2">
        <f>'168 Hours - SB (volume &amp; class)'!M35+'168 Hours - SB (volume &amp; class)'!M233</f>
        <v>0</v>
      </c>
      <c r="N35" s="2">
        <f>'168 Hours - SB (volume &amp; class)'!N35+'168 Hours - SB (volume &amp; class)'!N233</f>
        <v>0</v>
      </c>
      <c r="O35" s="2">
        <f>'168 Hours - SB (volume &amp; class)'!O35+'168 Hours - SB (volume &amp; class)'!O233</f>
        <v>0</v>
      </c>
      <c r="P35" s="2">
        <f>'168 Hours - SB (volume &amp; class)'!P35+'168 Hours - SB (volume &amp; class)'!P233</f>
        <v>1</v>
      </c>
      <c r="Q35" s="37">
        <f t="shared" si="1"/>
        <v>1049</v>
      </c>
    </row>
    <row r="36" spans="1:17" x14ac:dyDescent="0.2">
      <c r="A36" s="35">
        <f t="shared" si="0"/>
        <v>42592.791666666664</v>
      </c>
      <c r="B36" s="36">
        <f t="shared" si="2"/>
        <v>1.7916666666666679</v>
      </c>
      <c r="C36" s="1">
        <f>'168 Hours - SB (volume &amp; class)'!C36+'168 Hours - SB (volume &amp; class)'!C234</f>
        <v>10</v>
      </c>
      <c r="D36" s="2">
        <f>'168 Hours - SB (volume &amp; class)'!D36+'168 Hours - SB (volume &amp; class)'!D234</f>
        <v>715</v>
      </c>
      <c r="E36" s="2">
        <f>'168 Hours - SB (volume &amp; class)'!E36+'168 Hours - SB (volume &amp; class)'!E234</f>
        <v>152</v>
      </c>
      <c r="F36" s="2">
        <f>'168 Hours - SB (volume &amp; class)'!F36+'168 Hours - SB (volume &amp; class)'!F234</f>
        <v>0</v>
      </c>
      <c r="G36" s="2">
        <f>'168 Hours - SB (volume &amp; class)'!G36+'168 Hours - SB (volume &amp; class)'!G234</f>
        <v>3</v>
      </c>
      <c r="H36" s="2">
        <f>'168 Hours - SB (volume &amp; class)'!H36+'168 Hours - SB (volume &amp; class)'!H234</f>
        <v>0</v>
      </c>
      <c r="I36" s="2">
        <f>'168 Hours - SB (volume &amp; class)'!I36+'168 Hours - SB (volume &amp; class)'!I234</f>
        <v>0</v>
      </c>
      <c r="J36" s="2">
        <f>'168 Hours - SB (volume &amp; class)'!J36+'168 Hours - SB (volume &amp; class)'!J234</f>
        <v>2</v>
      </c>
      <c r="K36" s="2">
        <f>'168 Hours - SB (volume &amp; class)'!K36+'168 Hours - SB (volume &amp; class)'!K234</f>
        <v>2</v>
      </c>
      <c r="L36" s="2">
        <f>'168 Hours - SB (volume &amp; class)'!L36+'168 Hours - SB (volume &amp; class)'!L234</f>
        <v>0</v>
      </c>
      <c r="M36" s="2">
        <f>'168 Hours - SB (volume &amp; class)'!M36+'168 Hours - SB (volume &amp; class)'!M234</f>
        <v>0</v>
      </c>
      <c r="N36" s="2">
        <f>'168 Hours - SB (volume &amp; class)'!N36+'168 Hours - SB (volume &amp; class)'!N234</f>
        <v>0</v>
      </c>
      <c r="O36" s="2">
        <f>'168 Hours - SB (volume &amp; class)'!O36+'168 Hours - SB (volume &amp; class)'!O234</f>
        <v>0</v>
      </c>
      <c r="P36" s="2">
        <f>'168 Hours - SB (volume &amp; class)'!P36+'168 Hours - SB (volume &amp; class)'!P234</f>
        <v>0</v>
      </c>
      <c r="Q36" s="37">
        <f t="shared" si="1"/>
        <v>884</v>
      </c>
    </row>
    <row r="37" spans="1:17" x14ac:dyDescent="0.2">
      <c r="A37" s="35">
        <f t="shared" si="0"/>
        <v>42592.833333333336</v>
      </c>
      <c r="B37" s="36">
        <f t="shared" si="2"/>
        <v>1.8333333333333346</v>
      </c>
      <c r="C37" s="1">
        <f>'168 Hours - SB (volume &amp; class)'!C37+'168 Hours - SB (volume &amp; class)'!C235</f>
        <v>6</v>
      </c>
      <c r="D37" s="2">
        <f>'168 Hours - SB (volume &amp; class)'!D37+'168 Hours - SB (volume &amp; class)'!D235</f>
        <v>562</v>
      </c>
      <c r="E37" s="2">
        <f>'168 Hours - SB (volume &amp; class)'!E37+'168 Hours - SB (volume &amp; class)'!E235</f>
        <v>144</v>
      </c>
      <c r="F37" s="2">
        <f>'168 Hours - SB (volume &amp; class)'!F37+'168 Hours - SB (volume &amp; class)'!F235</f>
        <v>0</v>
      </c>
      <c r="G37" s="2">
        <f>'168 Hours - SB (volume &amp; class)'!G37+'168 Hours - SB (volume &amp; class)'!G235</f>
        <v>5</v>
      </c>
      <c r="H37" s="2">
        <f>'168 Hours - SB (volume &amp; class)'!H37+'168 Hours - SB (volume &amp; class)'!H235</f>
        <v>0</v>
      </c>
      <c r="I37" s="2">
        <f>'168 Hours - SB (volume &amp; class)'!I37+'168 Hours - SB (volume &amp; class)'!I235</f>
        <v>0</v>
      </c>
      <c r="J37" s="2">
        <f>'168 Hours - SB (volume &amp; class)'!J37+'168 Hours - SB (volume &amp; class)'!J235</f>
        <v>1</v>
      </c>
      <c r="K37" s="2">
        <f>'168 Hours - SB (volume &amp; class)'!K37+'168 Hours - SB (volume &amp; class)'!K235</f>
        <v>1</v>
      </c>
      <c r="L37" s="2">
        <f>'168 Hours - SB (volume &amp; class)'!L37+'168 Hours - SB (volume &amp; class)'!L235</f>
        <v>0</v>
      </c>
      <c r="M37" s="2">
        <f>'168 Hours - SB (volume &amp; class)'!M37+'168 Hours - SB (volume &amp; class)'!M235</f>
        <v>0</v>
      </c>
      <c r="N37" s="2">
        <f>'168 Hours - SB (volume &amp; class)'!N37+'168 Hours - SB (volume &amp; class)'!N235</f>
        <v>0</v>
      </c>
      <c r="O37" s="2">
        <f>'168 Hours - SB (volume &amp; class)'!O37+'168 Hours - SB (volume &amp; class)'!O235</f>
        <v>0</v>
      </c>
      <c r="P37" s="2">
        <f>'168 Hours - SB (volume &amp; class)'!P37+'168 Hours - SB (volume &amp; class)'!P235</f>
        <v>0</v>
      </c>
      <c r="Q37" s="37">
        <f t="shared" si="1"/>
        <v>719</v>
      </c>
    </row>
    <row r="38" spans="1:17" x14ac:dyDescent="0.2">
      <c r="A38" s="35">
        <f t="shared" si="0"/>
        <v>42592.875</v>
      </c>
      <c r="B38" s="36">
        <f t="shared" si="2"/>
        <v>1.8750000000000013</v>
      </c>
      <c r="C38" s="1">
        <f>'168 Hours - SB (volume &amp; class)'!C38+'168 Hours - SB (volume &amp; class)'!C236</f>
        <v>1</v>
      </c>
      <c r="D38" s="2">
        <f>'168 Hours - SB (volume &amp; class)'!D38+'168 Hours - SB (volume &amp; class)'!D236</f>
        <v>427</v>
      </c>
      <c r="E38" s="2">
        <f>'168 Hours - SB (volume &amp; class)'!E38+'168 Hours - SB (volume &amp; class)'!E236</f>
        <v>90</v>
      </c>
      <c r="F38" s="2">
        <f>'168 Hours - SB (volume &amp; class)'!F38+'168 Hours - SB (volume &amp; class)'!F236</f>
        <v>0</v>
      </c>
      <c r="G38" s="2">
        <f>'168 Hours - SB (volume &amp; class)'!G38+'168 Hours - SB (volume &amp; class)'!G236</f>
        <v>3</v>
      </c>
      <c r="H38" s="2">
        <f>'168 Hours - SB (volume &amp; class)'!H38+'168 Hours - SB (volume &amp; class)'!H236</f>
        <v>0</v>
      </c>
      <c r="I38" s="2">
        <f>'168 Hours - SB (volume &amp; class)'!I38+'168 Hours - SB (volume &amp; class)'!I236</f>
        <v>0</v>
      </c>
      <c r="J38" s="2">
        <f>'168 Hours - SB (volume &amp; class)'!J38+'168 Hours - SB (volume &amp; class)'!J236</f>
        <v>1</v>
      </c>
      <c r="K38" s="2">
        <f>'168 Hours - SB (volume &amp; class)'!K38+'168 Hours - SB (volume &amp; class)'!K236</f>
        <v>0</v>
      </c>
      <c r="L38" s="2">
        <f>'168 Hours - SB (volume &amp; class)'!L38+'168 Hours - SB (volume &amp; class)'!L236</f>
        <v>0</v>
      </c>
      <c r="M38" s="2">
        <f>'168 Hours - SB (volume &amp; class)'!M38+'168 Hours - SB (volume &amp; class)'!M236</f>
        <v>0</v>
      </c>
      <c r="N38" s="2">
        <f>'168 Hours - SB (volume &amp; class)'!N38+'168 Hours - SB (volume &amp; class)'!N236</f>
        <v>0</v>
      </c>
      <c r="O38" s="2">
        <f>'168 Hours - SB (volume &amp; class)'!O38+'168 Hours - SB (volume &amp; class)'!O236</f>
        <v>0</v>
      </c>
      <c r="P38" s="2">
        <f>'168 Hours - SB (volume &amp; class)'!P38+'168 Hours - SB (volume &amp; class)'!P236</f>
        <v>3</v>
      </c>
      <c r="Q38" s="37">
        <f t="shared" si="1"/>
        <v>525</v>
      </c>
    </row>
    <row r="39" spans="1:17" x14ac:dyDescent="0.2">
      <c r="A39" s="35">
        <f t="shared" si="0"/>
        <v>42592.916666666664</v>
      </c>
      <c r="B39" s="36">
        <f t="shared" si="2"/>
        <v>1.9166666666666681</v>
      </c>
      <c r="C39" s="1">
        <f>'168 Hours - SB (volume &amp; class)'!C39+'168 Hours - SB (volume &amp; class)'!C237</f>
        <v>2</v>
      </c>
      <c r="D39" s="2">
        <f>'168 Hours - SB (volume &amp; class)'!D39+'168 Hours - SB (volume &amp; class)'!D237</f>
        <v>338</v>
      </c>
      <c r="E39" s="2">
        <f>'168 Hours - SB (volume &amp; class)'!E39+'168 Hours - SB (volume &amp; class)'!E237</f>
        <v>42</v>
      </c>
      <c r="F39" s="2">
        <f>'168 Hours - SB (volume &amp; class)'!F39+'168 Hours - SB (volume &amp; class)'!F237</f>
        <v>0</v>
      </c>
      <c r="G39" s="2">
        <f>'168 Hours - SB (volume &amp; class)'!G39+'168 Hours - SB (volume &amp; class)'!G237</f>
        <v>1</v>
      </c>
      <c r="H39" s="2">
        <f>'168 Hours - SB (volume &amp; class)'!H39+'168 Hours - SB (volume &amp; class)'!H237</f>
        <v>0</v>
      </c>
      <c r="I39" s="2">
        <f>'168 Hours - SB (volume &amp; class)'!I39+'168 Hours - SB (volume &amp; class)'!I237</f>
        <v>0</v>
      </c>
      <c r="J39" s="2">
        <f>'168 Hours - SB (volume &amp; class)'!J39+'168 Hours - SB (volume &amp; class)'!J237</f>
        <v>2</v>
      </c>
      <c r="K39" s="2">
        <f>'168 Hours - SB (volume &amp; class)'!K39+'168 Hours - SB (volume &amp; class)'!K237</f>
        <v>3</v>
      </c>
      <c r="L39" s="2">
        <f>'168 Hours - SB (volume &amp; class)'!L39+'168 Hours - SB (volume &amp; class)'!L237</f>
        <v>0</v>
      </c>
      <c r="M39" s="2">
        <f>'168 Hours - SB (volume &amp; class)'!M39+'168 Hours - SB (volume &amp; class)'!M237</f>
        <v>0</v>
      </c>
      <c r="N39" s="2">
        <f>'168 Hours - SB (volume &amp; class)'!N39+'168 Hours - SB (volume &amp; class)'!N237</f>
        <v>0</v>
      </c>
      <c r="O39" s="2">
        <f>'168 Hours - SB (volume &amp; class)'!O39+'168 Hours - SB (volume &amp; class)'!O237</f>
        <v>0</v>
      </c>
      <c r="P39" s="2">
        <f>'168 Hours - SB (volume &amp; class)'!P39+'168 Hours - SB (volume &amp; class)'!P237</f>
        <v>0</v>
      </c>
      <c r="Q39" s="37">
        <f t="shared" si="1"/>
        <v>388</v>
      </c>
    </row>
    <row r="40" spans="1:17" x14ac:dyDescent="0.2">
      <c r="A40" s="35">
        <f t="shared" si="0"/>
        <v>42592.958333333336</v>
      </c>
      <c r="B40" s="36">
        <f t="shared" si="2"/>
        <v>1.9583333333333348</v>
      </c>
      <c r="C40" s="1">
        <f>'168 Hours - SB (volume &amp; class)'!C40+'168 Hours - SB (volume &amp; class)'!C238</f>
        <v>3</v>
      </c>
      <c r="D40" s="2">
        <f>'168 Hours - SB (volume &amp; class)'!D40+'168 Hours - SB (volume &amp; class)'!D238</f>
        <v>165</v>
      </c>
      <c r="E40" s="2">
        <f>'168 Hours - SB (volume &amp; class)'!E40+'168 Hours - SB (volume &amp; class)'!E238</f>
        <v>36</v>
      </c>
      <c r="F40" s="2">
        <f>'168 Hours - SB (volume &amp; class)'!F40+'168 Hours - SB (volume &amp; class)'!F238</f>
        <v>0</v>
      </c>
      <c r="G40" s="2">
        <f>'168 Hours - SB (volume &amp; class)'!G40+'168 Hours - SB (volume &amp; class)'!G238</f>
        <v>1</v>
      </c>
      <c r="H40" s="2">
        <f>'168 Hours - SB (volume &amp; class)'!H40+'168 Hours - SB (volume &amp; class)'!H238</f>
        <v>0</v>
      </c>
      <c r="I40" s="2">
        <f>'168 Hours - SB (volume &amp; class)'!I40+'168 Hours - SB (volume &amp; class)'!I238</f>
        <v>0</v>
      </c>
      <c r="J40" s="2">
        <f>'168 Hours - SB (volume &amp; class)'!J40+'168 Hours - SB (volume &amp; class)'!J238</f>
        <v>0</v>
      </c>
      <c r="K40" s="2">
        <f>'168 Hours - SB (volume &amp; class)'!K40+'168 Hours - SB (volume &amp; class)'!K238</f>
        <v>1</v>
      </c>
      <c r="L40" s="2">
        <f>'168 Hours - SB (volume &amp; class)'!L40+'168 Hours - SB (volume &amp; class)'!L238</f>
        <v>0</v>
      </c>
      <c r="M40" s="2">
        <f>'168 Hours - SB (volume &amp; class)'!M40+'168 Hours - SB (volume &amp; class)'!M238</f>
        <v>0</v>
      </c>
      <c r="N40" s="2">
        <f>'168 Hours - SB (volume &amp; class)'!N40+'168 Hours - SB (volume &amp; class)'!N238</f>
        <v>0</v>
      </c>
      <c r="O40" s="2">
        <f>'168 Hours - SB (volume &amp; class)'!O40+'168 Hours - SB (volume &amp; class)'!O238</f>
        <v>0</v>
      </c>
      <c r="P40" s="2">
        <f>'168 Hours - SB (volume &amp; class)'!P40+'168 Hours - SB (volume &amp; class)'!P238</f>
        <v>0</v>
      </c>
      <c r="Q40" s="37">
        <f t="shared" si="1"/>
        <v>206</v>
      </c>
    </row>
    <row r="41" spans="1:17" x14ac:dyDescent="0.2">
      <c r="A41" s="35">
        <f t="shared" si="0"/>
        <v>42593</v>
      </c>
      <c r="B41" s="36">
        <f t="shared" si="2"/>
        <v>2.0000000000000013</v>
      </c>
      <c r="C41" s="1">
        <f>'168 Hours - SB (volume &amp; class)'!C41+'168 Hours - SB (volume &amp; class)'!C239</f>
        <v>1</v>
      </c>
      <c r="D41" s="2">
        <f>'168 Hours - SB (volume &amp; class)'!D41+'168 Hours - SB (volume &amp; class)'!D239</f>
        <v>85</v>
      </c>
      <c r="E41" s="2">
        <f>'168 Hours - SB (volume &amp; class)'!E41+'168 Hours - SB (volume &amp; class)'!E239</f>
        <v>16</v>
      </c>
      <c r="F41" s="2">
        <f>'168 Hours - SB (volume &amp; class)'!F41+'168 Hours - SB (volume &amp; class)'!F239</f>
        <v>0</v>
      </c>
      <c r="G41" s="2">
        <f>'168 Hours - SB (volume &amp; class)'!G41+'168 Hours - SB (volume &amp; class)'!G239</f>
        <v>0</v>
      </c>
      <c r="H41" s="2">
        <f>'168 Hours - SB (volume &amp; class)'!H41+'168 Hours - SB (volume &amp; class)'!H239</f>
        <v>0</v>
      </c>
      <c r="I41" s="2">
        <f>'168 Hours - SB (volume &amp; class)'!I41+'168 Hours - SB (volume &amp; class)'!I239</f>
        <v>0</v>
      </c>
      <c r="J41" s="2">
        <f>'168 Hours - SB (volume &amp; class)'!J41+'168 Hours - SB (volume &amp; class)'!J239</f>
        <v>1</v>
      </c>
      <c r="K41" s="2">
        <f>'168 Hours - SB (volume &amp; class)'!K41+'168 Hours - SB (volume &amp; class)'!K239</f>
        <v>1</v>
      </c>
      <c r="L41" s="2">
        <f>'168 Hours - SB (volume &amp; class)'!L41+'168 Hours - SB (volume &amp; class)'!L239</f>
        <v>0</v>
      </c>
      <c r="M41" s="2">
        <f>'168 Hours - SB (volume &amp; class)'!M41+'168 Hours - SB (volume &amp; class)'!M239</f>
        <v>0</v>
      </c>
      <c r="N41" s="2">
        <f>'168 Hours - SB (volume &amp; class)'!N41+'168 Hours - SB (volume &amp; class)'!N239</f>
        <v>0</v>
      </c>
      <c r="O41" s="2">
        <f>'168 Hours - SB (volume &amp; class)'!O41+'168 Hours - SB (volume &amp; class)'!O239</f>
        <v>0</v>
      </c>
      <c r="P41" s="2">
        <f>'168 Hours - SB (volume &amp; class)'!P41+'168 Hours - SB (volume &amp; class)'!P239</f>
        <v>0</v>
      </c>
      <c r="Q41" s="37">
        <f t="shared" si="1"/>
        <v>104</v>
      </c>
    </row>
    <row r="42" spans="1:17" x14ac:dyDescent="0.2">
      <c r="A42" s="35">
        <f t="shared" si="0"/>
        <v>42593.041666666664</v>
      </c>
      <c r="B42" s="36">
        <f t="shared" si="2"/>
        <v>2.0416666666666679</v>
      </c>
      <c r="C42" s="1">
        <f>'168 Hours - SB (volume &amp; class)'!C42+'168 Hours - SB (volume &amp; class)'!C240</f>
        <v>3</v>
      </c>
      <c r="D42" s="2">
        <f>'168 Hours - SB (volume &amp; class)'!D42+'168 Hours - SB (volume &amp; class)'!D240</f>
        <v>68</v>
      </c>
      <c r="E42" s="2">
        <f>'168 Hours - SB (volume &amp; class)'!E42+'168 Hours - SB (volume &amp; class)'!E240</f>
        <v>4</v>
      </c>
      <c r="F42" s="2">
        <f>'168 Hours - SB (volume &amp; class)'!F42+'168 Hours - SB (volume &amp; class)'!F240</f>
        <v>0</v>
      </c>
      <c r="G42" s="2">
        <f>'168 Hours - SB (volume &amp; class)'!G42+'168 Hours - SB (volume &amp; class)'!G240</f>
        <v>0</v>
      </c>
      <c r="H42" s="2">
        <f>'168 Hours - SB (volume &amp; class)'!H42+'168 Hours - SB (volume &amp; class)'!H240</f>
        <v>0</v>
      </c>
      <c r="I42" s="2">
        <f>'168 Hours - SB (volume &amp; class)'!I42+'168 Hours - SB (volume &amp; class)'!I240</f>
        <v>0</v>
      </c>
      <c r="J42" s="2">
        <f>'168 Hours - SB (volume &amp; class)'!J42+'168 Hours - SB (volume &amp; class)'!J240</f>
        <v>2</v>
      </c>
      <c r="K42" s="2">
        <f>'168 Hours - SB (volume &amp; class)'!K42+'168 Hours - SB (volume &amp; class)'!K240</f>
        <v>0</v>
      </c>
      <c r="L42" s="2">
        <f>'168 Hours - SB (volume &amp; class)'!L42+'168 Hours - SB (volume &amp; class)'!L240</f>
        <v>0</v>
      </c>
      <c r="M42" s="2">
        <f>'168 Hours - SB (volume &amp; class)'!M42+'168 Hours - SB (volume &amp; class)'!M240</f>
        <v>0</v>
      </c>
      <c r="N42" s="2">
        <f>'168 Hours - SB (volume &amp; class)'!N42+'168 Hours - SB (volume &amp; class)'!N240</f>
        <v>0</v>
      </c>
      <c r="O42" s="2">
        <f>'168 Hours - SB (volume &amp; class)'!O42+'168 Hours - SB (volume &amp; class)'!O240</f>
        <v>0</v>
      </c>
      <c r="P42" s="2">
        <f>'168 Hours - SB (volume &amp; class)'!P42+'168 Hours - SB (volume &amp; class)'!P240</f>
        <v>0</v>
      </c>
      <c r="Q42" s="37">
        <f t="shared" si="1"/>
        <v>77</v>
      </c>
    </row>
    <row r="43" spans="1:17" x14ac:dyDescent="0.2">
      <c r="A43" s="35">
        <f t="shared" si="0"/>
        <v>42593.083333333336</v>
      </c>
      <c r="B43" s="36">
        <f t="shared" si="2"/>
        <v>2.0833333333333344</v>
      </c>
      <c r="C43" s="1">
        <f>'168 Hours - SB (volume &amp; class)'!C43+'168 Hours - SB (volume &amp; class)'!C241</f>
        <v>1</v>
      </c>
      <c r="D43" s="2">
        <f>'168 Hours - SB (volume &amp; class)'!D43+'168 Hours - SB (volume &amp; class)'!D241</f>
        <v>46</v>
      </c>
      <c r="E43" s="2">
        <f>'168 Hours - SB (volume &amp; class)'!E43+'168 Hours - SB (volume &amp; class)'!E241</f>
        <v>7</v>
      </c>
      <c r="F43" s="2">
        <f>'168 Hours - SB (volume &amp; class)'!F43+'168 Hours - SB (volume &amp; class)'!F241</f>
        <v>1</v>
      </c>
      <c r="G43" s="2">
        <f>'168 Hours - SB (volume &amp; class)'!G43+'168 Hours - SB (volume &amp; class)'!G241</f>
        <v>1</v>
      </c>
      <c r="H43" s="2">
        <f>'168 Hours - SB (volume &amp; class)'!H43+'168 Hours - SB (volume &amp; class)'!H241</f>
        <v>0</v>
      </c>
      <c r="I43" s="2">
        <f>'168 Hours - SB (volume &amp; class)'!I43+'168 Hours - SB (volume &amp; class)'!I241</f>
        <v>0</v>
      </c>
      <c r="J43" s="2">
        <f>'168 Hours - SB (volume &amp; class)'!J43+'168 Hours - SB (volume &amp; class)'!J241</f>
        <v>0</v>
      </c>
      <c r="K43" s="2">
        <f>'168 Hours - SB (volume &amp; class)'!K43+'168 Hours - SB (volume &amp; class)'!K241</f>
        <v>3</v>
      </c>
      <c r="L43" s="2">
        <f>'168 Hours - SB (volume &amp; class)'!L43+'168 Hours - SB (volume &amp; class)'!L241</f>
        <v>0</v>
      </c>
      <c r="M43" s="2">
        <f>'168 Hours - SB (volume &amp; class)'!M43+'168 Hours - SB (volume &amp; class)'!M241</f>
        <v>0</v>
      </c>
      <c r="N43" s="2">
        <f>'168 Hours - SB (volume &amp; class)'!N43+'168 Hours - SB (volume &amp; class)'!N241</f>
        <v>0</v>
      </c>
      <c r="O43" s="2">
        <f>'168 Hours - SB (volume &amp; class)'!O43+'168 Hours - SB (volume &amp; class)'!O241</f>
        <v>0</v>
      </c>
      <c r="P43" s="2">
        <f>'168 Hours - SB (volume &amp; class)'!P43+'168 Hours - SB (volume &amp; class)'!P241</f>
        <v>1</v>
      </c>
      <c r="Q43" s="37">
        <f t="shared" si="1"/>
        <v>60</v>
      </c>
    </row>
    <row r="44" spans="1:17" x14ac:dyDescent="0.2">
      <c r="A44" s="35">
        <f t="shared" si="0"/>
        <v>42593.125</v>
      </c>
      <c r="B44" s="36">
        <f t="shared" si="2"/>
        <v>2.1250000000000009</v>
      </c>
      <c r="C44" s="1">
        <f>'168 Hours - SB (volume &amp; class)'!C44+'168 Hours - SB (volume &amp; class)'!C242</f>
        <v>0</v>
      </c>
      <c r="D44" s="2">
        <f>'168 Hours - SB (volume &amp; class)'!D44+'168 Hours - SB (volume &amp; class)'!D242</f>
        <v>29</v>
      </c>
      <c r="E44" s="2">
        <f>'168 Hours - SB (volume &amp; class)'!E44+'168 Hours - SB (volume &amp; class)'!E242</f>
        <v>7</v>
      </c>
      <c r="F44" s="2">
        <f>'168 Hours - SB (volume &amp; class)'!F44+'168 Hours - SB (volume &amp; class)'!F242</f>
        <v>0</v>
      </c>
      <c r="G44" s="2">
        <f>'168 Hours - SB (volume &amp; class)'!G44+'168 Hours - SB (volume &amp; class)'!G242</f>
        <v>1</v>
      </c>
      <c r="H44" s="2">
        <f>'168 Hours - SB (volume &amp; class)'!H44+'168 Hours - SB (volume &amp; class)'!H242</f>
        <v>0</v>
      </c>
      <c r="I44" s="2">
        <f>'168 Hours - SB (volume &amp; class)'!I44+'168 Hours - SB (volume &amp; class)'!I242</f>
        <v>0</v>
      </c>
      <c r="J44" s="2">
        <f>'168 Hours - SB (volume &amp; class)'!J44+'168 Hours - SB (volume &amp; class)'!J242</f>
        <v>0</v>
      </c>
      <c r="K44" s="2">
        <f>'168 Hours - SB (volume &amp; class)'!K44+'168 Hours - SB (volume &amp; class)'!K242</f>
        <v>2</v>
      </c>
      <c r="L44" s="2">
        <f>'168 Hours - SB (volume &amp; class)'!L44+'168 Hours - SB (volume &amp; class)'!L242</f>
        <v>0</v>
      </c>
      <c r="M44" s="2">
        <f>'168 Hours - SB (volume &amp; class)'!M44+'168 Hours - SB (volume &amp; class)'!M242</f>
        <v>0</v>
      </c>
      <c r="N44" s="2">
        <f>'168 Hours - SB (volume &amp; class)'!N44+'168 Hours - SB (volume &amp; class)'!N242</f>
        <v>0</v>
      </c>
      <c r="O44" s="2">
        <f>'168 Hours - SB (volume &amp; class)'!O44+'168 Hours - SB (volume &amp; class)'!O242</f>
        <v>0</v>
      </c>
      <c r="P44" s="2">
        <f>'168 Hours - SB (volume &amp; class)'!P44+'168 Hours - SB (volume &amp; class)'!P242</f>
        <v>0</v>
      </c>
      <c r="Q44" s="37">
        <f t="shared" si="1"/>
        <v>39</v>
      </c>
    </row>
    <row r="45" spans="1:17" x14ac:dyDescent="0.2">
      <c r="A45" s="35">
        <f t="shared" si="0"/>
        <v>42593.166666666664</v>
      </c>
      <c r="B45" s="36">
        <f t="shared" si="2"/>
        <v>2.1666666666666674</v>
      </c>
      <c r="C45" s="1">
        <f>'168 Hours - SB (volume &amp; class)'!C45+'168 Hours - SB (volume &amp; class)'!C243</f>
        <v>0</v>
      </c>
      <c r="D45" s="2">
        <f>'168 Hours - SB (volume &amp; class)'!D45+'168 Hours - SB (volume &amp; class)'!D243</f>
        <v>39</v>
      </c>
      <c r="E45" s="2">
        <f>'168 Hours - SB (volume &amp; class)'!E45+'168 Hours - SB (volume &amp; class)'!E243</f>
        <v>13</v>
      </c>
      <c r="F45" s="2">
        <f>'168 Hours - SB (volume &amp; class)'!F45+'168 Hours - SB (volume &amp; class)'!F243</f>
        <v>0</v>
      </c>
      <c r="G45" s="2">
        <f>'168 Hours - SB (volume &amp; class)'!G45+'168 Hours - SB (volume &amp; class)'!G243</f>
        <v>2</v>
      </c>
      <c r="H45" s="2">
        <f>'168 Hours - SB (volume &amp; class)'!H45+'168 Hours - SB (volume &amp; class)'!H243</f>
        <v>0</v>
      </c>
      <c r="I45" s="2">
        <f>'168 Hours - SB (volume &amp; class)'!I45+'168 Hours - SB (volume &amp; class)'!I243</f>
        <v>0</v>
      </c>
      <c r="J45" s="2">
        <f>'168 Hours - SB (volume &amp; class)'!J45+'168 Hours - SB (volume &amp; class)'!J243</f>
        <v>1</v>
      </c>
      <c r="K45" s="2">
        <f>'168 Hours - SB (volume &amp; class)'!K45+'168 Hours - SB (volume &amp; class)'!K243</f>
        <v>3</v>
      </c>
      <c r="L45" s="2">
        <f>'168 Hours - SB (volume &amp; class)'!L45+'168 Hours - SB (volume &amp; class)'!L243</f>
        <v>0</v>
      </c>
      <c r="M45" s="2">
        <f>'168 Hours - SB (volume &amp; class)'!M45+'168 Hours - SB (volume &amp; class)'!M243</f>
        <v>0</v>
      </c>
      <c r="N45" s="2">
        <f>'168 Hours - SB (volume &amp; class)'!N45+'168 Hours - SB (volume &amp; class)'!N243</f>
        <v>0</v>
      </c>
      <c r="O45" s="2">
        <f>'168 Hours - SB (volume &amp; class)'!O45+'168 Hours - SB (volume &amp; class)'!O243</f>
        <v>0</v>
      </c>
      <c r="P45" s="2">
        <f>'168 Hours - SB (volume &amp; class)'!P45+'168 Hours - SB (volume &amp; class)'!P243</f>
        <v>0</v>
      </c>
      <c r="Q45" s="37">
        <f t="shared" si="1"/>
        <v>58</v>
      </c>
    </row>
    <row r="46" spans="1:17" x14ac:dyDescent="0.2">
      <c r="A46" s="35">
        <f t="shared" si="0"/>
        <v>42593.208333333336</v>
      </c>
      <c r="B46" s="36">
        <f t="shared" si="2"/>
        <v>2.2083333333333339</v>
      </c>
      <c r="C46" s="1">
        <f>'168 Hours - SB (volume &amp; class)'!C46+'168 Hours - SB (volume &amp; class)'!C244</f>
        <v>1</v>
      </c>
      <c r="D46" s="2">
        <f>'168 Hours - SB (volume &amp; class)'!D46+'168 Hours - SB (volume &amp; class)'!D244</f>
        <v>103</v>
      </c>
      <c r="E46" s="2">
        <f>'168 Hours - SB (volume &amp; class)'!E46+'168 Hours - SB (volume &amp; class)'!E244</f>
        <v>50</v>
      </c>
      <c r="F46" s="2">
        <f>'168 Hours - SB (volume &amp; class)'!F46+'168 Hours - SB (volume &amp; class)'!F244</f>
        <v>1</v>
      </c>
      <c r="G46" s="2">
        <f>'168 Hours - SB (volume &amp; class)'!G46+'168 Hours - SB (volume &amp; class)'!G244</f>
        <v>6</v>
      </c>
      <c r="H46" s="2">
        <f>'168 Hours - SB (volume &amp; class)'!H46+'168 Hours - SB (volume &amp; class)'!H244</f>
        <v>1</v>
      </c>
      <c r="I46" s="2">
        <f>'168 Hours - SB (volume &amp; class)'!I46+'168 Hours - SB (volume &amp; class)'!I244</f>
        <v>0</v>
      </c>
      <c r="J46" s="2">
        <f>'168 Hours - SB (volume &amp; class)'!J46+'168 Hours - SB (volume &amp; class)'!J244</f>
        <v>2</v>
      </c>
      <c r="K46" s="2">
        <f>'168 Hours - SB (volume &amp; class)'!K46+'168 Hours - SB (volume &amp; class)'!K244</f>
        <v>4</v>
      </c>
      <c r="L46" s="2">
        <f>'168 Hours - SB (volume &amp; class)'!L46+'168 Hours - SB (volume &amp; class)'!L244</f>
        <v>0</v>
      </c>
      <c r="M46" s="2">
        <f>'168 Hours - SB (volume &amp; class)'!M46+'168 Hours - SB (volume &amp; class)'!M244</f>
        <v>0</v>
      </c>
      <c r="N46" s="2">
        <f>'168 Hours - SB (volume &amp; class)'!N46+'168 Hours - SB (volume &amp; class)'!N244</f>
        <v>0</v>
      </c>
      <c r="O46" s="2">
        <f>'168 Hours - SB (volume &amp; class)'!O46+'168 Hours - SB (volume &amp; class)'!O244</f>
        <v>0</v>
      </c>
      <c r="P46" s="2">
        <f>'168 Hours - SB (volume &amp; class)'!P46+'168 Hours - SB (volume &amp; class)'!P244</f>
        <v>0</v>
      </c>
      <c r="Q46" s="37">
        <f t="shared" si="1"/>
        <v>168</v>
      </c>
    </row>
    <row r="47" spans="1:17" x14ac:dyDescent="0.2">
      <c r="A47" s="35">
        <f t="shared" si="0"/>
        <v>42593.25</v>
      </c>
      <c r="B47" s="36">
        <f t="shared" si="2"/>
        <v>2.2500000000000004</v>
      </c>
      <c r="C47" s="1">
        <f>'168 Hours - SB (volume &amp; class)'!C47+'168 Hours - SB (volume &amp; class)'!C245</f>
        <v>2</v>
      </c>
      <c r="D47" s="2">
        <f>'168 Hours - SB (volume &amp; class)'!D47+'168 Hours - SB (volume &amp; class)'!D245</f>
        <v>306</v>
      </c>
      <c r="E47" s="2">
        <f>'168 Hours - SB (volume &amp; class)'!E47+'168 Hours - SB (volume &amp; class)'!E245</f>
        <v>107</v>
      </c>
      <c r="F47" s="2">
        <f>'168 Hours - SB (volume &amp; class)'!F47+'168 Hours - SB (volume &amp; class)'!F245</f>
        <v>1</v>
      </c>
      <c r="G47" s="2">
        <f>'168 Hours - SB (volume &amp; class)'!G47+'168 Hours - SB (volume &amp; class)'!G245</f>
        <v>9</v>
      </c>
      <c r="H47" s="2">
        <f>'168 Hours - SB (volume &amp; class)'!H47+'168 Hours - SB (volume &amp; class)'!H245</f>
        <v>1</v>
      </c>
      <c r="I47" s="2">
        <f>'168 Hours - SB (volume &amp; class)'!I47+'168 Hours - SB (volume &amp; class)'!I245</f>
        <v>0</v>
      </c>
      <c r="J47" s="2">
        <f>'168 Hours - SB (volume &amp; class)'!J47+'168 Hours - SB (volume &amp; class)'!J245</f>
        <v>2</v>
      </c>
      <c r="K47" s="2">
        <f>'168 Hours - SB (volume &amp; class)'!K47+'168 Hours - SB (volume &amp; class)'!K245</f>
        <v>5</v>
      </c>
      <c r="L47" s="2">
        <f>'168 Hours - SB (volume &amp; class)'!L47+'168 Hours - SB (volume &amp; class)'!L245</f>
        <v>0</v>
      </c>
      <c r="M47" s="2">
        <f>'168 Hours - SB (volume &amp; class)'!M47+'168 Hours - SB (volume &amp; class)'!M245</f>
        <v>0</v>
      </c>
      <c r="N47" s="2">
        <f>'168 Hours - SB (volume &amp; class)'!N47+'168 Hours - SB (volume &amp; class)'!N245</f>
        <v>0</v>
      </c>
      <c r="O47" s="2">
        <f>'168 Hours - SB (volume &amp; class)'!O47+'168 Hours - SB (volume &amp; class)'!O245</f>
        <v>0</v>
      </c>
      <c r="P47" s="2">
        <f>'168 Hours - SB (volume &amp; class)'!P47+'168 Hours - SB (volume &amp; class)'!P245</f>
        <v>0</v>
      </c>
      <c r="Q47" s="37">
        <f t="shared" si="1"/>
        <v>433</v>
      </c>
    </row>
    <row r="48" spans="1:17" x14ac:dyDescent="0.2">
      <c r="A48" s="35">
        <f t="shared" si="0"/>
        <v>42593.291666666664</v>
      </c>
      <c r="B48" s="36">
        <f t="shared" si="2"/>
        <v>2.291666666666667</v>
      </c>
      <c r="C48" s="1">
        <f>'168 Hours - SB (volume &amp; class)'!C48+'168 Hours - SB (volume &amp; class)'!C246</f>
        <v>4</v>
      </c>
      <c r="D48" s="2">
        <f>'168 Hours - SB (volume &amp; class)'!D48+'168 Hours - SB (volume &amp; class)'!D246</f>
        <v>429</v>
      </c>
      <c r="E48" s="2">
        <f>'168 Hours - SB (volume &amp; class)'!E48+'168 Hours - SB (volume &amp; class)'!E246</f>
        <v>154</v>
      </c>
      <c r="F48" s="2">
        <f>'168 Hours - SB (volume &amp; class)'!F48+'168 Hours - SB (volume &amp; class)'!F246</f>
        <v>1</v>
      </c>
      <c r="G48" s="2">
        <f>'168 Hours - SB (volume &amp; class)'!G48+'168 Hours - SB (volume &amp; class)'!G246</f>
        <v>10</v>
      </c>
      <c r="H48" s="2">
        <f>'168 Hours - SB (volume &amp; class)'!H48+'168 Hours - SB (volume &amp; class)'!H246</f>
        <v>2</v>
      </c>
      <c r="I48" s="2">
        <f>'168 Hours - SB (volume &amp; class)'!I48+'168 Hours - SB (volume &amp; class)'!I246</f>
        <v>0</v>
      </c>
      <c r="J48" s="2">
        <f>'168 Hours - SB (volume &amp; class)'!J48+'168 Hours - SB (volume &amp; class)'!J246</f>
        <v>2</v>
      </c>
      <c r="K48" s="2">
        <f>'168 Hours - SB (volume &amp; class)'!K48+'168 Hours - SB (volume &amp; class)'!K246</f>
        <v>4</v>
      </c>
      <c r="L48" s="2">
        <f>'168 Hours - SB (volume &amp; class)'!L48+'168 Hours - SB (volume &amp; class)'!L246</f>
        <v>0</v>
      </c>
      <c r="M48" s="2">
        <f>'168 Hours - SB (volume &amp; class)'!M48+'168 Hours - SB (volume &amp; class)'!M246</f>
        <v>0</v>
      </c>
      <c r="N48" s="2">
        <f>'168 Hours - SB (volume &amp; class)'!N48+'168 Hours - SB (volume &amp; class)'!N246</f>
        <v>0</v>
      </c>
      <c r="O48" s="2">
        <f>'168 Hours - SB (volume &amp; class)'!O48+'168 Hours - SB (volume &amp; class)'!O246</f>
        <v>0</v>
      </c>
      <c r="P48" s="2">
        <f>'168 Hours - SB (volume &amp; class)'!P48+'168 Hours - SB (volume &amp; class)'!P246</f>
        <v>1</v>
      </c>
      <c r="Q48" s="37">
        <f t="shared" si="1"/>
        <v>607</v>
      </c>
    </row>
    <row r="49" spans="1:17" x14ac:dyDescent="0.2">
      <c r="A49" s="35">
        <f t="shared" si="0"/>
        <v>42593.333333333336</v>
      </c>
      <c r="B49" s="36">
        <f t="shared" si="2"/>
        <v>2.3333333333333335</v>
      </c>
      <c r="C49" s="1">
        <f>'168 Hours - SB (volume &amp; class)'!C49+'168 Hours - SB (volume &amp; class)'!C247</f>
        <v>4</v>
      </c>
      <c r="D49" s="2">
        <f>'168 Hours - SB (volume &amp; class)'!D49+'168 Hours - SB (volume &amp; class)'!D247</f>
        <v>492</v>
      </c>
      <c r="E49" s="2">
        <f>'168 Hours - SB (volume &amp; class)'!E49+'168 Hours - SB (volume &amp; class)'!E247</f>
        <v>173</v>
      </c>
      <c r="F49" s="2">
        <f>'168 Hours - SB (volume &amp; class)'!F49+'168 Hours - SB (volume &amp; class)'!F247</f>
        <v>3</v>
      </c>
      <c r="G49" s="2">
        <f>'168 Hours - SB (volume &amp; class)'!G49+'168 Hours - SB (volume &amp; class)'!G247</f>
        <v>13</v>
      </c>
      <c r="H49" s="2">
        <f>'168 Hours - SB (volume &amp; class)'!H49+'168 Hours - SB (volume &amp; class)'!H247</f>
        <v>4</v>
      </c>
      <c r="I49" s="2">
        <f>'168 Hours - SB (volume &amp; class)'!I49+'168 Hours - SB (volume &amp; class)'!I247</f>
        <v>1</v>
      </c>
      <c r="J49" s="2">
        <f>'168 Hours - SB (volume &amp; class)'!J49+'168 Hours - SB (volume &amp; class)'!J247</f>
        <v>6</v>
      </c>
      <c r="K49" s="2">
        <f>'168 Hours - SB (volume &amp; class)'!K49+'168 Hours - SB (volume &amp; class)'!K247</f>
        <v>5</v>
      </c>
      <c r="L49" s="2">
        <f>'168 Hours - SB (volume &amp; class)'!L49+'168 Hours - SB (volume &amp; class)'!L247</f>
        <v>0</v>
      </c>
      <c r="M49" s="2">
        <f>'168 Hours - SB (volume &amp; class)'!M49+'168 Hours - SB (volume &amp; class)'!M247</f>
        <v>0</v>
      </c>
      <c r="N49" s="2">
        <f>'168 Hours - SB (volume &amp; class)'!N49+'168 Hours - SB (volume &amp; class)'!N247</f>
        <v>0</v>
      </c>
      <c r="O49" s="2">
        <f>'168 Hours - SB (volume &amp; class)'!O49+'168 Hours - SB (volume &amp; class)'!O247</f>
        <v>0</v>
      </c>
      <c r="P49" s="2">
        <f>'168 Hours - SB (volume &amp; class)'!P49+'168 Hours - SB (volume &amp; class)'!P247</f>
        <v>3</v>
      </c>
      <c r="Q49" s="37">
        <f t="shared" si="1"/>
        <v>704</v>
      </c>
    </row>
    <row r="50" spans="1:17" x14ac:dyDescent="0.2">
      <c r="A50" s="35">
        <f t="shared" si="0"/>
        <v>42593.375</v>
      </c>
      <c r="B50" s="36">
        <f t="shared" si="2"/>
        <v>2.375</v>
      </c>
      <c r="C50" s="1">
        <f>'168 Hours - SB (volume &amp; class)'!C50+'168 Hours - SB (volume &amp; class)'!C248</f>
        <v>5</v>
      </c>
      <c r="D50" s="2">
        <f>'168 Hours - SB (volume &amp; class)'!D50+'168 Hours - SB (volume &amp; class)'!D248</f>
        <v>566</v>
      </c>
      <c r="E50" s="2">
        <f>'168 Hours - SB (volume &amp; class)'!E50+'168 Hours - SB (volume &amp; class)'!E248</f>
        <v>146</v>
      </c>
      <c r="F50" s="2">
        <f>'168 Hours - SB (volume &amp; class)'!F50+'168 Hours - SB (volume &amp; class)'!F248</f>
        <v>0</v>
      </c>
      <c r="G50" s="2">
        <f>'168 Hours - SB (volume &amp; class)'!G50+'168 Hours - SB (volume &amp; class)'!G248</f>
        <v>13</v>
      </c>
      <c r="H50" s="2">
        <f>'168 Hours - SB (volume &amp; class)'!H50+'168 Hours - SB (volume &amp; class)'!H248</f>
        <v>6</v>
      </c>
      <c r="I50" s="2">
        <f>'168 Hours - SB (volume &amp; class)'!I50+'168 Hours - SB (volume &amp; class)'!I248</f>
        <v>1</v>
      </c>
      <c r="J50" s="2">
        <f>'168 Hours - SB (volume &amp; class)'!J50+'168 Hours - SB (volume &amp; class)'!J248</f>
        <v>6</v>
      </c>
      <c r="K50" s="2">
        <f>'168 Hours - SB (volume &amp; class)'!K50+'168 Hours - SB (volume &amp; class)'!K248</f>
        <v>7</v>
      </c>
      <c r="L50" s="2">
        <f>'168 Hours - SB (volume &amp; class)'!L50+'168 Hours - SB (volume &amp; class)'!L248</f>
        <v>1</v>
      </c>
      <c r="M50" s="2">
        <f>'168 Hours - SB (volume &amp; class)'!M50+'168 Hours - SB (volume &amp; class)'!M248</f>
        <v>0</v>
      </c>
      <c r="N50" s="2">
        <f>'168 Hours - SB (volume &amp; class)'!N50+'168 Hours - SB (volume &amp; class)'!N248</f>
        <v>0</v>
      </c>
      <c r="O50" s="2">
        <f>'168 Hours - SB (volume &amp; class)'!O50+'168 Hours - SB (volume &amp; class)'!O248</f>
        <v>2</v>
      </c>
      <c r="P50" s="2">
        <f>'168 Hours - SB (volume &amp; class)'!P50+'168 Hours - SB (volume &amp; class)'!P248</f>
        <v>2</v>
      </c>
      <c r="Q50" s="37">
        <f t="shared" si="1"/>
        <v>755</v>
      </c>
    </row>
    <row r="51" spans="1:17" x14ac:dyDescent="0.2">
      <c r="A51" s="35">
        <f t="shared" si="0"/>
        <v>42593.416666666664</v>
      </c>
      <c r="B51" s="36">
        <f t="shared" si="2"/>
        <v>2.4166666666666665</v>
      </c>
      <c r="C51" s="1">
        <f>'168 Hours - SB (volume &amp; class)'!C51+'168 Hours - SB (volume &amp; class)'!C249</f>
        <v>4</v>
      </c>
      <c r="D51" s="2">
        <f>'168 Hours - SB (volume &amp; class)'!D51+'168 Hours - SB (volume &amp; class)'!D249</f>
        <v>715</v>
      </c>
      <c r="E51" s="2">
        <f>'168 Hours - SB (volume &amp; class)'!E51+'168 Hours - SB (volume &amp; class)'!E249</f>
        <v>181</v>
      </c>
      <c r="F51" s="2">
        <f>'168 Hours - SB (volume &amp; class)'!F51+'168 Hours - SB (volume &amp; class)'!F249</f>
        <v>3</v>
      </c>
      <c r="G51" s="2">
        <f>'168 Hours - SB (volume &amp; class)'!G51+'168 Hours - SB (volume &amp; class)'!G249</f>
        <v>11</v>
      </c>
      <c r="H51" s="2">
        <f>'168 Hours - SB (volume &amp; class)'!H51+'168 Hours - SB (volume &amp; class)'!H249</f>
        <v>10</v>
      </c>
      <c r="I51" s="2">
        <f>'168 Hours - SB (volume &amp; class)'!I51+'168 Hours - SB (volume &amp; class)'!I249</f>
        <v>0</v>
      </c>
      <c r="J51" s="2">
        <f>'168 Hours - SB (volume &amp; class)'!J51+'168 Hours - SB (volume &amp; class)'!J249</f>
        <v>6</v>
      </c>
      <c r="K51" s="2">
        <f>'168 Hours - SB (volume &amp; class)'!K51+'168 Hours - SB (volume &amp; class)'!K249</f>
        <v>10</v>
      </c>
      <c r="L51" s="2">
        <f>'168 Hours - SB (volume &amp; class)'!L51+'168 Hours - SB (volume &amp; class)'!L249</f>
        <v>1</v>
      </c>
      <c r="M51" s="2">
        <f>'168 Hours - SB (volume &amp; class)'!M51+'168 Hours - SB (volume &amp; class)'!M249</f>
        <v>0</v>
      </c>
      <c r="N51" s="2">
        <f>'168 Hours - SB (volume &amp; class)'!N51+'168 Hours - SB (volume &amp; class)'!N249</f>
        <v>0</v>
      </c>
      <c r="O51" s="2">
        <f>'168 Hours - SB (volume &amp; class)'!O51+'168 Hours - SB (volume &amp; class)'!O249</f>
        <v>1</v>
      </c>
      <c r="P51" s="2">
        <f>'168 Hours - SB (volume &amp; class)'!P51+'168 Hours - SB (volume &amp; class)'!P249</f>
        <v>1</v>
      </c>
      <c r="Q51" s="37">
        <f t="shared" si="1"/>
        <v>943</v>
      </c>
    </row>
    <row r="52" spans="1:17" x14ac:dyDescent="0.2">
      <c r="A52" s="35">
        <f t="shared" si="0"/>
        <v>42593.458333333336</v>
      </c>
      <c r="B52" s="36">
        <f t="shared" si="2"/>
        <v>2.458333333333333</v>
      </c>
      <c r="C52" s="1">
        <f>'168 Hours - SB (volume &amp; class)'!C52+'168 Hours - SB (volume &amp; class)'!C250</f>
        <v>7</v>
      </c>
      <c r="D52" s="2">
        <f>'168 Hours - SB (volume &amp; class)'!D52+'168 Hours - SB (volume &amp; class)'!D250</f>
        <v>758</v>
      </c>
      <c r="E52" s="2">
        <f>'168 Hours - SB (volume &amp; class)'!E52+'168 Hours - SB (volume &amp; class)'!E250</f>
        <v>226</v>
      </c>
      <c r="F52" s="2">
        <f>'168 Hours - SB (volume &amp; class)'!F52+'168 Hours - SB (volume &amp; class)'!F250</f>
        <v>4</v>
      </c>
      <c r="G52" s="2">
        <f>'168 Hours - SB (volume &amp; class)'!G52+'168 Hours - SB (volume &amp; class)'!G250</f>
        <v>18</v>
      </c>
      <c r="H52" s="2">
        <f>'168 Hours - SB (volume &amp; class)'!H52+'168 Hours - SB (volume &amp; class)'!H250</f>
        <v>12</v>
      </c>
      <c r="I52" s="2">
        <f>'168 Hours - SB (volume &amp; class)'!I52+'168 Hours - SB (volume &amp; class)'!I250</f>
        <v>1</v>
      </c>
      <c r="J52" s="2">
        <f>'168 Hours - SB (volume &amp; class)'!J52+'168 Hours - SB (volume &amp; class)'!J250</f>
        <v>11</v>
      </c>
      <c r="K52" s="2">
        <f>'168 Hours - SB (volume &amp; class)'!K52+'168 Hours - SB (volume &amp; class)'!K250</f>
        <v>12</v>
      </c>
      <c r="L52" s="2">
        <f>'168 Hours - SB (volume &amp; class)'!L52+'168 Hours - SB (volume &amp; class)'!L250</f>
        <v>0</v>
      </c>
      <c r="M52" s="2">
        <f>'168 Hours - SB (volume &amp; class)'!M52+'168 Hours - SB (volume &amp; class)'!M250</f>
        <v>0</v>
      </c>
      <c r="N52" s="2">
        <f>'168 Hours - SB (volume &amp; class)'!N52+'168 Hours - SB (volume &amp; class)'!N250</f>
        <v>0</v>
      </c>
      <c r="O52" s="2">
        <f>'168 Hours - SB (volume &amp; class)'!O52+'168 Hours - SB (volume &amp; class)'!O250</f>
        <v>0</v>
      </c>
      <c r="P52" s="2">
        <f>'168 Hours - SB (volume &amp; class)'!P52+'168 Hours - SB (volume &amp; class)'!P250</f>
        <v>1</v>
      </c>
      <c r="Q52" s="37">
        <f t="shared" si="1"/>
        <v>1050</v>
      </c>
    </row>
    <row r="53" spans="1:17" x14ac:dyDescent="0.2">
      <c r="A53" s="35">
        <f t="shared" si="0"/>
        <v>42593.5</v>
      </c>
      <c r="B53" s="36">
        <f t="shared" si="2"/>
        <v>2.4999999999999996</v>
      </c>
      <c r="C53" s="1">
        <f>'168 Hours - SB (volume &amp; class)'!C53+'168 Hours - SB (volume &amp; class)'!C251</f>
        <v>5</v>
      </c>
      <c r="D53" s="2">
        <f>'168 Hours - SB (volume &amp; class)'!D53+'168 Hours - SB (volume &amp; class)'!D251</f>
        <v>940</v>
      </c>
      <c r="E53" s="2">
        <f>'168 Hours - SB (volume &amp; class)'!E53+'168 Hours - SB (volume &amp; class)'!E251</f>
        <v>265</v>
      </c>
      <c r="F53" s="2">
        <f>'168 Hours - SB (volume &amp; class)'!F53+'168 Hours - SB (volume &amp; class)'!F251</f>
        <v>7</v>
      </c>
      <c r="G53" s="2">
        <f>'168 Hours - SB (volume &amp; class)'!G53+'168 Hours - SB (volume &amp; class)'!G251</f>
        <v>20</v>
      </c>
      <c r="H53" s="2">
        <f>'168 Hours - SB (volume &amp; class)'!H53+'168 Hours - SB (volume &amp; class)'!H251</f>
        <v>12</v>
      </c>
      <c r="I53" s="2">
        <f>'168 Hours - SB (volume &amp; class)'!I53+'168 Hours - SB (volume &amp; class)'!I251</f>
        <v>2</v>
      </c>
      <c r="J53" s="2">
        <f>'168 Hours - SB (volume &amp; class)'!J53+'168 Hours - SB (volume &amp; class)'!J251</f>
        <v>9</v>
      </c>
      <c r="K53" s="2">
        <f>'168 Hours - SB (volume &amp; class)'!K53+'168 Hours - SB (volume &amp; class)'!K251</f>
        <v>10</v>
      </c>
      <c r="L53" s="2">
        <f>'168 Hours - SB (volume &amp; class)'!L53+'168 Hours - SB (volume &amp; class)'!L251</f>
        <v>0</v>
      </c>
      <c r="M53" s="2">
        <f>'168 Hours - SB (volume &amp; class)'!M53+'168 Hours - SB (volume &amp; class)'!M251</f>
        <v>0</v>
      </c>
      <c r="N53" s="2">
        <f>'168 Hours - SB (volume &amp; class)'!N53+'168 Hours - SB (volume &amp; class)'!N251</f>
        <v>0</v>
      </c>
      <c r="O53" s="2">
        <f>'168 Hours - SB (volume &amp; class)'!O53+'168 Hours - SB (volume &amp; class)'!O251</f>
        <v>0</v>
      </c>
      <c r="P53" s="2">
        <f>'168 Hours - SB (volume &amp; class)'!P53+'168 Hours - SB (volume &amp; class)'!P251</f>
        <v>3</v>
      </c>
      <c r="Q53" s="37">
        <f t="shared" si="1"/>
        <v>1273</v>
      </c>
    </row>
    <row r="54" spans="1:17" x14ac:dyDescent="0.2">
      <c r="A54" s="35">
        <f t="shared" si="0"/>
        <v>42593.541666666664</v>
      </c>
      <c r="B54" s="36">
        <f t="shared" si="2"/>
        <v>2.5416666666666661</v>
      </c>
      <c r="C54" s="1">
        <f>'168 Hours - SB (volume &amp; class)'!C54+'168 Hours - SB (volume &amp; class)'!C252</f>
        <v>3</v>
      </c>
      <c r="D54" s="2">
        <f>'168 Hours - SB (volume &amp; class)'!D54+'168 Hours - SB (volume &amp; class)'!D252</f>
        <v>951</v>
      </c>
      <c r="E54" s="2">
        <f>'168 Hours - SB (volume &amp; class)'!E54+'168 Hours - SB (volume &amp; class)'!E252</f>
        <v>249</v>
      </c>
      <c r="F54" s="2">
        <f>'168 Hours - SB (volume &amp; class)'!F54+'168 Hours - SB (volume &amp; class)'!F252</f>
        <v>5</v>
      </c>
      <c r="G54" s="2">
        <f>'168 Hours - SB (volume &amp; class)'!G54+'168 Hours - SB (volume &amp; class)'!G252</f>
        <v>18</v>
      </c>
      <c r="H54" s="2">
        <f>'168 Hours - SB (volume &amp; class)'!H54+'168 Hours - SB (volume &amp; class)'!H252</f>
        <v>12</v>
      </c>
      <c r="I54" s="2">
        <f>'168 Hours - SB (volume &amp; class)'!I54+'168 Hours - SB (volume &amp; class)'!I252</f>
        <v>1</v>
      </c>
      <c r="J54" s="2">
        <f>'168 Hours - SB (volume &amp; class)'!J54+'168 Hours - SB (volume &amp; class)'!J252</f>
        <v>12</v>
      </c>
      <c r="K54" s="2">
        <f>'168 Hours - SB (volume &amp; class)'!K54+'168 Hours - SB (volume &amp; class)'!K252</f>
        <v>14</v>
      </c>
      <c r="L54" s="2">
        <f>'168 Hours - SB (volume &amp; class)'!L54+'168 Hours - SB (volume &amp; class)'!L252</f>
        <v>0</v>
      </c>
      <c r="M54" s="2">
        <f>'168 Hours - SB (volume &amp; class)'!M54+'168 Hours - SB (volume &amp; class)'!M252</f>
        <v>0</v>
      </c>
      <c r="N54" s="2">
        <f>'168 Hours - SB (volume &amp; class)'!N54+'168 Hours - SB (volume &amp; class)'!N252</f>
        <v>0</v>
      </c>
      <c r="O54" s="2">
        <f>'168 Hours - SB (volume &amp; class)'!O54+'168 Hours - SB (volume &amp; class)'!O252</f>
        <v>0</v>
      </c>
      <c r="P54" s="2">
        <f>'168 Hours - SB (volume &amp; class)'!P54+'168 Hours - SB (volume &amp; class)'!P252</f>
        <v>0</v>
      </c>
      <c r="Q54" s="37">
        <f t="shared" si="1"/>
        <v>1265</v>
      </c>
    </row>
    <row r="55" spans="1:17" x14ac:dyDescent="0.2">
      <c r="A55" s="35">
        <f t="shared" si="0"/>
        <v>42593.583333333336</v>
      </c>
      <c r="B55" s="36">
        <f t="shared" si="2"/>
        <v>2.5833333333333326</v>
      </c>
      <c r="C55" s="1">
        <f>'168 Hours - SB (volume &amp; class)'!C55+'168 Hours - SB (volume &amp; class)'!C253</f>
        <v>8</v>
      </c>
      <c r="D55" s="2">
        <f>'168 Hours - SB (volume &amp; class)'!D55+'168 Hours - SB (volume &amp; class)'!D253</f>
        <v>974</v>
      </c>
      <c r="E55" s="2">
        <f>'168 Hours - SB (volume &amp; class)'!E55+'168 Hours - SB (volume &amp; class)'!E253</f>
        <v>240</v>
      </c>
      <c r="F55" s="2">
        <f>'168 Hours - SB (volume &amp; class)'!F55+'168 Hours - SB (volume &amp; class)'!F253</f>
        <v>3</v>
      </c>
      <c r="G55" s="2">
        <f>'168 Hours - SB (volume &amp; class)'!G55+'168 Hours - SB (volume &amp; class)'!G253</f>
        <v>14</v>
      </c>
      <c r="H55" s="2">
        <f>'168 Hours - SB (volume &amp; class)'!H55+'168 Hours - SB (volume &amp; class)'!H253</f>
        <v>8</v>
      </c>
      <c r="I55" s="2">
        <f>'168 Hours - SB (volume &amp; class)'!I55+'168 Hours - SB (volume &amp; class)'!I253</f>
        <v>2</v>
      </c>
      <c r="J55" s="2">
        <f>'168 Hours - SB (volume &amp; class)'!J55+'168 Hours - SB (volume &amp; class)'!J253</f>
        <v>18</v>
      </c>
      <c r="K55" s="2">
        <f>'168 Hours - SB (volume &amp; class)'!K55+'168 Hours - SB (volume &amp; class)'!K253</f>
        <v>10</v>
      </c>
      <c r="L55" s="2">
        <f>'168 Hours - SB (volume &amp; class)'!L55+'168 Hours - SB (volume &amp; class)'!L253</f>
        <v>0</v>
      </c>
      <c r="M55" s="2">
        <f>'168 Hours - SB (volume &amp; class)'!M55+'168 Hours - SB (volume &amp; class)'!M253</f>
        <v>0</v>
      </c>
      <c r="N55" s="2">
        <f>'168 Hours - SB (volume &amp; class)'!N55+'168 Hours - SB (volume &amp; class)'!N253</f>
        <v>0</v>
      </c>
      <c r="O55" s="2">
        <f>'168 Hours - SB (volume &amp; class)'!O55+'168 Hours - SB (volume &amp; class)'!O253</f>
        <v>0</v>
      </c>
      <c r="P55" s="2">
        <f>'168 Hours - SB (volume &amp; class)'!P55+'168 Hours - SB (volume &amp; class)'!P253</f>
        <v>1</v>
      </c>
      <c r="Q55" s="37">
        <f t="shared" si="1"/>
        <v>1278</v>
      </c>
    </row>
    <row r="56" spans="1:17" x14ac:dyDescent="0.2">
      <c r="A56" s="35">
        <f t="shared" si="0"/>
        <v>42593.625</v>
      </c>
      <c r="B56" s="36">
        <f t="shared" si="2"/>
        <v>2.6249999999999991</v>
      </c>
      <c r="C56" s="1">
        <f>'168 Hours - SB (volume &amp; class)'!C56+'168 Hours - SB (volume &amp; class)'!C254</f>
        <v>9</v>
      </c>
      <c r="D56" s="2">
        <f>'168 Hours - SB (volume &amp; class)'!D56+'168 Hours - SB (volume &amp; class)'!D254</f>
        <v>1066</v>
      </c>
      <c r="E56" s="2">
        <f>'168 Hours - SB (volume &amp; class)'!E56+'168 Hours - SB (volume &amp; class)'!E254</f>
        <v>279</v>
      </c>
      <c r="F56" s="2">
        <f>'168 Hours - SB (volume &amp; class)'!F56+'168 Hours - SB (volume &amp; class)'!F254</f>
        <v>5</v>
      </c>
      <c r="G56" s="2">
        <f>'168 Hours - SB (volume &amp; class)'!G56+'168 Hours - SB (volume &amp; class)'!G254</f>
        <v>25</v>
      </c>
      <c r="H56" s="2">
        <f>'168 Hours - SB (volume &amp; class)'!H56+'168 Hours - SB (volume &amp; class)'!H254</f>
        <v>10</v>
      </c>
      <c r="I56" s="2">
        <f>'168 Hours - SB (volume &amp; class)'!I56+'168 Hours - SB (volume &amp; class)'!I254</f>
        <v>0</v>
      </c>
      <c r="J56" s="2">
        <f>'168 Hours - SB (volume &amp; class)'!J56+'168 Hours - SB (volume &amp; class)'!J254</f>
        <v>17</v>
      </c>
      <c r="K56" s="2">
        <f>'168 Hours - SB (volume &amp; class)'!K56+'168 Hours - SB (volume &amp; class)'!K254</f>
        <v>14</v>
      </c>
      <c r="L56" s="2">
        <f>'168 Hours - SB (volume &amp; class)'!L56+'168 Hours - SB (volume &amp; class)'!L254</f>
        <v>0</v>
      </c>
      <c r="M56" s="2">
        <f>'168 Hours - SB (volume &amp; class)'!M56+'168 Hours - SB (volume &amp; class)'!M254</f>
        <v>0</v>
      </c>
      <c r="N56" s="2">
        <f>'168 Hours - SB (volume &amp; class)'!N56+'168 Hours - SB (volume &amp; class)'!N254</f>
        <v>0</v>
      </c>
      <c r="O56" s="2">
        <f>'168 Hours - SB (volume &amp; class)'!O56+'168 Hours - SB (volume &amp; class)'!O254</f>
        <v>0</v>
      </c>
      <c r="P56" s="2">
        <f>'168 Hours - SB (volume &amp; class)'!P56+'168 Hours - SB (volume &amp; class)'!P254</f>
        <v>1</v>
      </c>
      <c r="Q56" s="37">
        <f t="shared" si="1"/>
        <v>1426</v>
      </c>
    </row>
    <row r="57" spans="1:17" x14ac:dyDescent="0.2">
      <c r="A57" s="35">
        <f t="shared" si="0"/>
        <v>42593.666666666664</v>
      </c>
      <c r="B57" s="36">
        <f t="shared" si="2"/>
        <v>2.6666666666666656</v>
      </c>
      <c r="C57" s="1">
        <f>'168 Hours - SB (volume &amp; class)'!C57+'168 Hours - SB (volume &amp; class)'!C255</f>
        <v>11</v>
      </c>
      <c r="D57" s="2">
        <f>'168 Hours - SB (volume &amp; class)'!D57+'168 Hours - SB (volume &amp; class)'!D255</f>
        <v>1179</v>
      </c>
      <c r="E57" s="2">
        <f>'168 Hours - SB (volume &amp; class)'!E57+'168 Hours - SB (volume &amp; class)'!E255</f>
        <v>310</v>
      </c>
      <c r="F57" s="2">
        <f>'168 Hours - SB (volume &amp; class)'!F57+'168 Hours - SB (volume &amp; class)'!F255</f>
        <v>4</v>
      </c>
      <c r="G57" s="2">
        <f>'168 Hours - SB (volume &amp; class)'!G57+'168 Hours - SB (volume &amp; class)'!G255</f>
        <v>15</v>
      </c>
      <c r="H57" s="2">
        <f>'168 Hours - SB (volume &amp; class)'!H57+'168 Hours - SB (volume &amp; class)'!H255</f>
        <v>5</v>
      </c>
      <c r="I57" s="2">
        <f>'168 Hours - SB (volume &amp; class)'!I57+'168 Hours - SB (volume &amp; class)'!I255</f>
        <v>0</v>
      </c>
      <c r="J57" s="2">
        <f>'168 Hours - SB (volume &amp; class)'!J57+'168 Hours - SB (volume &amp; class)'!J255</f>
        <v>10</v>
      </c>
      <c r="K57" s="2">
        <f>'168 Hours - SB (volume &amp; class)'!K57+'168 Hours - SB (volume &amp; class)'!K255</f>
        <v>12</v>
      </c>
      <c r="L57" s="2">
        <f>'168 Hours - SB (volume &amp; class)'!L57+'168 Hours - SB (volume &amp; class)'!L255</f>
        <v>0</v>
      </c>
      <c r="M57" s="2">
        <f>'168 Hours - SB (volume &amp; class)'!M57+'168 Hours - SB (volume &amp; class)'!M255</f>
        <v>0</v>
      </c>
      <c r="N57" s="2">
        <f>'168 Hours - SB (volume &amp; class)'!N57+'168 Hours - SB (volume &amp; class)'!N255</f>
        <v>0</v>
      </c>
      <c r="O57" s="2">
        <f>'168 Hours - SB (volume &amp; class)'!O57+'168 Hours - SB (volume &amp; class)'!O255</f>
        <v>0</v>
      </c>
      <c r="P57" s="2">
        <f>'168 Hours - SB (volume &amp; class)'!P57+'168 Hours - SB (volume &amp; class)'!P255</f>
        <v>1</v>
      </c>
      <c r="Q57" s="37">
        <f t="shared" si="1"/>
        <v>1547</v>
      </c>
    </row>
    <row r="58" spans="1:17" x14ac:dyDescent="0.2">
      <c r="A58" s="35">
        <f t="shared" si="0"/>
        <v>42593.708333333336</v>
      </c>
      <c r="B58" s="36">
        <f t="shared" si="2"/>
        <v>2.7083333333333321</v>
      </c>
      <c r="C58" s="1">
        <f>'168 Hours - SB (volume &amp; class)'!C58+'168 Hours - SB (volume &amp; class)'!C256</f>
        <v>5</v>
      </c>
      <c r="D58" s="2">
        <f>'168 Hours - SB (volume &amp; class)'!D58+'168 Hours - SB (volume &amp; class)'!D256</f>
        <v>1311</v>
      </c>
      <c r="E58" s="2">
        <f>'168 Hours - SB (volume &amp; class)'!E58+'168 Hours - SB (volume &amp; class)'!E256</f>
        <v>282</v>
      </c>
      <c r="F58" s="2">
        <f>'168 Hours - SB (volume &amp; class)'!F58+'168 Hours - SB (volume &amp; class)'!F256</f>
        <v>2</v>
      </c>
      <c r="G58" s="2">
        <f>'168 Hours - SB (volume &amp; class)'!G58+'168 Hours - SB (volume &amp; class)'!G256</f>
        <v>25</v>
      </c>
      <c r="H58" s="2">
        <f>'168 Hours - SB (volume &amp; class)'!H58+'168 Hours - SB (volume &amp; class)'!H256</f>
        <v>0</v>
      </c>
      <c r="I58" s="2">
        <f>'168 Hours - SB (volume &amp; class)'!I58+'168 Hours - SB (volume &amp; class)'!I256</f>
        <v>0</v>
      </c>
      <c r="J58" s="2">
        <f>'168 Hours - SB (volume &amp; class)'!J58+'168 Hours - SB (volume &amp; class)'!J256</f>
        <v>10</v>
      </c>
      <c r="K58" s="2">
        <f>'168 Hours - SB (volume &amp; class)'!K58+'168 Hours - SB (volume &amp; class)'!K256</f>
        <v>4</v>
      </c>
      <c r="L58" s="2">
        <f>'168 Hours - SB (volume &amp; class)'!L58+'168 Hours - SB (volume &amp; class)'!L256</f>
        <v>0</v>
      </c>
      <c r="M58" s="2">
        <f>'168 Hours - SB (volume &amp; class)'!M58+'168 Hours - SB (volume &amp; class)'!M256</f>
        <v>0</v>
      </c>
      <c r="N58" s="2">
        <f>'168 Hours - SB (volume &amp; class)'!N58+'168 Hours - SB (volume &amp; class)'!N256</f>
        <v>0</v>
      </c>
      <c r="O58" s="2">
        <f>'168 Hours - SB (volume &amp; class)'!O58+'168 Hours - SB (volume &amp; class)'!O256</f>
        <v>0</v>
      </c>
      <c r="P58" s="2">
        <f>'168 Hours - SB (volume &amp; class)'!P58+'168 Hours - SB (volume &amp; class)'!P256</f>
        <v>1</v>
      </c>
      <c r="Q58" s="37">
        <f t="shared" si="1"/>
        <v>1640</v>
      </c>
    </row>
    <row r="59" spans="1:17" x14ac:dyDescent="0.2">
      <c r="A59" s="35">
        <f t="shared" si="0"/>
        <v>42593.75</v>
      </c>
      <c r="B59" s="36">
        <f t="shared" si="2"/>
        <v>2.7499999999999987</v>
      </c>
      <c r="C59" s="1">
        <f>'168 Hours - SB (volume &amp; class)'!C59+'168 Hours - SB (volume &amp; class)'!C257</f>
        <v>2</v>
      </c>
      <c r="D59" s="2">
        <f>'168 Hours - SB (volume &amp; class)'!D59+'168 Hours - SB (volume &amp; class)'!D257</f>
        <v>886</v>
      </c>
      <c r="E59" s="2">
        <f>'168 Hours - SB (volume &amp; class)'!E59+'168 Hours - SB (volume &amp; class)'!E257</f>
        <v>193</v>
      </c>
      <c r="F59" s="2">
        <f>'168 Hours - SB (volume &amp; class)'!F59+'168 Hours - SB (volume &amp; class)'!F257</f>
        <v>0</v>
      </c>
      <c r="G59" s="2">
        <f>'168 Hours - SB (volume &amp; class)'!G59+'168 Hours - SB (volume &amp; class)'!G257</f>
        <v>9</v>
      </c>
      <c r="H59" s="2">
        <f>'168 Hours - SB (volume &amp; class)'!H59+'168 Hours - SB (volume &amp; class)'!H257</f>
        <v>1</v>
      </c>
      <c r="I59" s="2">
        <f>'168 Hours - SB (volume &amp; class)'!I59+'168 Hours - SB (volume &amp; class)'!I257</f>
        <v>0</v>
      </c>
      <c r="J59" s="2">
        <f>'168 Hours - SB (volume &amp; class)'!J59+'168 Hours - SB (volume &amp; class)'!J257</f>
        <v>6</v>
      </c>
      <c r="K59" s="2">
        <f>'168 Hours - SB (volume &amp; class)'!K59+'168 Hours - SB (volume &amp; class)'!K257</f>
        <v>4</v>
      </c>
      <c r="L59" s="2">
        <f>'168 Hours - SB (volume &amp; class)'!L59+'168 Hours - SB (volume &amp; class)'!L257</f>
        <v>0</v>
      </c>
      <c r="M59" s="2">
        <f>'168 Hours - SB (volume &amp; class)'!M59+'168 Hours - SB (volume &amp; class)'!M257</f>
        <v>0</v>
      </c>
      <c r="N59" s="2">
        <f>'168 Hours - SB (volume &amp; class)'!N59+'168 Hours - SB (volume &amp; class)'!N257</f>
        <v>0</v>
      </c>
      <c r="O59" s="2">
        <f>'168 Hours - SB (volume &amp; class)'!O59+'168 Hours - SB (volume &amp; class)'!O257</f>
        <v>0</v>
      </c>
      <c r="P59" s="2">
        <f>'168 Hours - SB (volume &amp; class)'!P59+'168 Hours - SB (volume &amp; class)'!P257</f>
        <v>0</v>
      </c>
      <c r="Q59" s="37">
        <f t="shared" si="1"/>
        <v>1101</v>
      </c>
    </row>
    <row r="60" spans="1:17" x14ac:dyDescent="0.2">
      <c r="A60" s="35">
        <f t="shared" si="0"/>
        <v>42593.791666666664</v>
      </c>
      <c r="B60" s="36">
        <f t="shared" si="2"/>
        <v>2.7916666666666652</v>
      </c>
      <c r="C60" s="1">
        <f>'168 Hours - SB (volume &amp; class)'!C60+'168 Hours - SB (volume &amp; class)'!C258</f>
        <v>11</v>
      </c>
      <c r="D60" s="2">
        <f>'168 Hours - SB (volume &amp; class)'!D60+'168 Hours - SB (volume &amp; class)'!D258</f>
        <v>672</v>
      </c>
      <c r="E60" s="2">
        <f>'168 Hours - SB (volume &amp; class)'!E60+'168 Hours - SB (volume &amp; class)'!E258</f>
        <v>186</v>
      </c>
      <c r="F60" s="2">
        <f>'168 Hours - SB (volume &amp; class)'!F60+'168 Hours - SB (volume &amp; class)'!F258</f>
        <v>0</v>
      </c>
      <c r="G60" s="2">
        <f>'168 Hours - SB (volume &amp; class)'!G60+'168 Hours - SB (volume &amp; class)'!G258</f>
        <v>5</v>
      </c>
      <c r="H60" s="2">
        <f>'168 Hours - SB (volume &amp; class)'!H60+'168 Hours - SB (volume &amp; class)'!H258</f>
        <v>0</v>
      </c>
      <c r="I60" s="2">
        <f>'168 Hours - SB (volume &amp; class)'!I60+'168 Hours - SB (volume &amp; class)'!I258</f>
        <v>0</v>
      </c>
      <c r="J60" s="2">
        <f>'168 Hours - SB (volume &amp; class)'!J60+'168 Hours - SB (volume &amp; class)'!J258</f>
        <v>7</v>
      </c>
      <c r="K60" s="2">
        <f>'168 Hours - SB (volume &amp; class)'!K60+'168 Hours - SB (volume &amp; class)'!K258</f>
        <v>0</v>
      </c>
      <c r="L60" s="2">
        <f>'168 Hours - SB (volume &amp; class)'!L60+'168 Hours - SB (volume &amp; class)'!L258</f>
        <v>0</v>
      </c>
      <c r="M60" s="2">
        <f>'168 Hours - SB (volume &amp; class)'!M60+'168 Hours - SB (volume &amp; class)'!M258</f>
        <v>0</v>
      </c>
      <c r="N60" s="2">
        <f>'168 Hours - SB (volume &amp; class)'!N60+'168 Hours - SB (volume &amp; class)'!N258</f>
        <v>0</v>
      </c>
      <c r="O60" s="2">
        <f>'168 Hours - SB (volume &amp; class)'!O60+'168 Hours - SB (volume &amp; class)'!O258</f>
        <v>0</v>
      </c>
      <c r="P60" s="2">
        <f>'168 Hours - SB (volume &amp; class)'!P60+'168 Hours - SB (volume &amp; class)'!P258</f>
        <v>0</v>
      </c>
      <c r="Q60" s="37">
        <f t="shared" si="1"/>
        <v>881</v>
      </c>
    </row>
    <row r="61" spans="1:17" x14ac:dyDescent="0.2">
      <c r="A61" s="35">
        <f t="shared" si="0"/>
        <v>42593.833333333336</v>
      </c>
      <c r="B61" s="36">
        <f t="shared" si="2"/>
        <v>2.8333333333333317</v>
      </c>
      <c r="C61" s="1">
        <f>'168 Hours - SB (volume &amp; class)'!C61+'168 Hours - SB (volume &amp; class)'!C259</f>
        <v>8</v>
      </c>
      <c r="D61" s="2">
        <f>'168 Hours - SB (volume &amp; class)'!D61+'168 Hours - SB (volume &amp; class)'!D259</f>
        <v>643</v>
      </c>
      <c r="E61" s="2">
        <f>'168 Hours - SB (volume &amp; class)'!E61+'168 Hours - SB (volume &amp; class)'!E259</f>
        <v>146</v>
      </c>
      <c r="F61" s="2">
        <f>'168 Hours - SB (volume &amp; class)'!F61+'168 Hours - SB (volume &amp; class)'!F259</f>
        <v>0</v>
      </c>
      <c r="G61" s="2">
        <f>'168 Hours - SB (volume &amp; class)'!G61+'168 Hours - SB (volume &amp; class)'!G259</f>
        <v>6</v>
      </c>
      <c r="H61" s="2">
        <f>'168 Hours - SB (volume &amp; class)'!H61+'168 Hours - SB (volume &amp; class)'!H259</f>
        <v>0</v>
      </c>
      <c r="I61" s="2">
        <f>'168 Hours - SB (volume &amp; class)'!I61+'168 Hours - SB (volume &amp; class)'!I259</f>
        <v>0</v>
      </c>
      <c r="J61" s="2">
        <f>'168 Hours - SB (volume &amp; class)'!J61+'168 Hours - SB (volume &amp; class)'!J259</f>
        <v>5</v>
      </c>
      <c r="K61" s="2">
        <f>'168 Hours - SB (volume &amp; class)'!K61+'168 Hours - SB (volume &amp; class)'!K259</f>
        <v>1</v>
      </c>
      <c r="L61" s="2">
        <f>'168 Hours - SB (volume &amp; class)'!L61+'168 Hours - SB (volume &amp; class)'!L259</f>
        <v>0</v>
      </c>
      <c r="M61" s="2">
        <f>'168 Hours - SB (volume &amp; class)'!M61+'168 Hours - SB (volume &amp; class)'!M259</f>
        <v>0</v>
      </c>
      <c r="N61" s="2">
        <f>'168 Hours - SB (volume &amp; class)'!N61+'168 Hours - SB (volume &amp; class)'!N259</f>
        <v>0</v>
      </c>
      <c r="O61" s="2">
        <f>'168 Hours - SB (volume &amp; class)'!O61+'168 Hours - SB (volume &amp; class)'!O259</f>
        <v>0</v>
      </c>
      <c r="P61" s="2">
        <f>'168 Hours - SB (volume &amp; class)'!P61+'168 Hours - SB (volume &amp; class)'!P259</f>
        <v>1</v>
      </c>
      <c r="Q61" s="37">
        <f t="shared" si="1"/>
        <v>810</v>
      </c>
    </row>
    <row r="62" spans="1:17" x14ac:dyDescent="0.2">
      <c r="A62" s="35">
        <f t="shared" si="0"/>
        <v>42593.875</v>
      </c>
      <c r="B62" s="36">
        <f t="shared" si="2"/>
        <v>2.8749999999999982</v>
      </c>
      <c r="C62" s="1">
        <f>'168 Hours - SB (volume &amp; class)'!C62+'168 Hours - SB (volume &amp; class)'!C260</f>
        <v>4</v>
      </c>
      <c r="D62" s="2">
        <f>'168 Hours - SB (volume &amp; class)'!D62+'168 Hours - SB (volume &amp; class)'!D260</f>
        <v>495</v>
      </c>
      <c r="E62" s="2">
        <f>'168 Hours - SB (volume &amp; class)'!E62+'168 Hours - SB (volume &amp; class)'!E260</f>
        <v>91</v>
      </c>
      <c r="F62" s="2">
        <f>'168 Hours - SB (volume &amp; class)'!F62+'168 Hours - SB (volume &amp; class)'!F260</f>
        <v>0</v>
      </c>
      <c r="G62" s="2">
        <f>'168 Hours - SB (volume &amp; class)'!G62+'168 Hours - SB (volume &amp; class)'!G260</f>
        <v>1</v>
      </c>
      <c r="H62" s="2">
        <f>'168 Hours - SB (volume &amp; class)'!H62+'168 Hours - SB (volume &amp; class)'!H260</f>
        <v>0</v>
      </c>
      <c r="I62" s="2">
        <f>'168 Hours - SB (volume &amp; class)'!I62+'168 Hours - SB (volume &amp; class)'!I260</f>
        <v>0</v>
      </c>
      <c r="J62" s="2">
        <f>'168 Hours - SB (volume &amp; class)'!J62+'168 Hours - SB (volume &amp; class)'!J260</f>
        <v>2</v>
      </c>
      <c r="K62" s="2">
        <f>'168 Hours - SB (volume &amp; class)'!K62+'168 Hours - SB (volume &amp; class)'!K260</f>
        <v>2</v>
      </c>
      <c r="L62" s="2">
        <f>'168 Hours - SB (volume &amp; class)'!L62+'168 Hours - SB (volume &amp; class)'!L260</f>
        <v>0</v>
      </c>
      <c r="M62" s="2">
        <f>'168 Hours - SB (volume &amp; class)'!M62+'168 Hours - SB (volume &amp; class)'!M260</f>
        <v>0</v>
      </c>
      <c r="N62" s="2">
        <f>'168 Hours - SB (volume &amp; class)'!N62+'168 Hours - SB (volume &amp; class)'!N260</f>
        <v>0</v>
      </c>
      <c r="O62" s="2">
        <f>'168 Hours - SB (volume &amp; class)'!O62+'168 Hours - SB (volume &amp; class)'!O260</f>
        <v>0</v>
      </c>
      <c r="P62" s="2">
        <f>'168 Hours - SB (volume &amp; class)'!P62+'168 Hours - SB (volume &amp; class)'!P260</f>
        <v>2</v>
      </c>
      <c r="Q62" s="37">
        <f t="shared" si="1"/>
        <v>597</v>
      </c>
    </row>
    <row r="63" spans="1:17" x14ac:dyDescent="0.2">
      <c r="A63" s="35">
        <f t="shared" si="0"/>
        <v>42593.916666666664</v>
      </c>
      <c r="B63" s="36">
        <f t="shared" si="2"/>
        <v>2.9166666666666647</v>
      </c>
      <c r="C63" s="1">
        <f>'168 Hours - SB (volume &amp; class)'!C63+'168 Hours - SB (volume &amp; class)'!C261</f>
        <v>9</v>
      </c>
      <c r="D63" s="2">
        <f>'168 Hours - SB (volume &amp; class)'!D63+'168 Hours - SB (volume &amp; class)'!D261</f>
        <v>296</v>
      </c>
      <c r="E63" s="2">
        <f>'168 Hours - SB (volume &amp; class)'!E63+'168 Hours - SB (volume &amp; class)'!E261</f>
        <v>54</v>
      </c>
      <c r="F63" s="2">
        <f>'168 Hours - SB (volume &amp; class)'!F63+'168 Hours - SB (volume &amp; class)'!F261</f>
        <v>0</v>
      </c>
      <c r="G63" s="2">
        <f>'168 Hours - SB (volume &amp; class)'!G63+'168 Hours - SB (volume &amp; class)'!G261</f>
        <v>2</v>
      </c>
      <c r="H63" s="2">
        <f>'168 Hours - SB (volume &amp; class)'!H63+'168 Hours - SB (volume &amp; class)'!H261</f>
        <v>0</v>
      </c>
      <c r="I63" s="2">
        <f>'168 Hours - SB (volume &amp; class)'!I63+'168 Hours - SB (volume &amp; class)'!I261</f>
        <v>0</v>
      </c>
      <c r="J63" s="2">
        <f>'168 Hours - SB (volume &amp; class)'!J63+'168 Hours - SB (volume &amp; class)'!J261</f>
        <v>3</v>
      </c>
      <c r="K63" s="2">
        <f>'168 Hours - SB (volume &amp; class)'!K63+'168 Hours - SB (volume &amp; class)'!K261</f>
        <v>1</v>
      </c>
      <c r="L63" s="2">
        <f>'168 Hours - SB (volume &amp; class)'!L63+'168 Hours - SB (volume &amp; class)'!L261</f>
        <v>0</v>
      </c>
      <c r="M63" s="2">
        <f>'168 Hours - SB (volume &amp; class)'!M63+'168 Hours - SB (volume &amp; class)'!M261</f>
        <v>0</v>
      </c>
      <c r="N63" s="2">
        <f>'168 Hours - SB (volume &amp; class)'!N63+'168 Hours - SB (volume &amp; class)'!N261</f>
        <v>0</v>
      </c>
      <c r="O63" s="2">
        <f>'168 Hours - SB (volume &amp; class)'!O63+'168 Hours - SB (volume &amp; class)'!O261</f>
        <v>0</v>
      </c>
      <c r="P63" s="2">
        <f>'168 Hours - SB (volume &amp; class)'!P63+'168 Hours - SB (volume &amp; class)'!P261</f>
        <v>0</v>
      </c>
      <c r="Q63" s="37">
        <f t="shared" si="1"/>
        <v>365</v>
      </c>
    </row>
    <row r="64" spans="1:17" x14ac:dyDescent="0.2">
      <c r="A64" s="35">
        <f t="shared" si="0"/>
        <v>42593.958333333336</v>
      </c>
      <c r="B64" s="36">
        <f t="shared" si="2"/>
        <v>2.9583333333333313</v>
      </c>
      <c r="C64" s="1">
        <f>'168 Hours - SB (volume &amp; class)'!C64+'168 Hours - SB (volume &amp; class)'!C262</f>
        <v>4</v>
      </c>
      <c r="D64" s="2">
        <f>'168 Hours - SB (volume &amp; class)'!D64+'168 Hours - SB (volume &amp; class)'!D262</f>
        <v>187</v>
      </c>
      <c r="E64" s="2">
        <f>'168 Hours - SB (volume &amp; class)'!E64+'168 Hours - SB (volume &amp; class)'!E262</f>
        <v>26</v>
      </c>
      <c r="F64" s="2">
        <f>'168 Hours - SB (volume &amp; class)'!F64+'168 Hours - SB (volume &amp; class)'!F262</f>
        <v>0</v>
      </c>
      <c r="G64" s="2">
        <f>'168 Hours - SB (volume &amp; class)'!G64+'168 Hours - SB (volume &amp; class)'!G262</f>
        <v>2</v>
      </c>
      <c r="H64" s="2">
        <f>'168 Hours - SB (volume &amp; class)'!H64+'168 Hours - SB (volume &amp; class)'!H262</f>
        <v>0</v>
      </c>
      <c r="I64" s="2">
        <f>'168 Hours - SB (volume &amp; class)'!I64+'168 Hours - SB (volume &amp; class)'!I262</f>
        <v>0</v>
      </c>
      <c r="J64" s="2">
        <f>'168 Hours - SB (volume &amp; class)'!J64+'168 Hours - SB (volume &amp; class)'!J262</f>
        <v>1</v>
      </c>
      <c r="K64" s="2">
        <f>'168 Hours - SB (volume &amp; class)'!K64+'168 Hours - SB (volume &amp; class)'!K262</f>
        <v>1</v>
      </c>
      <c r="L64" s="2">
        <f>'168 Hours - SB (volume &amp; class)'!L64+'168 Hours - SB (volume &amp; class)'!L262</f>
        <v>0</v>
      </c>
      <c r="M64" s="2">
        <f>'168 Hours - SB (volume &amp; class)'!M64+'168 Hours - SB (volume &amp; class)'!M262</f>
        <v>0</v>
      </c>
      <c r="N64" s="2">
        <f>'168 Hours - SB (volume &amp; class)'!N64+'168 Hours - SB (volume &amp; class)'!N262</f>
        <v>0</v>
      </c>
      <c r="O64" s="2">
        <f>'168 Hours - SB (volume &amp; class)'!O64+'168 Hours - SB (volume &amp; class)'!O262</f>
        <v>0</v>
      </c>
      <c r="P64" s="2">
        <f>'168 Hours - SB (volume &amp; class)'!P64+'168 Hours - SB (volume &amp; class)'!P262</f>
        <v>0</v>
      </c>
      <c r="Q64" s="37">
        <f t="shared" si="1"/>
        <v>221</v>
      </c>
    </row>
    <row r="65" spans="1:17" x14ac:dyDescent="0.2">
      <c r="A65" s="35">
        <f t="shared" si="0"/>
        <v>42594</v>
      </c>
      <c r="B65" s="36">
        <f t="shared" si="2"/>
        <v>2.9999999999999978</v>
      </c>
      <c r="C65" s="1">
        <f>'168 Hours - SB (volume &amp; class)'!C65+'168 Hours - SB (volume &amp; class)'!C263</f>
        <v>1</v>
      </c>
      <c r="D65" s="2">
        <f>'168 Hours - SB (volume &amp; class)'!D65+'168 Hours - SB (volume &amp; class)'!D263</f>
        <v>95</v>
      </c>
      <c r="E65" s="2">
        <f>'168 Hours - SB (volume &amp; class)'!E65+'168 Hours - SB (volume &amp; class)'!E263</f>
        <v>11</v>
      </c>
      <c r="F65" s="2">
        <f>'168 Hours - SB (volume &amp; class)'!F65+'168 Hours - SB (volume &amp; class)'!F263</f>
        <v>0</v>
      </c>
      <c r="G65" s="2">
        <f>'168 Hours - SB (volume &amp; class)'!G65+'168 Hours - SB (volume &amp; class)'!G263</f>
        <v>0</v>
      </c>
      <c r="H65" s="2">
        <f>'168 Hours - SB (volume &amp; class)'!H65+'168 Hours - SB (volume &amp; class)'!H263</f>
        <v>0</v>
      </c>
      <c r="I65" s="2">
        <f>'168 Hours - SB (volume &amp; class)'!I65+'168 Hours - SB (volume &amp; class)'!I263</f>
        <v>0</v>
      </c>
      <c r="J65" s="2">
        <f>'168 Hours - SB (volume &amp; class)'!J65+'168 Hours - SB (volume &amp; class)'!J263</f>
        <v>0</v>
      </c>
      <c r="K65" s="2">
        <f>'168 Hours - SB (volume &amp; class)'!K65+'168 Hours - SB (volume &amp; class)'!K263</f>
        <v>0</v>
      </c>
      <c r="L65" s="2">
        <f>'168 Hours - SB (volume &amp; class)'!L65+'168 Hours - SB (volume &amp; class)'!L263</f>
        <v>0</v>
      </c>
      <c r="M65" s="2">
        <f>'168 Hours - SB (volume &amp; class)'!M65+'168 Hours - SB (volume &amp; class)'!M263</f>
        <v>0</v>
      </c>
      <c r="N65" s="2">
        <f>'168 Hours - SB (volume &amp; class)'!N65+'168 Hours - SB (volume &amp; class)'!N263</f>
        <v>0</v>
      </c>
      <c r="O65" s="2">
        <f>'168 Hours - SB (volume &amp; class)'!O65+'168 Hours - SB (volume &amp; class)'!O263</f>
        <v>0</v>
      </c>
      <c r="P65" s="2">
        <f>'168 Hours - SB (volume &amp; class)'!P65+'168 Hours - SB (volume &amp; class)'!P263</f>
        <v>0</v>
      </c>
      <c r="Q65" s="37">
        <f t="shared" si="1"/>
        <v>107</v>
      </c>
    </row>
    <row r="66" spans="1:17" x14ac:dyDescent="0.2">
      <c r="A66" s="35">
        <f t="shared" si="0"/>
        <v>42594.041666666664</v>
      </c>
      <c r="B66" s="36">
        <f t="shared" si="2"/>
        <v>3.0416666666666643</v>
      </c>
      <c r="C66" s="1">
        <f>'168 Hours - SB (volume &amp; class)'!C66+'168 Hours - SB (volume &amp; class)'!C264</f>
        <v>1</v>
      </c>
      <c r="D66" s="2">
        <f>'168 Hours - SB (volume &amp; class)'!D66+'168 Hours - SB (volume &amp; class)'!D264</f>
        <v>58</v>
      </c>
      <c r="E66" s="2">
        <f>'168 Hours - SB (volume &amp; class)'!E66+'168 Hours - SB (volume &amp; class)'!E264</f>
        <v>5</v>
      </c>
      <c r="F66" s="2">
        <f>'168 Hours - SB (volume &amp; class)'!F66+'168 Hours - SB (volume &amp; class)'!F264</f>
        <v>0</v>
      </c>
      <c r="G66" s="2">
        <f>'168 Hours - SB (volume &amp; class)'!G66+'168 Hours - SB (volume &amp; class)'!G264</f>
        <v>0</v>
      </c>
      <c r="H66" s="2">
        <f>'168 Hours - SB (volume &amp; class)'!H66+'168 Hours - SB (volume &amp; class)'!H264</f>
        <v>0</v>
      </c>
      <c r="I66" s="2">
        <f>'168 Hours - SB (volume &amp; class)'!I66+'168 Hours - SB (volume &amp; class)'!I264</f>
        <v>0</v>
      </c>
      <c r="J66" s="2">
        <f>'168 Hours - SB (volume &amp; class)'!J66+'168 Hours - SB (volume &amp; class)'!J264</f>
        <v>0</v>
      </c>
      <c r="K66" s="2">
        <f>'168 Hours - SB (volume &amp; class)'!K66+'168 Hours - SB (volume &amp; class)'!K264</f>
        <v>1</v>
      </c>
      <c r="L66" s="2">
        <f>'168 Hours - SB (volume &amp; class)'!L66+'168 Hours - SB (volume &amp; class)'!L264</f>
        <v>0</v>
      </c>
      <c r="M66" s="2">
        <f>'168 Hours - SB (volume &amp; class)'!M66+'168 Hours - SB (volume &amp; class)'!M264</f>
        <v>0</v>
      </c>
      <c r="N66" s="2">
        <f>'168 Hours - SB (volume &amp; class)'!N66+'168 Hours - SB (volume &amp; class)'!N264</f>
        <v>0</v>
      </c>
      <c r="O66" s="2">
        <f>'168 Hours - SB (volume &amp; class)'!O66+'168 Hours - SB (volume &amp; class)'!O264</f>
        <v>0</v>
      </c>
      <c r="P66" s="2">
        <f>'168 Hours - SB (volume &amp; class)'!P66+'168 Hours - SB (volume &amp; class)'!P264</f>
        <v>0</v>
      </c>
      <c r="Q66" s="37">
        <f t="shared" si="1"/>
        <v>65</v>
      </c>
    </row>
    <row r="67" spans="1:17" x14ac:dyDescent="0.2">
      <c r="A67" s="35">
        <f t="shared" si="0"/>
        <v>42594.083333333336</v>
      </c>
      <c r="B67" s="36">
        <f t="shared" si="2"/>
        <v>3.0833333333333308</v>
      </c>
      <c r="C67" s="1">
        <f>'168 Hours - SB (volume &amp; class)'!C67+'168 Hours - SB (volume &amp; class)'!C265</f>
        <v>1</v>
      </c>
      <c r="D67" s="2">
        <f>'168 Hours - SB (volume &amp; class)'!D67+'168 Hours - SB (volume &amp; class)'!D265</f>
        <v>51</v>
      </c>
      <c r="E67" s="2">
        <f>'168 Hours - SB (volume &amp; class)'!E67+'168 Hours - SB (volume &amp; class)'!E265</f>
        <v>11</v>
      </c>
      <c r="F67" s="2">
        <f>'168 Hours - SB (volume &amp; class)'!F67+'168 Hours - SB (volume &amp; class)'!F265</f>
        <v>0</v>
      </c>
      <c r="G67" s="2">
        <f>'168 Hours - SB (volume &amp; class)'!G67+'168 Hours - SB (volume &amp; class)'!G265</f>
        <v>1</v>
      </c>
      <c r="H67" s="2">
        <f>'168 Hours - SB (volume &amp; class)'!H67+'168 Hours - SB (volume &amp; class)'!H265</f>
        <v>0</v>
      </c>
      <c r="I67" s="2">
        <f>'168 Hours - SB (volume &amp; class)'!I67+'168 Hours - SB (volume &amp; class)'!I265</f>
        <v>0</v>
      </c>
      <c r="J67" s="2">
        <f>'168 Hours - SB (volume &amp; class)'!J67+'168 Hours - SB (volume &amp; class)'!J265</f>
        <v>0</v>
      </c>
      <c r="K67" s="2">
        <f>'168 Hours - SB (volume &amp; class)'!K67+'168 Hours - SB (volume &amp; class)'!K265</f>
        <v>1</v>
      </c>
      <c r="L67" s="2">
        <f>'168 Hours - SB (volume &amp; class)'!L67+'168 Hours - SB (volume &amp; class)'!L265</f>
        <v>0</v>
      </c>
      <c r="M67" s="2">
        <f>'168 Hours - SB (volume &amp; class)'!M67+'168 Hours - SB (volume &amp; class)'!M265</f>
        <v>0</v>
      </c>
      <c r="N67" s="2">
        <f>'168 Hours - SB (volume &amp; class)'!N67+'168 Hours - SB (volume &amp; class)'!N265</f>
        <v>0</v>
      </c>
      <c r="O67" s="2">
        <f>'168 Hours - SB (volume &amp; class)'!O67+'168 Hours - SB (volume &amp; class)'!O265</f>
        <v>0</v>
      </c>
      <c r="P67" s="2">
        <f>'168 Hours - SB (volume &amp; class)'!P67+'168 Hours - SB (volume &amp; class)'!P265</f>
        <v>0</v>
      </c>
      <c r="Q67" s="37">
        <f t="shared" si="1"/>
        <v>65</v>
      </c>
    </row>
    <row r="68" spans="1:17" x14ac:dyDescent="0.2">
      <c r="A68" s="35">
        <f t="shared" si="0"/>
        <v>42594.125</v>
      </c>
      <c r="B68" s="36">
        <f t="shared" si="2"/>
        <v>3.1249999999999973</v>
      </c>
      <c r="C68" s="1">
        <f>'168 Hours - SB (volume &amp; class)'!C68+'168 Hours - SB (volume &amp; class)'!C266</f>
        <v>0</v>
      </c>
      <c r="D68" s="2">
        <f>'168 Hours - SB (volume &amp; class)'!D68+'168 Hours - SB (volume &amp; class)'!D266</f>
        <v>30</v>
      </c>
      <c r="E68" s="2">
        <f>'168 Hours - SB (volume &amp; class)'!E68+'168 Hours - SB (volume &amp; class)'!E266</f>
        <v>4</v>
      </c>
      <c r="F68" s="2">
        <f>'168 Hours - SB (volume &amp; class)'!F68+'168 Hours - SB (volume &amp; class)'!F266</f>
        <v>0</v>
      </c>
      <c r="G68" s="2">
        <f>'168 Hours - SB (volume &amp; class)'!G68+'168 Hours - SB (volume &amp; class)'!G266</f>
        <v>2</v>
      </c>
      <c r="H68" s="2">
        <f>'168 Hours - SB (volume &amp; class)'!H68+'168 Hours - SB (volume &amp; class)'!H266</f>
        <v>0</v>
      </c>
      <c r="I68" s="2">
        <f>'168 Hours - SB (volume &amp; class)'!I68+'168 Hours - SB (volume &amp; class)'!I266</f>
        <v>0</v>
      </c>
      <c r="J68" s="2">
        <f>'168 Hours - SB (volume &amp; class)'!J68+'168 Hours - SB (volume &amp; class)'!J266</f>
        <v>0</v>
      </c>
      <c r="K68" s="2">
        <f>'168 Hours - SB (volume &amp; class)'!K68+'168 Hours - SB (volume &amp; class)'!K266</f>
        <v>2</v>
      </c>
      <c r="L68" s="2">
        <f>'168 Hours - SB (volume &amp; class)'!L68+'168 Hours - SB (volume &amp; class)'!L266</f>
        <v>0</v>
      </c>
      <c r="M68" s="2">
        <f>'168 Hours - SB (volume &amp; class)'!M68+'168 Hours - SB (volume &amp; class)'!M266</f>
        <v>0</v>
      </c>
      <c r="N68" s="2">
        <f>'168 Hours - SB (volume &amp; class)'!N68+'168 Hours - SB (volume &amp; class)'!N266</f>
        <v>0</v>
      </c>
      <c r="O68" s="2">
        <f>'168 Hours - SB (volume &amp; class)'!O68+'168 Hours - SB (volume &amp; class)'!O266</f>
        <v>0</v>
      </c>
      <c r="P68" s="2">
        <f>'168 Hours - SB (volume &amp; class)'!P68+'168 Hours - SB (volume &amp; class)'!P266</f>
        <v>0</v>
      </c>
      <c r="Q68" s="37">
        <f t="shared" si="1"/>
        <v>38</v>
      </c>
    </row>
    <row r="69" spans="1:17" x14ac:dyDescent="0.2">
      <c r="A69" s="35">
        <f t="shared" si="0"/>
        <v>42594.166666666664</v>
      </c>
      <c r="B69" s="36">
        <f t="shared" si="2"/>
        <v>3.1666666666666639</v>
      </c>
      <c r="C69" s="1">
        <f>'168 Hours - SB (volume &amp; class)'!C69+'168 Hours - SB (volume &amp; class)'!C267</f>
        <v>0</v>
      </c>
      <c r="D69" s="2">
        <f>'168 Hours - SB (volume &amp; class)'!D69+'168 Hours - SB (volume &amp; class)'!D267</f>
        <v>34</v>
      </c>
      <c r="E69" s="2">
        <f>'168 Hours - SB (volume &amp; class)'!E69+'168 Hours - SB (volume &amp; class)'!E267</f>
        <v>21</v>
      </c>
      <c r="F69" s="2">
        <f>'168 Hours - SB (volume &amp; class)'!F69+'168 Hours - SB (volume &amp; class)'!F267</f>
        <v>0</v>
      </c>
      <c r="G69" s="2">
        <f>'168 Hours - SB (volume &amp; class)'!G69+'168 Hours - SB (volume &amp; class)'!G267</f>
        <v>3</v>
      </c>
      <c r="H69" s="2">
        <f>'168 Hours - SB (volume &amp; class)'!H69+'168 Hours - SB (volume &amp; class)'!H267</f>
        <v>0</v>
      </c>
      <c r="I69" s="2">
        <f>'168 Hours - SB (volume &amp; class)'!I69+'168 Hours - SB (volume &amp; class)'!I267</f>
        <v>0</v>
      </c>
      <c r="J69" s="2">
        <f>'168 Hours - SB (volume &amp; class)'!J69+'168 Hours - SB (volume &amp; class)'!J267</f>
        <v>2</v>
      </c>
      <c r="K69" s="2">
        <f>'168 Hours - SB (volume &amp; class)'!K69+'168 Hours - SB (volume &amp; class)'!K267</f>
        <v>3</v>
      </c>
      <c r="L69" s="2">
        <f>'168 Hours - SB (volume &amp; class)'!L69+'168 Hours - SB (volume &amp; class)'!L267</f>
        <v>0</v>
      </c>
      <c r="M69" s="2">
        <f>'168 Hours - SB (volume &amp; class)'!M69+'168 Hours - SB (volume &amp; class)'!M267</f>
        <v>0</v>
      </c>
      <c r="N69" s="2">
        <f>'168 Hours - SB (volume &amp; class)'!N69+'168 Hours - SB (volume &amp; class)'!N267</f>
        <v>0</v>
      </c>
      <c r="O69" s="2">
        <f>'168 Hours - SB (volume &amp; class)'!O69+'168 Hours - SB (volume &amp; class)'!O267</f>
        <v>0</v>
      </c>
      <c r="P69" s="2">
        <f>'168 Hours - SB (volume &amp; class)'!P69+'168 Hours - SB (volume &amp; class)'!P267</f>
        <v>0</v>
      </c>
      <c r="Q69" s="37">
        <f t="shared" si="1"/>
        <v>63</v>
      </c>
    </row>
    <row r="70" spans="1:17" x14ac:dyDescent="0.2">
      <c r="A70" s="35">
        <f t="shared" si="0"/>
        <v>42594.208333333336</v>
      </c>
      <c r="B70" s="36">
        <f t="shared" si="2"/>
        <v>3.2083333333333304</v>
      </c>
      <c r="C70" s="1">
        <f>'168 Hours - SB (volume &amp; class)'!C70+'168 Hours - SB (volume &amp; class)'!C268</f>
        <v>2</v>
      </c>
      <c r="D70" s="2">
        <f>'168 Hours - SB (volume &amp; class)'!D70+'168 Hours - SB (volume &amp; class)'!D268</f>
        <v>95</v>
      </c>
      <c r="E70" s="2">
        <f>'168 Hours - SB (volume &amp; class)'!E70+'168 Hours - SB (volume &amp; class)'!E268</f>
        <v>44</v>
      </c>
      <c r="F70" s="2">
        <f>'168 Hours - SB (volume &amp; class)'!F70+'168 Hours - SB (volume &amp; class)'!F268</f>
        <v>1</v>
      </c>
      <c r="G70" s="2">
        <f>'168 Hours - SB (volume &amp; class)'!G70+'168 Hours - SB (volume &amp; class)'!G268</f>
        <v>2</v>
      </c>
      <c r="H70" s="2">
        <f>'168 Hours - SB (volume &amp; class)'!H70+'168 Hours - SB (volume &amp; class)'!H268</f>
        <v>0</v>
      </c>
      <c r="I70" s="2">
        <f>'168 Hours - SB (volume &amp; class)'!I70+'168 Hours - SB (volume &amp; class)'!I268</f>
        <v>0</v>
      </c>
      <c r="J70" s="2">
        <f>'168 Hours - SB (volume &amp; class)'!J70+'168 Hours - SB (volume &amp; class)'!J268</f>
        <v>1</v>
      </c>
      <c r="K70" s="2">
        <f>'168 Hours - SB (volume &amp; class)'!K70+'168 Hours - SB (volume &amp; class)'!K268</f>
        <v>5</v>
      </c>
      <c r="L70" s="2">
        <f>'168 Hours - SB (volume &amp; class)'!L70+'168 Hours - SB (volume &amp; class)'!L268</f>
        <v>0</v>
      </c>
      <c r="M70" s="2">
        <f>'168 Hours - SB (volume &amp; class)'!M70+'168 Hours - SB (volume &amp; class)'!M268</f>
        <v>0</v>
      </c>
      <c r="N70" s="2">
        <f>'168 Hours - SB (volume &amp; class)'!N70+'168 Hours - SB (volume &amp; class)'!N268</f>
        <v>0</v>
      </c>
      <c r="O70" s="2">
        <f>'168 Hours - SB (volume &amp; class)'!O70+'168 Hours - SB (volume &amp; class)'!O268</f>
        <v>0</v>
      </c>
      <c r="P70" s="2">
        <f>'168 Hours - SB (volume &amp; class)'!P70+'168 Hours - SB (volume &amp; class)'!P268</f>
        <v>0</v>
      </c>
      <c r="Q70" s="37">
        <f t="shared" si="1"/>
        <v>150</v>
      </c>
    </row>
    <row r="71" spans="1:17" x14ac:dyDescent="0.2">
      <c r="A71" s="35">
        <f t="shared" si="0"/>
        <v>42594.25</v>
      </c>
      <c r="B71" s="36">
        <f t="shared" si="2"/>
        <v>3.2499999999999969</v>
      </c>
      <c r="C71" s="1">
        <f>'168 Hours - SB (volume &amp; class)'!C71+'168 Hours - SB (volume &amp; class)'!C269</f>
        <v>2</v>
      </c>
      <c r="D71" s="2">
        <f>'168 Hours - SB (volume &amp; class)'!D71+'168 Hours - SB (volume &amp; class)'!D269</f>
        <v>288</v>
      </c>
      <c r="E71" s="2">
        <f>'168 Hours - SB (volume &amp; class)'!E71+'168 Hours - SB (volume &amp; class)'!E269</f>
        <v>109</v>
      </c>
      <c r="F71" s="2">
        <f>'168 Hours - SB (volume &amp; class)'!F71+'168 Hours - SB (volume &amp; class)'!F269</f>
        <v>2</v>
      </c>
      <c r="G71" s="2">
        <f>'168 Hours - SB (volume &amp; class)'!G71+'168 Hours - SB (volume &amp; class)'!G269</f>
        <v>8</v>
      </c>
      <c r="H71" s="2">
        <f>'168 Hours - SB (volume &amp; class)'!H71+'168 Hours - SB (volume &amp; class)'!H269</f>
        <v>3</v>
      </c>
      <c r="I71" s="2">
        <f>'168 Hours - SB (volume &amp; class)'!I71+'168 Hours - SB (volume &amp; class)'!I269</f>
        <v>1</v>
      </c>
      <c r="J71" s="2">
        <f>'168 Hours - SB (volume &amp; class)'!J71+'168 Hours - SB (volume &amp; class)'!J269</f>
        <v>3</v>
      </c>
      <c r="K71" s="2">
        <f>'168 Hours - SB (volume &amp; class)'!K71+'168 Hours - SB (volume &amp; class)'!K269</f>
        <v>4</v>
      </c>
      <c r="L71" s="2">
        <f>'168 Hours - SB (volume &amp; class)'!L71+'168 Hours - SB (volume &amp; class)'!L269</f>
        <v>0</v>
      </c>
      <c r="M71" s="2">
        <f>'168 Hours - SB (volume &amp; class)'!M71+'168 Hours - SB (volume &amp; class)'!M269</f>
        <v>0</v>
      </c>
      <c r="N71" s="2">
        <f>'168 Hours - SB (volume &amp; class)'!N71+'168 Hours - SB (volume &amp; class)'!N269</f>
        <v>0</v>
      </c>
      <c r="O71" s="2">
        <f>'168 Hours - SB (volume &amp; class)'!O71+'168 Hours - SB (volume &amp; class)'!O269</f>
        <v>0</v>
      </c>
      <c r="P71" s="2">
        <f>'168 Hours - SB (volume &amp; class)'!P71+'168 Hours - SB (volume &amp; class)'!P269</f>
        <v>0</v>
      </c>
      <c r="Q71" s="37">
        <f t="shared" si="1"/>
        <v>420</v>
      </c>
    </row>
    <row r="72" spans="1:17" x14ac:dyDescent="0.2">
      <c r="A72" s="35">
        <f t="shared" si="0"/>
        <v>42594.291666666664</v>
      </c>
      <c r="B72" s="36">
        <f t="shared" si="2"/>
        <v>3.2916666666666634</v>
      </c>
      <c r="C72" s="1">
        <f>'168 Hours - SB (volume &amp; class)'!C72+'168 Hours - SB (volume &amp; class)'!C270</f>
        <v>5</v>
      </c>
      <c r="D72" s="2">
        <f>'168 Hours - SB (volume &amp; class)'!D72+'168 Hours - SB (volume &amp; class)'!D270</f>
        <v>429</v>
      </c>
      <c r="E72" s="2">
        <f>'168 Hours - SB (volume &amp; class)'!E72+'168 Hours - SB (volume &amp; class)'!E270</f>
        <v>149</v>
      </c>
      <c r="F72" s="2">
        <f>'168 Hours - SB (volume &amp; class)'!F72+'168 Hours - SB (volume &amp; class)'!F270</f>
        <v>0</v>
      </c>
      <c r="G72" s="2">
        <f>'168 Hours - SB (volume &amp; class)'!G72+'168 Hours - SB (volume &amp; class)'!G270</f>
        <v>11</v>
      </c>
      <c r="H72" s="2">
        <f>'168 Hours - SB (volume &amp; class)'!H72+'168 Hours - SB (volume &amp; class)'!H270</f>
        <v>2</v>
      </c>
      <c r="I72" s="2">
        <f>'168 Hours - SB (volume &amp; class)'!I72+'168 Hours - SB (volume &amp; class)'!I270</f>
        <v>2</v>
      </c>
      <c r="J72" s="2">
        <f>'168 Hours - SB (volume &amp; class)'!J72+'168 Hours - SB (volume &amp; class)'!J270</f>
        <v>3</v>
      </c>
      <c r="K72" s="2">
        <f>'168 Hours - SB (volume &amp; class)'!K72+'168 Hours - SB (volume &amp; class)'!K270</f>
        <v>7</v>
      </c>
      <c r="L72" s="2">
        <f>'168 Hours - SB (volume &amp; class)'!L72+'168 Hours - SB (volume &amp; class)'!L270</f>
        <v>0</v>
      </c>
      <c r="M72" s="2">
        <f>'168 Hours - SB (volume &amp; class)'!M72+'168 Hours - SB (volume &amp; class)'!M270</f>
        <v>0</v>
      </c>
      <c r="N72" s="2">
        <f>'168 Hours - SB (volume &amp; class)'!N72+'168 Hours - SB (volume &amp; class)'!N270</f>
        <v>0</v>
      </c>
      <c r="O72" s="2">
        <f>'168 Hours - SB (volume &amp; class)'!O72+'168 Hours - SB (volume &amp; class)'!O270</f>
        <v>0</v>
      </c>
      <c r="P72" s="2">
        <f>'168 Hours - SB (volume &amp; class)'!P72+'168 Hours - SB (volume &amp; class)'!P270</f>
        <v>0</v>
      </c>
      <c r="Q72" s="37">
        <f t="shared" si="1"/>
        <v>608</v>
      </c>
    </row>
    <row r="73" spans="1:17" x14ac:dyDescent="0.2">
      <c r="A73" s="35">
        <f t="shared" si="0"/>
        <v>42594.333333333336</v>
      </c>
      <c r="B73" s="36">
        <f t="shared" si="2"/>
        <v>3.3333333333333299</v>
      </c>
      <c r="C73" s="1">
        <f>'168 Hours - SB (volume &amp; class)'!C73+'168 Hours - SB (volume &amp; class)'!C271</f>
        <v>1</v>
      </c>
      <c r="D73" s="2">
        <f>'168 Hours - SB (volume &amp; class)'!D73+'168 Hours - SB (volume &amp; class)'!D271</f>
        <v>501</v>
      </c>
      <c r="E73" s="2">
        <f>'168 Hours - SB (volume &amp; class)'!E73+'168 Hours - SB (volume &amp; class)'!E271</f>
        <v>189</v>
      </c>
      <c r="F73" s="2">
        <f>'168 Hours - SB (volume &amp; class)'!F73+'168 Hours - SB (volume &amp; class)'!F271</f>
        <v>4</v>
      </c>
      <c r="G73" s="2">
        <f>'168 Hours - SB (volume &amp; class)'!G73+'168 Hours - SB (volume &amp; class)'!G271</f>
        <v>17</v>
      </c>
      <c r="H73" s="2">
        <f>'168 Hours - SB (volume &amp; class)'!H73+'168 Hours - SB (volume &amp; class)'!H271</f>
        <v>10</v>
      </c>
      <c r="I73" s="2">
        <f>'168 Hours - SB (volume &amp; class)'!I73+'168 Hours - SB (volume &amp; class)'!I271</f>
        <v>0</v>
      </c>
      <c r="J73" s="2">
        <f>'168 Hours - SB (volume &amp; class)'!J73+'168 Hours - SB (volume &amp; class)'!J271</f>
        <v>6</v>
      </c>
      <c r="K73" s="2">
        <f>'168 Hours - SB (volume &amp; class)'!K73+'168 Hours - SB (volume &amp; class)'!K271</f>
        <v>16</v>
      </c>
      <c r="L73" s="2">
        <f>'168 Hours - SB (volume &amp; class)'!L73+'168 Hours - SB (volume &amp; class)'!L271</f>
        <v>0</v>
      </c>
      <c r="M73" s="2">
        <f>'168 Hours - SB (volume &amp; class)'!M73+'168 Hours - SB (volume &amp; class)'!M271</f>
        <v>0</v>
      </c>
      <c r="N73" s="2">
        <f>'168 Hours - SB (volume &amp; class)'!N73+'168 Hours - SB (volume &amp; class)'!N271</f>
        <v>0</v>
      </c>
      <c r="O73" s="2">
        <f>'168 Hours - SB (volume &amp; class)'!O73+'168 Hours - SB (volume &amp; class)'!O271</f>
        <v>0</v>
      </c>
      <c r="P73" s="2">
        <f>'168 Hours - SB (volume &amp; class)'!P73+'168 Hours - SB (volume &amp; class)'!P271</f>
        <v>1</v>
      </c>
      <c r="Q73" s="37">
        <f t="shared" si="1"/>
        <v>745</v>
      </c>
    </row>
    <row r="74" spans="1:17" x14ac:dyDescent="0.2">
      <c r="A74" s="35">
        <f t="shared" si="0"/>
        <v>42594.375</v>
      </c>
      <c r="B74" s="36">
        <f t="shared" si="2"/>
        <v>3.3749999999999964</v>
      </c>
      <c r="C74" s="1">
        <f>'168 Hours - SB (volume &amp; class)'!C74+'168 Hours - SB (volume &amp; class)'!C272</f>
        <v>5</v>
      </c>
      <c r="D74" s="2">
        <f>'168 Hours - SB (volume &amp; class)'!D74+'168 Hours - SB (volume &amp; class)'!D272</f>
        <v>635</v>
      </c>
      <c r="E74" s="2">
        <f>'168 Hours - SB (volume &amp; class)'!E74+'168 Hours - SB (volume &amp; class)'!E272</f>
        <v>188</v>
      </c>
      <c r="F74" s="2">
        <f>'168 Hours - SB (volume &amp; class)'!F74+'168 Hours - SB (volume &amp; class)'!F272</f>
        <v>1</v>
      </c>
      <c r="G74" s="2">
        <f>'168 Hours - SB (volume &amp; class)'!G74+'168 Hours - SB (volume &amp; class)'!G272</f>
        <v>7</v>
      </c>
      <c r="H74" s="2">
        <f>'168 Hours - SB (volume &amp; class)'!H74+'168 Hours - SB (volume &amp; class)'!H272</f>
        <v>4</v>
      </c>
      <c r="I74" s="2">
        <f>'168 Hours - SB (volume &amp; class)'!I74+'168 Hours - SB (volume &amp; class)'!I272</f>
        <v>0</v>
      </c>
      <c r="J74" s="2">
        <f>'168 Hours - SB (volume &amp; class)'!J74+'168 Hours - SB (volume &amp; class)'!J272</f>
        <v>9</v>
      </c>
      <c r="K74" s="2">
        <f>'168 Hours - SB (volume &amp; class)'!K74+'168 Hours - SB (volume &amp; class)'!K272</f>
        <v>10</v>
      </c>
      <c r="L74" s="2">
        <f>'168 Hours - SB (volume &amp; class)'!L74+'168 Hours - SB (volume &amp; class)'!L272</f>
        <v>1</v>
      </c>
      <c r="M74" s="2">
        <f>'168 Hours - SB (volume &amp; class)'!M74+'168 Hours - SB (volume &amp; class)'!M272</f>
        <v>0</v>
      </c>
      <c r="N74" s="2">
        <f>'168 Hours - SB (volume &amp; class)'!N74+'168 Hours - SB (volume &amp; class)'!N272</f>
        <v>0</v>
      </c>
      <c r="O74" s="2">
        <f>'168 Hours - SB (volume &amp; class)'!O74+'168 Hours - SB (volume &amp; class)'!O272</f>
        <v>2</v>
      </c>
      <c r="P74" s="2">
        <f>'168 Hours - SB (volume &amp; class)'!P74+'168 Hours - SB (volume &amp; class)'!P272</f>
        <v>1</v>
      </c>
      <c r="Q74" s="37">
        <f t="shared" si="1"/>
        <v>863</v>
      </c>
    </row>
    <row r="75" spans="1:17" x14ac:dyDescent="0.2">
      <c r="A75" s="35">
        <f t="shared" si="0"/>
        <v>42594.416666666664</v>
      </c>
      <c r="B75" s="36">
        <f t="shared" si="2"/>
        <v>3.416666666666663</v>
      </c>
      <c r="C75" s="1">
        <f>'168 Hours - SB (volume &amp; class)'!C75+'168 Hours - SB (volume &amp; class)'!C273</f>
        <v>6</v>
      </c>
      <c r="D75" s="2">
        <f>'168 Hours - SB (volume &amp; class)'!D75+'168 Hours - SB (volume &amp; class)'!D273</f>
        <v>740</v>
      </c>
      <c r="E75" s="2">
        <f>'168 Hours - SB (volume &amp; class)'!E75+'168 Hours - SB (volume &amp; class)'!E273</f>
        <v>228</v>
      </c>
      <c r="F75" s="2">
        <f>'168 Hours - SB (volume &amp; class)'!F75+'168 Hours - SB (volume &amp; class)'!F273</f>
        <v>3</v>
      </c>
      <c r="G75" s="2">
        <f>'168 Hours - SB (volume &amp; class)'!G75+'168 Hours - SB (volume &amp; class)'!G273</f>
        <v>13</v>
      </c>
      <c r="H75" s="2">
        <f>'168 Hours - SB (volume &amp; class)'!H75+'168 Hours - SB (volume &amp; class)'!H273</f>
        <v>8</v>
      </c>
      <c r="I75" s="2">
        <f>'168 Hours - SB (volume &amp; class)'!I75+'168 Hours - SB (volume &amp; class)'!I273</f>
        <v>1</v>
      </c>
      <c r="J75" s="2">
        <f>'168 Hours - SB (volume &amp; class)'!J75+'168 Hours - SB (volume &amp; class)'!J273</f>
        <v>10</v>
      </c>
      <c r="K75" s="2">
        <f>'168 Hours - SB (volume &amp; class)'!K75+'168 Hours - SB (volume &amp; class)'!K273</f>
        <v>21</v>
      </c>
      <c r="L75" s="2">
        <f>'168 Hours - SB (volume &amp; class)'!L75+'168 Hours - SB (volume &amp; class)'!L273</f>
        <v>1</v>
      </c>
      <c r="M75" s="2">
        <f>'168 Hours - SB (volume &amp; class)'!M75+'168 Hours - SB (volume &amp; class)'!M273</f>
        <v>0</v>
      </c>
      <c r="N75" s="2">
        <f>'168 Hours - SB (volume &amp; class)'!N75+'168 Hours - SB (volume &amp; class)'!N273</f>
        <v>0</v>
      </c>
      <c r="O75" s="2">
        <f>'168 Hours - SB (volume &amp; class)'!O75+'168 Hours - SB (volume &amp; class)'!O273</f>
        <v>1</v>
      </c>
      <c r="P75" s="2">
        <f>'168 Hours - SB (volume &amp; class)'!P75+'168 Hours - SB (volume &amp; class)'!P273</f>
        <v>0</v>
      </c>
      <c r="Q75" s="37">
        <f t="shared" si="1"/>
        <v>1032</v>
      </c>
    </row>
    <row r="76" spans="1:17" x14ac:dyDescent="0.2">
      <c r="A76" s="35">
        <f t="shared" ref="A76:A139" si="3">L$7+B76</f>
        <v>42594.458333333336</v>
      </c>
      <c r="B76" s="36">
        <f t="shared" si="2"/>
        <v>3.4583333333333295</v>
      </c>
      <c r="C76" s="1">
        <f>'168 Hours - SB (volume &amp; class)'!C76+'168 Hours - SB (volume &amp; class)'!C274</f>
        <v>2</v>
      </c>
      <c r="D76" s="2">
        <f>'168 Hours - SB (volume &amp; class)'!D76+'168 Hours - SB (volume &amp; class)'!D274</f>
        <v>834</v>
      </c>
      <c r="E76" s="2">
        <f>'168 Hours - SB (volume &amp; class)'!E76+'168 Hours - SB (volume &amp; class)'!E274</f>
        <v>245</v>
      </c>
      <c r="F76" s="2">
        <f>'168 Hours - SB (volume &amp; class)'!F76+'168 Hours - SB (volume &amp; class)'!F274</f>
        <v>2</v>
      </c>
      <c r="G76" s="2">
        <f>'168 Hours - SB (volume &amp; class)'!G76+'168 Hours - SB (volume &amp; class)'!G274</f>
        <v>27</v>
      </c>
      <c r="H76" s="2">
        <f>'168 Hours - SB (volume &amp; class)'!H76+'168 Hours - SB (volume &amp; class)'!H274</f>
        <v>7</v>
      </c>
      <c r="I76" s="2">
        <f>'168 Hours - SB (volume &amp; class)'!I76+'168 Hours - SB (volume &amp; class)'!I274</f>
        <v>2</v>
      </c>
      <c r="J76" s="2">
        <f>'168 Hours - SB (volume &amp; class)'!J76+'168 Hours - SB (volume &amp; class)'!J274</f>
        <v>7</v>
      </c>
      <c r="K76" s="2">
        <f>'168 Hours - SB (volume &amp; class)'!K76+'168 Hours - SB (volume &amp; class)'!K274</f>
        <v>13</v>
      </c>
      <c r="L76" s="2">
        <f>'168 Hours - SB (volume &amp; class)'!L76+'168 Hours - SB (volume &amp; class)'!L274</f>
        <v>1</v>
      </c>
      <c r="M76" s="2">
        <f>'168 Hours - SB (volume &amp; class)'!M76+'168 Hours - SB (volume &amp; class)'!M274</f>
        <v>0</v>
      </c>
      <c r="N76" s="2">
        <f>'168 Hours - SB (volume &amp; class)'!N76+'168 Hours - SB (volume &amp; class)'!N274</f>
        <v>0</v>
      </c>
      <c r="O76" s="2">
        <f>'168 Hours - SB (volume &amp; class)'!O76+'168 Hours - SB (volume &amp; class)'!O274</f>
        <v>0</v>
      </c>
      <c r="P76" s="2">
        <f>'168 Hours - SB (volume &amp; class)'!P76+'168 Hours - SB (volume &amp; class)'!P274</f>
        <v>2</v>
      </c>
      <c r="Q76" s="37">
        <f t="shared" si="1"/>
        <v>1142</v>
      </c>
    </row>
    <row r="77" spans="1:17" x14ac:dyDescent="0.2">
      <c r="A77" s="35">
        <f t="shared" si="3"/>
        <v>42594.5</v>
      </c>
      <c r="B77" s="36">
        <f t="shared" si="2"/>
        <v>3.499999999999996</v>
      </c>
      <c r="C77" s="1">
        <f>'168 Hours - SB (volume &amp; class)'!C77+'168 Hours - SB (volume &amp; class)'!C275</f>
        <v>5</v>
      </c>
      <c r="D77" s="2">
        <f>'168 Hours - SB (volume &amp; class)'!D77+'168 Hours - SB (volume &amp; class)'!D275</f>
        <v>979</v>
      </c>
      <c r="E77" s="2">
        <f>'168 Hours - SB (volume &amp; class)'!E77+'168 Hours - SB (volume &amp; class)'!E275</f>
        <v>290</v>
      </c>
      <c r="F77" s="2">
        <f>'168 Hours - SB (volume &amp; class)'!F77+'168 Hours - SB (volume &amp; class)'!F275</f>
        <v>3</v>
      </c>
      <c r="G77" s="2">
        <f>'168 Hours - SB (volume &amp; class)'!G77+'168 Hours - SB (volume &amp; class)'!G275</f>
        <v>15</v>
      </c>
      <c r="H77" s="2">
        <f>'168 Hours - SB (volume &amp; class)'!H77+'168 Hours - SB (volume &amp; class)'!H275</f>
        <v>5</v>
      </c>
      <c r="I77" s="2">
        <f>'168 Hours - SB (volume &amp; class)'!I77+'168 Hours - SB (volume &amp; class)'!I275</f>
        <v>2</v>
      </c>
      <c r="J77" s="2">
        <f>'168 Hours - SB (volume &amp; class)'!J77+'168 Hours - SB (volume &amp; class)'!J275</f>
        <v>12</v>
      </c>
      <c r="K77" s="2">
        <f>'168 Hours - SB (volume &amp; class)'!K77+'168 Hours - SB (volume &amp; class)'!K275</f>
        <v>15</v>
      </c>
      <c r="L77" s="2">
        <f>'168 Hours - SB (volume &amp; class)'!L77+'168 Hours - SB (volume &amp; class)'!L275</f>
        <v>0</v>
      </c>
      <c r="M77" s="2">
        <f>'168 Hours - SB (volume &amp; class)'!M77+'168 Hours - SB (volume &amp; class)'!M275</f>
        <v>0</v>
      </c>
      <c r="N77" s="2">
        <f>'168 Hours - SB (volume &amp; class)'!N77+'168 Hours - SB (volume &amp; class)'!N275</f>
        <v>0</v>
      </c>
      <c r="O77" s="2">
        <f>'168 Hours - SB (volume &amp; class)'!O77+'168 Hours - SB (volume &amp; class)'!O275</f>
        <v>1</v>
      </c>
      <c r="P77" s="2">
        <f>'168 Hours - SB (volume &amp; class)'!P77+'168 Hours - SB (volume &amp; class)'!P275</f>
        <v>3</v>
      </c>
      <c r="Q77" s="37">
        <f t="shared" ref="Q77:Q140" si="4">SUM(C77:P77)</f>
        <v>1330</v>
      </c>
    </row>
    <row r="78" spans="1:17" x14ac:dyDescent="0.2">
      <c r="A78" s="35">
        <f t="shared" si="3"/>
        <v>42594.541666666664</v>
      </c>
      <c r="B78" s="36">
        <f t="shared" ref="B78:B141" si="5">B77+(1/24)</f>
        <v>3.5416666666666625</v>
      </c>
      <c r="C78" s="1">
        <f>'168 Hours - SB (volume &amp; class)'!C78+'168 Hours - SB (volume &amp; class)'!C276</f>
        <v>10</v>
      </c>
      <c r="D78" s="2">
        <f>'168 Hours - SB (volume &amp; class)'!D78+'168 Hours - SB (volume &amp; class)'!D276</f>
        <v>1029</v>
      </c>
      <c r="E78" s="2">
        <f>'168 Hours - SB (volume &amp; class)'!E78+'168 Hours - SB (volume &amp; class)'!E276</f>
        <v>285</v>
      </c>
      <c r="F78" s="2">
        <f>'168 Hours - SB (volume &amp; class)'!F78+'168 Hours - SB (volume &amp; class)'!F276</f>
        <v>7</v>
      </c>
      <c r="G78" s="2">
        <f>'168 Hours - SB (volume &amp; class)'!G78+'168 Hours - SB (volume &amp; class)'!G276</f>
        <v>25</v>
      </c>
      <c r="H78" s="2">
        <f>'168 Hours - SB (volume &amp; class)'!H78+'168 Hours - SB (volume &amp; class)'!H276</f>
        <v>6</v>
      </c>
      <c r="I78" s="2">
        <f>'168 Hours - SB (volume &amp; class)'!I78+'168 Hours - SB (volume &amp; class)'!I276</f>
        <v>0</v>
      </c>
      <c r="J78" s="2">
        <f>'168 Hours - SB (volume &amp; class)'!J78+'168 Hours - SB (volume &amp; class)'!J276</f>
        <v>7</v>
      </c>
      <c r="K78" s="2">
        <f>'168 Hours - SB (volume &amp; class)'!K78+'168 Hours - SB (volume &amp; class)'!K276</f>
        <v>10</v>
      </c>
      <c r="L78" s="2">
        <f>'168 Hours - SB (volume &amp; class)'!L78+'168 Hours - SB (volume &amp; class)'!L276</f>
        <v>0</v>
      </c>
      <c r="M78" s="2">
        <f>'168 Hours - SB (volume &amp; class)'!M78+'168 Hours - SB (volume &amp; class)'!M276</f>
        <v>0</v>
      </c>
      <c r="N78" s="2">
        <f>'168 Hours - SB (volume &amp; class)'!N78+'168 Hours - SB (volume &amp; class)'!N276</f>
        <v>0</v>
      </c>
      <c r="O78" s="2">
        <f>'168 Hours - SB (volume &amp; class)'!O78+'168 Hours - SB (volume &amp; class)'!O276</f>
        <v>0</v>
      </c>
      <c r="P78" s="2">
        <f>'168 Hours - SB (volume &amp; class)'!P78+'168 Hours - SB (volume &amp; class)'!P276</f>
        <v>3</v>
      </c>
      <c r="Q78" s="37">
        <f t="shared" si="4"/>
        <v>1382</v>
      </c>
    </row>
    <row r="79" spans="1:17" x14ac:dyDescent="0.2">
      <c r="A79" s="35">
        <f t="shared" si="3"/>
        <v>42594.583333333336</v>
      </c>
      <c r="B79" s="36">
        <f t="shared" si="5"/>
        <v>3.583333333333329</v>
      </c>
      <c r="C79" s="1">
        <f>'168 Hours - SB (volume &amp; class)'!C79+'168 Hours - SB (volume &amp; class)'!C277</f>
        <v>12</v>
      </c>
      <c r="D79" s="2">
        <f>'168 Hours - SB (volume &amp; class)'!D79+'168 Hours - SB (volume &amp; class)'!D277</f>
        <v>1096</v>
      </c>
      <c r="E79" s="2">
        <f>'168 Hours - SB (volume &amp; class)'!E79+'168 Hours - SB (volume &amp; class)'!E277</f>
        <v>284</v>
      </c>
      <c r="F79" s="2">
        <f>'168 Hours - SB (volume &amp; class)'!F79+'168 Hours - SB (volume &amp; class)'!F277</f>
        <v>6</v>
      </c>
      <c r="G79" s="2">
        <f>'168 Hours - SB (volume &amp; class)'!G79+'168 Hours - SB (volume &amp; class)'!G277</f>
        <v>32</v>
      </c>
      <c r="H79" s="2">
        <f>'168 Hours - SB (volume &amp; class)'!H79+'168 Hours - SB (volume &amp; class)'!H277</f>
        <v>10</v>
      </c>
      <c r="I79" s="2">
        <f>'168 Hours - SB (volume &amp; class)'!I79+'168 Hours - SB (volume &amp; class)'!I277</f>
        <v>0</v>
      </c>
      <c r="J79" s="2">
        <f>'168 Hours - SB (volume &amp; class)'!J79+'168 Hours - SB (volume &amp; class)'!J277</f>
        <v>18</v>
      </c>
      <c r="K79" s="2">
        <f>'168 Hours - SB (volume &amp; class)'!K79+'168 Hours - SB (volume &amp; class)'!K277</f>
        <v>4</v>
      </c>
      <c r="L79" s="2">
        <f>'168 Hours - SB (volume &amp; class)'!L79+'168 Hours - SB (volume &amp; class)'!L277</f>
        <v>0</v>
      </c>
      <c r="M79" s="2">
        <f>'168 Hours - SB (volume &amp; class)'!M79+'168 Hours - SB (volume &amp; class)'!M277</f>
        <v>0</v>
      </c>
      <c r="N79" s="2">
        <f>'168 Hours - SB (volume &amp; class)'!N79+'168 Hours - SB (volume &amp; class)'!N277</f>
        <v>0</v>
      </c>
      <c r="O79" s="2">
        <f>'168 Hours - SB (volume &amp; class)'!O79+'168 Hours - SB (volume &amp; class)'!O277</f>
        <v>0</v>
      </c>
      <c r="P79" s="2">
        <f>'168 Hours - SB (volume &amp; class)'!P79+'168 Hours - SB (volume &amp; class)'!P277</f>
        <v>2</v>
      </c>
      <c r="Q79" s="37">
        <f t="shared" si="4"/>
        <v>1464</v>
      </c>
    </row>
    <row r="80" spans="1:17" x14ac:dyDescent="0.2">
      <c r="A80" s="35">
        <f t="shared" si="3"/>
        <v>42594.625</v>
      </c>
      <c r="B80" s="36">
        <f t="shared" si="5"/>
        <v>3.6249999999999956</v>
      </c>
      <c r="C80" s="1">
        <f>'168 Hours - SB (volume &amp; class)'!C80+'168 Hours - SB (volume &amp; class)'!C278</f>
        <v>8</v>
      </c>
      <c r="D80" s="2">
        <f>'168 Hours - SB (volume &amp; class)'!D80+'168 Hours - SB (volume &amp; class)'!D278</f>
        <v>1149</v>
      </c>
      <c r="E80" s="2">
        <f>'168 Hours - SB (volume &amp; class)'!E80+'168 Hours - SB (volume &amp; class)'!E278</f>
        <v>321</v>
      </c>
      <c r="F80" s="2">
        <f>'168 Hours - SB (volume &amp; class)'!F80+'168 Hours - SB (volume &amp; class)'!F278</f>
        <v>1</v>
      </c>
      <c r="G80" s="2">
        <f>'168 Hours - SB (volume &amp; class)'!G80+'168 Hours - SB (volume &amp; class)'!G278</f>
        <v>26</v>
      </c>
      <c r="H80" s="2">
        <f>'168 Hours - SB (volume &amp; class)'!H80+'168 Hours - SB (volume &amp; class)'!H278</f>
        <v>4</v>
      </c>
      <c r="I80" s="2">
        <f>'168 Hours - SB (volume &amp; class)'!I80+'168 Hours - SB (volume &amp; class)'!I278</f>
        <v>2</v>
      </c>
      <c r="J80" s="2">
        <f>'168 Hours - SB (volume &amp; class)'!J80+'168 Hours - SB (volume &amp; class)'!J278</f>
        <v>17</v>
      </c>
      <c r="K80" s="2">
        <f>'168 Hours - SB (volume &amp; class)'!K80+'168 Hours - SB (volume &amp; class)'!K278</f>
        <v>13</v>
      </c>
      <c r="L80" s="2">
        <f>'168 Hours - SB (volume &amp; class)'!L80+'168 Hours - SB (volume &amp; class)'!L278</f>
        <v>1</v>
      </c>
      <c r="M80" s="2">
        <f>'168 Hours - SB (volume &amp; class)'!M80+'168 Hours - SB (volume &amp; class)'!M278</f>
        <v>0</v>
      </c>
      <c r="N80" s="2">
        <f>'168 Hours - SB (volume &amp; class)'!N80+'168 Hours - SB (volume &amp; class)'!N278</f>
        <v>0</v>
      </c>
      <c r="O80" s="2">
        <f>'168 Hours - SB (volume &amp; class)'!O80+'168 Hours - SB (volume &amp; class)'!O278</f>
        <v>0</v>
      </c>
      <c r="P80" s="2">
        <f>'168 Hours - SB (volume &amp; class)'!P80+'168 Hours - SB (volume &amp; class)'!P278</f>
        <v>0</v>
      </c>
      <c r="Q80" s="37">
        <f t="shared" si="4"/>
        <v>1542</v>
      </c>
    </row>
    <row r="81" spans="1:17" x14ac:dyDescent="0.2">
      <c r="A81" s="35">
        <f t="shared" si="3"/>
        <v>42594.666666666664</v>
      </c>
      <c r="B81" s="36">
        <f t="shared" si="5"/>
        <v>3.6666666666666621</v>
      </c>
      <c r="C81" s="1">
        <f>'168 Hours - SB (volume &amp; class)'!C81+'168 Hours - SB (volume &amp; class)'!C279</f>
        <v>12</v>
      </c>
      <c r="D81" s="2">
        <f>'168 Hours - SB (volume &amp; class)'!D81+'168 Hours - SB (volume &amp; class)'!D279</f>
        <v>1281</v>
      </c>
      <c r="E81" s="2">
        <f>'168 Hours - SB (volume &amp; class)'!E81+'168 Hours - SB (volume &amp; class)'!E279</f>
        <v>291</v>
      </c>
      <c r="F81" s="2">
        <f>'168 Hours - SB (volume &amp; class)'!F81+'168 Hours - SB (volume &amp; class)'!F279</f>
        <v>0</v>
      </c>
      <c r="G81" s="2">
        <f>'168 Hours - SB (volume &amp; class)'!G81+'168 Hours - SB (volume &amp; class)'!G279</f>
        <v>13</v>
      </c>
      <c r="H81" s="2">
        <f>'168 Hours - SB (volume &amp; class)'!H81+'168 Hours - SB (volume &amp; class)'!H279</f>
        <v>6</v>
      </c>
      <c r="I81" s="2">
        <f>'168 Hours - SB (volume &amp; class)'!I81+'168 Hours - SB (volume &amp; class)'!I279</f>
        <v>0</v>
      </c>
      <c r="J81" s="2">
        <f>'168 Hours - SB (volume &amp; class)'!J81+'168 Hours - SB (volume &amp; class)'!J279</f>
        <v>16</v>
      </c>
      <c r="K81" s="2">
        <f>'168 Hours - SB (volume &amp; class)'!K81+'168 Hours - SB (volume &amp; class)'!K279</f>
        <v>4</v>
      </c>
      <c r="L81" s="2">
        <f>'168 Hours - SB (volume &amp; class)'!L81+'168 Hours - SB (volume &amp; class)'!L279</f>
        <v>1</v>
      </c>
      <c r="M81" s="2">
        <f>'168 Hours - SB (volume &amp; class)'!M81+'168 Hours - SB (volume &amp; class)'!M279</f>
        <v>0</v>
      </c>
      <c r="N81" s="2">
        <f>'168 Hours - SB (volume &amp; class)'!N81+'168 Hours - SB (volume &amp; class)'!N279</f>
        <v>0</v>
      </c>
      <c r="O81" s="2">
        <f>'168 Hours - SB (volume &amp; class)'!O81+'168 Hours - SB (volume &amp; class)'!O279</f>
        <v>0</v>
      </c>
      <c r="P81" s="2">
        <f>'168 Hours - SB (volume &amp; class)'!P81+'168 Hours - SB (volume &amp; class)'!P279</f>
        <v>1</v>
      </c>
      <c r="Q81" s="37">
        <f t="shared" si="4"/>
        <v>1625</v>
      </c>
    </row>
    <row r="82" spans="1:17" x14ac:dyDescent="0.2">
      <c r="A82" s="35">
        <f t="shared" si="3"/>
        <v>42594.708333333336</v>
      </c>
      <c r="B82" s="36">
        <f t="shared" si="5"/>
        <v>3.7083333333333286</v>
      </c>
      <c r="C82" s="1">
        <f>'168 Hours - SB (volume &amp; class)'!C82+'168 Hours - SB (volume &amp; class)'!C280</f>
        <v>6</v>
      </c>
      <c r="D82" s="2">
        <f>'168 Hours - SB (volume &amp; class)'!D82+'168 Hours - SB (volume &amp; class)'!D280</f>
        <v>1230</v>
      </c>
      <c r="E82" s="2">
        <f>'168 Hours - SB (volume &amp; class)'!E82+'168 Hours - SB (volume &amp; class)'!E280</f>
        <v>307</v>
      </c>
      <c r="F82" s="2">
        <f>'168 Hours - SB (volume &amp; class)'!F82+'168 Hours - SB (volume &amp; class)'!F280</f>
        <v>0</v>
      </c>
      <c r="G82" s="2">
        <f>'168 Hours - SB (volume &amp; class)'!G82+'168 Hours - SB (volume &amp; class)'!G280</f>
        <v>22</v>
      </c>
      <c r="H82" s="2">
        <f>'168 Hours - SB (volume &amp; class)'!H82+'168 Hours - SB (volume &amp; class)'!H280</f>
        <v>1</v>
      </c>
      <c r="I82" s="2">
        <f>'168 Hours - SB (volume &amp; class)'!I82+'168 Hours - SB (volume &amp; class)'!I280</f>
        <v>0</v>
      </c>
      <c r="J82" s="2">
        <f>'168 Hours - SB (volume &amp; class)'!J82+'168 Hours - SB (volume &amp; class)'!J280</f>
        <v>10</v>
      </c>
      <c r="K82" s="2">
        <f>'168 Hours - SB (volume &amp; class)'!K82+'168 Hours - SB (volume &amp; class)'!K280</f>
        <v>1</v>
      </c>
      <c r="L82" s="2">
        <f>'168 Hours - SB (volume &amp; class)'!L82+'168 Hours - SB (volume &amp; class)'!L280</f>
        <v>0</v>
      </c>
      <c r="M82" s="2">
        <f>'168 Hours - SB (volume &amp; class)'!M82+'168 Hours - SB (volume &amp; class)'!M280</f>
        <v>0</v>
      </c>
      <c r="N82" s="2">
        <f>'168 Hours - SB (volume &amp; class)'!N82+'168 Hours - SB (volume &amp; class)'!N280</f>
        <v>0</v>
      </c>
      <c r="O82" s="2">
        <f>'168 Hours - SB (volume &amp; class)'!O82+'168 Hours - SB (volume &amp; class)'!O280</f>
        <v>0</v>
      </c>
      <c r="P82" s="2">
        <f>'168 Hours - SB (volume &amp; class)'!P82+'168 Hours - SB (volume &amp; class)'!P280</f>
        <v>2</v>
      </c>
      <c r="Q82" s="37">
        <f t="shared" si="4"/>
        <v>1579</v>
      </c>
    </row>
    <row r="83" spans="1:17" x14ac:dyDescent="0.2">
      <c r="A83" s="35">
        <f t="shared" si="3"/>
        <v>42594.75</v>
      </c>
      <c r="B83" s="36">
        <f t="shared" si="5"/>
        <v>3.7499999999999951</v>
      </c>
      <c r="C83" s="1">
        <f>'168 Hours - SB (volume &amp; class)'!C83+'168 Hours - SB (volume &amp; class)'!C281</f>
        <v>7</v>
      </c>
      <c r="D83" s="2">
        <f>'168 Hours - SB (volume &amp; class)'!D83+'168 Hours - SB (volume &amp; class)'!D281</f>
        <v>900</v>
      </c>
      <c r="E83" s="2">
        <f>'168 Hours - SB (volume &amp; class)'!E83+'168 Hours - SB (volume &amp; class)'!E281</f>
        <v>214</v>
      </c>
      <c r="F83" s="2">
        <f>'168 Hours - SB (volume &amp; class)'!F83+'168 Hours - SB (volume &amp; class)'!F281</f>
        <v>0</v>
      </c>
      <c r="G83" s="2">
        <f>'168 Hours - SB (volume &amp; class)'!G83+'168 Hours - SB (volume &amp; class)'!G281</f>
        <v>6</v>
      </c>
      <c r="H83" s="2">
        <f>'168 Hours - SB (volume &amp; class)'!H83+'168 Hours - SB (volume &amp; class)'!H281</f>
        <v>0</v>
      </c>
      <c r="I83" s="2">
        <f>'168 Hours - SB (volume &amp; class)'!I83+'168 Hours - SB (volume &amp; class)'!I281</f>
        <v>0</v>
      </c>
      <c r="J83" s="2">
        <f>'168 Hours - SB (volume &amp; class)'!J83+'168 Hours - SB (volume &amp; class)'!J281</f>
        <v>7</v>
      </c>
      <c r="K83" s="2">
        <f>'168 Hours - SB (volume &amp; class)'!K83+'168 Hours - SB (volume &amp; class)'!K281</f>
        <v>5</v>
      </c>
      <c r="L83" s="2">
        <f>'168 Hours - SB (volume &amp; class)'!L83+'168 Hours - SB (volume &amp; class)'!L281</f>
        <v>0</v>
      </c>
      <c r="M83" s="2">
        <f>'168 Hours - SB (volume &amp; class)'!M83+'168 Hours - SB (volume &amp; class)'!M281</f>
        <v>0</v>
      </c>
      <c r="N83" s="2">
        <f>'168 Hours - SB (volume &amp; class)'!N83+'168 Hours - SB (volume &amp; class)'!N281</f>
        <v>0</v>
      </c>
      <c r="O83" s="2">
        <f>'168 Hours - SB (volume &amp; class)'!O83+'168 Hours - SB (volume &amp; class)'!O281</f>
        <v>0</v>
      </c>
      <c r="P83" s="2">
        <f>'168 Hours - SB (volume &amp; class)'!P83+'168 Hours - SB (volume &amp; class)'!P281</f>
        <v>0</v>
      </c>
      <c r="Q83" s="37">
        <f t="shared" si="4"/>
        <v>1139</v>
      </c>
    </row>
    <row r="84" spans="1:17" x14ac:dyDescent="0.2">
      <c r="A84" s="35">
        <f t="shared" si="3"/>
        <v>42594.791666666664</v>
      </c>
      <c r="B84" s="36">
        <f t="shared" si="5"/>
        <v>3.7916666666666616</v>
      </c>
      <c r="C84" s="1">
        <f>'168 Hours - SB (volume &amp; class)'!C84+'168 Hours - SB (volume &amp; class)'!C282</f>
        <v>4</v>
      </c>
      <c r="D84" s="2">
        <f>'168 Hours - SB (volume &amp; class)'!D84+'168 Hours - SB (volume &amp; class)'!D282</f>
        <v>847</v>
      </c>
      <c r="E84" s="2">
        <f>'168 Hours - SB (volume &amp; class)'!E84+'168 Hours - SB (volume &amp; class)'!E282</f>
        <v>178</v>
      </c>
      <c r="F84" s="2">
        <f>'168 Hours - SB (volume &amp; class)'!F84+'168 Hours - SB (volume &amp; class)'!F282</f>
        <v>1</v>
      </c>
      <c r="G84" s="2">
        <f>'168 Hours - SB (volume &amp; class)'!G84+'168 Hours - SB (volume &amp; class)'!G282</f>
        <v>9</v>
      </c>
      <c r="H84" s="2">
        <f>'168 Hours - SB (volume &amp; class)'!H84+'168 Hours - SB (volume &amp; class)'!H282</f>
        <v>1</v>
      </c>
      <c r="I84" s="2">
        <f>'168 Hours - SB (volume &amp; class)'!I84+'168 Hours - SB (volume &amp; class)'!I282</f>
        <v>0</v>
      </c>
      <c r="J84" s="2">
        <f>'168 Hours - SB (volume &amp; class)'!J84+'168 Hours - SB (volume &amp; class)'!J282</f>
        <v>9</v>
      </c>
      <c r="K84" s="2">
        <f>'168 Hours - SB (volume &amp; class)'!K84+'168 Hours - SB (volume &amp; class)'!K282</f>
        <v>3</v>
      </c>
      <c r="L84" s="2">
        <f>'168 Hours - SB (volume &amp; class)'!L84+'168 Hours - SB (volume &amp; class)'!L282</f>
        <v>0</v>
      </c>
      <c r="M84" s="2">
        <f>'168 Hours - SB (volume &amp; class)'!M84+'168 Hours - SB (volume &amp; class)'!M282</f>
        <v>0</v>
      </c>
      <c r="N84" s="2">
        <f>'168 Hours - SB (volume &amp; class)'!N84+'168 Hours - SB (volume &amp; class)'!N282</f>
        <v>0</v>
      </c>
      <c r="O84" s="2">
        <f>'168 Hours - SB (volume &amp; class)'!O84+'168 Hours - SB (volume &amp; class)'!O282</f>
        <v>0</v>
      </c>
      <c r="P84" s="2">
        <f>'168 Hours - SB (volume &amp; class)'!P84+'168 Hours - SB (volume &amp; class)'!P282</f>
        <v>0</v>
      </c>
      <c r="Q84" s="37">
        <f t="shared" si="4"/>
        <v>1052</v>
      </c>
    </row>
    <row r="85" spans="1:17" x14ac:dyDescent="0.2">
      <c r="A85" s="35">
        <f t="shared" si="3"/>
        <v>42594.833333333336</v>
      </c>
      <c r="B85" s="36">
        <f t="shared" si="5"/>
        <v>3.8333333333333282</v>
      </c>
      <c r="C85" s="1">
        <f>'168 Hours - SB (volume &amp; class)'!C85+'168 Hours - SB (volume &amp; class)'!C283</f>
        <v>6</v>
      </c>
      <c r="D85" s="2">
        <f>'168 Hours - SB (volume &amp; class)'!D85+'168 Hours - SB (volume &amp; class)'!D283</f>
        <v>740</v>
      </c>
      <c r="E85" s="2">
        <f>'168 Hours - SB (volume &amp; class)'!E85+'168 Hours - SB (volume &amp; class)'!E283</f>
        <v>161</v>
      </c>
      <c r="F85" s="2">
        <f>'168 Hours - SB (volume &amp; class)'!F85+'168 Hours - SB (volume &amp; class)'!F283</f>
        <v>0</v>
      </c>
      <c r="G85" s="2">
        <f>'168 Hours - SB (volume &amp; class)'!G85+'168 Hours - SB (volume &amp; class)'!G283</f>
        <v>9</v>
      </c>
      <c r="H85" s="2">
        <f>'168 Hours - SB (volume &amp; class)'!H85+'168 Hours - SB (volume &amp; class)'!H283</f>
        <v>0</v>
      </c>
      <c r="I85" s="2">
        <f>'168 Hours - SB (volume &amp; class)'!I85+'168 Hours - SB (volume &amp; class)'!I283</f>
        <v>0</v>
      </c>
      <c r="J85" s="2">
        <f>'168 Hours - SB (volume &amp; class)'!J85+'168 Hours - SB (volume &amp; class)'!J283</f>
        <v>0</v>
      </c>
      <c r="K85" s="2">
        <f>'168 Hours - SB (volume &amp; class)'!K85+'168 Hours - SB (volume &amp; class)'!K283</f>
        <v>0</v>
      </c>
      <c r="L85" s="2">
        <f>'168 Hours - SB (volume &amp; class)'!L85+'168 Hours - SB (volume &amp; class)'!L283</f>
        <v>0</v>
      </c>
      <c r="M85" s="2">
        <f>'168 Hours - SB (volume &amp; class)'!M85+'168 Hours - SB (volume &amp; class)'!M283</f>
        <v>0</v>
      </c>
      <c r="N85" s="2">
        <f>'168 Hours - SB (volume &amp; class)'!N85+'168 Hours - SB (volume &amp; class)'!N283</f>
        <v>0</v>
      </c>
      <c r="O85" s="2">
        <f>'168 Hours - SB (volume &amp; class)'!O85+'168 Hours - SB (volume &amp; class)'!O283</f>
        <v>0</v>
      </c>
      <c r="P85" s="2">
        <f>'168 Hours - SB (volume &amp; class)'!P85+'168 Hours - SB (volume &amp; class)'!P283</f>
        <v>1</v>
      </c>
      <c r="Q85" s="37">
        <f t="shared" si="4"/>
        <v>917</v>
      </c>
    </row>
    <row r="86" spans="1:17" x14ac:dyDescent="0.2">
      <c r="A86" s="35">
        <f t="shared" si="3"/>
        <v>42594.875</v>
      </c>
      <c r="B86" s="36">
        <f t="shared" si="5"/>
        <v>3.8749999999999947</v>
      </c>
      <c r="C86" s="1">
        <f>'168 Hours - SB (volume &amp; class)'!C86+'168 Hours - SB (volume &amp; class)'!C284</f>
        <v>9</v>
      </c>
      <c r="D86" s="2">
        <f>'168 Hours - SB (volume &amp; class)'!D86+'168 Hours - SB (volume &amp; class)'!D284</f>
        <v>613</v>
      </c>
      <c r="E86" s="2">
        <f>'168 Hours - SB (volume &amp; class)'!E86+'168 Hours - SB (volume &amp; class)'!E284</f>
        <v>127</v>
      </c>
      <c r="F86" s="2">
        <f>'168 Hours - SB (volume &amp; class)'!F86+'168 Hours - SB (volume &amp; class)'!F284</f>
        <v>0</v>
      </c>
      <c r="G86" s="2">
        <f>'168 Hours - SB (volume &amp; class)'!G86+'168 Hours - SB (volume &amp; class)'!G284</f>
        <v>2</v>
      </c>
      <c r="H86" s="2">
        <f>'168 Hours - SB (volume &amp; class)'!H86+'168 Hours - SB (volume &amp; class)'!H284</f>
        <v>0</v>
      </c>
      <c r="I86" s="2">
        <f>'168 Hours - SB (volume &amp; class)'!I86+'168 Hours - SB (volume &amp; class)'!I284</f>
        <v>0</v>
      </c>
      <c r="J86" s="2">
        <f>'168 Hours - SB (volume &amp; class)'!J86+'168 Hours - SB (volume &amp; class)'!J284</f>
        <v>0</v>
      </c>
      <c r="K86" s="2">
        <f>'168 Hours - SB (volume &amp; class)'!K86+'168 Hours - SB (volume &amp; class)'!K284</f>
        <v>2</v>
      </c>
      <c r="L86" s="2">
        <f>'168 Hours - SB (volume &amp; class)'!L86+'168 Hours - SB (volume &amp; class)'!L284</f>
        <v>0</v>
      </c>
      <c r="M86" s="2">
        <f>'168 Hours - SB (volume &amp; class)'!M86+'168 Hours - SB (volume &amp; class)'!M284</f>
        <v>0</v>
      </c>
      <c r="N86" s="2">
        <f>'168 Hours - SB (volume &amp; class)'!N86+'168 Hours - SB (volume &amp; class)'!N284</f>
        <v>0</v>
      </c>
      <c r="O86" s="2">
        <f>'168 Hours - SB (volume &amp; class)'!O86+'168 Hours - SB (volume &amp; class)'!O284</f>
        <v>0</v>
      </c>
      <c r="P86" s="2">
        <f>'168 Hours - SB (volume &amp; class)'!P86+'168 Hours - SB (volume &amp; class)'!P284</f>
        <v>2</v>
      </c>
      <c r="Q86" s="37">
        <f t="shared" si="4"/>
        <v>755</v>
      </c>
    </row>
    <row r="87" spans="1:17" x14ac:dyDescent="0.2">
      <c r="A87" s="35">
        <f t="shared" si="3"/>
        <v>42594.916666666664</v>
      </c>
      <c r="B87" s="36">
        <f t="shared" si="5"/>
        <v>3.9166666666666612</v>
      </c>
      <c r="C87" s="1">
        <f>'168 Hours - SB (volume &amp; class)'!C87+'168 Hours - SB (volume &amp; class)'!C285</f>
        <v>1</v>
      </c>
      <c r="D87" s="2">
        <f>'168 Hours - SB (volume &amp; class)'!D87+'168 Hours - SB (volume &amp; class)'!D285</f>
        <v>469</v>
      </c>
      <c r="E87" s="2">
        <f>'168 Hours - SB (volume &amp; class)'!E87+'168 Hours - SB (volume &amp; class)'!E285</f>
        <v>89</v>
      </c>
      <c r="F87" s="2">
        <f>'168 Hours - SB (volume &amp; class)'!F87+'168 Hours - SB (volume &amp; class)'!F285</f>
        <v>0</v>
      </c>
      <c r="G87" s="2">
        <f>'168 Hours - SB (volume &amp; class)'!G87+'168 Hours - SB (volume &amp; class)'!G285</f>
        <v>3</v>
      </c>
      <c r="H87" s="2">
        <f>'168 Hours - SB (volume &amp; class)'!H87+'168 Hours - SB (volume &amp; class)'!H285</f>
        <v>1</v>
      </c>
      <c r="I87" s="2">
        <f>'168 Hours - SB (volume &amp; class)'!I87+'168 Hours - SB (volume &amp; class)'!I285</f>
        <v>0</v>
      </c>
      <c r="J87" s="2">
        <f>'168 Hours - SB (volume &amp; class)'!J87+'168 Hours - SB (volume &amp; class)'!J285</f>
        <v>0</v>
      </c>
      <c r="K87" s="2">
        <f>'168 Hours - SB (volume &amp; class)'!K87+'168 Hours - SB (volume &amp; class)'!K285</f>
        <v>0</v>
      </c>
      <c r="L87" s="2">
        <f>'168 Hours - SB (volume &amp; class)'!L87+'168 Hours - SB (volume &amp; class)'!L285</f>
        <v>0</v>
      </c>
      <c r="M87" s="2">
        <f>'168 Hours - SB (volume &amp; class)'!M87+'168 Hours - SB (volume &amp; class)'!M285</f>
        <v>0</v>
      </c>
      <c r="N87" s="2">
        <f>'168 Hours - SB (volume &amp; class)'!N87+'168 Hours - SB (volume &amp; class)'!N285</f>
        <v>0</v>
      </c>
      <c r="O87" s="2">
        <f>'168 Hours - SB (volume &amp; class)'!O87+'168 Hours - SB (volume &amp; class)'!O285</f>
        <v>0</v>
      </c>
      <c r="P87" s="2">
        <f>'168 Hours - SB (volume &amp; class)'!P87+'168 Hours - SB (volume &amp; class)'!P285</f>
        <v>0</v>
      </c>
      <c r="Q87" s="37">
        <f t="shared" si="4"/>
        <v>563</v>
      </c>
    </row>
    <row r="88" spans="1:17" x14ac:dyDescent="0.2">
      <c r="A88" s="35">
        <f t="shared" si="3"/>
        <v>42594.958333333336</v>
      </c>
      <c r="B88" s="36">
        <f t="shared" si="5"/>
        <v>3.9583333333333277</v>
      </c>
      <c r="C88" s="1">
        <f>'168 Hours - SB (volume &amp; class)'!C88+'168 Hours - SB (volume &amp; class)'!C286</f>
        <v>6</v>
      </c>
      <c r="D88" s="2">
        <f>'168 Hours - SB (volume &amp; class)'!D88+'168 Hours - SB (volume &amp; class)'!D286</f>
        <v>272</v>
      </c>
      <c r="E88" s="2">
        <f>'168 Hours - SB (volume &amp; class)'!E88+'168 Hours - SB (volume &amp; class)'!E286</f>
        <v>48</v>
      </c>
      <c r="F88" s="2">
        <f>'168 Hours - SB (volume &amp; class)'!F88+'168 Hours - SB (volume &amp; class)'!F286</f>
        <v>1</v>
      </c>
      <c r="G88" s="2">
        <f>'168 Hours - SB (volume &amp; class)'!G88+'168 Hours - SB (volume &amp; class)'!G286</f>
        <v>1</v>
      </c>
      <c r="H88" s="2">
        <f>'168 Hours - SB (volume &amp; class)'!H88+'168 Hours - SB (volume &amp; class)'!H286</f>
        <v>0</v>
      </c>
      <c r="I88" s="2">
        <f>'168 Hours - SB (volume &amp; class)'!I88+'168 Hours - SB (volume &amp; class)'!I286</f>
        <v>0</v>
      </c>
      <c r="J88" s="2">
        <f>'168 Hours - SB (volume &amp; class)'!J88+'168 Hours - SB (volume &amp; class)'!J286</f>
        <v>4</v>
      </c>
      <c r="K88" s="2">
        <f>'168 Hours - SB (volume &amp; class)'!K88+'168 Hours - SB (volume &amp; class)'!K286</f>
        <v>1</v>
      </c>
      <c r="L88" s="2">
        <f>'168 Hours - SB (volume &amp; class)'!L88+'168 Hours - SB (volume &amp; class)'!L286</f>
        <v>0</v>
      </c>
      <c r="M88" s="2">
        <f>'168 Hours - SB (volume &amp; class)'!M88+'168 Hours - SB (volume &amp; class)'!M286</f>
        <v>0</v>
      </c>
      <c r="N88" s="2">
        <f>'168 Hours - SB (volume &amp; class)'!N88+'168 Hours - SB (volume &amp; class)'!N286</f>
        <v>0</v>
      </c>
      <c r="O88" s="2">
        <f>'168 Hours - SB (volume &amp; class)'!O88+'168 Hours - SB (volume &amp; class)'!O286</f>
        <v>0</v>
      </c>
      <c r="P88" s="2">
        <f>'168 Hours - SB (volume &amp; class)'!P88+'168 Hours - SB (volume &amp; class)'!P286</f>
        <v>0</v>
      </c>
      <c r="Q88" s="37">
        <f t="shared" si="4"/>
        <v>333</v>
      </c>
    </row>
    <row r="89" spans="1:17" x14ac:dyDescent="0.2">
      <c r="A89" s="35">
        <f t="shared" si="3"/>
        <v>42595</v>
      </c>
      <c r="B89" s="36">
        <f t="shared" si="5"/>
        <v>3.9999999999999942</v>
      </c>
      <c r="C89" s="1">
        <f>'168 Hours - SB (volume &amp; class)'!C89+'168 Hours - SB (volume &amp; class)'!C287</f>
        <v>2</v>
      </c>
      <c r="D89" s="2">
        <f>'168 Hours - SB (volume &amp; class)'!D89+'168 Hours - SB (volume &amp; class)'!D287</f>
        <v>174</v>
      </c>
      <c r="E89" s="2">
        <f>'168 Hours - SB (volume &amp; class)'!E89+'168 Hours - SB (volume &amp; class)'!E287</f>
        <v>15</v>
      </c>
      <c r="F89" s="2">
        <f>'168 Hours - SB (volume &amp; class)'!F89+'168 Hours - SB (volume &amp; class)'!F287</f>
        <v>1</v>
      </c>
      <c r="G89" s="2">
        <f>'168 Hours - SB (volume &amp; class)'!G89+'168 Hours - SB (volume &amp; class)'!G287</f>
        <v>0</v>
      </c>
      <c r="H89" s="2">
        <f>'168 Hours - SB (volume &amp; class)'!H89+'168 Hours - SB (volume &amp; class)'!H287</f>
        <v>0</v>
      </c>
      <c r="I89" s="2">
        <f>'168 Hours - SB (volume &amp; class)'!I89+'168 Hours - SB (volume &amp; class)'!I287</f>
        <v>0</v>
      </c>
      <c r="J89" s="2">
        <f>'168 Hours - SB (volume &amp; class)'!J89+'168 Hours - SB (volume &amp; class)'!J287</f>
        <v>1</v>
      </c>
      <c r="K89" s="2">
        <f>'168 Hours - SB (volume &amp; class)'!K89+'168 Hours - SB (volume &amp; class)'!K287</f>
        <v>1</v>
      </c>
      <c r="L89" s="2">
        <f>'168 Hours - SB (volume &amp; class)'!L89+'168 Hours - SB (volume &amp; class)'!L287</f>
        <v>0</v>
      </c>
      <c r="M89" s="2">
        <f>'168 Hours - SB (volume &amp; class)'!M89+'168 Hours - SB (volume &amp; class)'!M287</f>
        <v>0</v>
      </c>
      <c r="N89" s="2">
        <f>'168 Hours - SB (volume &amp; class)'!N89+'168 Hours - SB (volume &amp; class)'!N287</f>
        <v>0</v>
      </c>
      <c r="O89" s="2">
        <f>'168 Hours - SB (volume &amp; class)'!O89+'168 Hours - SB (volume &amp; class)'!O287</f>
        <v>0</v>
      </c>
      <c r="P89" s="2">
        <f>'168 Hours - SB (volume &amp; class)'!P89+'168 Hours - SB (volume &amp; class)'!P287</f>
        <v>0</v>
      </c>
      <c r="Q89" s="37">
        <f t="shared" si="4"/>
        <v>194</v>
      </c>
    </row>
    <row r="90" spans="1:17" x14ac:dyDescent="0.2">
      <c r="A90" s="35">
        <f t="shared" si="3"/>
        <v>42595.041666666664</v>
      </c>
      <c r="B90" s="36">
        <f t="shared" si="5"/>
        <v>4.0416666666666607</v>
      </c>
      <c r="C90" s="1">
        <f>'168 Hours - SB (volume &amp; class)'!C90+'168 Hours - SB (volume &amp; class)'!C288</f>
        <v>0</v>
      </c>
      <c r="D90" s="2">
        <f>'168 Hours - SB (volume &amp; class)'!D90+'168 Hours - SB (volume &amp; class)'!D288</f>
        <v>92</v>
      </c>
      <c r="E90" s="2">
        <f>'168 Hours - SB (volume &amp; class)'!E90+'168 Hours - SB (volume &amp; class)'!E288</f>
        <v>24</v>
      </c>
      <c r="F90" s="2">
        <f>'168 Hours - SB (volume &amp; class)'!F90+'168 Hours - SB (volume &amp; class)'!F288</f>
        <v>0</v>
      </c>
      <c r="G90" s="2">
        <f>'168 Hours - SB (volume &amp; class)'!G90+'168 Hours - SB (volume &amp; class)'!G288</f>
        <v>1</v>
      </c>
      <c r="H90" s="2">
        <f>'168 Hours - SB (volume &amp; class)'!H90+'168 Hours - SB (volume &amp; class)'!H288</f>
        <v>0</v>
      </c>
      <c r="I90" s="2">
        <f>'168 Hours - SB (volume &amp; class)'!I90+'168 Hours - SB (volume &amp; class)'!I288</f>
        <v>0</v>
      </c>
      <c r="J90" s="2">
        <f>'168 Hours - SB (volume &amp; class)'!J90+'168 Hours - SB (volume &amp; class)'!J288</f>
        <v>0</v>
      </c>
      <c r="K90" s="2">
        <f>'168 Hours - SB (volume &amp; class)'!K90+'168 Hours - SB (volume &amp; class)'!K288</f>
        <v>0</v>
      </c>
      <c r="L90" s="2">
        <f>'168 Hours - SB (volume &amp; class)'!L90+'168 Hours - SB (volume &amp; class)'!L288</f>
        <v>0</v>
      </c>
      <c r="M90" s="2">
        <f>'168 Hours - SB (volume &amp; class)'!M90+'168 Hours - SB (volume &amp; class)'!M288</f>
        <v>0</v>
      </c>
      <c r="N90" s="2">
        <f>'168 Hours - SB (volume &amp; class)'!N90+'168 Hours - SB (volume &amp; class)'!N288</f>
        <v>0</v>
      </c>
      <c r="O90" s="2">
        <f>'168 Hours - SB (volume &amp; class)'!O90+'168 Hours - SB (volume &amp; class)'!O288</f>
        <v>0</v>
      </c>
      <c r="P90" s="2">
        <f>'168 Hours - SB (volume &amp; class)'!P90+'168 Hours - SB (volume &amp; class)'!P288</f>
        <v>0</v>
      </c>
      <c r="Q90" s="37">
        <f t="shared" si="4"/>
        <v>117</v>
      </c>
    </row>
    <row r="91" spans="1:17" x14ac:dyDescent="0.2">
      <c r="A91" s="35">
        <f t="shared" si="3"/>
        <v>42595.083333333336</v>
      </c>
      <c r="B91" s="36">
        <f t="shared" si="5"/>
        <v>4.0833333333333277</v>
      </c>
      <c r="C91" s="1">
        <f>'168 Hours - SB (volume &amp; class)'!C91+'168 Hours - SB (volume &amp; class)'!C289</f>
        <v>0</v>
      </c>
      <c r="D91" s="2">
        <f>'168 Hours - SB (volume &amp; class)'!D91+'168 Hours - SB (volume &amp; class)'!D289</f>
        <v>68</v>
      </c>
      <c r="E91" s="2">
        <f>'168 Hours - SB (volume &amp; class)'!E91+'168 Hours - SB (volume &amp; class)'!E289</f>
        <v>11</v>
      </c>
      <c r="F91" s="2">
        <f>'168 Hours - SB (volume &amp; class)'!F91+'168 Hours - SB (volume &amp; class)'!F289</f>
        <v>0</v>
      </c>
      <c r="G91" s="2">
        <f>'168 Hours - SB (volume &amp; class)'!G91+'168 Hours - SB (volume &amp; class)'!G289</f>
        <v>2</v>
      </c>
      <c r="H91" s="2">
        <f>'168 Hours - SB (volume &amp; class)'!H91+'168 Hours - SB (volume &amp; class)'!H289</f>
        <v>0</v>
      </c>
      <c r="I91" s="2">
        <f>'168 Hours - SB (volume &amp; class)'!I91+'168 Hours - SB (volume &amp; class)'!I289</f>
        <v>0</v>
      </c>
      <c r="J91" s="2">
        <f>'168 Hours - SB (volume &amp; class)'!J91+'168 Hours - SB (volume &amp; class)'!J289</f>
        <v>1</v>
      </c>
      <c r="K91" s="2">
        <f>'168 Hours - SB (volume &amp; class)'!K91+'168 Hours - SB (volume &amp; class)'!K289</f>
        <v>1</v>
      </c>
      <c r="L91" s="2">
        <f>'168 Hours - SB (volume &amp; class)'!L91+'168 Hours - SB (volume &amp; class)'!L289</f>
        <v>0</v>
      </c>
      <c r="M91" s="2">
        <f>'168 Hours - SB (volume &amp; class)'!M91+'168 Hours - SB (volume &amp; class)'!M289</f>
        <v>0</v>
      </c>
      <c r="N91" s="2">
        <f>'168 Hours - SB (volume &amp; class)'!N91+'168 Hours - SB (volume &amp; class)'!N289</f>
        <v>0</v>
      </c>
      <c r="O91" s="2">
        <f>'168 Hours - SB (volume &amp; class)'!O91+'168 Hours - SB (volume &amp; class)'!O289</f>
        <v>0</v>
      </c>
      <c r="P91" s="2">
        <f>'168 Hours - SB (volume &amp; class)'!P91+'168 Hours - SB (volume &amp; class)'!P289</f>
        <v>0</v>
      </c>
      <c r="Q91" s="37">
        <f t="shared" si="4"/>
        <v>83</v>
      </c>
    </row>
    <row r="92" spans="1:17" x14ac:dyDescent="0.2">
      <c r="A92" s="35">
        <f t="shared" si="3"/>
        <v>42595.125</v>
      </c>
      <c r="B92" s="36">
        <f t="shared" si="5"/>
        <v>4.1249999999999947</v>
      </c>
      <c r="C92" s="1">
        <f>'168 Hours - SB (volume &amp; class)'!C92+'168 Hours - SB (volume &amp; class)'!C290</f>
        <v>2</v>
      </c>
      <c r="D92" s="2">
        <f>'168 Hours - SB (volume &amp; class)'!D92+'168 Hours - SB (volume &amp; class)'!D290</f>
        <v>41</v>
      </c>
      <c r="E92" s="2">
        <f>'168 Hours - SB (volume &amp; class)'!E92+'168 Hours - SB (volume &amp; class)'!E290</f>
        <v>9</v>
      </c>
      <c r="F92" s="2">
        <f>'168 Hours - SB (volume &amp; class)'!F92+'168 Hours - SB (volume &amp; class)'!F290</f>
        <v>0</v>
      </c>
      <c r="G92" s="2">
        <f>'168 Hours - SB (volume &amp; class)'!G92+'168 Hours - SB (volume &amp; class)'!G290</f>
        <v>1</v>
      </c>
      <c r="H92" s="2">
        <f>'168 Hours - SB (volume &amp; class)'!H92+'168 Hours - SB (volume &amp; class)'!H290</f>
        <v>0</v>
      </c>
      <c r="I92" s="2">
        <f>'168 Hours - SB (volume &amp; class)'!I92+'168 Hours - SB (volume &amp; class)'!I290</f>
        <v>0</v>
      </c>
      <c r="J92" s="2">
        <f>'168 Hours - SB (volume &amp; class)'!J92+'168 Hours - SB (volume &amp; class)'!J290</f>
        <v>3</v>
      </c>
      <c r="K92" s="2">
        <f>'168 Hours - SB (volume &amp; class)'!K92+'168 Hours - SB (volume &amp; class)'!K290</f>
        <v>1</v>
      </c>
      <c r="L92" s="2">
        <f>'168 Hours - SB (volume &amp; class)'!L92+'168 Hours - SB (volume &amp; class)'!L290</f>
        <v>0</v>
      </c>
      <c r="M92" s="2">
        <f>'168 Hours - SB (volume &amp; class)'!M92+'168 Hours - SB (volume &amp; class)'!M290</f>
        <v>0</v>
      </c>
      <c r="N92" s="2">
        <f>'168 Hours - SB (volume &amp; class)'!N92+'168 Hours - SB (volume &amp; class)'!N290</f>
        <v>0</v>
      </c>
      <c r="O92" s="2">
        <f>'168 Hours - SB (volume &amp; class)'!O92+'168 Hours - SB (volume &amp; class)'!O290</f>
        <v>0</v>
      </c>
      <c r="P92" s="2">
        <f>'168 Hours - SB (volume &amp; class)'!P92+'168 Hours - SB (volume &amp; class)'!P290</f>
        <v>0</v>
      </c>
      <c r="Q92" s="37">
        <f t="shared" si="4"/>
        <v>57</v>
      </c>
    </row>
    <row r="93" spans="1:17" x14ac:dyDescent="0.2">
      <c r="A93" s="35">
        <f t="shared" si="3"/>
        <v>42595.166666666664</v>
      </c>
      <c r="B93" s="36">
        <f t="shared" si="5"/>
        <v>4.1666666666666616</v>
      </c>
      <c r="C93" s="1">
        <f>'168 Hours - SB (volume &amp; class)'!C93+'168 Hours - SB (volume &amp; class)'!C291</f>
        <v>0</v>
      </c>
      <c r="D93" s="2">
        <f>'168 Hours - SB (volume &amp; class)'!D93+'168 Hours - SB (volume &amp; class)'!D291</f>
        <v>45</v>
      </c>
      <c r="E93" s="2">
        <f>'168 Hours - SB (volume &amp; class)'!E93+'168 Hours - SB (volume &amp; class)'!E291</f>
        <v>12</v>
      </c>
      <c r="F93" s="2">
        <f>'168 Hours - SB (volume &amp; class)'!F93+'168 Hours - SB (volume &amp; class)'!F291</f>
        <v>0</v>
      </c>
      <c r="G93" s="2">
        <f>'168 Hours - SB (volume &amp; class)'!G93+'168 Hours - SB (volume &amp; class)'!G291</f>
        <v>1</v>
      </c>
      <c r="H93" s="2">
        <f>'168 Hours - SB (volume &amp; class)'!H93+'168 Hours - SB (volume &amp; class)'!H291</f>
        <v>0</v>
      </c>
      <c r="I93" s="2">
        <f>'168 Hours - SB (volume &amp; class)'!I93+'168 Hours - SB (volume &amp; class)'!I291</f>
        <v>0</v>
      </c>
      <c r="J93" s="2">
        <f>'168 Hours - SB (volume &amp; class)'!J93+'168 Hours - SB (volume &amp; class)'!J291</f>
        <v>2</v>
      </c>
      <c r="K93" s="2">
        <f>'168 Hours - SB (volume &amp; class)'!K93+'168 Hours - SB (volume &amp; class)'!K291</f>
        <v>1</v>
      </c>
      <c r="L93" s="2">
        <f>'168 Hours - SB (volume &amp; class)'!L93+'168 Hours - SB (volume &amp; class)'!L291</f>
        <v>0</v>
      </c>
      <c r="M93" s="2">
        <f>'168 Hours - SB (volume &amp; class)'!M93+'168 Hours - SB (volume &amp; class)'!M291</f>
        <v>0</v>
      </c>
      <c r="N93" s="2">
        <f>'168 Hours - SB (volume &amp; class)'!N93+'168 Hours - SB (volume &amp; class)'!N291</f>
        <v>0</v>
      </c>
      <c r="O93" s="2">
        <f>'168 Hours - SB (volume &amp; class)'!O93+'168 Hours - SB (volume &amp; class)'!O291</f>
        <v>0</v>
      </c>
      <c r="P93" s="2">
        <f>'168 Hours - SB (volume &amp; class)'!P93+'168 Hours - SB (volume &amp; class)'!P291</f>
        <v>0</v>
      </c>
      <c r="Q93" s="37">
        <f t="shared" si="4"/>
        <v>61</v>
      </c>
    </row>
    <row r="94" spans="1:17" x14ac:dyDescent="0.2">
      <c r="A94" s="35">
        <f t="shared" si="3"/>
        <v>42595.208333333336</v>
      </c>
      <c r="B94" s="36">
        <f t="shared" si="5"/>
        <v>4.2083333333333286</v>
      </c>
      <c r="C94" s="1">
        <f>'168 Hours - SB (volume &amp; class)'!C94+'168 Hours - SB (volume &amp; class)'!C292</f>
        <v>1</v>
      </c>
      <c r="D94" s="2">
        <f>'168 Hours - SB (volume &amp; class)'!D94+'168 Hours - SB (volume &amp; class)'!D292</f>
        <v>70</v>
      </c>
      <c r="E94" s="2">
        <f>'168 Hours - SB (volume &amp; class)'!E94+'168 Hours - SB (volume &amp; class)'!E292</f>
        <v>20</v>
      </c>
      <c r="F94" s="2">
        <f>'168 Hours - SB (volume &amp; class)'!F94+'168 Hours - SB (volume &amp; class)'!F292</f>
        <v>0</v>
      </c>
      <c r="G94" s="2">
        <f>'168 Hours - SB (volume &amp; class)'!G94+'168 Hours - SB (volume &amp; class)'!G292</f>
        <v>3</v>
      </c>
      <c r="H94" s="2">
        <f>'168 Hours - SB (volume &amp; class)'!H94+'168 Hours - SB (volume &amp; class)'!H292</f>
        <v>0</v>
      </c>
      <c r="I94" s="2">
        <f>'168 Hours - SB (volume &amp; class)'!I94+'168 Hours - SB (volume &amp; class)'!I292</f>
        <v>0</v>
      </c>
      <c r="J94" s="2">
        <f>'168 Hours - SB (volume &amp; class)'!J94+'168 Hours - SB (volume &amp; class)'!J292</f>
        <v>1</v>
      </c>
      <c r="K94" s="2">
        <f>'168 Hours - SB (volume &amp; class)'!K94+'168 Hours - SB (volume &amp; class)'!K292</f>
        <v>0</v>
      </c>
      <c r="L94" s="2">
        <f>'168 Hours - SB (volume &amp; class)'!L94+'168 Hours - SB (volume &amp; class)'!L292</f>
        <v>0</v>
      </c>
      <c r="M94" s="2">
        <f>'168 Hours - SB (volume &amp; class)'!M94+'168 Hours - SB (volume &amp; class)'!M292</f>
        <v>0</v>
      </c>
      <c r="N94" s="2">
        <f>'168 Hours - SB (volume &amp; class)'!N94+'168 Hours - SB (volume &amp; class)'!N292</f>
        <v>0</v>
      </c>
      <c r="O94" s="2">
        <f>'168 Hours - SB (volume &amp; class)'!O94+'168 Hours - SB (volume &amp; class)'!O292</f>
        <v>0</v>
      </c>
      <c r="P94" s="2">
        <f>'168 Hours - SB (volume &amp; class)'!P94+'168 Hours - SB (volume &amp; class)'!P292</f>
        <v>0</v>
      </c>
      <c r="Q94" s="37">
        <f t="shared" si="4"/>
        <v>95</v>
      </c>
    </row>
    <row r="95" spans="1:17" x14ac:dyDescent="0.2">
      <c r="A95" s="35">
        <f t="shared" si="3"/>
        <v>42595.25</v>
      </c>
      <c r="B95" s="36">
        <f t="shared" si="5"/>
        <v>4.2499999999999956</v>
      </c>
      <c r="C95" s="1">
        <f>'168 Hours - SB (volume &amp; class)'!C95+'168 Hours - SB (volume &amp; class)'!C293</f>
        <v>4</v>
      </c>
      <c r="D95" s="2">
        <f>'168 Hours - SB (volume &amp; class)'!D95+'168 Hours - SB (volume &amp; class)'!D293</f>
        <v>146</v>
      </c>
      <c r="E95" s="2">
        <f>'168 Hours - SB (volume &amp; class)'!E95+'168 Hours - SB (volume &amp; class)'!E293</f>
        <v>34</v>
      </c>
      <c r="F95" s="2">
        <f>'168 Hours - SB (volume &amp; class)'!F95+'168 Hours - SB (volume &amp; class)'!F293</f>
        <v>1</v>
      </c>
      <c r="G95" s="2">
        <f>'168 Hours - SB (volume &amp; class)'!G95+'168 Hours - SB (volume &amp; class)'!G293</f>
        <v>6</v>
      </c>
      <c r="H95" s="2">
        <f>'168 Hours - SB (volume &amp; class)'!H95+'168 Hours - SB (volume &amp; class)'!H293</f>
        <v>0</v>
      </c>
      <c r="I95" s="2">
        <f>'168 Hours - SB (volume &amp; class)'!I95+'168 Hours - SB (volume &amp; class)'!I293</f>
        <v>0</v>
      </c>
      <c r="J95" s="2">
        <f>'168 Hours - SB (volume &amp; class)'!J95+'168 Hours - SB (volume &amp; class)'!J293</f>
        <v>2</v>
      </c>
      <c r="K95" s="2">
        <f>'168 Hours - SB (volume &amp; class)'!K95+'168 Hours - SB (volume &amp; class)'!K293</f>
        <v>1</v>
      </c>
      <c r="L95" s="2">
        <f>'168 Hours - SB (volume &amp; class)'!L95+'168 Hours - SB (volume &amp; class)'!L293</f>
        <v>0</v>
      </c>
      <c r="M95" s="2">
        <f>'168 Hours - SB (volume &amp; class)'!M95+'168 Hours - SB (volume &amp; class)'!M293</f>
        <v>0</v>
      </c>
      <c r="N95" s="2">
        <f>'168 Hours - SB (volume &amp; class)'!N95+'168 Hours - SB (volume &amp; class)'!N293</f>
        <v>0</v>
      </c>
      <c r="O95" s="2">
        <f>'168 Hours - SB (volume &amp; class)'!O95+'168 Hours - SB (volume &amp; class)'!O293</f>
        <v>0</v>
      </c>
      <c r="P95" s="2">
        <f>'168 Hours - SB (volume &amp; class)'!P95+'168 Hours - SB (volume &amp; class)'!P293</f>
        <v>0</v>
      </c>
      <c r="Q95" s="37">
        <f t="shared" si="4"/>
        <v>194</v>
      </c>
    </row>
    <row r="96" spans="1:17" x14ac:dyDescent="0.2">
      <c r="A96" s="35">
        <f t="shared" si="3"/>
        <v>42595.291666666664</v>
      </c>
      <c r="B96" s="36">
        <f t="shared" si="5"/>
        <v>4.2916666666666625</v>
      </c>
      <c r="C96" s="1">
        <f>'168 Hours - SB (volume &amp; class)'!C96+'168 Hours - SB (volume &amp; class)'!C294</f>
        <v>1</v>
      </c>
      <c r="D96" s="2">
        <f>'168 Hours - SB (volume &amp; class)'!D96+'168 Hours - SB (volume &amp; class)'!D294</f>
        <v>295</v>
      </c>
      <c r="E96" s="2">
        <f>'168 Hours - SB (volume &amp; class)'!E96+'168 Hours - SB (volume &amp; class)'!E294</f>
        <v>109</v>
      </c>
      <c r="F96" s="2">
        <f>'168 Hours - SB (volume &amp; class)'!F96+'168 Hours - SB (volume &amp; class)'!F294</f>
        <v>1</v>
      </c>
      <c r="G96" s="2">
        <f>'168 Hours - SB (volume &amp; class)'!G96+'168 Hours - SB (volume &amp; class)'!G294</f>
        <v>5</v>
      </c>
      <c r="H96" s="2">
        <f>'168 Hours - SB (volume &amp; class)'!H96+'168 Hours - SB (volume &amp; class)'!H294</f>
        <v>2</v>
      </c>
      <c r="I96" s="2">
        <f>'168 Hours - SB (volume &amp; class)'!I96+'168 Hours - SB (volume &amp; class)'!I294</f>
        <v>0</v>
      </c>
      <c r="J96" s="2">
        <f>'168 Hours - SB (volume &amp; class)'!J96+'168 Hours - SB (volume &amp; class)'!J294</f>
        <v>3</v>
      </c>
      <c r="K96" s="2">
        <f>'168 Hours - SB (volume &amp; class)'!K96+'168 Hours - SB (volume &amp; class)'!K294</f>
        <v>0</v>
      </c>
      <c r="L96" s="2">
        <f>'168 Hours - SB (volume &amp; class)'!L96+'168 Hours - SB (volume &amp; class)'!L294</f>
        <v>0</v>
      </c>
      <c r="M96" s="2">
        <f>'168 Hours - SB (volume &amp; class)'!M96+'168 Hours - SB (volume &amp; class)'!M294</f>
        <v>0</v>
      </c>
      <c r="N96" s="2">
        <f>'168 Hours - SB (volume &amp; class)'!N96+'168 Hours - SB (volume &amp; class)'!N294</f>
        <v>0</v>
      </c>
      <c r="O96" s="2">
        <f>'168 Hours - SB (volume &amp; class)'!O96+'168 Hours - SB (volume &amp; class)'!O294</f>
        <v>0</v>
      </c>
      <c r="P96" s="2">
        <f>'168 Hours - SB (volume &amp; class)'!P96+'168 Hours - SB (volume &amp; class)'!P294</f>
        <v>0</v>
      </c>
      <c r="Q96" s="37">
        <f t="shared" si="4"/>
        <v>416</v>
      </c>
    </row>
    <row r="97" spans="1:17" x14ac:dyDescent="0.2">
      <c r="A97" s="35">
        <f t="shared" si="3"/>
        <v>42595.333333333336</v>
      </c>
      <c r="B97" s="36">
        <f t="shared" si="5"/>
        <v>4.3333333333333295</v>
      </c>
      <c r="C97" s="1">
        <f>'168 Hours - SB (volume &amp; class)'!C97+'168 Hours - SB (volume &amp; class)'!C295</f>
        <v>4</v>
      </c>
      <c r="D97" s="2">
        <f>'168 Hours - SB (volume &amp; class)'!D97+'168 Hours - SB (volume &amp; class)'!D295</f>
        <v>471</v>
      </c>
      <c r="E97" s="2">
        <f>'168 Hours - SB (volume &amp; class)'!E97+'168 Hours - SB (volume &amp; class)'!E295</f>
        <v>156</v>
      </c>
      <c r="F97" s="2">
        <f>'168 Hours - SB (volume &amp; class)'!F97+'168 Hours - SB (volume &amp; class)'!F295</f>
        <v>0</v>
      </c>
      <c r="G97" s="2">
        <f>'168 Hours - SB (volume &amp; class)'!G97+'168 Hours - SB (volume &amp; class)'!G295</f>
        <v>10</v>
      </c>
      <c r="H97" s="2">
        <f>'168 Hours - SB (volume &amp; class)'!H97+'168 Hours - SB (volume &amp; class)'!H295</f>
        <v>2</v>
      </c>
      <c r="I97" s="2">
        <f>'168 Hours - SB (volume &amp; class)'!I97+'168 Hours - SB (volume &amp; class)'!I295</f>
        <v>1</v>
      </c>
      <c r="J97" s="2">
        <f>'168 Hours - SB (volume &amp; class)'!J97+'168 Hours - SB (volume &amp; class)'!J295</f>
        <v>3</v>
      </c>
      <c r="K97" s="2">
        <f>'168 Hours - SB (volume &amp; class)'!K97+'168 Hours - SB (volume &amp; class)'!K295</f>
        <v>2</v>
      </c>
      <c r="L97" s="2">
        <f>'168 Hours - SB (volume &amp; class)'!L97+'168 Hours - SB (volume &amp; class)'!L295</f>
        <v>0</v>
      </c>
      <c r="M97" s="2">
        <f>'168 Hours - SB (volume &amp; class)'!M97+'168 Hours - SB (volume &amp; class)'!M295</f>
        <v>0</v>
      </c>
      <c r="N97" s="2">
        <f>'168 Hours - SB (volume &amp; class)'!N97+'168 Hours - SB (volume &amp; class)'!N295</f>
        <v>0</v>
      </c>
      <c r="O97" s="2">
        <f>'168 Hours - SB (volume &amp; class)'!O97+'168 Hours - SB (volume &amp; class)'!O295</f>
        <v>0</v>
      </c>
      <c r="P97" s="2">
        <f>'168 Hours - SB (volume &amp; class)'!P97+'168 Hours - SB (volume &amp; class)'!P295</f>
        <v>1</v>
      </c>
      <c r="Q97" s="37">
        <f t="shared" si="4"/>
        <v>650</v>
      </c>
    </row>
    <row r="98" spans="1:17" x14ac:dyDescent="0.2">
      <c r="A98" s="35">
        <f t="shared" si="3"/>
        <v>42595.375</v>
      </c>
      <c r="B98" s="36">
        <f t="shared" si="5"/>
        <v>4.3749999999999964</v>
      </c>
      <c r="C98" s="1">
        <f>'168 Hours - SB (volume &amp; class)'!C98+'168 Hours - SB (volume &amp; class)'!C296</f>
        <v>5</v>
      </c>
      <c r="D98" s="2">
        <f>'168 Hours - SB (volume &amp; class)'!D98+'168 Hours - SB (volume &amp; class)'!D296</f>
        <v>632</v>
      </c>
      <c r="E98" s="2">
        <f>'168 Hours - SB (volume &amp; class)'!E98+'168 Hours - SB (volume &amp; class)'!E296</f>
        <v>191</v>
      </c>
      <c r="F98" s="2">
        <f>'168 Hours - SB (volume &amp; class)'!F98+'168 Hours - SB (volume &amp; class)'!F296</f>
        <v>1</v>
      </c>
      <c r="G98" s="2">
        <f>'168 Hours - SB (volume &amp; class)'!G98+'168 Hours - SB (volume &amp; class)'!G296</f>
        <v>11</v>
      </c>
      <c r="H98" s="2">
        <f>'168 Hours - SB (volume &amp; class)'!H98+'168 Hours - SB (volume &amp; class)'!H296</f>
        <v>1</v>
      </c>
      <c r="I98" s="2">
        <f>'168 Hours - SB (volume &amp; class)'!I98+'168 Hours - SB (volume &amp; class)'!I296</f>
        <v>0</v>
      </c>
      <c r="J98" s="2">
        <f>'168 Hours - SB (volume &amp; class)'!J98+'168 Hours - SB (volume &amp; class)'!J296</f>
        <v>8</v>
      </c>
      <c r="K98" s="2">
        <f>'168 Hours - SB (volume &amp; class)'!K98+'168 Hours - SB (volume &amp; class)'!K296</f>
        <v>1</v>
      </c>
      <c r="L98" s="2">
        <f>'168 Hours - SB (volume &amp; class)'!L98+'168 Hours - SB (volume &amp; class)'!L296</f>
        <v>0</v>
      </c>
      <c r="M98" s="2">
        <f>'168 Hours - SB (volume &amp; class)'!M98+'168 Hours - SB (volume &amp; class)'!M296</f>
        <v>0</v>
      </c>
      <c r="N98" s="2">
        <f>'168 Hours - SB (volume &amp; class)'!N98+'168 Hours - SB (volume &amp; class)'!N296</f>
        <v>0</v>
      </c>
      <c r="O98" s="2">
        <f>'168 Hours - SB (volume &amp; class)'!O98+'168 Hours - SB (volume &amp; class)'!O296</f>
        <v>0</v>
      </c>
      <c r="P98" s="2">
        <f>'168 Hours - SB (volume &amp; class)'!P98+'168 Hours - SB (volume &amp; class)'!P296</f>
        <v>0</v>
      </c>
      <c r="Q98" s="37">
        <f t="shared" si="4"/>
        <v>850</v>
      </c>
    </row>
    <row r="99" spans="1:17" x14ac:dyDescent="0.2">
      <c r="A99" s="35">
        <f t="shared" si="3"/>
        <v>42595.416666666664</v>
      </c>
      <c r="B99" s="36">
        <f t="shared" si="5"/>
        <v>4.4166666666666634</v>
      </c>
      <c r="C99" s="1">
        <f>'168 Hours - SB (volume &amp; class)'!C99+'168 Hours - SB (volume &amp; class)'!C297</f>
        <v>12</v>
      </c>
      <c r="D99" s="2">
        <f>'168 Hours - SB (volume &amp; class)'!D99+'168 Hours - SB (volume &amp; class)'!D297</f>
        <v>837</v>
      </c>
      <c r="E99" s="2">
        <f>'168 Hours - SB (volume &amp; class)'!E99+'168 Hours - SB (volume &amp; class)'!E297</f>
        <v>234</v>
      </c>
      <c r="F99" s="2">
        <f>'168 Hours - SB (volume &amp; class)'!F99+'168 Hours - SB (volume &amp; class)'!F297</f>
        <v>1</v>
      </c>
      <c r="G99" s="2">
        <f>'168 Hours - SB (volume &amp; class)'!G99+'168 Hours - SB (volume &amp; class)'!G297</f>
        <v>16</v>
      </c>
      <c r="H99" s="2">
        <f>'168 Hours - SB (volume &amp; class)'!H99+'168 Hours - SB (volume &amp; class)'!H297</f>
        <v>1</v>
      </c>
      <c r="I99" s="2">
        <f>'168 Hours - SB (volume &amp; class)'!I99+'168 Hours - SB (volume &amp; class)'!I297</f>
        <v>0</v>
      </c>
      <c r="J99" s="2">
        <f>'168 Hours - SB (volume &amp; class)'!J99+'168 Hours - SB (volume &amp; class)'!J297</f>
        <v>6</v>
      </c>
      <c r="K99" s="2">
        <f>'168 Hours - SB (volume &amp; class)'!K99+'168 Hours - SB (volume &amp; class)'!K297</f>
        <v>1</v>
      </c>
      <c r="L99" s="2">
        <f>'168 Hours - SB (volume &amp; class)'!L99+'168 Hours - SB (volume &amp; class)'!L297</f>
        <v>0</v>
      </c>
      <c r="M99" s="2">
        <f>'168 Hours - SB (volume &amp; class)'!M99+'168 Hours - SB (volume &amp; class)'!M297</f>
        <v>0</v>
      </c>
      <c r="N99" s="2">
        <f>'168 Hours - SB (volume &amp; class)'!N99+'168 Hours - SB (volume &amp; class)'!N297</f>
        <v>0</v>
      </c>
      <c r="O99" s="2">
        <f>'168 Hours - SB (volume &amp; class)'!O99+'168 Hours - SB (volume &amp; class)'!O297</f>
        <v>0</v>
      </c>
      <c r="P99" s="2">
        <f>'168 Hours - SB (volume &amp; class)'!P99+'168 Hours - SB (volume &amp; class)'!P297</f>
        <v>0</v>
      </c>
      <c r="Q99" s="37">
        <f t="shared" si="4"/>
        <v>1108</v>
      </c>
    </row>
    <row r="100" spans="1:17" x14ac:dyDescent="0.2">
      <c r="A100" s="35">
        <f t="shared" si="3"/>
        <v>42595.458333333336</v>
      </c>
      <c r="B100" s="36">
        <f t="shared" si="5"/>
        <v>4.4583333333333304</v>
      </c>
      <c r="C100" s="1">
        <f>'168 Hours - SB (volume &amp; class)'!C100+'168 Hours - SB (volume &amp; class)'!C298</f>
        <v>3</v>
      </c>
      <c r="D100" s="2">
        <f>'168 Hours - SB (volume &amp; class)'!D100+'168 Hours - SB (volume &amp; class)'!D298</f>
        <v>907</v>
      </c>
      <c r="E100" s="2">
        <f>'168 Hours - SB (volume &amp; class)'!E100+'168 Hours - SB (volume &amp; class)'!E298</f>
        <v>225</v>
      </c>
      <c r="F100" s="2">
        <f>'168 Hours - SB (volume &amp; class)'!F100+'168 Hours - SB (volume &amp; class)'!F298</f>
        <v>0</v>
      </c>
      <c r="G100" s="2">
        <f>'168 Hours - SB (volume &amp; class)'!G100+'168 Hours - SB (volume &amp; class)'!G298</f>
        <v>13</v>
      </c>
      <c r="H100" s="2">
        <f>'168 Hours - SB (volume &amp; class)'!H100+'168 Hours - SB (volume &amp; class)'!H298</f>
        <v>1</v>
      </c>
      <c r="I100" s="2">
        <f>'168 Hours - SB (volume &amp; class)'!I100+'168 Hours - SB (volume &amp; class)'!I298</f>
        <v>0</v>
      </c>
      <c r="J100" s="2">
        <f>'168 Hours - SB (volume &amp; class)'!J100+'168 Hours - SB (volume &amp; class)'!J298</f>
        <v>11</v>
      </c>
      <c r="K100" s="2">
        <f>'168 Hours - SB (volume &amp; class)'!K100+'168 Hours - SB (volume &amp; class)'!K298</f>
        <v>1</v>
      </c>
      <c r="L100" s="2">
        <f>'168 Hours - SB (volume &amp; class)'!L100+'168 Hours - SB (volume &amp; class)'!L298</f>
        <v>0</v>
      </c>
      <c r="M100" s="2">
        <f>'168 Hours - SB (volume &amp; class)'!M100+'168 Hours - SB (volume &amp; class)'!M298</f>
        <v>0</v>
      </c>
      <c r="N100" s="2">
        <f>'168 Hours - SB (volume &amp; class)'!N100+'168 Hours - SB (volume &amp; class)'!N298</f>
        <v>0</v>
      </c>
      <c r="O100" s="2">
        <f>'168 Hours - SB (volume &amp; class)'!O100+'168 Hours - SB (volume &amp; class)'!O298</f>
        <v>0</v>
      </c>
      <c r="P100" s="2">
        <f>'168 Hours - SB (volume &amp; class)'!P100+'168 Hours - SB (volume &amp; class)'!P298</f>
        <v>2</v>
      </c>
      <c r="Q100" s="37">
        <f t="shared" si="4"/>
        <v>1163</v>
      </c>
    </row>
    <row r="101" spans="1:17" x14ac:dyDescent="0.2">
      <c r="A101" s="35">
        <f t="shared" si="3"/>
        <v>42595.5</v>
      </c>
      <c r="B101" s="36">
        <f t="shared" si="5"/>
        <v>4.4999999999999973</v>
      </c>
      <c r="C101" s="1">
        <f>'168 Hours - SB (volume &amp; class)'!C101+'168 Hours - SB (volume &amp; class)'!C299</f>
        <v>6</v>
      </c>
      <c r="D101" s="2">
        <f>'168 Hours - SB (volume &amp; class)'!D101+'168 Hours - SB (volume &amp; class)'!D299</f>
        <v>911</v>
      </c>
      <c r="E101" s="2">
        <f>'168 Hours - SB (volume &amp; class)'!E101+'168 Hours - SB (volume &amp; class)'!E299</f>
        <v>202</v>
      </c>
      <c r="F101" s="2">
        <f>'168 Hours - SB (volume &amp; class)'!F101+'168 Hours - SB (volume &amp; class)'!F299</f>
        <v>1</v>
      </c>
      <c r="G101" s="2">
        <f>'168 Hours - SB (volume &amp; class)'!G101+'168 Hours - SB (volume &amp; class)'!G299</f>
        <v>12</v>
      </c>
      <c r="H101" s="2">
        <f>'168 Hours - SB (volume &amp; class)'!H101+'168 Hours - SB (volume &amp; class)'!H299</f>
        <v>1</v>
      </c>
      <c r="I101" s="2">
        <f>'168 Hours - SB (volume &amp; class)'!I101+'168 Hours - SB (volume &amp; class)'!I299</f>
        <v>0</v>
      </c>
      <c r="J101" s="2">
        <f>'168 Hours - SB (volume &amp; class)'!J101+'168 Hours - SB (volume &amp; class)'!J299</f>
        <v>6</v>
      </c>
      <c r="K101" s="2">
        <f>'168 Hours - SB (volume &amp; class)'!K101+'168 Hours - SB (volume &amp; class)'!K299</f>
        <v>1</v>
      </c>
      <c r="L101" s="2">
        <f>'168 Hours - SB (volume &amp; class)'!L101+'168 Hours - SB (volume &amp; class)'!L299</f>
        <v>0</v>
      </c>
      <c r="M101" s="2">
        <f>'168 Hours - SB (volume &amp; class)'!M101+'168 Hours - SB (volume &amp; class)'!M299</f>
        <v>0</v>
      </c>
      <c r="N101" s="2">
        <f>'168 Hours - SB (volume &amp; class)'!N101+'168 Hours - SB (volume &amp; class)'!N299</f>
        <v>0</v>
      </c>
      <c r="O101" s="2">
        <f>'168 Hours - SB (volume &amp; class)'!O101+'168 Hours - SB (volume &amp; class)'!O299</f>
        <v>0</v>
      </c>
      <c r="P101" s="2">
        <f>'168 Hours - SB (volume &amp; class)'!P101+'168 Hours - SB (volume &amp; class)'!P299</f>
        <v>1</v>
      </c>
      <c r="Q101" s="37">
        <f t="shared" si="4"/>
        <v>1141</v>
      </c>
    </row>
    <row r="102" spans="1:17" x14ac:dyDescent="0.2">
      <c r="A102" s="35">
        <f t="shared" si="3"/>
        <v>42595.541666666664</v>
      </c>
      <c r="B102" s="36">
        <f t="shared" si="5"/>
        <v>4.5416666666666643</v>
      </c>
      <c r="C102" s="1">
        <f>'168 Hours - SB (volume &amp; class)'!C102+'168 Hours - SB (volume &amp; class)'!C300</f>
        <v>9</v>
      </c>
      <c r="D102" s="2">
        <f>'168 Hours - SB (volume &amp; class)'!D102+'168 Hours - SB (volume &amp; class)'!D300</f>
        <v>974</v>
      </c>
      <c r="E102" s="2">
        <f>'168 Hours - SB (volume &amp; class)'!E102+'168 Hours - SB (volume &amp; class)'!E300</f>
        <v>213</v>
      </c>
      <c r="F102" s="2">
        <f>'168 Hours - SB (volume &amp; class)'!F102+'168 Hours - SB (volume &amp; class)'!F300</f>
        <v>3</v>
      </c>
      <c r="G102" s="2">
        <f>'168 Hours - SB (volume &amp; class)'!G102+'168 Hours - SB (volume &amp; class)'!G300</f>
        <v>9</v>
      </c>
      <c r="H102" s="2">
        <f>'168 Hours - SB (volume &amp; class)'!H102+'168 Hours - SB (volume &amp; class)'!H300</f>
        <v>0</v>
      </c>
      <c r="I102" s="2">
        <f>'168 Hours - SB (volume &amp; class)'!I102+'168 Hours - SB (volume &amp; class)'!I300</f>
        <v>0</v>
      </c>
      <c r="J102" s="2">
        <f>'168 Hours - SB (volume &amp; class)'!J102+'168 Hours - SB (volume &amp; class)'!J300</f>
        <v>18</v>
      </c>
      <c r="K102" s="2">
        <f>'168 Hours - SB (volume &amp; class)'!K102+'168 Hours - SB (volume &amp; class)'!K300</f>
        <v>0</v>
      </c>
      <c r="L102" s="2">
        <f>'168 Hours - SB (volume &amp; class)'!L102+'168 Hours - SB (volume &amp; class)'!L300</f>
        <v>0</v>
      </c>
      <c r="M102" s="2">
        <f>'168 Hours - SB (volume &amp; class)'!M102+'168 Hours - SB (volume &amp; class)'!M300</f>
        <v>0</v>
      </c>
      <c r="N102" s="2">
        <f>'168 Hours - SB (volume &amp; class)'!N102+'168 Hours - SB (volume &amp; class)'!N300</f>
        <v>0</v>
      </c>
      <c r="O102" s="2">
        <f>'168 Hours - SB (volume &amp; class)'!O102+'168 Hours - SB (volume &amp; class)'!O300</f>
        <v>0</v>
      </c>
      <c r="P102" s="2">
        <f>'168 Hours - SB (volume &amp; class)'!P102+'168 Hours - SB (volume &amp; class)'!P300</f>
        <v>4</v>
      </c>
      <c r="Q102" s="37">
        <f t="shared" si="4"/>
        <v>1230</v>
      </c>
    </row>
    <row r="103" spans="1:17" x14ac:dyDescent="0.2">
      <c r="A103" s="35">
        <f t="shared" si="3"/>
        <v>42595.583333333336</v>
      </c>
      <c r="B103" s="36">
        <f t="shared" si="5"/>
        <v>4.5833333333333313</v>
      </c>
      <c r="C103" s="1">
        <f>'168 Hours - SB (volume &amp; class)'!C103+'168 Hours - SB (volume &amp; class)'!C301</f>
        <v>8</v>
      </c>
      <c r="D103" s="2">
        <f>'168 Hours - SB (volume &amp; class)'!D103+'168 Hours - SB (volume &amp; class)'!D301</f>
        <v>984</v>
      </c>
      <c r="E103" s="2">
        <f>'168 Hours - SB (volume &amp; class)'!E103+'168 Hours - SB (volume &amp; class)'!E301</f>
        <v>249</v>
      </c>
      <c r="F103" s="2">
        <f>'168 Hours - SB (volume &amp; class)'!F103+'168 Hours - SB (volume &amp; class)'!F301</f>
        <v>0</v>
      </c>
      <c r="G103" s="2">
        <f>'168 Hours - SB (volume &amp; class)'!G103+'168 Hours - SB (volume &amp; class)'!G301</f>
        <v>16</v>
      </c>
      <c r="H103" s="2">
        <f>'168 Hours - SB (volume &amp; class)'!H103+'168 Hours - SB (volume &amp; class)'!H301</f>
        <v>3</v>
      </c>
      <c r="I103" s="2">
        <f>'168 Hours - SB (volume &amp; class)'!I103+'168 Hours - SB (volume &amp; class)'!I301</f>
        <v>0</v>
      </c>
      <c r="J103" s="2">
        <f>'168 Hours - SB (volume &amp; class)'!J103+'168 Hours - SB (volume &amp; class)'!J301</f>
        <v>9</v>
      </c>
      <c r="K103" s="2">
        <f>'168 Hours - SB (volume &amp; class)'!K103+'168 Hours - SB (volume &amp; class)'!K301</f>
        <v>4</v>
      </c>
      <c r="L103" s="2">
        <f>'168 Hours - SB (volume &amp; class)'!L103+'168 Hours - SB (volume &amp; class)'!L301</f>
        <v>0</v>
      </c>
      <c r="M103" s="2">
        <f>'168 Hours - SB (volume &amp; class)'!M103+'168 Hours - SB (volume &amp; class)'!M301</f>
        <v>0</v>
      </c>
      <c r="N103" s="2">
        <f>'168 Hours - SB (volume &amp; class)'!N103+'168 Hours - SB (volume &amp; class)'!N301</f>
        <v>0</v>
      </c>
      <c r="O103" s="2">
        <f>'168 Hours - SB (volume &amp; class)'!O103+'168 Hours - SB (volume &amp; class)'!O301</f>
        <v>0</v>
      </c>
      <c r="P103" s="2">
        <f>'168 Hours - SB (volume &amp; class)'!P103+'168 Hours - SB (volume &amp; class)'!P301</f>
        <v>1</v>
      </c>
      <c r="Q103" s="37">
        <f t="shared" si="4"/>
        <v>1274</v>
      </c>
    </row>
    <row r="104" spans="1:17" x14ac:dyDescent="0.2">
      <c r="A104" s="35">
        <f t="shared" si="3"/>
        <v>42595.625</v>
      </c>
      <c r="B104" s="36">
        <f t="shared" si="5"/>
        <v>4.6249999999999982</v>
      </c>
      <c r="C104" s="1">
        <f>'168 Hours - SB (volume &amp; class)'!C104+'168 Hours - SB (volume &amp; class)'!C302</f>
        <v>7</v>
      </c>
      <c r="D104" s="2">
        <f>'168 Hours - SB (volume &amp; class)'!D104+'168 Hours - SB (volume &amp; class)'!D302</f>
        <v>1052</v>
      </c>
      <c r="E104" s="2">
        <f>'168 Hours - SB (volume &amp; class)'!E104+'168 Hours - SB (volume &amp; class)'!E302</f>
        <v>243</v>
      </c>
      <c r="F104" s="2">
        <f>'168 Hours - SB (volume &amp; class)'!F104+'168 Hours - SB (volume &amp; class)'!F302</f>
        <v>2</v>
      </c>
      <c r="G104" s="2">
        <f>'168 Hours - SB (volume &amp; class)'!G104+'168 Hours - SB (volume &amp; class)'!G302</f>
        <v>9</v>
      </c>
      <c r="H104" s="2">
        <f>'168 Hours - SB (volume &amp; class)'!H104+'168 Hours - SB (volume &amp; class)'!H302</f>
        <v>0</v>
      </c>
      <c r="I104" s="2">
        <f>'168 Hours - SB (volume &amp; class)'!I104+'168 Hours - SB (volume &amp; class)'!I302</f>
        <v>0</v>
      </c>
      <c r="J104" s="2">
        <f>'168 Hours - SB (volume &amp; class)'!J104+'168 Hours - SB (volume &amp; class)'!J302</f>
        <v>17</v>
      </c>
      <c r="K104" s="2">
        <f>'168 Hours - SB (volume &amp; class)'!K104+'168 Hours - SB (volume &amp; class)'!K302</f>
        <v>2</v>
      </c>
      <c r="L104" s="2">
        <f>'168 Hours - SB (volume &amp; class)'!L104+'168 Hours - SB (volume &amp; class)'!L302</f>
        <v>0</v>
      </c>
      <c r="M104" s="2">
        <f>'168 Hours - SB (volume &amp; class)'!M104+'168 Hours - SB (volume &amp; class)'!M302</f>
        <v>0</v>
      </c>
      <c r="N104" s="2">
        <f>'168 Hours - SB (volume &amp; class)'!N104+'168 Hours - SB (volume &amp; class)'!N302</f>
        <v>0</v>
      </c>
      <c r="O104" s="2">
        <f>'168 Hours - SB (volume &amp; class)'!O104+'168 Hours - SB (volume &amp; class)'!O302</f>
        <v>0</v>
      </c>
      <c r="P104" s="2">
        <f>'168 Hours - SB (volume &amp; class)'!P104+'168 Hours - SB (volume &amp; class)'!P302</f>
        <v>1</v>
      </c>
      <c r="Q104" s="37">
        <f t="shared" si="4"/>
        <v>1333</v>
      </c>
    </row>
    <row r="105" spans="1:17" x14ac:dyDescent="0.2">
      <c r="A105" s="35">
        <f t="shared" si="3"/>
        <v>42595.666666666664</v>
      </c>
      <c r="B105" s="36">
        <f t="shared" si="5"/>
        <v>4.6666666666666652</v>
      </c>
      <c r="C105" s="1">
        <f>'168 Hours - SB (volume &amp; class)'!C105+'168 Hours - SB (volume &amp; class)'!C303</f>
        <v>15</v>
      </c>
      <c r="D105" s="2">
        <f>'168 Hours - SB (volume &amp; class)'!D105+'168 Hours - SB (volume &amp; class)'!D303</f>
        <v>1175</v>
      </c>
      <c r="E105" s="2">
        <f>'168 Hours - SB (volume &amp; class)'!E105+'168 Hours - SB (volume &amp; class)'!E303</f>
        <v>223</v>
      </c>
      <c r="F105" s="2">
        <f>'168 Hours - SB (volume &amp; class)'!F105+'168 Hours - SB (volume &amp; class)'!F303</f>
        <v>0</v>
      </c>
      <c r="G105" s="2">
        <f>'168 Hours - SB (volume &amp; class)'!G105+'168 Hours - SB (volume &amp; class)'!G303</f>
        <v>18</v>
      </c>
      <c r="H105" s="2">
        <f>'168 Hours - SB (volume &amp; class)'!H105+'168 Hours - SB (volume &amp; class)'!H303</f>
        <v>0</v>
      </c>
      <c r="I105" s="2">
        <f>'168 Hours - SB (volume &amp; class)'!I105+'168 Hours - SB (volume &amp; class)'!I303</f>
        <v>0</v>
      </c>
      <c r="J105" s="2">
        <f>'168 Hours - SB (volume &amp; class)'!J105+'168 Hours - SB (volume &amp; class)'!J303</f>
        <v>27</v>
      </c>
      <c r="K105" s="2">
        <f>'168 Hours - SB (volume &amp; class)'!K105+'168 Hours - SB (volume &amp; class)'!K303</f>
        <v>2</v>
      </c>
      <c r="L105" s="2">
        <f>'168 Hours - SB (volume &amp; class)'!L105+'168 Hours - SB (volume &amp; class)'!L303</f>
        <v>0</v>
      </c>
      <c r="M105" s="2">
        <f>'168 Hours - SB (volume &amp; class)'!M105+'168 Hours - SB (volume &amp; class)'!M303</f>
        <v>0</v>
      </c>
      <c r="N105" s="2">
        <f>'168 Hours - SB (volume &amp; class)'!N105+'168 Hours - SB (volume &amp; class)'!N303</f>
        <v>0</v>
      </c>
      <c r="O105" s="2">
        <f>'168 Hours - SB (volume &amp; class)'!O105+'168 Hours - SB (volume &amp; class)'!O303</f>
        <v>0</v>
      </c>
      <c r="P105" s="2">
        <f>'168 Hours - SB (volume &amp; class)'!P105+'168 Hours - SB (volume &amp; class)'!P303</f>
        <v>0</v>
      </c>
      <c r="Q105" s="37">
        <f t="shared" si="4"/>
        <v>1460</v>
      </c>
    </row>
    <row r="106" spans="1:17" x14ac:dyDescent="0.2">
      <c r="A106" s="35">
        <f t="shared" si="3"/>
        <v>42595.708333333336</v>
      </c>
      <c r="B106" s="36">
        <f t="shared" si="5"/>
        <v>4.7083333333333321</v>
      </c>
      <c r="C106" s="1">
        <f>'168 Hours - SB (volume &amp; class)'!C106+'168 Hours - SB (volume &amp; class)'!C304</f>
        <v>4</v>
      </c>
      <c r="D106" s="2">
        <f>'168 Hours - SB (volume &amp; class)'!D106+'168 Hours - SB (volume &amp; class)'!D304</f>
        <v>1085</v>
      </c>
      <c r="E106" s="2">
        <f>'168 Hours - SB (volume &amp; class)'!E106+'168 Hours - SB (volume &amp; class)'!E304</f>
        <v>220</v>
      </c>
      <c r="F106" s="2">
        <f>'168 Hours - SB (volume &amp; class)'!F106+'168 Hours - SB (volume &amp; class)'!F304</f>
        <v>0</v>
      </c>
      <c r="G106" s="2">
        <f>'168 Hours - SB (volume &amp; class)'!G106+'168 Hours - SB (volume &amp; class)'!G304</f>
        <v>4</v>
      </c>
      <c r="H106" s="2">
        <f>'168 Hours - SB (volume &amp; class)'!H106+'168 Hours - SB (volume &amp; class)'!H304</f>
        <v>0</v>
      </c>
      <c r="I106" s="2">
        <f>'168 Hours - SB (volume &amp; class)'!I106+'168 Hours - SB (volume &amp; class)'!I304</f>
        <v>0</v>
      </c>
      <c r="J106" s="2">
        <f>'168 Hours - SB (volume &amp; class)'!J106+'168 Hours - SB (volume &amp; class)'!J304</f>
        <v>18</v>
      </c>
      <c r="K106" s="2">
        <f>'168 Hours - SB (volume &amp; class)'!K106+'168 Hours - SB (volume &amp; class)'!K304</f>
        <v>2</v>
      </c>
      <c r="L106" s="2">
        <f>'168 Hours - SB (volume &amp; class)'!L106+'168 Hours - SB (volume &amp; class)'!L304</f>
        <v>0</v>
      </c>
      <c r="M106" s="2">
        <f>'168 Hours - SB (volume &amp; class)'!M106+'168 Hours - SB (volume &amp; class)'!M304</f>
        <v>0</v>
      </c>
      <c r="N106" s="2">
        <f>'168 Hours - SB (volume &amp; class)'!N106+'168 Hours - SB (volume &amp; class)'!N304</f>
        <v>0</v>
      </c>
      <c r="O106" s="2">
        <f>'168 Hours - SB (volume &amp; class)'!O106+'168 Hours - SB (volume &amp; class)'!O304</f>
        <v>0</v>
      </c>
      <c r="P106" s="2">
        <f>'168 Hours - SB (volume &amp; class)'!P106+'168 Hours - SB (volume &amp; class)'!P304</f>
        <v>2</v>
      </c>
      <c r="Q106" s="37">
        <f t="shared" si="4"/>
        <v>1335</v>
      </c>
    </row>
    <row r="107" spans="1:17" x14ac:dyDescent="0.2">
      <c r="A107" s="35">
        <f t="shared" si="3"/>
        <v>42595.75</v>
      </c>
      <c r="B107" s="36">
        <f t="shared" si="5"/>
        <v>4.7499999999999991</v>
      </c>
      <c r="C107" s="1">
        <f>'168 Hours - SB (volume &amp; class)'!C107+'168 Hours - SB (volume &amp; class)'!C305</f>
        <v>5</v>
      </c>
      <c r="D107" s="2">
        <f>'168 Hours - SB (volume &amp; class)'!D107+'168 Hours - SB (volume &amp; class)'!D305</f>
        <v>895</v>
      </c>
      <c r="E107" s="2">
        <f>'168 Hours - SB (volume &amp; class)'!E107+'168 Hours - SB (volume &amp; class)'!E305</f>
        <v>220</v>
      </c>
      <c r="F107" s="2">
        <f>'168 Hours - SB (volume &amp; class)'!F107+'168 Hours - SB (volume &amp; class)'!F305</f>
        <v>0</v>
      </c>
      <c r="G107" s="2">
        <f>'168 Hours - SB (volume &amp; class)'!G107+'168 Hours - SB (volume &amp; class)'!G305</f>
        <v>5</v>
      </c>
      <c r="H107" s="2">
        <f>'168 Hours - SB (volume &amp; class)'!H107+'168 Hours - SB (volume &amp; class)'!H305</f>
        <v>0</v>
      </c>
      <c r="I107" s="2">
        <f>'168 Hours - SB (volume &amp; class)'!I107+'168 Hours - SB (volume &amp; class)'!I305</f>
        <v>0</v>
      </c>
      <c r="J107" s="2">
        <f>'168 Hours - SB (volume &amp; class)'!J107+'168 Hours - SB (volume &amp; class)'!J305</f>
        <v>25</v>
      </c>
      <c r="K107" s="2">
        <f>'168 Hours - SB (volume &amp; class)'!K107+'168 Hours - SB (volume &amp; class)'!K305</f>
        <v>2</v>
      </c>
      <c r="L107" s="2">
        <f>'168 Hours - SB (volume &amp; class)'!L107+'168 Hours - SB (volume &amp; class)'!L305</f>
        <v>0</v>
      </c>
      <c r="M107" s="2">
        <f>'168 Hours - SB (volume &amp; class)'!M107+'168 Hours - SB (volume &amp; class)'!M305</f>
        <v>0</v>
      </c>
      <c r="N107" s="2">
        <f>'168 Hours - SB (volume &amp; class)'!N107+'168 Hours - SB (volume &amp; class)'!N305</f>
        <v>0</v>
      </c>
      <c r="O107" s="2">
        <f>'168 Hours - SB (volume &amp; class)'!O107+'168 Hours - SB (volume &amp; class)'!O305</f>
        <v>0</v>
      </c>
      <c r="P107" s="2">
        <f>'168 Hours - SB (volume &amp; class)'!P107+'168 Hours - SB (volume &amp; class)'!P305</f>
        <v>3</v>
      </c>
      <c r="Q107" s="37">
        <f t="shared" si="4"/>
        <v>1155</v>
      </c>
    </row>
    <row r="108" spans="1:17" x14ac:dyDescent="0.2">
      <c r="A108" s="35">
        <f t="shared" si="3"/>
        <v>42595.791666666664</v>
      </c>
      <c r="B108" s="36">
        <f t="shared" si="5"/>
        <v>4.7916666666666661</v>
      </c>
      <c r="C108" s="1">
        <f>'168 Hours - SB (volume &amp; class)'!C108+'168 Hours - SB (volume &amp; class)'!C306</f>
        <v>12</v>
      </c>
      <c r="D108" s="2">
        <f>'168 Hours - SB (volume &amp; class)'!D108+'168 Hours - SB (volume &amp; class)'!D306</f>
        <v>849</v>
      </c>
      <c r="E108" s="2">
        <f>'168 Hours - SB (volume &amp; class)'!E108+'168 Hours - SB (volume &amp; class)'!E306</f>
        <v>185</v>
      </c>
      <c r="F108" s="2">
        <f>'168 Hours - SB (volume &amp; class)'!F108+'168 Hours - SB (volume &amp; class)'!F306</f>
        <v>0</v>
      </c>
      <c r="G108" s="2">
        <f>'168 Hours - SB (volume &amp; class)'!G108+'168 Hours - SB (volume &amp; class)'!G306</f>
        <v>8</v>
      </c>
      <c r="H108" s="2">
        <f>'168 Hours - SB (volume &amp; class)'!H108+'168 Hours - SB (volume &amp; class)'!H306</f>
        <v>0</v>
      </c>
      <c r="I108" s="2">
        <f>'168 Hours - SB (volume &amp; class)'!I108+'168 Hours - SB (volume &amp; class)'!I306</f>
        <v>0</v>
      </c>
      <c r="J108" s="2">
        <f>'168 Hours - SB (volume &amp; class)'!J108+'168 Hours - SB (volume &amp; class)'!J306</f>
        <v>12</v>
      </c>
      <c r="K108" s="2">
        <f>'168 Hours - SB (volume &amp; class)'!K108+'168 Hours - SB (volume &amp; class)'!K306</f>
        <v>0</v>
      </c>
      <c r="L108" s="2">
        <f>'168 Hours - SB (volume &amp; class)'!L108+'168 Hours - SB (volume &amp; class)'!L306</f>
        <v>0</v>
      </c>
      <c r="M108" s="2">
        <f>'168 Hours - SB (volume &amp; class)'!M108+'168 Hours - SB (volume &amp; class)'!M306</f>
        <v>0</v>
      </c>
      <c r="N108" s="2">
        <f>'168 Hours - SB (volume &amp; class)'!N108+'168 Hours - SB (volume &amp; class)'!N306</f>
        <v>0</v>
      </c>
      <c r="O108" s="2">
        <f>'168 Hours - SB (volume &amp; class)'!O108+'168 Hours - SB (volume &amp; class)'!O306</f>
        <v>0</v>
      </c>
      <c r="P108" s="2">
        <f>'168 Hours - SB (volume &amp; class)'!P108+'168 Hours - SB (volume &amp; class)'!P306</f>
        <v>1</v>
      </c>
      <c r="Q108" s="37">
        <f t="shared" si="4"/>
        <v>1067</v>
      </c>
    </row>
    <row r="109" spans="1:17" x14ac:dyDescent="0.2">
      <c r="A109" s="35">
        <f t="shared" si="3"/>
        <v>42595.833333333336</v>
      </c>
      <c r="B109" s="36">
        <f t="shared" si="5"/>
        <v>4.833333333333333</v>
      </c>
      <c r="C109" s="1">
        <f>'168 Hours - SB (volume &amp; class)'!C109+'168 Hours - SB (volume &amp; class)'!C307</f>
        <v>6</v>
      </c>
      <c r="D109" s="2">
        <f>'168 Hours - SB (volume &amp; class)'!D109+'168 Hours - SB (volume &amp; class)'!D307</f>
        <v>780</v>
      </c>
      <c r="E109" s="2">
        <f>'168 Hours - SB (volume &amp; class)'!E109+'168 Hours - SB (volume &amp; class)'!E307</f>
        <v>167</v>
      </c>
      <c r="F109" s="2">
        <f>'168 Hours - SB (volume &amp; class)'!F109+'168 Hours - SB (volume &amp; class)'!F307</f>
        <v>0</v>
      </c>
      <c r="G109" s="2">
        <f>'168 Hours - SB (volume &amp; class)'!G109+'168 Hours - SB (volume &amp; class)'!G307</f>
        <v>4</v>
      </c>
      <c r="H109" s="2">
        <f>'168 Hours - SB (volume &amp; class)'!H109+'168 Hours - SB (volume &amp; class)'!H307</f>
        <v>0</v>
      </c>
      <c r="I109" s="2">
        <f>'168 Hours - SB (volume &amp; class)'!I109+'168 Hours - SB (volume &amp; class)'!I307</f>
        <v>0</v>
      </c>
      <c r="J109" s="2">
        <f>'168 Hours - SB (volume &amp; class)'!J109+'168 Hours - SB (volume &amp; class)'!J307</f>
        <v>11</v>
      </c>
      <c r="K109" s="2">
        <f>'168 Hours - SB (volume &amp; class)'!K109+'168 Hours - SB (volume &amp; class)'!K307</f>
        <v>1</v>
      </c>
      <c r="L109" s="2">
        <f>'168 Hours - SB (volume &amp; class)'!L109+'168 Hours - SB (volume &amp; class)'!L307</f>
        <v>0</v>
      </c>
      <c r="M109" s="2">
        <f>'168 Hours - SB (volume &amp; class)'!M109+'168 Hours - SB (volume &amp; class)'!M307</f>
        <v>0</v>
      </c>
      <c r="N109" s="2">
        <f>'168 Hours - SB (volume &amp; class)'!N109+'168 Hours - SB (volume &amp; class)'!N307</f>
        <v>0</v>
      </c>
      <c r="O109" s="2">
        <f>'168 Hours - SB (volume &amp; class)'!O109+'168 Hours - SB (volume &amp; class)'!O307</f>
        <v>0</v>
      </c>
      <c r="P109" s="2">
        <f>'168 Hours - SB (volume &amp; class)'!P109+'168 Hours - SB (volume &amp; class)'!P307</f>
        <v>0</v>
      </c>
      <c r="Q109" s="37">
        <f t="shared" si="4"/>
        <v>969</v>
      </c>
    </row>
    <row r="110" spans="1:17" x14ac:dyDescent="0.2">
      <c r="A110" s="35">
        <f t="shared" si="3"/>
        <v>42595.875</v>
      </c>
      <c r="B110" s="36">
        <f t="shared" si="5"/>
        <v>4.875</v>
      </c>
      <c r="C110" s="1">
        <f>'168 Hours - SB (volume &amp; class)'!C110+'168 Hours - SB (volume &amp; class)'!C308</f>
        <v>6</v>
      </c>
      <c r="D110" s="2">
        <f>'168 Hours - SB (volume &amp; class)'!D110+'168 Hours - SB (volume &amp; class)'!D308</f>
        <v>679</v>
      </c>
      <c r="E110" s="2">
        <f>'168 Hours - SB (volume &amp; class)'!E110+'168 Hours - SB (volume &amp; class)'!E308</f>
        <v>129</v>
      </c>
      <c r="F110" s="2">
        <f>'168 Hours - SB (volume &amp; class)'!F110+'168 Hours - SB (volume &amp; class)'!F308</f>
        <v>1</v>
      </c>
      <c r="G110" s="2">
        <f>'168 Hours - SB (volume &amp; class)'!G110+'168 Hours - SB (volume &amp; class)'!G308</f>
        <v>3</v>
      </c>
      <c r="H110" s="2">
        <f>'168 Hours - SB (volume &amp; class)'!H110+'168 Hours - SB (volume &amp; class)'!H308</f>
        <v>0</v>
      </c>
      <c r="I110" s="2">
        <f>'168 Hours - SB (volume &amp; class)'!I110+'168 Hours - SB (volume &amp; class)'!I308</f>
        <v>0</v>
      </c>
      <c r="J110" s="2">
        <f>'168 Hours - SB (volume &amp; class)'!J110+'168 Hours - SB (volume &amp; class)'!J308</f>
        <v>6</v>
      </c>
      <c r="K110" s="2">
        <f>'168 Hours - SB (volume &amp; class)'!K110+'168 Hours - SB (volume &amp; class)'!K308</f>
        <v>0</v>
      </c>
      <c r="L110" s="2">
        <f>'168 Hours - SB (volume &amp; class)'!L110+'168 Hours - SB (volume &amp; class)'!L308</f>
        <v>0</v>
      </c>
      <c r="M110" s="2">
        <f>'168 Hours - SB (volume &amp; class)'!M110+'168 Hours - SB (volume &amp; class)'!M308</f>
        <v>0</v>
      </c>
      <c r="N110" s="2">
        <f>'168 Hours - SB (volume &amp; class)'!N110+'168 Hours - SB (volume &amp; class)'!N308</f>
        <v>0</v>
      </c>
      <c r="O110" s="2">
        <f>'168 Hours - SB (volume &amp; class)'!O110+'168 Hours - SB (volume &amp; class)'!O308</f>
        <v>0</v>
      </c>
      <c r="P110" s="2">
        <f>'168 Hours - SB (volume &amp; class)'!P110+'168 Hours - SB (volume &amp; class)'!P308</f>
        <v>1</v>
      </c>
      <c r="Q110" s="37">
        <f t="shared" si="4"/>
        <v>825</v>
      </c>
    </row>
    <row r="111" spans="1:17" x14ac:dyDescent="0.2">
      <c r="A111" s="35">
        <f t="shared" si="3"/>
        <v>42595.916666666664</v>
      </c>
      <c r="B111" s="36">
        <f t="shared" si="5"/>
        <v>4.916666666666667</v>
      </c>
      <c r="C111" s="1">
        <f>'168 Hours - SB (volume &amp; class)'!C111+'168 Hours - SB (volume &amp; class)'!C309</f>
        <v>4</v>
      </c>
      <c r="D111" s="2">
        <f>'168 Hours - SB (volume &amp; class)'!D111+'168 Hours - SB (volume &amp; class)'!D309</f>
        <v>439</v>
      </c>
      <c r="E111" s="2">
        <f>'168 Hours - SB (volume &amp; class)'!E111+'168 Hours - SB (volume &amp; class)'!E309</f>
        <v>72</v>
      </c>
      <c r="F111" s="2">
        <f>'168 Hours - SB (volume &amp; class)'!F111+'168 Hours - SB (volume &amp; class)'!F309</f>
        <v>0</v>
      </c>
      <c r="G111" s="2">
        <f>'168 Hours - SB (volume &amp; class)'!G111+'168 Hours - SB (volume &amp; class)'!G309</f>
        <v>1</v>
      </c>
      <c r="H111" s="2">
        <f>'168 Hours - SB (volume &amp; class)'!H111+'168 Hours - SB (volume &amp; class)'!H309</f>
        <v>0</v>
      </c>
      <c r="I111" s="2">
        <f>'168 Hours - SB (volume &amp; class)'!I111+'168 Hours - SB (volume &amp; class)'!I309</f>
        <v>0</v>
      </c>
      <c r="J111" s="2">
        <f>'168 Hours - SB (volume &amp; class)'!J111+'168 Hours - SB (volume &amp; class)'!J309</f>
        <v>2</v>
      </c>
      <c r="K111" s="2">
        <f>'168 Hours - SB (volume &amp; class)'!K111+'168 Hours - SB (volume &amp; class)'!K309</f>
        <v>0</v>
      </c>
      <c r="L111" s="2">
        <f>'168 Hours - SB (volume &amp; class)'!L111+'168 Hours - SB (volume &amp; class)'!L309</f>
        <v>0</v>
      </c>
      <c r="M111" s="2">
        <f>'168 Hours - SB (volume &amp; class)'!M111+'168 Hours - SB (volume &amp; class)'!M309</f>
        <v>0</v>
      </c>
      <c r="N111" s="2">
        <f>'168 Hours - SB (volume &amp; class)'!N111+'168 Hours - SB (volume &amp; class)'!N309</f>
        <v>0</v>
      </c>
      <c r="O111" s="2">
        <f>'168 Hours - SB (volume &amp; class)'!O111+'168 Hours - SB (volume &amp; class)'!O309</f>
        <v>0</v>
      </c>
      <c r="P111" s="2">
        <f>'168 Hours - SB (volume &amp; class)'!P111+'168 Hours - SB (volume &amp; class)'!P309</f>
        <v>0</v>
      </c>
      <c r="Q111" s="37">
        <f t="shared" si="4"/>
        <v>518</v>
      </c>
    </row>
    <row r="112" spans="1:17" x14ac:dyDescent="0.2">
      <c r="A112" s="35">
        <f t="shared" si="3"/>
        <v>42595.958333333336</v>
      </c>
      <c r="B112" s="36">
        <f t="shared" si="5"/>
        <v>4.9583333333333339</v>
      </c>
      <c r="C112" s="1">
        <f>'168 Hours - SB (volume &amp; class)'!C112+'168 Hours - SB (volume &amp; class)'!C310</f>
        <v>4</v>
      </c>
      <c r="D112" s="2">
        <f>'168 Hours - SB (volume &amp; class)'!D112+'168 Hours - SB (volume &amp; class)'!D310</f>
        <v>321</v>
      </c>
      <c r="E112" s="2">
        <f>'168 Hours - SB (volume &amp; class)'!E112+'168 Hours - SB (volume &amp; class)'!E310</f>
        <v>51</v>
      </c>
      <c r="F112" s="2">
        <f>'168 Hours - SB (volume &amp; class)'!F112+'168 Hours - SB (volume &amp; class)'!F310</f>
        <v>0</v>
      </c>
      <c r="G112" s="2">
        <f>'168 Hours - SB (volume &amp; class)'!G112+'168 Hours - SB (volume &amp; class)'!G310</f>
        <v>2</v>
      </c>
      <c r="H112" s="2">
        <f>'168 Hours - SB (volume &amp; class)'!H112+'168 Hours - SB (volume &amp; class)'!H310</f>
        <v>0</v>
      </c>
      <c r="I112" s="2">
        <f>'168 Hours - SB (volume &amp; class)'!I112+'168 Hours - SB (volume &amp; class)'!I310</f>
        <v>0</v>
      </c>
      <c r="J112" s="2">
        <f>'168 Hours - SB (volume &amp; class)'!J112+'168 Hours - SB (volume &amp; class)'!J310</f>
        <v>3</v>
      </c>
      <c r="K112" s="2">
        <f>'168 Hours - SB (volume &amp; class)'!K112+'168 Hours - SB (volume &amp; class)'!K310</f>
        <v>0</v>
      </c>
      <c r="L112" s="2">
        <f>'168 Hours - SB (volume &amp; class)'!L112+'168 Hours - SB (volume &amp; class)'!L310</f>
        <v>0</v>
      </c>
      <c r="M112" s="2">
        <f>'168 Hours - SB (volume &amp; class)'!M112+'168 Hours - SB (volume &amp; class)'!M310</f>
        <v>0</v>
      </c>
      <c r="N112" s="2">
        <f>'168 Hours - SB (volume &amp; class)'!N112+'168 Hours - SB (volume &amp; class)'!N310</f>
        <v>0</v>
      </c>
      <c r="O112" s="2">
        <f>'168 Hours - SB (volume &amp; class)'!O112+'168 Hours - SB (volume &amp; class)'!O310</f>
        <v>0</v>
      </c>
      <c r="P112" s="2">
        <f>'168 Hours - SB (volume &amp; class)'!P112+'168 Hours - SB (volume &amp; class)'!P310</f>
        <v>1</v>
      </c>
      <c r="Q112" s="37">
        <f t="shared" si="4"/>
        <v>382</v>
      </c>
    </row>
    <row r="113" spans="1:17" x14ac:dyDescent="0.2">
      <c r="A113" s="35">
        <f t="shared" si="3"/>
        <v>42596</v>
      </c>
      <c r="B113" s="36">
        <f t="shared" si="5"/>
        <v>5.0000000000000009</v>
      </c>
      <c r="C113" s="1">
        <f>'168 Hours - SB (volume &amp; class)'!C113+'168 Hours - SB (volume &amp; class)'!C311</f>
        <v>3</v>
      </c>
      <c r="D113" s="2">
        <f>'168 Hours - SB (volume &amp; class)'!D113+'168 Hours - SB (volume &amp; class)'!D311</f>
        <v>190</v>
      </c>
      <c r="E113" s="2">
        <f>'168 Hours - SB (volume &amp; class)'!E113+'168 Hours - SB (volume &amp; class)'!E311</f>
        <v>38</v>
      </c>
      <c r="F113" s="2">
        <f>'168 Hours - SB (volume &amp; class)'!F113+'168 Hours - SB (volume &amp; class)'!F311</f>
        <v>0</v>
      </c>
      <c r="G113" s="2">
        <f>'168 Hours - SB (volume &amp; class)'!G113+'168 Hours - SB (volume &amp; class)'!G311</f>
        <v>4</v>
      </c>
      <c r="H113" s="2">
        <f>'168 Hours - SB (volume &amp; class)'!H113+'168 Hours - SB (volume &amp; class)'!H311</f>
        <v>0</v>
      </c>
      <c r="I113" s="2">
        <f>'168 Hours - SB (volume &amp; class)'!I113+'168 Hours - SB (volume &amp; class)'!I311</f>
        <v>0</v>
      </c>
      <c r="J113" s="2">
        <f>'168 Hours - SB (volume &amp; class)'!J113+'168 Hours - SB (volume &amp; class)'!J311</f>
        <v>1</v>
      </c>
      <c r="K113" s="2">
        <f>'168 Hours - SB (volume &amp; class)'!K113+'168 Hours - SB (volume &amp; class)'!K311</f>
        <v>0</v>
      </c>
      <c r="L113" s="2">
        <f>'168 Hours - SB (volume &amp; class)'!L113+'168 Hours - SB (volume &amp; class)'!L311</f>
        <v>0</v>
      </c>
      <c r="M113" s="2">
        <f>'168 Hours - SB (volume &amp; class)'!M113+'168 Hours - SB (volume &amp; class)'!M311</f>
        <v>0</v>
      </c>
      <c r="N113" s="2">
        <f>'168 Hours - SB (volume &amp; class)'!N113+'168 Hours - SB (volume &amp; class)'!N311</f>
        <v>0</v>
      </c>
      <c r="O113" s="2">
        <f>'168 Hours - SB (volume &amp; class)'!O113+'168 Hours - SB (volume &amp; class)'!O311</f>
        <v>0</v>
      </c>
      <c r="P113" s="2">
        <f>'168 Hours - SB (volume &amp; class)'!P113+'168 Hours - SB (volume &amp; class)'!P311</f>
        <v>1</v>
      </c>
      <c r="Q113" s="37">
        <f t="shared" si="4"/>
        <v>237</v>
      </c>
    </row>
    <row r="114" spans="1:17" x14ac:dyDescent="0.2">
      <c r="A114" s="35">
        <f t="shared" si="3"/>
        <v>42596.041666666664</v>
      </c>
      <c r="B114" s="36">
        <f t="shared" si="5"/>
        <v>5.0416666666666679</v>
      </c>
      <c r="C114" s="1">
        <f>'168 Hours - SB (volume &amp; class)'!C114+'168 Hours - SB (volume &amp; class)'!C312</f>
        <v>2</v>
      </c>
      <c r="D114" s="2">
        <f>'168 Hours - SB (volume &amp; class)'!D114+'168 Hours - SB (volume &amp; class)'!D312</f>
        <v>121</v>
      </c>
      <c r="E114" s="2">
        <f>'168 Hours - SB (volume &amp; class)'!E114+'168 Hours - SB (volume &amp; class)'!E312</f>
        <v>34</v>
      </c>
      <c r="F114" s="2">
        <f>'168 Hours - SB (volume &amp; class)'!F114+'168 Hours - SB (volume &amp; class)'!F312</f>
        <v>0</v>
      </c>
      <c r="G114" s="2">
        <f>'168 Hours - SB (volume &amp; class)'!G114+'168 Hours - SB (volume &amp; class)'!G312</f>
        <v>1</v>
      </c>
      <c r="H114" s="2">
        <f>'168 Hours - SB (volume &amp; class)'!H114+'168 Hours - SB (volume &amp; class)'!H312</f>
        <v>0</v>
      </c>
      <c r="I114" s="2">
        <f>'168 Hours - SB (volume &amp; class)'!I114+'168 Hours - SB (volume &amp; class)'!I312</f>
        <v>0</v>
      </c>
      <c r="J114" s="2">
        <f>'168 Hours - SB (volume &amp; class)'!J114+'168 Hours - SB (volume &amp; class)'!J312</f>
        <v>0</v>
      </c>
      <c r="K114" s="2">
        <f>'168 Hours - SB (volume &amp; class)'!K114+'168 Hours - SB (volume &amp; class)'!K312</f>
        <v>0</v>
      </c>
      <c r="L114" s="2">
        <f>'168 Hours - SB (volume &amp; class)'!L114+'168 Hours - SB (volume &amp; class)'!L312</f>
        <v>0</v>
      </c>
      <c r="M114" s="2">
        <f>'168 Hours - SB (volume &amp; class)'!M114+'168 Hours - SB (volume &amp; class)'!M312</f>
        <v>0</v>
      </c>
      <c r="N114" s="2">
        <f>'168 Hours - SB (volume &amp; class)'!N114+'168 Hours - SB (volume &amp; class)'!N312</f>
        <v>0</v>
      </c>
      <c r="O114" s="2">
        <f>'168 Hours - SB (volume &amp; class)'!O114+'168 Hours - SB (volume &amp; class)'!O312</f>
        <v>0</v>
      </c>
      <c r="P114" s="2">
        <f>'168 Hours - SB (volume &amp; class)'!P114+'168 Hours - SB (volume &amp; class)'!P312</f>
        <v>0</v>
      </c>
      <c r="Q114" s="37">
        <f t="shared" si="4"/>
        <v>158</v>
      </c>
    </row>
    <row r="115" spans="1:17" x14ac:dyDescent="0.2">
      <c r="A115" s="35">
        <f t="shared" si="3"/>
        <v>42596.083333333336</v>
      </c>
      <c r="B115" s="36">
        <f t="shared" si="5"/>
        <v>5.0833333333333348</v>
      </c>
      <c r="C115" s="1">
        <f>'168 Hours - SB (volume &amp; class)'!C115+'168 Hours - SB (volume &amp; class)'!C313</f>
        <v>1</v>
      </c>
      <c r="D115" s="2">
        <f>'168 Hours - SB (volume &amp; class)'!D115+'168 Hours - SB (volume &amp; class)'!D313</f>
        <v>80</v>
      </c>
      <c r="E115" s="2">
        <f>'168 Hours - SB (volume &amp; class)'!E115+'168 Hours - SB (volume &amp; class)'!E313</f>
        <v>9</v>
      </c>
      <c r="F115" s="2">
        <f>'168 Hours - SB (volume &amp; class)'!F115+'168 Hours - SB (volume &amp; class)'!F313</f>
        <v>0</v>
      </c>
      <c r="G115" s="2">
        <f>'168 Hours - SB (volume &amp; class)'!G115+'168 Hours - SB (volume &amp; class)'!G313</f>
        <v>1</v>
      </c>
      <c r="H115" s="2">
        <f>'168 Hours - SB (volume &amp; class)'!H115+'168 Hours - SB (volume &amp; class)'!H313</f>
        <v>0</v>
      </c>
      <c r="I115" s="2">
        <f>'168 Hours - SB (volume &amp; class)'!I115+'168 Hours - SB (volume &amp; class)'!I313</f>
        <v>0</v>
      </c>
      <c r="J115" s="2">
        <f>'168 Hours - SB (volume &amp; class)'!J115+'168 Hours - SB (volume &amp; class)'!J313</f>
        <v>1</v>
      </c>
      <c r="K115" s="2">
        <f>'168 Hours - SB (volume &amp; class)'!K115+'168 Hours - SB (volume &amp; class)'!K313</f>
        <v>1</v>
      </c>
      <c r="L115" s="2">
        <f>'168 Hours - SB (volume &amp; class)'!L115+'168 Hours - SB (volume &amp; class)'!L313</f>
        <v>0</v>
      </c>
      <c r="M115" s="2">
        <f>'168 Hours - SB (volume &amp; class)'!M115+'168 Hours - SB (volume &amp; class)'!M313</f>
        <v>0</v>
      </c>
      <c r="N115" s="2">
        <f>'168 Hours - SB (volume &amp; class)'!N115+'168 Hours - SB (volume &amp; class)'!N313</f>
        <v>0</v>
      </c>
      <c r="O115" s="2">
        <f>'168 Hours - SB (volume &amp; class)'!O115+'168 Hours - SB (volume &amp; class)'!O313</f>
        <v>0</v>
      </c>
      <c r="P115" s="2">
        <f>'168 Hours - SB (volume &amp; class)'!P115+'168 Hours - SB (volume &amp; class)'!P313</f>
        <v>0</v>
      </c>
      <c r="Q115" s="37">
        <f t="shared" si="4"/>
        <v>93</v>
      </c>
    </row>
    <row r="116" spans="1:17" x14ac:dyDescent="0.2">
      <c r="A116" s="35">
        <f t="shared" si="3"/>
        <v>42596.125</v>
      </c>
      <c r="B116" s="36">
        <f t="shared" si="5"/>
        <v>5.1250000000000018</v>
      </c>
      <c r="C116" s="1">
        <f>'168 Hours - SB (volume &amp; class)'!C116+'168 Hours - SB (volume &amp; class)'!C314</f>
        <v>2</v>
      </c>
      <c r="D116" s="2">
        <f>'168 Hours - SB (volume &amp; class)'!D116+'168 Hours - SB (volume &amp; class)'!D314</f>
        <v>50</v>
      </c>
      <c r="E116" s="2">
        <f>'168 Hours - SB (volume &amp; class)'!E116+'168 Hours - SB (volume &amp; class)'!E314</f>
        <v>12</v>
      </c>
      <c r="F116" s="2">
        <f>'168 Hours - SB (volume &amp; class)'!F116+'168 Hours - SB (volume &amp; class)'!F314</f>
        <v>1</v>
      </c>
      <c r="G116" s="2">
        <f>'168 Hours - SB (volume &amp; class)'!G116+'168 Hours - SB (volume &amp; class)'!G314</f>
        <v>0</v>
      </c>
      <c r="H116" s="2">
        <f>'168 Hours - SB (volume &amp; class)'!H116+'168 Hours - SB (volume &amp; class)'!H314</f>
        <v>0</v>
      </c>
      <c r="I116" s="2">
        <f>'168 Hours - SB (volume &amp; class)'!I116+'168 Hours - SB (volume &amp; class)'!I314</f>
        <v>0</v>
      </c>
      <c r="J116" s="2">
        <f>'168 Hours - SB (volume &amp; class)'!J116+'168 Hours - SB (volume &amp; class)'!J314</f>
        <v>0</v>
      </c>
      <c r="K116" s="2">
        <f>'168 Hours - SB (volume &amp; class)'!K116+'168 Hours - SB (volume &amp; class)'!K314</f>
        <v>0</v>
      </c>
      <c r="L116" s="2">
        <f>'168 Hours - SB (volume &amp; class)'!L116+'168 Hours - SB (volume &amp; class)'!L314</f>
        <v>0</v>
      </c>
      <c r="M116" s="2">
        <f>'168 Hours - SB (volume &amp; class)'!M116+'168 Hours - SB (volume &amp; class)'!M314</f>
        <v>0</v>
      </c>
      <c r="N116" s="2">
        <f>'168 Hours - SB (volume &amp; class)'!N116+'168 Hours - SB (volume &amp; class)'!N314</f>
        <v>0</v>
      </c>
      <c r="O116" s="2">
        <f>'168 Hours - SB (volume &amp; class)'!O116+'168 Hours - SB (volume &amp; class)'!O314</f>
        <v>0</v>
      </c>
      <c r="P116" s="2">
        <f>'168 Hours - SB (volume &amp; class)'!P116+'168 Hours - SB (volume &amp; class)'!P314</f>
        <v>0</v>
      </c>
      <c r="Q116" s="37">
        <f t="shared" si="4"/>
        <v>65</v>
      </c>
    </row>
    <row r="117" spans="1:17" x14ac:dyDescent="0.2">
      <c r="A117" s="35">
        <f t="shared" si="3"/>
        <v>42596.166666666664</v>
      </c>
      <c r="B117" s="36">
        <f t="shared" si="5"/>
        <v>5.1666666666666687</v>
      </c>
      <c r="C117" s="1">
        <f>'168 Hours - SB (volume &amp; class)'!C117+'168 Hours - SB (volume &amp; class)'!C315</f>
        <v>0</v>
      </c>
      <c r="D117" s="2">
        <f>'168 Hours - SB (volume &amp; class)'!D117+'168 Hours - SB (volume &amp; class)'!D315</f>
        <v>42</v>
      </c>
      <c r="E117" s="2">
        <f>'168 Hours - SB (volume &amp; class)'!E117+'168 Hours - SB (volume &amp; class)'!E315</f>
        <v>12</v>
      </c>
      <c r="F117" s="2">
        <f>'168 Hours - SB (volume &amp; class)'!F117+'168 Hours - SB (volume &amp; class)'!F315</f>
        <v>0</v>
      </c>
      <c r="G117" s="2">
        <f>'168 Hours - SB (volume &amp; class)'!G117+'168 Hours - SB (volume &amp; class)'!G315</f>
        <v>1</v>
      </c>
      <c r="H117" s="2">
        <f>'168 Hours - SB (volume &amp; class)'!H117+'168 Hours - SB (volume &amp; class)'!H315</f>
        <v>0</v>
      </c>
      <c r="I117" s="2">
        <f>'168 Hours - SB (volume &amp; class)'!I117+'168 Hours - SB (volume &amp; class)'!I315</f>
        <v>0</v>
      </c>
      <c r="J117" s="2">
        <f>'168 Hours - SB (volume &amp; class)'!J117+'168 Hours - SB (volume &amp; class)'!J315</f>
        <v>1</v>
      </c>
      <c r="K117" s="2">
        <f>'168 Hours - SB (volume &amp; class)'!K117+'168 Hours - SB (volume &amp; class)'!K315</f>
        <v>0</v>
      </c>
      <c r="L117" s="2">
        <f>'168 Hours - SB (volume &amp; class)'!L117+'168 Hours - SB (volume &amp; class)'!L315</f>
        <v>0</v>
      </c>
      <c r="M117" s="2">
        <f>'168 Hours - SB (volume &amp; class)'!M117+'168 Hours - SB (volume &amp; class)'!M315</f>
        <v>0</v>
      </c>
      <c r="N117" s="2">
        <f>'168 Hours - SB (volume &amp; class)'!N117+'168 Hours - SB (volume &amp; class)'!N315</f>
        <v>0</v>
      </c>
      <c r="O117" s="2">
        <f>'168 Hours - SB (volume &amp; class)'!O117+'168 Hours - SB (volume &amp; class)'!O315</f>
        <v>0</v>
      </c>
      <c r="P117" s="2">
        <f>'168 Hours - SB (volume &amp; class)'!P117+'168 Hours - SB (volume &amp; class)'!P315</f>
        <v>0</v>
      </c>
      <c r="Q117" s="37">
        <f t="shared" si="4"/>
        <v>56</v>
      </c>
    </row>
    <row r="118" spans="1:17" x14ac:dyDescent="0.2">
      <c r="A118" s="35">
        <f t="shared" si="3"/>
        <v>42596.208333333336</v>
      </c>
      <c r="B118" s="36">
        <f t="shared" si="5"/>
        <v>5.2083333333333357</v>
      </c>
      <c r="C118" s="1">
        <f>'168 Hours - SB (volume &amp; class)'!C118+'168 Hours - SB (volume &amp; class)'!C316</f>
        <v>0</v>
      </c>
      <c r="D118" s="2">
        <f>'168 Hours - SB (volume &amp; class)'!D118+'168 Hours - SB (volume &amp; class)'!D316</f>
        <v>50</v>
      </c>
      <c r="E118" s="2">
        <f>'168 Hours - SB (volume &amp; class)'!E118+'168 Hours - SB (volume &amp; class)'!E316</f>
        <v>17</v>
      </c>
      <c r="F118" s="2">
        <f>'168 Hours - SB (volume &amp; class)'!F118+'168 Hours - SB (volume &amp; class)'!F316</f>
        <v>0</v>
      </c>
      <c r="G118" s="2">
        <f>'168 Hours - SB (volume &amp; class)'!G118+'168 Hours - SB (volume &amp; class)'!G316</f>
        <v>0</v>
      </c>
      <c r="H118" s="2">
        <f>'168 Hours - SB (volume &amp; class)'!H118+'168 Hours - SB (volume &amp; class)'!H316</f>
        <v>0</v>
      </c>
      <c r="I118" s="2">
        <f>'168 Hours - SB (volume &amp; class)'!I118+'168 Hours - SB (volume &amp; class)'!I316</f>
        <v>0</v>
      </c>
      <c r="J118" s="2">
        <f>'168 Hours - SB (volume &amp; class)'!J118+'168 Hours - SB (volume &amp; class)'!J316</f>
        <v>3</v>
      </c>
      <c r="K118" s="2">
        <f>'168 Hours - SB (volume &amp; class)'!K118+'168 Hours - SB (volume &amp; class)'!K316</f>
        <v>1</v>
      </c>
      <c r="L118" s="2">
        <f>'168 Hours - SB (volume &amp; class)'!L118+'168 Hours - SB (volume &amp; class)'!L316</f>
        <v>0</v>
      </c>
      <c r="M118" s="2">
        <f>'168 Hours - SB (volume &amp; class)'!M118+'168 Hours - SB (volume &amp; class)'!M316</f>
        <v>0</v>
      </c>
      <c r="N118" s="2">
        <f>'168 Hours - SB (volume &amp; class)'!N118+'168 Hours - SB (volume &amp; class)'!N316</f>
        <v>0</v>
      </c>
      <c r="O118" s="2">
        <f>'168 Hours - SB (volume &amp; class)'!O118+'168 Hours - SB (volume &amp; class)'!O316</f>
        <v>0</v>
      </c>
      <c r="P118" s="2">
        <f>'168 Hours - SB (volume &amp; class)'!P118+'168 Hours - SB (volume &amp; class)'!P316</f>
        <v>0</v>
      </c>
      <c r="Q118" s="37">
        <f t="shared" si="4"/>
        <v>71</v>
      </c>
    </row>
    <row r="119" spans="1:17" x14ac:dyDescent="0.2">
      <c r="A119" s="35">
        <f t="shared" si="3"/>
        <v>42596.25</v>
      </c>
      <c r="B119" s="36">
        <f t="shared" si="5"/>
        <v>5.2500000000000027</v>
      </c>
      <c r="C119" s="1">
        <f>'168 Hours - SB (volume &amp; class)'!C119+'168 Hours - SB (volume &amp; class)'!C317</f>
        <v>1</v>
      </c>
      <c r="D119" s="2">
        <f>'168 Hours - SB (volume &amp; class)'!D119+'168 Hours - SB (volume &amp; class)'!D317</f>
        <v>117</v>
      </c>
      <c r="E119" s="2">
        <f>'168 Hours - SB (volume &amp; class)'!E119+'168 Hours - SB (volume &amp; class)'!E317</f>
        <v>25</v>
      </c>
      <c r="F119" s="2">
        <f>'168 Hours - SB (volume &amp; class)'!F119+'168 Hours - SB (volume &amp; class)'!F317</f>
        <v>0</v>
      </c>
      <c r="G119" s="2">
        <f>'168 Hours - SB (volume &amp; class)'!G119+'168 Hours - SB (volume &amp; class)'!G317</f>
        <v>2</v>
      </c>
      <c r="H119" s="2">
        <f>'168 Hours - SB (volume &amp; class)'!H119+'168 Hours - SB (volume &amp; class)'!H317</f>
        <v>1</v>
      </c>
      <c r="I119" s="2">
        <f>'168 Hours - SB (volume &amp; class)'!I119+'168 Hours - SB (volume &amp; class)'!I317</f>
        <v>0</v>
      </c>
      <c r="J119" s="2">
        <f>'168 Hours - SB (volume &amp; class)'!J119+'168 Hours - SB (volume &amp; class)'!J317</f>
        <v>2</v>
      </c>
      <c r="K119" s="2">
        <f>'168 Hours - SB (volume &amp; class)'!K119+'168 Hours - SB (volume &amp; class)'!K317</f>
        <v>1</v>
      </c>
      <c r="L119" s="2">
        <f>'168 Hours - SB (volume &amp; class)'!L119+'168 Hours - SB (volume &amp; class)'!L317</f>
        <v>0</v>
      </c>
      <c r="M119" s="2">
        <f>'168 Hours - SB (volume &amp; class)'!M119+'168 Hours - SB (volume &amp; class)'!M317</f>
        <v>0</v>
      </c>
      <c r="N119" s="2">
        <f>'168 Hours - SB (volume &amp; class)'!N119+'168 Hours - SB (volume &amp; class)'!N317</f>
        <v>0</v>
      </c>
      <c r="O119" s="2">
        <f>'168 Hours - SB (volume &amp; class)'!O119+'168 Hours - SB (volume &amp; class)'!O317</f>
        <v>0</v>
      </c>
      <c r="P119" s="2">
        <f>'168 Hours - SB (volume &amp; class)'!P119+'168 Hours - SB (volume &amp; class)'!P317</f>
        <v>0</v>
      </c>
      <c r="Q119" s="37">
        <f t="shared" si="4"/>
        <v>149</v>
      </c>
    </row>
    <row r="120" spans="1:17" x14ac:dyDescent="0.2">
      <c r="A120" s="35">
        <f t="shared" si="3"/>
        <v>42596.291666666664</v>
      </c>
      <c r="B120" s="36">
        <f t="shared" si="5"/>
        <v>5.2916666666666696</v>
      </c>
      <c r="C120" s="1">
        <f>'168 Hours - SB (volume &amp; class)'!C120+'168 Hours - SB (volume &amp; class)'!C318</f>
        <v>0</v>
      </c>
      <c r="D120" s="2">
        <f>'168 Hours - SB (volume &amp; class)'!D120+'168 Hours - SB (volume &amp; class)'!D318</f>
        <v>225</v>
      </c>
      <c r="E120" s="2">
        <f>'168 Hours - SB (volume &amp; class)'!E120+'168 Hours - SB (volume &amp; class)'!E318</f>
        <v>57</v>
      </c>
      <c r="F120" s="2">
        <f>'168 Hours - SB (volume &amp; class)'!F120+'168 Hours - SB (volume &amp; class)'!F318</f>
        <v>0</v>
      </c>
      <c r="G120" s="2">
        <f>'168 Hours - SB (volume &amp; class)'!G120+'168 Hours - SB (volume &amp; class)'!G318</f>
        <v>5</v>
      </c>
      <c r="H120" s="2">
        <f>'168 Hours - SB (volume &amp; class)'!H120+'168 Hours - SB (volume &amp; class)'!H318</f>
        <v>1</v>
      </c>
      <c r="I120" s="2">
        <f>'168 Hours - SB (volume &amp; class)'!I120+'168 Hours - SB (volume &amp; class)'!I318</f>
        <v>0</v>
      </c>
      <c r="J120" s="2">
        <f>'168 Hours - SB (volume &amp; class)'!J120+'168 Hours - SB (volume &amp; class)'!J318</f>
        <v>8</v>
      </c>
      <c r="K120" s="2">
        <f>'168 Hours - SB (volume &amp; class)'!K120+'168 Hours - SB (volume &amp; class)'!K318</f>
        <v>2</v>
      </c>
      <c r="L120" s="2">
        <f>'168 Hours - SB (volume &amp; class)'!L120+'168 Hours - SB (volume &amp; class)'!L318</f>
        <v>0</v>
      </c>
      <c r="M120" s="2">
        <f>'168 Hours - SB (volume &amp; class)'!M120+'168 Hours - SB (volume &amp; class)'!M318</f>
        <v>0</v>
      </c>
      <c r="N120" s="2">
        <f>'168 Hours - SB (volume &amp; class)'!N120+'168 Hours - SB (volume &amp; class)'!N318</f>
        <v>0</v>
      </c>
      <c r="O120" s="2">
        <f>'168 Hours - SB (volume &amp; class)'!O120+'168 Hours - SB (volume &amp; class)'!O318</f>
        <v>0</v>
      </c>
      <c r="P120" s="2">
        <f>'168 Hours - SB (volume &amp; class)'!P120+'168 Hours - SB (volume &amp; class)'!P318</f>
        <v>0</v>
      </c>
      <c r="Q120" s="37">
        <f t="shared" si="4"/>
        <v>298</v>
      </c>
    </row>
    <row r="121" spans="1:17" x14ac:dyDescent="0.2">
      <c r="A121" s="35">
        <f t="shared" si="3"/>
        <v>42596.333333333336</v>
      </c>
      <c r="B121" s="36">
        <f t="shared" si="5"/>
        <v>5.3333333333333366</v>
      </c>
      <c r="C121" s="1">
        <f>'168 Hours - SB (volume &amp; class)'!C121+'168 Hours - SB (volume &amp; class)'!C319</f>
        <v>8</v>
      </c>
      <c r="D121" s="2">
        <f>'168 Hours - SB (volume &amp; class)'!D121+'168 Hours - SB (volume &amp; class)'!D319</f>
        <v>345</v>
      </c>
      <c r="E121" s="2">
        <f>'168 Hours - SB (volume &amp; class)'!E121+'168 Hours - SB (volume &amp; class)'!E319</f>
        <v>108</v>
      </c>
      <c r="F121" s="2">
        <f>'168 Hours - SB (volume &amp; class)'!F121+'168 Hours - SB (volume &amp; class)'!F319</f>
        <v>2</v>
      </c>
      <c r="G121" s="2">
        <f>'168 Hours - SB (volume &amp; class)'!G121+'168 Hours - SB (volume &amp; class)'!G319</f>
        <v>1</v>
      </c>
      <c r="H121" s="2">
        <f>'168 Hours - SB (volume &amp; class)'!H121+'168 Hours - SB (volume &amp; class)'!H319</f>
        <v>0</v>
      </c>
      <c r="I121" s="2">
        <f>'168 Hours - SB (volume &amp; class)'!I121+'168 Hours - SB (volume &amp; class)'!I319</f>
        <v>0</v>
      </c>
      <c r="J121" s="2">
        <f>'168 Hours - SB (volume &amp; class)'!J121+'168 Hours - SB (volume &amp; class)'!J319</f>
        <v>3</v>
      </c>
      <c r="K121" s="2">
        <f>'168 Hours - SB (volume &amp; class)'!K121+'168 Hours - SB (volume &amp; class)'!K319</f>
        <v>0</v>
      </c>
      <c r="L121" s="2">
        <f>'168 Hours - SB (volume &amp; class)'!L121+'168 Hours - SB (volume &amp; class)'!L319</f>
        <v>0</v>
      </c>
      <c r="M121" s="2">
        <f>'168 Hours - SB (volume &amp; class)'!M121+'168 Hours - SB (volume &amp; class)'!M319</f>
        <v>0</v>
      </c>
      <c r="N121" s="2">
        <f>'168 Hours - SB (volume &amp; class)'!N121+'168 Hours - SB (volume &amp; class)'!N319</f>
        <v>0</v>
      </c>
      <c r="O121" s="2">
        <f>'168 Hours - SB (volume &amp; class)'!O121+'168 Hours - SB (volume &amp; class)'!O319</f>
        <v>0</v>
      </c>
      <c r="P121" s="2">
        <f>'168 Hours - SB (volume &amp; class)'!P121+'168 Hours - SB (volume &amp; class)'!P319</f>
        <v>2</v>
      </c>
      <c r="Q121" s="37">
        <f t="shared" si="4"/>
        <v>469</v>
      </c>
    </row>
    <row r="122" spans="1:17" x14ac:dyDescent="0.2">
      <c r="A122" s="35">
        <f t="shared" si="3"/>
        <v>42596.375</v>
      </c>
      <c r="B122" s="36">
        <f t="shared" si="5"/>
        <v>5.3750000000000036</v>
      </c>
      <c r="C122" s="1">
        <f>'168 Hours - SB (volume &amp; class)'!C122+'168 Hours - SB (volume &amp; class)'!C320</f>
        <v>5</v>
      </c>
      <c r="D122" s="2">
        <f>'168 Hours - SB (volume &amp; class)'!D122+'168 Hours - SB (volume &amp; class)'!D320</f>
        <v>680</v>
      </c>
      <c r="E122" s="2">
        <f>'168 Hours - SB (volume &amp; class)'!E122+'168 Hours - SB (volume &amp; class)'!E320</f>
        <v>178</v>
      </c>
      <c r="F122" s="2">
        <f>'168 Hours - SB (volume &amp; class)'!F122+'168 Hours - SB (volume &amp; class)'!F320</f>
        <v>0</v>
      </c>
      <c r="G122" s="2">
        <f>'168 Hours - SB (volume &amp; class)'!G122+'168 Hours - SB (volume &amp; class)'!G320</f>
        <v>6</v>
      </c>
      <c r="H122" s="2">
        <f>'168 Hours - SB (volume &amp; class)'!H122+'168 Hours - SB (volume &amp; class)'!H320</f>
        <v>1</v>
      </c>
      <c r="I122" s="2">
        <f>'168 Hours - SB (volume &amp; class)'!I122+'168 Hours - SB (volume &amp; class)'!I320</f>
        <v>0</v>
      </c>
      <c r="J122" s="2">
        <f>'168 Hours - SB (volume &amp; class)'!J122+'168 Hours - SB (volume &amp; class)'!J320</f>
        <v>6</v>
      </c>
      <c r="K122" s="2">
        <f>'168 Hours - SB (volume &amp; class)'!K122+'168 Hours - SB (volume &amp; class)'!K320</f>
        <v>1</v>
      </c>
      <c r="L122" s="2">
        <f>'168 Hours - SB (volume &amp; class)'!L122+'168 Hours - SB (volume &amp; class)'!L320</f>
        <v>0</v>
      </c>
      <c r="M122" s="2">
        <f>'168 Hours - SB (volume &amp; class)'!M122+'168 Hours - SB (volume &amp; class)'!M320</f>
        <v>0</v>
      </c>
      <c r="N122" s="2">
        <f>'168 Hours - SB (volume &amp; class)'!N122+'168 Hours - SB (volume &amp; class)'!N320</f>
        <v>0</v>
      </c>
      <c r="O122" s="2">
        <f>'168 Hours - SB (volume &amp; class)'!O122+'168 Hours - SB (volume &amp; class)'!O320</f>
        <v>0</v>
      </c>
      <c r="P122" s="2">
        <f>'168 Hours - SB (volume &amp; class)'!P122+'168 Hours - SB (volume &amp; class)'!P320</f>
        <v>0</v>
      </c>
      <c r="Q122" s="37">
        <f t="shared" si="4"/>
        <v>877</v>
      </c>
    </row>
    <row r="123" spans="1:17" x14ac:dyDescent="0.2">
      <c r="A123" s="35">
        <f t="shared" si="3"/>
        <v>42596.416666666664</v>
      </c>
      <c r="B123" s="36">
        <f t="shared" si="5"/>
        <v>5.4166666666666705</v>
      </c>
      <c r="C123" s="1">
        <f>'168 Hours - SB (volume &amp; class)'!C123+'168 Hours - SB (volume &amp; class)'!C321</f>
        <v>6</v>
      </c>
      <c r="D123" s="2">
        <f>'168 Hours - SB (volume &amp; class)'!D123+'168 Hours - SB (volume &amp; class)'!D321</f>
        <v>846</v>
      </c>
      <c r="E123" s="2">
        <f>'168 Hours - SB (volume &amp; class)'!E123+'168 Hours - SB (volume &amp; class)'!E321</f>
        <v>218</v>
      </c>
      <c r="F123" s="2">
        <f>'168 Hours - SB (volume &amp; class)'!F123+'168 Hours - SB (volume &amp; class)'!F321</f>
        <v>2</v>
      </c>
      <c r="G123" s="2">
        <f>'168 Hours - SB (volume &amp; class)'!G123+'168 Hours - SB (volume &amp; class)'!G321</f>
        <v>10</v>
      </c>
      <c r="H123" s="2">
        <f>'168 Hours - SB (volume &amp; class)'!H123+'168 Hours - SB (volume &amp; class)'!H321</f>
        <v>1</v>
      </c>
      <c r="I123" s="2">
        <f>'168 Hours - SB (volume &amp; class)'!I123+'168 Hours - SB (volume &amp; class)'!I321</f>
        <v>0</v>
      </c>
      <c r="J123" s="2">
        <f>'168 Hours - SB (volume &amp; class)'!J123+'168 Hours - SB (volume &amp; class)'!J321</f>
        <v>10</v>
      </c>
      <c r="K123" s="2">
        <f>'168 Hours - SB (volume &amp; class)'!K123+'168 Hours - SB (volume &amp; class)'!K321</f>
        <v>0</v>
      </c>
      <c r="L123" s="2">
        <f>'168 Hours - SB (volume &amp; class)'!L123+'168 Hours - SB (volume &amp; class)'!L321</f>
        <v>0</v>
      </c>
      <c r="M123" s="2">
        <f>'168 Hours - SB (volume &amp; class)'!M123+'168 Hours - SB (volume &amp; class)'!M321</f>
        <v>0</v>
      </c>
      <c r="N123" s="2">
        <f>'168 Hours - SB (volume &amp; class)'!N123+'168 Hours - SB (volume &amp; class)'!N321</f>
        <v>0</v>
      </c>
      <c r="O123" s="2">
        <f>'168 Hours - SB (volume &amp; class)'!O123+'168 Hours - SB (volume &amp; class)'!O321</f>
        <v>0</v>
      </c>
      <c r="P123" s="2">
        <f>'168 Hours - SB (volume &amp; class)'!P123+'168 Hours - SB (volume &amp; class)'!P321</f>
        <v>1</v>
      </c>
      <c r="Q123" s="37">
        <f t="shared" si="4"/>
        <v>1094</v>
      </c>
    </row>
    <row r="124" spans="1:17" x14ac:dyDescent="0.2">
      <c r="A124" s="35">
        <f t="shared" si="3"/>
        <v>42596.458333333336</v>
      </c>
      <c r="B124" s="36">
        <f t="shared" si="5"/>
        <v>5.4583333333333375</v>
      </c>
      <c r="C124" s="1">
        <f>'168 Hours - SB (volume &amp; class)'!C124+'168 Hours - SB (volume &amp; class)'!C322</f>
        <v>10</v>
      </c>
      <c r="D124" s="2">
        <f>'168 Hours - SB (volume &amp; class)'!D124+'168 Hours - SB (volume &amp; class)'!D322</f>
        <v>870</v>
      </c>
      <c r="E124" s="2">
        <f>'168 Hours - SB (volume &amp; class)'!E124+'168 Hours - SB (volume &amp; class)'!E322</f>
        <v>219</v>
      </c>
      <c r="F124" s="2">
        <f>'168 Hours - SB (volume &amp; class)'!F124+'168 Hours - SB (volume &amp; class)'!F322</f>
        <v>1</v>
      </c>
      <c r="G124" s="2">
        <f>'168 Hours - SB (volume &amp; class)'!G124+'168 Hours - SB (volume &amp; class)'!G322</f>
        <v>6</v>
      </c>
      <c r="H124" s="2">
        <f>'168 Hours - SB (volume &amp; class)'!H124+'168 Hours - SB (volume &amp; class)'!H322</f>
        <v>0</v>
      </c>
      <c r="I124" s="2">
        <f>'168 Hours - SB (volume &amp; class)'!I124+'168 Hours - SB (volume &amp; class)'!I322</f>
        <v>0</v>
      </c>
      <c r="J124" s="2">
        <f>'168 Hours - SB (volume &amp; class)'!J124+'168 Hours - SB (volume &amp; class)'!J322</f>
        <v>14</v>
      </c>
      <c r="K124" s="2">
        <f>'168 Hours - SB (volume &amp; class)'!K124+'168 Hours - SB (volume &amp; class)'!K322</f>
        <v>0</v>
      </c>
      <c r="L124" s="2">
        <f>'168 Hours - SB (volume &amp; class)'!L124+'168 Hours - SB (volume &amp; class)'!L322</f>
        <v>0</v>
      </c>
      <c r="M124" s="2">
        <f>'168 Hours - SB (volume &amp; class)'!M124+'168 Hours - SB (volume &amp; class)'!M322</f>
        <v>0</v>
      </c>
      <c r="N124" s="2">
        <f>'168 Hours - SB (volume &amp; class)'!N124+'168 Hours - SB (volume &amp; class)'!N322</f>
        <v>0</v>
      </c>
      <c r="O124" s="2">
        <f>'168 Hours - SB (volume &amp; class)'!O124+'168 Hours - SB (volume &amp; class)'!O322</f>
        <v>0</v>
      </c>
      <c r="P124" s="2">
        <f>'168 Hours - SB (volume &amp; class)'!P124+'168 Hours - SB (volume &amp; class)'!P322</f>
        <v>0</v>
      </c>
      <c r="Q124" s="37">
        <f t="shared" si="4"/>
        <v>1120</v>
      </c>
    </row>
    <row r="125" spans="1:17" x14ac:dyDescent="0.2">
      <c r="A125" s="35">
        <f t="shared" si="3"/>
        <v>42596.5</v>
      </c>
      <c r="B125" s="36">
        <f t="shared" si="5"/>
        <v>5.5000000000000044</v>
      </c>
      <c r="C125" s="1">
        <f>'168 Hours - SB (volume &amp; class)'!C125+'168 Hours - SB (volume &amp; class)'!C323</f>
        <v>11</v>
      </c>
      <c r="D125" s="2">
        <f>'168 Hours - SB (volume &amp; class)'!D125+'168 Hours - SB (volume &amp; class)'!D323</f>
        <v>1095</v>
      </c>
      <c r="E125" s="2">
        <f>'168 Hours - SB (volume &amp; class)'!E125+'168 Hours - SB (volume &amp; class)'!E323</f>
        <v>290</v>
      </c>
      <c r="F125" s="2">
        <f>'168 Hours - SB (volume &amp; class)'!F125+'168 Hours - SB (volume &amp; class)'!F323</f>
        <v>0</v>
      </c>
      <c r="G125" s="2">
        <f>'168 Hours - SB (volume &amp; class)'!G125+'168 Hours - SB (volume &amp; class)'!G323</f>
        <v>7</v>
      </c>
      <c r="H125" s="2">
        <f>'168 Hours - SB (volume &amp; class)'!H125+'168 Hours - SB (volume &amp; class)'!H323</f>
        <v>0</v>
      </c>
      <c r="I125" s="2">
        <f>'168 Hours - SB (volume &amp; class)'!I125+'168 Hours - SB (volume &amp; class)'!I323</f>
        <v>0</v>
      </c>
      <c r="J125" s="2">
        <f>'168 Hours - SB (volume &amp; class)'!J125+'168 Hours - SB (volume &amp; class)'!J323</f>
        <v>11</v>
      </c>
      <c r="K125" s="2">
        <f>'168 Hours - SB (volume &amp; class)'!K125+'168 Hours - SB (volume &amp; class)'!K323</f>
        <v>1</v>
      </c>
      <c r="L125" s="2">
        <f>'168 Hours - SB (volume &amp; class)'!L125+'168 Hours - SB (volume &amp; class)'!L323</f>
        <v>0</v>
      </c>
      <c r="M125" s="2">
        <f>'168 Hours - SB (volume &amp; class)'!M125+'168 Hours - SB (volume &amp; class)'!M323</f>
        <v>0</v>
      </c>
      <c r="N125" s="2">
        <f>'168 Hours - SB (volume &amp; class)'!N125+'168 Hours - SB (volume &amp; class)'!N323</f>
        <v>0</v>
      </c>
      <c r="O125" s="2">
        <f>'168 Hours - SB (volume &amp; class)'!O125+'168 Hours - SB (volume &amp; class)'!O323</f>
        <v>0</v>
      </c>
      <c r="P125" s="2">
        <f>'168 Hours - SB (volume &amp; class)'!P125+'168 Hours - SB (volume &amp; class)'!P323</f>
        <v>1</v>
      </c>
      <c r="Q125" s="37">
        <f t="shared" si="4"/>
        <v>1416</v>
      </c>
    </row>
    <row r="126" spans="1:17" x14ac:dyDescent="0.2">
      <c r="A126" s="35">
        <f t="shared" si="3"/>
        <v>42596.541666666664</v>
      </c>
      <c r="B126" s="36">
        <f t="shared" si="5"/>
        <v>5.5416666666666714</v>
      </c>
      <c r="C126" s="1">
        <f>'168 Hours - SB (volume &amp; class)'!C126+'168 Hours - SB (volume &amp; class)'!C324</f>
        <v>10</v>
      </c>
      <c r="D126" s="2">
        <f>'168 Hours - SB (volume &amp; class)'!D126+'168 Hours - SB (volume &amp; class)'!D324</f>
        <v>1098</v>
      </c>
      <c r="E126" s="2">
        <f>'168 Hours - SB (volume &amp; class)'!E126+'168 Hours - SB (volume &amp; class)'!E324</f>
        <v>230</v>
      </c>
      <c r="F126" s="2">
        <f>'168 Hours - SB (volume &amp; class)'!F126+'168 Hours - SB (volume &amp; class)'!F324</f>
        <v>0</v>
      </c>
      <c r="G126" s="2">
        <f>'168 Hours - SB (volume &amp; class)'!G126+'168 Hours - SB (volume &amp; class)'!G324</f>
        <v>10</v>
      </c>
      <c r="H126" s="2">
        <f>'168 Hours - SB (volume &amp; class)'!H126+'168 Hours - SB (volume &amp; class)'!H324</f>
        <v>1</v>
      </c>
      <c r="I126" s="2">
        <f>'168 Hours - SB (volume &amp; class)'!I126+'168 Hours - SB (volume &amp; class)'!I324</f>
        <v>0</v>
      </c>
      <c r="J126" s="2">
        <f>'168 Hours - SB (volume &amp; class)'!J126+'168 Hours - SB (volume &amp; class)'!J324</f>
        <v>21</v>
      </c>
      <c r="K126" s="2">
        <f>'168 Hours - SB (volume &amp; class)'!K126+'168 Hours - SB (volume &amp; class)'!K324</f>
        <v>2</v>
      </c>
      <c r="L126" s="2">
        <f>'168 Hours - SB (volume &amp; class)'!L126+'168 Hours - SB (volume &amp; class)'!L324</f>
        <v>0</v>
      </c>
      <c r="M126" s="2">
        <f>'168 Hours - SB (volume &amp; class)'!M126+'168 Hours - SB (volume &amp; class)'!M324</f>
        <v>0</v>
      </c>
      <c r="N126" s="2">
        <f>'168 Hours - SB (volume &amp; class)'!N126+'168 Hours - SB (volume &amp; class)'!N324</f>
        <v>0</v>
      </c>
      <c r="O126" s="2">
        <f>'168 Hours - SB (volume &amp; class)'!O126+'168 Hours - SB (volume &amp; class)'!O324</f>
        <v>0</v>
      </c>
      <c r="P126" s="2">
        <f>'168 Hours - SB (volume &amp; class)'!P126+'168 Hours - SB (volume &amp; class)'!P324</f>
        <v>0</v>
      </c>
      <c r="Q126" s="37">
        <f t="shared" si="4"/>
        <v>1372</v>
      </c>
    </row>
    <row r="127" spans="1:17" x14ac:dyDescent="0.2">
      <c r="A127" s="35">
        <f t="shared" si="3"/>
        <v>42596.583333333336</v>
      </c>
      <c r="B127" s="36">
        <f t="shared" si="5"/>
        <v>5.5833333333333384</v>
      </c>
      <c r="C127" s="1">
        <f>'168 Hours - SB (volume &amp; class)'!C127+'168 Hours - SB (volume &amp; class)'!C325</f>
        <v>9</v>
      </c>
      <c r="D127" s="2">
        <f>'168 Hours - SB (volume &amp; class)'!D127+'168 Hours - SB (volume &amp; class)'!D325</f>
        <v>1225</v>
      </c>
      <c r="E127" s="2">
        <f>'168 Hours - SB (volume &amp; class)'!E127+'168 Hours - SB (volume &amp; class)'!E325</f>
        <v>256</v>
      </c>
      <c r="F127" s="2">
        <f>'168 Hours - SB (volume &amp; class)'!F127+'168 Hours - SB (volume &amp; class)'!F325</f>
        <v>0</v>
      </c>
      <c r="G127" s="2">
        <f>'168 Hours - SB (volume &amp; class)'!G127+'168 Hours - SB (volume &amp; class)'!G325</f>
        <v>7</v>
      </c>
      <c r="H127" s="2">
        <f>'168 Hours - SB (volume &amp; class)'!H127+'168 Hours - SB (volume &amp; class)'!H325</f>
        <v>0</v>
      </c>
      <c r="I127" s="2">
        <f>'168 Hours - SB (volume &amp; class)'!I127+'168 Hours - SB (volume &amp; class)'!I325</f>
        <v>0</v>
      </c>
      <c r="J127" s="2">
        <f>'168 Hours - SB (volume &amp; class)'!J127+'168 Hours - SB (volume &amp; class)'!J325</f>
        <v>13</v>
      </c>
      <c r="K127" s="2">
        <f>'168 Hours - SB (volume &amp; class)'!K127+'168 Hours - SB (volume &amp; class)'!K325</f>
        <v>2</v>
      </c>
      <c r="L127" s="2">
        <f>'168 Hours - SB (volume &amp; class)'!L127+'168 Hours - SB (volume &amp; class)'!L325</f>
        <v>0</v>
      </c>
      <c r="M127" s="2">
        <f>'168 Hours - SB (volume &amp; class)'!M127+'168 Hours - SB (volume &amp; class)'!M325</f>
        <v>0</v>
      </c>
      <c r="N127" s="2">
        <f>'168 Hours - SB (volume &amp; class)'!N127+'168 Hours - SB (volume &amp; class)'!N325</f>
        <v>0</v>
      </c>
      <c r="O127" s="2">
        <f>'168 Hours - SB (volume &amp; class)'!O127+'168 Hours - SB (volume &amp; class)'!O325</f>
        <v>0</v>
      </c>
      <c r="P127" s="2">
        <f>'168 Hours - SB (volume &amp; class)'!P127+'168 Hours - SB (volume &amp; class)'!P325</f>
        <v>1</v>
      </c>
      <c r="Q127" s="37">
        <f t="shared" si="4"/>
        <v>1513</v>
      </c>
    </row>
    <row r="128" spans="1:17" x14ac:dyDescent="0.2">
      <c r="A128" s="35">
        <f t="shared" si="3"/>
        <v>42596.625</v>
      </c>
      <c r="B128" s="36">
        <f t="shared" si="5"/>
        <v>5.6250000000000053</v>
      </c>
      <c r="C128" s="1">
        <f>'168 Hours - SB (volume &amp; class)'!C128+'168 Hours - SB (volume &amp; class)'!C326</f>
        <v>7</v>
      </c>
      <c r="D128" s="2">
        <f>'168 Hours - SB (volume &amp; class)'!D128+'168 Hours - SB (volume &amp; class)'!D326</f>
        <v>1169</v>
      </c>
      <c r="E128" s="2">
        <f>'168 Hours - SB (volume &amp; class)'!E128+'168 Hours - SB (volume &amp; class)'!E326</f>
        <v>276</v>
      </c>
      <c r="F128" s="2">
        <f>'168 Hours - SB (volume &amp; class)'!F128+'168 Hours - SB (volume &amp; class)'!F326</f>
        <v>2</v>
      </c>
      <c r="G128" s="2">
        <f>'168 Hours - SB (volume &amp; class)'!G128+'168 Hours - SB (volume &amp; class)'!G326</f>
        <v>5</v>
      </c>
      <c r="H128" s="2">
        <f>'168 Hours - SB (volume &amp; class)'!H128+'168 Hours - SB (volume &amp; class)'!H326</f>
        <v>0</v>
      </c>
      <c r="I128" s="2">
        <f>'168 Hours - SB (volume &amp; class)'!I128+'168 Hours - SB (volume &amp; class)'!I326</f>
        <v>0</v>
      </c>
      <c r="J128" s="2">
        <f>'168 Hours - SB (volume &amp; class)'!J128+'168 Hours - SB (volume &amp; class)'!J326</f>
        <v>23</v>
      </c>
      <c r="K128" s="2">
        <f>'168 Hours - SB (volume &amp; class)'!K128+'168 Hours - SB (volume &amp; class)'!K326</f>
        <v>1</v>
      </c>
      <c r="L128" s="2">
        <f>'168 Hours - SB (volume &amp; class)'!L128+'168 Hours - SB (volume &amp; class)'!L326</f>
        <v>0</v>
      </c>
      <c r="M128" s="2">
        <f>'168 Hours - SB (volume &amp; class)'!M128+'168 Hours - SB (volume &amp; class)'!M326</f>
        <v>0</v>
      </c>
      <c r="N128" s="2">
        <f>'168 Hours - SB (volume &amp; class)'!N128+'168 Hours - SB (volume &amp; class)'!N326</f>
        <v>0</v>
      </c>
      <c r="O128" s="2">
        <f>'168 Hours - SB (volume &amp; class)'!O128+'168 Hours - SB (volume &amp; class)'!O326</f>
        <v>0</v>
      </c>
      <c r="P128" s="2">
        <f>'168 Hours - SB (volume &amp; class)'!P128+'168 Hours - SB (volume &amp; class)'!P326</f>
        <v>2</v>
      </c>
      <c r="Q128" s="37">
        <f t="shared" si="4"/>
        <v>1485</v>
      </c>
    </row>
    <row r="129" spans="1:17" x14ac:dyDescent="0.2">
      <c r="A129" s="35">
        <f t="shared" si="3"/>
        <v>42596.666666666664</v>
      </c>
      <c r="B129" s="36">
        <f t="shared" si="5"/>
        <v>5.6666666666666723</v>
      </c>
      <c r="C129" s="1">
        <f>'168 Hours - SB (volume &amp; class)'!C129+'168 Hours - SB (volume &amp; class)'!C327</f>
        <v>5</v>
      </c>
      <c r="D129" s="2">
        <f>'168 Hours - SB (volume &amp; class)'!D129+'168 Hours - SB (volume &amp; class)'!D327</f>
        <v>1105</v>
      </c>
      <c r="E129" s="2">
        <f>'168 Hours - SB (volume &amp; class)'!E129+'168 Hours - SB (volume &amp; class)'!E327</f>
        <v>236</v>
      </c>
      <c r="F129" s="2">
        <f>'168 Hours - SB (volume &amp; class)'!F129+'168 Hours - SB (volume &amp; class)'!F327</f>
        <v>0</v>
      </c>
      <c r="G129" s="2">
        <f>'168 Hours - SB (volume &amp; class)'!G129+'168 Hours - SB (volume &amp; class)'!G327</f>
        <v>13</v>
      </c>
      <c r="H129" s="2">
        <f>'168 Hours - SB (volume &amp; class)'!H129+'168 Hours - SB (volume &amp; class)'!H327</f>
        <v>0</v>
      </c>
      <c r="I129" s="2">
        <f>'168 Hours - SB (volume &amp; class)'!I129+'168 Hours - SB (volume &amp; class)'!I327</f>
        <v>0</v>
      </c>
      <c r="J129" s="2">
        <f>'168 Hours - SB (volume &amp; class)'!J129+'168 Hours - SB (volume &amp; class)'!J327</f>
        <v>17</v>
      </c>
      <c r="K129" s="2">
        <f>'168 Hours - SB (volume &amp; class)'!K129+'168 Hours - SB (volume &amp; class)'!K327</f>
        <v>0</v>
      </c>
      <c r="L129" s="2">
        <f>'168 Hours - SB (volume &amp; class)'!L129+'168 Hours - SB (volume &amp; class)'!L327</f>
        <v>0</v>
      </c>
      <c r="M129" s="2">
        <f>'168 Hours - SB (volume &amp; class)'!M129+'168 Hours - SB (volume &amp; class)'!M327</f>
        <v>0</v>
      </c>
      <c r="N129" s="2">
        <f>'168 Hours - SB (volume &amp; class)'!N129+'168 Hours - SB (volume &amp; class)'!N327</f>
        <v>0</v>
      </c>
      <c r="O129" s="2">
        <f>'168 Hours - SB (volume &amp; class)'!O129+'168 Hours - SB (volume &amp; class)'!O327</f>
        <v>0</v>
      </c>
      <c r="P129" s="2">
        <f>'168 Hours - SB (volume &amp; class)'!P129+'168 Hours - SB (volume &amp; class)'!P327</f>
        <v>1</v>
      </c>
      <c r="Q129" s="37">
        <f t="shared" si="4"/>
        <v>1377</v>
      </c>
    </row>
    <row r="130" spans="1:17" x14ac:dyDescent="0.2">
      <c r="A130" s="35">
        <f t="shared" si="3"/>
        <v>42596.708333333336</v>
      </c>
      <c r="B130" s="36">
        <f t="shared" si="5"/>
        <v>5.7083333333333393</v>
      </c>
      <c r="C130" s="1">
        <f>'168 Hours - SB (volume &amp; class)'!C130+'168 Hours - SB (volume &amp; class)'!C328</f>
        <v>10</v>
      </c>
      <c r="D130" s="2">
        <f>'168 Hours - SB (volume &amp; class)'!D130+'168 Hours - SB (volume &amp; class)'!D328</f>
        <v>1057</v>
      </c>
      <c r="E130" s="2">
        <f>'168 Hours - SB (volume &amp; class)'!E130+'168 Hours - SB (volume &amp; class)'!E328</f>
        <v>242</v>
      </c>
      <c r="F130" s="2">
        <f>'168 Hours - SB (volume &amp; class)'!F130+'168 Hours - SB (volume &amp; class)'!F328</f>
        <v>0</v>
      </c>
      <c r="G130" s="2">
        <f>'168 Hours - SB (volume &amp; class)'!G130+'168 Hours - SB (volume &amp; class)'!G328</f>
        <v>5</v>
      </c>
      <c r="H130" s="2">
        <f>'168 Hours - SB (volume &amp; class)'!H130+'168 Hours - SB (volume &amp; class)'!H328</f>
        <v>0</v>
      </c>
      <c r="I130" s="2">
        <f>'168 Hours - SB (volume &amp; class)'!I130+'168 Hours - SB (volume &amp; class)'!I328</f>
        <v>0</v>
      </c>
      <c r="J130" s="2">
        <f>'168 Hours - SB (volume &amp; class)'!J130+'168 Hours - SB (volume &amp; class)'!J328</f>
        <v>20</v>
      </c>
      <c r="K130" s="2">
        <f>'168 Hours - SB (volume &amp; class)'!K130+'168 Hours - SB (volume &amp; class)'!K328</f>
        <v>0</v>
      </c>
      <c r="L130" s="2">
        <f>'168 Hours - SB (volume &amp; class)'!L130+'168 Hours - SB (volume &amp; class)'!L328</f>
        <v>0</v>
      </c>
      <c r="M130" s="2">
        <f>'168 Hours - SB (volume &amp; class)'!M130+'168 Hours - SB (volume &amp; class)'!M328</f>
        <v>0</v>
      </c>
      <c r="N130" s="2">
        <f>'168 Hours - SB (volume &amp; class)'!N130+'168 Hours - SB (volume &amp; class)'!N328</f>
        <v>0</v>
      </c>
      <c r="O130" s="2">
        <f>'168 Hours - SB (volume &amp; class)'!O130+'168 Hours - SB (volume &amp; class)'!O328</f>
        <v>0</v>
      </c>
      <c r="P130" s="2">
        <f>'168 Hours - SB (volume &amp; class)'!P130+'168 Hours - SB (volume &amp; class)'!P328</f>
        <v>1</v>
      </c>
      <c r="Q130" s="37">
        <f t="shared" si="4"/>
        <v>1335</v>
      </c>
    </row>
    <row r="131" spans="1:17" x14ac:dyDescent="0.2">
      <c r="A131" s="35">
        <f t="shared" si="3"/>
        <v>42596.75</v>
      </c>
      <c r="B131" s="36">
        <f t="shared" si="5"/>
        <v>5.7500000000000062</v>
      </c>
      <c r="C131" s="1">
        <f>'168 Hours - SB (volume &amp; class)'!C131+'168 Hours - SB (volume &amp; class)'!C329</f>
        <v>9</v>
      </c>
      <c r="D131" s="2">
        <f>'168 Hours - SB (volume &amp; class)'!D131+'168 Hours - SB (volume &amp; class)'!D329</f>
        <v>879</v>
      </c>
      <c r="E131" s="2">
        <f>'168 Hours - SB (volume &amp; class)'!E131+'168 Hours - SB (volume &amp; class)'!E329</f>
        <v>209</v>
      </c>
      <c r="F131" s="2">
        <f>'168 Hours - SB (volume &amp; class)'!F131+'168 Hours - SB (volume &amp; class)'!F329</f>
        <v>0</v>
      </c>
      <c r="G131" s="2">
        <f>'168 Hours - SB (volume &amp; class)'!G131+'168 Hours - SB (volume &amp; class)'!G329</f>
        <v>4</v>
      </c>
      <c r="H131" s="2">
        <f>'168 Hours - SB (volume &amp; class)'!H131+'168 Hours - SB (volume &amp; class)'!H329</f>
        <v>0</v>
      </c>
      <c r="I131" s="2">
        <f>'168 Hours - SB (volume &amp; class)'!I131+'168 Hours - SB (volume &amp; class)'!I329</f>
        <v>0</v>
      </c>
      <c r="J131" s="2">
        <f>'168 Hours - SB (volume &amp; class)'!J131+'168 Hours - SB (volume &amp; class)'!J329</f>
        <v>21</v>
      </c>
      <c r="K131" s="2">
        <f>'168 Hours - SB (volume &amp; class)'!K131+'168 Hours - SB (volume &amp; class)'!K329</f>
        <v>2</v>
      </c>
      <c r="L131" s="2">
        <f>'168 Hours - SB (volume &amp; class)'!L131+'168 Hours - SB (volume &amp; class)'!L329</f>
        <v>0</v>
      </c>
      <c r="M131" s="2">
        <f>'168 Hours - SB (volume &amp; class)'!M131+'168 Hours - SB (volume &amp; class)'!M329</f>
        <v>0</v>
      </c>
      <c r="N131" s="2">
        <f>'168 Hours - SB (volume &amp; class)'!N131+'168 Hours - SB (volume &amp; class)'!N329</f>
        <v>0</v>
      </c>
      <c r="O131" s="2">
        <f>'168 Hours - SB (volume &amp; class)'!O131+'168 Hours - SB (volume &amp; class)'!O329</f>
        <v>0</v>
      </c>
      <c r="P131" s="2">
        <f>'168 Hours - SB (volume &amp; class)'!P131+'168 Hours - SB (volume &amp; class)'!P329</f>
        <v>0</v>
      </c>
      <c r="Q131" s="37">
        <f t="shared" si="4"/>
        <v>1124</v>
      </c>
    </row>
    <row r="132" spans="1:17" x14ac:dyDescent="0.2">
      <c r="A132" s="35">
        <f t="shared" si="3"/>
        <v>42596.791666666664</v>
      </c>
      <c r="B132" s="36">
        <f t="shared" si="5"/>
        <v>5.7916666666666732</v>
      </c>
      <c r="C132" s="1">
        <f>'168 Hours - SB (volume &amp; class)'!C132+'168 Hours - SB (volume &amp; class)'!C330</f>
        <v>6</v>
      </c>
      <c r="D132" s="2">
        <f>'168 Hours - SB (volume &amp; class)'!D132+'168 Hours - SB (volume &amp; class)'!D330</f>
        <v>707</v>
      </c>
      <c r="E132" s="2">
        <f>'168 Hours - SB (volume &amp; class)'!E132+'168 Hours - SB (volume &amp; class)'!E330</f>
        <v>145</v>
      </c>
      <c r="F132" s="2">
        <f>'168 Hours - SB (volume &amp; class)'!F132+'168 Hours - SB (volume &amp; class)'!F330</f>
        <v>0</v>
      </c>
      <c r="G132" s="2">
        <f>'168 Hours - SB (volume &amp; class)'!G132+'168 Hours - SB (volume &amp; class)'!G330</f>
        <v>6</v>
      </c>
      <c r="H132" s="2">
        <f>'168 Hours - SB (volume &amp; class)'!H132+'168 Hours - SB (volume &amp; class)'!H330</f>
        <v>0</v>
      </c>
      <c r="I132" s="2">
        <f>'168 Hours - SB (volume &amp; class)'!I132+'168 Hours - SB (volume &amp; class)'!I330</f>
        <v>0</v>
      </c>
      <c r="J132" s="2">
        <f>'168 Hours - SB (volume &amp; class)'!J132+'168 Hours - SB (volume &amp; class)'!J330</f>
        <v>10</v>
      </c>
      <c r="K132" s="2">
        <f>'168 Hours - SB (volume &amp; class)'!K132+'168 Hours - SB (volume &amp; class)'!K330</f>
        <v>0</v>
      </c>
      <c r="L132" s="2">
        <f>'168 Hours - SB (volume &amp; class)'!L132+'168 Hours - SB (volume &amp; class)'!L330</f>
        <v>0</v>
      </c>
      <c r="M132" s="2">
        <f>'168 Hours - SB (volume &amp; class)'!M132+'168 Hours - SB (volume &amp; class)'!M330</f>
        <v>0</v>
      </c>
      <c r="N132" s="2">
        <f>'168 Hours - SB (volume &amp; class)'!N132+'168 Hours - SB (volume &amp; class)'!N330</f>
        <v>0</v>
      </c>
      <c r="O132" s="2">
        <f>'168 Hours - SB (volume &amp; class)'!O132+'168 Hours - SB (volume &amp; class)'!O330</f>
        <v>0</v>
      </c>
      <c r="P132" s="2">
        <f>'168 Hours - SB (volume &amp; class)'!P132+'168 Hours - SB (volume &amp; class)'!P330</f>
        <v>2</v>
      </c>
      <c r="Q132" s="37">
        <f t="shared" si="4"/>
        <v>876</v>
      </c>
    </row>
    <row r="133" spans="1:17" x14ac:dyDescent="0.2">
      <c r="A133" s="35">
        <f t="shared" si="3"/>
        <v>42596.833333333336</v>
      </c>
      <c r="B133" s="36">
        <f t="shared" si="5"/>
        <v>5.8333333333333401</v>
      </c>
      <c r="C133" s="1">
        <f>'168 Hours - SB (volume &amp; class)'!C133+'168 Hours - SB (volume &amp; class)'!C331</f>
        <v>1</v>
      </c>
      <c r="D133" s="2">
        <f>'168 Hours - SB (volume &amp; class)'!D133+'168 Hours - SB (volume &amp; class)'!D331</f>
        <v>612</v>
      </c>
      <c r="E133" s="2">
        <f>'168 Hours - SB (volume &amp; class)'!E133+'168 Hours - SB (volume &amp; class)'!E331</f>
        <v>124</v>
      </c>
      <c r="F133" s="2">
        <f>'168 Hours - SB (volume &amp; class)'!F133+'168 Hours - SB (volume &amp; class)'!F331</f>
        <v>1</v>
      </c>
      <c r="G133" s="2">
        <f>'168 Hours - SB (volume &amp; class)'!G133+'168 Hours - SB (volume &amp; class)'!G331</f>
        <v>4</v>
      </c>
      <c r="H133" s="2">
        <f>'168 Hours - SB (volume &amp; class)'!H133+'168 Hours - SB (volume &amp; class)'!H331</f>
        <v>0</v>
      </c>
      <c r="I133" s="2">
        <f>'168 Hours - SB (volume &amp; class)'!I133+'168 Hours - SB (volume &amp; class)'!I331</f>
        <v>0</v>
      </c>
      <c r="J133" s="2">
        <f>'168 Hours - SB (volume &amp; class)'!J133+'168 Hours - SB (volume &amp; class)'!J331</f>
        <v>6</v>
      </c>
      <c r="K133" s="2">
        <f>'168 Hours - SB (volume &amp; class)'!K133+'168 Hours - SB (volume &amp; class)'!K331</f>
        <v>0</v>
      </c>
      <c r="L133" s="2">
        <f>'168 Hours - SB (volume &amp; class)'!L133+'168 Hours - SB (volume &amp; class)'!L331</f>
        <v>0</v>
      </c>
      <c r="M133" s="2">
        <f>'168 Hours - SB (volume &amp; class)'!M133+'168 Hours - SB (volume &amp; class)'!M331</f>
        <v>0</v>
      </c>
      <c r="N133" s="2">
        <f>'168 Hours - SB (volume &amp; class)'!N133+'168 Hours - SB (volume &amp; class)'!N331</f>
        <v>0</v>
      </c>
      <c r="O133" s="2">
        <f>'168 Hours - SB (volume &amp; class)'!O133+'168 Hours - SB (volume &amp; class)'!O331</f>
        <v>0</v>
      </c>
      <c r="P133" s="2">
        <f>'168 Hours - SB (volume &amp; class)'!P133+'168 Hours - SB (volume &amp; class)'!P331</f>
        <v>1</v>
      </c>
      <c r="Q133" s="37">
        <f t="shared" si="4"/>
        <v>749</v>
      </c>
    </row>
    <row r="134" spans="1:17" x14ac:dyDescent="0.2">
      <c r="A134" s="35">
        <f t="shared" si="3"/>
        <v>42596.875</v>
      </c>
      <c r="B134" s="36">
        <f t="shared" si="5"/>
        <v>5.8750000000000071</v>
      </c>
      <c r="C134" s="1">
        <f>'168 Hours - SB (volume &amp; class)'!C134+'168 Hours - SB (volume &amp; class)'!C332</f>
        <v>5</v>
      </c>
      <c r="D134" s="2">
        <f>'168 Hours - SB (volume &amp; class)'!D134+'168 Hours - SB (volume &amp; class)'!D332</f>
        <v>409</v>
      </c>
      <c r="E134" s="2">
        <f>'168 Hours - SB (volume &amp; class)'!E134+'168 Hours - SB (volume &amp; class)'!E332</f>
        <v>75</v>
      </c>
      <c r="F134" s="2">
        <f>'168 Hours - SB (volume &amp; class)'!F134+'168 Hours - SB (volume &amp; class)'!F332</f>
        <v>0</v>
      </c>
      <c r="G134" s="2">
        <f>'168 Hours - SB (volume &amp; class)'!G134+'168 Hours - SB (volume &amp; class)'!G332</f>
        <v>3</v>
      </c>
      <c r="H134" s="2">
        <f>'168 Hours - SB (volume &amp; class)'!H134+'168 Hours - SB (volume &amp; class)'!H332</f>
        <v>0</v>
      </c>
      <c r="I134" s="2">
        <f>'168 Hours - SB (volume &amp; class)'!I134+'168 Hours - SB (volume &amp; class)'!I332</f>
        <v>0</v>
      </c>
      <c r="J134" s="2">
        <f>'168 Hours - SB (volume &amp; class)'!J134+'168 Hours - SB (volume &amp; class)'!J332</f>
        <v>6</v>
      </c>
      <c r="K134" s="2">
        <f>'168 Hours - SB (volume &amp; class)'!K134+'168 Hours - SB (volume &amp; class)'!K332</f>
        <v>0</v>
      </c>
      <c r="L134" s="2">
        <f>'168 Hours - SB (volume &amp; class)'!L134+'168 Hours - SB (volume &amp; class)'!L332</f>
        <v>0</v>
      </c>
      <c r="M134" s="2">
        <f>'168 Hours - SB (volume &amp; class)'!M134+'168 Hours - SB (volume &amp; class)'!M332</f>
        <v>0</v>
      </c>
      <c r="N134" s="2">
        <f>'168 Hours - SB (volume &amp; class)'!N134+'168 Hours - SB (volume &amp; class)'!N332</f>
        <v>0</v>
      </c>
      <c r="O134" s="2">
        <f>'168 Hours - SB (volume &amp; class)'!O134+'168 Hours - SB (volume &amp; class)'!O332</f>
        <v>0</v>
      </c>
      <c r="P134" s="2">
        <f>'168 Hours - SB (volume &amp; class)'!P134+'168 Hours - SB (volume &amp; class)'!P332</f>
        <v>0</v>
      </c>
      <c r="Q134" s="37">
        <f t="shared" si="4"/>
        <v>498</v>
      </c>
    </row>
    <row r="135" spans="1:17" x14ac:dyDescent="0.2">
      <c r="A135" s="35">
        <f t="shared" si="3"/>
        <v>42596.916666666664</v>
      </c>
      <c r="B135" s="36">
        <f t="shared" si="5"/>
        <v>5.9166666666666741</v>
      </c>
      <c r="C135" s="1">
        <f>'168 Hours - SB (volume &amp; class)'!C135+'168 Hours - SB (volume &amp; class)'!C333</f>
        <v>2</v>
      </c>
      <c r="D135" s="2">
        <f>'168 Hours - SB (volume &amp; class)'!D135+'168 Hours - SB (volume &amp; class)'!D333</f>
        <v>264</v>
      </c>
      <c r="E135" s="2">
        <f>'168 Hours - SB (volume &amp; class)'!E135+'168 Hours - SB (volume &amp; class)'!E333</f>
        <v>43</v>
      </c>
      <c r="F135" s="2">
        <f>'168 Hours - SB (volume &amp; class)'!F135+'168 Hours - SB (volume &amp; class)'!F333</f>
        <v>0</v>
      </c>
      <c r="G135" s="2">
        <f>'168 Hours - SB (volume &amp; class)'!G135+'168 Hours - SB (volume &amp; class)'!G333</f>
        <v>0</v>
      </c>
      <c r="H135" s="2">
        <f>'168 Hours - SB (volume &amp; class)'!H135+'168 Hours - SB (volume &amp; class)'!H333</f>
        <v>0</v>
      </c>
      <c r="I135" s="2">
        <f>'168 Hours - SB (volume &amp; class)'!I135+'168 Hours - SB (volume &amp; class)'!I333</f>
        <v>0</v>
      </c>
      <c r="J135" s="2">
        <f>'168 Hours - SB (volume &amp; class)'!J135+'168 Hours - SB (volume &amp; class)'!J333</f>
        <v>2</v>
      </c>
      <c r="K135" s="2">
        <f>'168 Hours - SB (volume &amp; class)'!K135+'168 Hours - SB (volume &amp; class)'!K333</f>
        <v>1</v>
      </c>
      <c r="L135" s="2">
        <f>'168 Hours - SB (volume &amp; class)'!L135+'168 Hours - SB (volume &amp; class)'!L333</f>
        <v>0</v>
      </c>
      <c r="M135" s="2">
        <f>'168 Hours - SB (volume &amp; class)'!M135+'168 Hours - SB (volume &amp; class)'!M333</f>
        <v>0</v>
      </c>
      <c r="N135" s="2">
        <f>'168 Hours - SB (volume &amp; class)'!N135+'168 Hours - SB (volume &amp; class)'!N333</f>
        <v>0</v>
      </c>
      <c r="O135" s="2">
        <f>'168 Hours - SB (volume &amp; class)'!O135+'168 Hours - SB (volume &amp; class)'!O333</f>
        <v>0</v>
      </c>
      <c r="P135" s="2">
        <f>'168 Hours - SB (volume &amp; class)'!P135+'168 Hours - SB (volume &amp; class)'!P333</f>
        <v>1</v>
      </c>
      <c r="Q135" s="37">
        <f t="shared" si="4"/>
        <v>313</v>
      </c>
    </row>
    <row r="136" spans="1:17" x14ac:dyDescent="0.2">
      <c r="A136" s="35">
        <f t="shared" si="3"/>
        <v>42596.958333333336</v>
      </c>
      <c r="B136" s="36">
        <f t="shared" si="5"/>
        <v>5.958333333333341</v>
      </c>
      <c r="C136" s="1">
        <f>'168 Hours - SB (volume &amp; class)'!C136+'168 Hours - SB (volume &amp; class)'!C334</f>
        <v>5</v>
      </c>
      <c r="D136" s="2">
        <f>'168 Hours - SB (volume &amp; class)'!D136+'168 Hours - SB (volume &amp; class)'!D334</f>
        <v>178</v>
      </c>
      <c r="E136" s="2">
        <f>'168 Hours - SB (volume &amp; class)'!E136+'168 Hours - SB (volume &amp; class)'!E334</f>
        <v>19</v>
      </c>
      <c r="F136" s="2">
        <f>'168 Hours - SB (volume &amp; class)'!F136+'168 Hours - SB (volume &amp; class)'!F334</f>
        <v>1</v>
      </c>
      <c r="G136" s="2">
        <f>'168 Hours - SB (volume &amp; class)'!G136+'168 Hours - SB (volume &amp; class)'!G334</f>
        <v>0</v>
      </c>
      <c r="H136" s="2">
        <f>'168 Hours - SB (volume &amp; class)'!H136+'168 Hours - SB (volume &amp; class)'!H334</f>
        <v>0</v>
      </c>
      <c r="I136" s="2">
        <f>'168 Hours - SB (volume &amp; class)'!I136+'168 Hours - SB (volume &amp; class)'!I334</f>
        <v>0</v>
      </c>
      <c r="J136" s="2">
        <f>'168 Hours - SB (volume &amp; class)'!J136+'168 Hours - SB (volume &amp; class)'!J334</f>
        <v>2</v>
      </c>
      <c r="K136" s="2">
        <f>'168 Hours - SB (volume &amp; class)'!K136+'168 Hours - SB (volume &amp; class)'!K334</f>
        <v>2</v>
      </c>
      <c r="L136" s="2">
        <f>'168 Hours - SB (volume &amp; class)'!L136+'168 Hours - SB (volume &amp; class)'!L334</f>
        <v>0</v>
      </c>
      <c r="M136" s="2">
        <f>'168 Hours - SB (volume &amp; class)'!M136+'168 Hours - SB (volume &amp; class)'!M334</f>
        <v>0</v>
      </c>
      <c r="N136" s="2">
        <f>'168 Hours - SB (volume &amp; class)'!N136+'168 Hours - SB (volume &amp; class)'!N334</f>
        <v>0</v>
      </c>
      <c r="O136" s="2">
        <f>'168 Hours - SB (volume &amp; class)'!O136+'168 Hours - SB (volume &amp; class)'!O334</f>
        <v>0</v>
      </c>
      <c r="P136" s="2">
        <f>'168 Hours - SB (volume &amp; class)'!P136+'168 Hours - SB (volume &amp; class)'!P334</f>
        <v>0</v>
      </c>
      <c r="Q136" s="37">
        <f t="shared" si="4"/>
        <v>207</v>
      </c>
    </row>
    <row r="137" spans="1:17" x14ac:dyDescent="0.2">
      <c r="A137" s="35">
        <f t="shared" si="3"/>
        <v>42597</v>
      </c>
      <c r="B137" s="36">
        <f t="shared" si="5"/>
        <v>6.000000000000008</v>
      </c>
      <c r="C137" s="1">
        <f>'168 Hours - SB (volume &amp; class)'!C137+'168 Hours - SB (volume &amp; class)'!C335</f>
        <v>3</v>
      </c>
      <c r="D137" s="2">
        <f>'168 Hours - SB (volume &amp; class)'!D137+'168 Hours - SB (volume &amp; class)'!D335</f>
        <v>86</v>
      </c>
      <c r="E137" s="2">
        <f>'168 Hours - SB (volume &amp; class)'!E137+'168 Hours - SB (volume &amp; class)'!E335</f>
        <v>16</v>
      </c>
      <c r="F137" s="2">
        <f>'168 Hours - SB (volume &amp; class)'!F137+'168 Hours - SB (volume &amp; class)'!F335</f>
        <v>0</v>
      </c>
      <c r="G137" s="2">
        <f>'168 Hours - SB (volume &amp; class)'!G137+'168 Hours - SB (volume &amp; class)'!G335</f>
        <v>2</v>
      </c>
      <c r="H137" s="2">
        <f>'168 Hours - SB (volume &amp; class)'!H137+'168 Hours - SB (volume &amp; class)'!H335</f>
        <v>0</v>
      </c>
      <c r="I137" s="2">
        <f>'168 Hours - SB (volume &amp; class)'!I137+'168 Hours - SB (volume &amp; class)'!I335</f>
        <v>0</v>
      </c>
      <c r="J137" s="2">
        <f>'168 Hours - SB (volume &amp; class)'!J137+'168 Hours - SB (volume &amp; class)'!J335</f>
        <v>0</v>
      </c>
      <c r="K137" s="2">
        <f>'168 Hours - SB (volume &amp; class)'!K137+'168 Hours - SB (volume &amp; class)'!K335</f>
        <v>0</v>
      </c>
      <c r="L137" s="2">
        <f>'168 Hours - SB (volume &amp; class)'!L137+'168 Hours - SB (volume &amp; class)'!L335</f>
        <v>0</v>
      </c>
      <c r="M137" s="2">
        <f>'168 Hours - SB (volume &amp; class)'!M137+'168 Hours - SB (volume &amp; class)'!M335</f>
        <v>0</v>
      </c>
      <c r="N137" s="2">
        <f>'168 Hours - SB (volume &amp; class)'!N137+'168 Hours - SB (volume &amp; class)'!N335</f>
        <v>0</v>
      </c>
      <c r="O137" s="2">
        <f>'168 Hours - SB (volume &amp; class)'!O137+'168 Hours - SB (volume &amp; class)'!O335</f>
        <v>0</v>
      </c>
      <c r="P137" s="2">
        <f>'168 Hours - SB (volume &amp; class)'!P137+'168 Hours - SB (volume &amp; class)'!P335</f>
        <v>0</v>
      </c>
      <c r="Q137" s="37">
        <f t="shared" si="4"/>
        <v>107</v>
      </c>
    </row>
    <row r="138" spans="1:17" x14ac:dyDescent="0.2">
      <c r="A138" s="35">
        <f t="shared" si="3"/>
        <v>42597.041666666664</v>
      </c>
      <c r="B138" s="36">
        <f t="shared" si="5"/>
        <v>6.041666666666675</v>
      </c>
      <c r="C138" s="1">
        <f>'168 Hours - SB (volume &amp; class)'!C138+'168 Hours - SB (volume &amp; class)'!C336</f>
        <v>1</v>
      </c>
      <c r="D138" s="2">
        <f>'168 Hours - SB (volume &amp; class)'!D138+'168 Hours - SB (volume &amp; class)'!D336</f>
        <v>51</v>
      </c>
      <c r="E138" s="2">
        <f>'168 Hours - SB (volume &amp; class)'!E138+'168 Hours - SB (volume &amp; class)'!E336</f>
        <v>5</v>
      </c>
      <c r="F138" s="2">
        <f>'168 Hours - SB (volume &amp; class)'!F138+'168 Hours - SB (volume &amp; class)'!F336</f>
        <v>0</v>
      </c>
      <c r="G138" s="2">
        <f>'168 Hours - SB (volume &amp; class)'!G138+'168 Hours - SB (volume &amp; class)'!G336</f>
        <v>2</v>
      </c>
      <c r="H138" s="2">
        <f>'168 Hours - SB (volume &amp; class)'!H138+'168 Hours - SB (volume &amp; class)'!H336</f>
        <v>0</v>
      </c>
      <c r="I138" s="2">
        <f>'168 Hours - SB (volume &amp; class)'!I138+'168 Hours - SB (volume &amp; class)'!I336</f>
        <v>0</v>
      </c>
      <c r="J138" s="2">
        <f>'168 Hours - SB (volume &amp; class)'!J138+'168 Hours - SB (volume &amp; class)'!J336</f>
        <v>0</v>
      </c>
      <c r="K138" s="2">
        <f>'168 Hours - SB (volume &amp; class)'!K138+'168 Hours - SB (volume &amp; class)'!K336</f>
        <v>0</v>
      </c>
      <c r="L138" s="2">
        <f>'168 Hours - SB (volume &amp; class)'!L138+'168 Hours - SB (volume &amp; class)'!L336</f>
        <v>0</v>
      </c>
      <c r="M138" s="2">
        <f>'168 Hours - SB (volume &amp; class)'!M138+'168 Hours - SB (volume &amp; class)'!M336</f>
        <v>0</v>
      </c>
      <c r="N138" s="2">
        <f>'168 Hours - SB (volume &amp; class)'!N138+'168 Hours - SB (volume &amp; class)'!N336</f>
        <v>0</v>
      </c>
      <c r="O138" s="2">
        <f>'168 Hours - SB (volume &amp; class)'!O138+'168 Hours - SB (volume &amp; class)'!O336</f>
        <v>0</v>
      </c>
      <c r="P138" s="2">
        <f>'168 Hours - SB (volume &amp; class)'!P138+'168 Hours - SB (volume &amp; class)'!P336</f>
        <v>0</v>
      </c>
      <c r="Q138" s="37">
        <f t="shared" si="4"/>
        <v>59</v>
      </c>
    </row>
    <row r="139" spans="1:17" x14ac:dyDescent="0.2">
      <c r="A139" s="35">
        <f t="shared" si="3"/>
        <v>42597.083333333336</v>
      </c>
      <c r="B139" s="36">
        <f t="shared" si="5"/>
        <v>6.0833333333333419</v>
      </c>
      <c r="C139" s="1">
        <f>'168 Hours - SB (volume &amp; class)'!C139+'168 Hours - SB (volume &amp; class)'!C337</f>
        <v>1</v>
      </c>
      <c r="D139" s="2">
        <f>'168 Hours - SB (volume &amp; class)'!D139+'168 Hours - SB (volume &amp; class)'!D337</f>
        <v>27</v>
      </c>
      <c r="E139" s="2">
        <f>'168 Hours - SB (volume &amp; class)'!E139+'168 Hours - SB (volume &amp; class)'!E337</f>
        <v>4</v>
      </c>
      <c r="F139" s="2">
        <f>'168 Hours - SB (volume &amp; class)'!F139+'168 Hours - SB (volume &amp; class)'!F337</f>
        <v>0</v>
      </c>
      <c r="G139" s="2">
        <f>'168 Hours - SB (volume &amp; class)'!G139+'168 Hours - SB (volume &amp; class)'!G337</f>
        <v>1</v>
      </c>
      <c r="H139" s="2">
        <f>'168 Hours - SB (volume &amp; class)'!H139+'168 Hours - SB (volume &amp; class)'!H337</f>
        <v>0</v>
      </c>
      <c r="I139" s="2">
        <f>'168 Hours - SB (volume &amp; class)'!I139+'168 Hours - SB (volume &amp; class)'!I337</f>
        <v>0</v>
      </c>
      <c r="J139" s="2">
        <f>'168 Hours - SB (volume &amp; class)'!J139+'168 Hours - SB (volume &amp; class)'!J337</f>
        <v>0</v>
      </c>
      <c r="K139" s="2">
        <f>'168 Hours - SB (volume &amp; class)'!K139+'168 Hours - SB (volume &amp; class)'!K337</f>
        <v>1</v>
      </c>
      <c r="L139" s="2">
        <f>'168 Hours - SB (volume &amp; class)'!L139+'168 Hours - SB (volume &amp; class)'!L337</f>
        <v>0</v>
      </c>
      <c r="M139" s="2">
        <f>'168 Hours - SB (volume &amp; class)'!M139+'168 Hours - SB (volume &amp; class)'!M337</f>
        <v>0</v>
      </c>
      <c r="N139" s="2">
        <f>'168 Hours - SB (volume &amp; class)'!N139+'168 Hours - SB (volume &amp; class)'!N337</f>
        <v>0</v>
      </c>
      <c r="O139" s="2">
        <f>'168 Hours - SB (volume &amp; class)'!O139+'168 Hours - SB (volume &amp; class)'!O337</f>
        <v>0</v>
      </c>
      <c r="P139" s="2">
        <f>'168 Hours - SB (volume &amp; class)'!P139+'168 Hours - SB (volume &amp; class)'!P337</f>
        <v>0</v>
      </c>
      <c r="Q139" s="37">
        <f t="shared" si="4"/>
        <v>34</v>
      </c>
    </row>
    <row r="140" spans="1:17" x14ac:dyDescent="0.2">
      <c r="A140" s="35">
        <f t="shared" ref="A140:A179" si="6">L$7+B140</f>
        <v>42597.125</v>
      </c>
      <c r="B140" s="36">
        <f t="shared" si="5"/>
        <v>6.1250000000000089</v>
      </c>
      <c r="C140" s="1">
        <f>'168 Hours - SB (volume &amp; class)'!C140+'168 Hours - SB (volume &amp; class)'!C338</f>
        <v>0</v>
      </c>
      <c r="D140" s="2">
        <f>'168 Hours - SB (volume &amp; class)'!D140+'168 Hours - SB (volume &amp; class)'!D338</f>
        <v>20</v>
      </c>
      <c r="E140" s="2">
        <f>'168 Hours - SB (volume &amp; class)'!E140+'168 Hours - SB (volume &amp; class)'!E338</f>
        <v>3</v>
      </c>
      <c r="F140" s="2">
        <f>'168 Hours - SB (volume &amp; class)'!F140+'168 Hours - SB (volume &amp; class)'!F338</f>
        <v>0</v>
      </c>
      <c r="G140" s="2">
        <f>'168 Hours - SB (volume &amp; class)'!G140+'168 Hours - SB (volume &amp; class)'!G338</f>
        <v>1</v>
      </c>
      <c r="H140" s="2">
        <f>'168 Hours - SB (volume &amp; class)'!H140+'168 Hours - SB (volume &amp; class)'!H338</f>
        <v>0</v>
      </c>
      <c r="I140" s="2">
        <f>'168 Hours - SB (volume &amp; class)'!I140+'168 Hours - SB (volume &amp; class)'!I338</f>
        <v>0</v>
      </c>
      <c r="J140" s="2">
        <f>'168 Hours - SB (volume &amp; class)'!J140+'168 Hours - SB (volume &amp; class)'!J338</f>
        <v>0</v>
      </c>
      <c r="K140" s="2">
        <f>'168 Hours - SB (volume &amp; class)'!K140+'168 Hours - SB (volume &amp; class)'!K338</f>
        <v>0</v>
      </c>
      <c r="L140" s="2">
        <f>'168 Hours - SB (volume &amp; class)'!L140+'168 Hours - SB (volume &amp; class)'!L338</f>
        <v>0</v>
      </c>
      <c r="M140" s="2">
        <f>'168 Hours - SB (volume &amp; class)'!M140+'168 Hours - SB (volume &amp; class)'!M338</f>
        <v>0</v>
      </c>
      <c r="N140" s="2">
        <f>'168 Hours - SB (volume &amp; class)'!N140+'168 Hours - SB (volume &amp; class)'!N338</f>
        <v>0</v>
      </c>
      <c r="O140" s="2">
        <f>'168 Hours - SB (volume &amp; class)'!O140+'168 Hours - SB (volume &amp; class)'!O338</f>
        <v>0</v>
      </c>
      <c r="P140" s="2">
        <f>'168 Hours - SB (volume &amp; class)'!P140+'168 Hours - SB (volume &amp; class)'!P338</f>
        <v>0</v>
      </c>
      <c r="Q140" s="37">
        <f t="shared" si="4"/>
        <v>24</v>
      </c>
    </row>
    <row r="141" spans="1:17" x14ac:dyDescent="0.2">
      <c r="A141" s="35">
        <f t="shared" si="6"/>
        <v>42597.166666666664</v>
      </c>
      <c r="B141" s="36">
        <f t="shared" si="5"/>
        <v>6.1666666666666758</v>
      </c>
      <c r="C141" s="1">
        <f>'168 Hours - SB (volume &amp; class)'!C141+'168 Hours - SB (volume &amp; class)'!C339</f>
        <v>0</v>
      </c>
      <c r="D141" s="2">
        <f>'168 Hours - SB (volume &amp; class)'!D141+'168 Hours - SB (volume &amp; class)'!D339</f>
        <v>55</v>
      </c>
      <c r="E141" s="2">
        <f>'168 Hours - SB (volume &amp; class)'!E141+'168 Hours - SB (volume &amp; class)'!E339</f>
        <v>27</v>
      </c>
      <c r="F141" s="2">
        <f>'168 Hours - SB (volume &amp; class)'!F141+'168 Hours - SB (volume &amp; class)'!F339</f>
        <v>0</v>
      </c>
      <c r="G141" s="2">
        <f>'168 Hours - SB (volume &amp; class)'!G141+'168 Hours - SB (volume &amp; class)'!G339</f>
        <v>2</v>
      </c>
      <c r="H141" s="2">
        <f>'168 Hours - SB (volume &amp; class)'!H141+'168 Hours - SB (volume &amp; class)'!H339</f>
        <v>0</v>
      </c>
      <c r="I141" s="2">
        <f>'168 Hours - SB (volume &amp; class)'!I141+'168 Hours - SB (volume &amp; class)'!I339</f>
        <v>0</v>
      </c>
      <c r="J141" s="2">
        <f>'168 Hours - SB (volume &amp; class)'!J141+'168 Hours - SB (volume &amp; class)'!J339</f>
        <v>1</v>
      </c>
      <c r="K141" s="2">
        <f>'168 Hours - SB (volume &amp; class)'!K141+'168 Hours - SB (volume &amp; class)'!K339</f>
        <v>2</v>
      </c>
      <c r="L141" s="2">
        <f>'168 Hours - SB (volume &amp; class)'!L141+'168 Hours - SB (volume &amp; class)'!L339</f>
        <v>0</v>
      </c>
      <c r="M141" s="2">
        <f>'168 Hours - SB (volume &amp; class)'!M141+'168 Hours - SB (volume &amp; class)'!M339</f>
        <v>0</v>
      </c>
      <c r="N141" s="2">
        <f>'168 Hours - SB (volume &amp; class)'!N141+'168 Hours - SB (volume &amp; class)'!N339</f>
        <v>0</v>
      </c>
      <c r="O141" s="2">
        <f>'168 Hours - SB (volume &amp; class)'!O141+'168 Hours - SB (volume &amp; class)'!O339</f>
        <v>0</v>
      </c>
      <c r="P141" s="2">
        <f>'168 Hours - SB (volume &amp; class)'!P141+'168 Hours - SB (volume &amp; class)'!P339</f>
        <v>0</v>
      </c>
      <c r="Q141" s="37">
        <f t="shared" ref="Q141:Q179" si="7">SUM(C141:P141)</f>
        <v>87</v>
      </c>
    </row>
    <row r="142" spans="1:17" x14ac:dyDescent="0.2">
      <c r="A142" s="35">
        <f t="shared" si="6"/>
        <v>42597.208333333336</v>
      </c>
      <c r="B142" s="36">
        <f t="shared" ref="B142:B179" si="8">B141+(1/24)</f>
        <v>6.2083333333333428</v>
      </c>
      <c r="C142" s="1">
        <f>'168 Hours - SB (volume &amp; class)'!C142+'168 Hours - SB (volume &amp; class)'!C340</f>
        <v>2</v>
      </c>
      <c r="D142" s="2">
        <f>'168 Hours - SB (volume &amp; class)'!D142+'168 Hours - SB (volume &amp; class)'!D340</f>
        <v>128</v>
      </c>
      <c r="E142" s="2">
        <f>'168 Hours - SB (volume &amp; class)'!E142+'168 Hours - SB (volume &amp; class)'!E340</f>
        <v>57</v>
      </c>
      <c r="F142" s="2">
        <f>'168 Hours - SB (volume &amp; class)'!F142+'168 Hours - SB (volume &amp; class)'!F340</f>
        <v>0</v>
      </c>
      <c r="G142" s="2">
        <f>'168 Hours - SB (volume &amp; class)'!G142+'168 Hours - SB (volume &amp; class)'!G340</f>
        <v>4</v>
      </c>
      <c r="H142" s="2">
        <f>'168 Hours - SB (volume &amp; class)'!H142+'168 Hours - SB (volume &amp; class)'!H340</f>
        <v>2</v>
      </c>
      <c r="I142" s="2">
        <f>'168 Hours - SB (volume &amp; class)'!I142+'168 Hours - SB (volume &amp; class)'!I340</f>
        <v>0</v>
      </c>
      <c r="J142" s="2">
        <f>'168 Hours - SB (volume &amp; class)'!J142+'168 Hours - SB (volume &amp; class)'!J340</f>
        <v>2</v>
      </c>
      <c r="K142" s="2">
        <f>'168 Hours - SB (volume &amp; class)'!K142+'168 Hours - SB (volume &amp; class)'!K340</f>
        <v>4</v>
      </c>
      <c r="L142" s="2">
        <f>'168 Hours - SB (volume &amp; class)'!L142+'168 Hours - SB (volume &amp; class)'!L340</f>
        <v>0</v>
      </c>
      <c r="M142" s="2">
        <f>'168 Hours - SB (volume &amp; class)'!M142+'168 Hours - SB (volume &amp; class)'!M340</f>
        <v>0</v>
      </c>
      <c r="N142" s="2">
        <f>'168 Hours - SB (volume &amp; class)'!N142+'168 Hours - SB (volume &amp; class)'!N340</f>
        <v>0</v>
      </c>
      <c r="O142" s="2">
        <f>'168 Hours - SB (volume &amp; class)'!O142+'168 Hours - SB (volume &amp; class)'!O340</f>
        <v>0</v>
      </c>
      <c r="P142" s="2">
        <f>'168 Hours - SB (volume &amp; class)'!P142+'168 Hours - SB (volume &amp; class)'!P340</f>
        <v>0</v>
      </c>
      <c r="Q142" s="37">
        <f t="shared" si="7"/>
        <v>199</v>
      </c>
    </row>
    <row r="143" spans="1:17" x14ac:dyDescent="0.2">
      <c r="A143" s="35">
        <f t="shared" si="6"/>
        <v>42597.25</v>
      </c>
      <c r="B143" s="36">
        <f t="shared" si="8"/>
        <v>6.2500000000000098</v>
      </c>
      <c r="C143" s="1">
        <f>'168 Hours - SB (volume &amp; class)'!C143+'168 Hours - SB (volume &amp; class)'!C341</f>
        <v>8</v>
      </c>
      <c r="D143" s="2">
        <f>'168 Hours - SB (volume &amp; class)'!D143+'168 Hours - SB (volume &amp; class)'!D341</f>
        <v>331</v>
      </c>
      <c r="E143" s="2">
        <f>'168 Hours - SB (volume &amp; class)'!E143+'168 Hours - SB (volume &amp; class)'!E341</f>
        <v>139</v>
      </c>
      <c r="F143" s="2">
        <f>'168 Hours - SB (volume &amp; class)'!F143+'168 Hours - SB (volume &amp; class)'!F341</f>
        <v>0</v>
      </c>
      <c r="G143" s="2">
        <f>'168 Hours - SB (volume &amp; class)'!G143+'168 Hours - SB (volume &amp; class)'!G341</f>
        <v>8</v>
      </c>
      <c r="H143" s="2">
        <f>'168 Hours - SB (volume &amp; class)'!H143+'168 Hours - SB (volume &amp; class)'!H341</f>
        <v>0</v>
      </c>
      <c r="I143" s="2">
        <f>'168 Hours - SB (volume &amp; class)'!I143+'168 Hours - SB (volume &amp; class)'!I341</f>
        <v>0</v>
      </c>
      <c r="J143" s="2">
        <f>'168 Hours - SB (volume &amp; class)'!J143+'168 Hours - SB (volume &amp; class)'!J341</f>
        <v>2</v>
      </c>
      <c r="K143" s="2">
        <f>'168 Hours - SB (volume &amp; class)'!K143+'168 Hours - SB (volume &amp; class)'!K341</f>
        <v>6</v>
      </c>
      <c r="L143" s="2">
        <f>'168 Hours - SB (volume &amp; class)'!L143+'168 Hours - SB (volume &amp; class)'!L341</f>
        <v>0</v>
      </c>
      <c r="M143" s="2">
        <f>'168 Hours - SB (volume &amp; class)'!M143+'168 Hours - SB (volume &amp; class)'!M341</f>
        <v>0</v>
      </c>
      <c r="N143" s="2">
        <f>'168 Hours - SB (volume &amp; class)'!N143+'168 Hours - SB (volume &amp; class)'!N341</f>
        <v>0</v>
      </c>
      <c r="O143" s="2">
        <f>'168 Hours - SB (volume &amp; class)'!O143+'168 Hours - SB (volume &amp; class)'!O341</f>
        <v>0</v>
      </c>
      <c r="P143" s="2">
        <f>'168 Hours - SB (volume &amp; class)'!P143+'168 Hours - SB (volume &amp; class)'!P341</f>
        <v>1</v>
      </c>
      <c r="Q143" s="37">
        <f t="shared" si="7"/>
        <v>495</v>
      </c>
    </row>
    <row r="144" spans="1:17" x14ac:dyDescent="0.2">
      <c r="A144" s="35">
        <f t="shared" si="6"/>
        <v>42597.291666666664</v>
      </c>
      <c r="B144" s="36">
        <f t="shared" si="8"/>
        <v>6.2916666666666767</v>
      </c>
      <c r="C144" s="1">
        <f>'168 Hours - SB (volume &amp; class)'!C144+'168 Hours - SB (volume &amp; class)'!C342</f>
        <v>5</v>
      </c>
      <c r="D144" s="2">
        <f>'168 Hours - SB (volume &amp; class)'!D144+'168 Hours - SB (volume &amp; class)'!D342</f>
        <v>461</v>
      </c>
      <c r="E144" s="2">
        <f>'168 Hours - SB (volume &amp; class)'!E144+'168 Hours - SB (volume &amp; class)'!E342</f>
        <v>145</v>
      </c>
      <c r="F144" s="2">
        <f>'168 Hours - SB (volume &amp; class)'!F144+'168 Hours - SB (volume &amp; class)'!F342</f>
        <v>2</v>
      </c>
      <c r="G144" s="2">
        <f>'168 Hours - SB (volume &amp; class)'!G144+'168 Hours - SB (volume &amp; class)'!G342</f>
        <v>6</v>
      </c>
      <c r="H144" s="2">
        <f>'168 Hours - SB (volume &amp; class)'!H144+'168 Hours - SB (volume &amp; class)'!H342</f>
        <v>3</v>
      </c>
      <c r="I144" s="2">
        <f>'168 Hours - SB (volume &amp; class)'!I144+'168 Hours - SB (volume &amp; class)'!I342</f>
        <v>1</v>
      </c>
      <c r="J144" s="2">
        <f>'168 Hours - SB (volume &amp; class)'!J144+'168 Hours - SB (volume &amp; class)'!J342</f>
        <v>11</v>
      </c>
      <c r="K144" s="2">
        <f>'168 Hours - SB (volume &amp; class)'!K144+'168 Hours - SB (volume &amp; class)'!K342</f>
        <v>5</v>
      </c>
      <c r="L144" s="2">
        <f>'168 Hours - SB (volume &amp; class)'!L144+'168 Hours - SB (volume &amp; class)'!L342</f>
        <v>0</v>
      </c>
      <c r="M144" s="2">
        <f>'168 Hours - SB (volume &amp; class)'!M144+'168 Hours - SB (volume &amp; class)'!M342</f>
        <v>0</v>
      </c>
      <c r="N144" s="2">
        <f>'168 Hours - SB (volume &amp; class)'!N144+'168 Hours - SB (volume &amp; class)'!N342</f>
        <v>0</v>
      </c>
      <c r="O144" s="2">
        <f>'168 Hours - SB (volume &amp; class)'!O144+'168 Hours - SB (volume &amp; class)'!O342</f>
        <v>0</v>
      </c>
      <c r="P144" s="2">
        <f>'168 Hours - SB (volume &amp; class)'!P144+'168 Hours - SB (volume &amp; class)'!P342</f>
        <v>0</v>
      </c>
      <c r="Q144" s="37">
        <f t="shared" si="7"/>
        <v>639</v>
      </c>
    </row>
    <row r="145" spans="1:17" x14ac:dyDescent="0.2">
      <c r="A145" s="35">
        <f t="shared" si="6"/>
        <v>42597.333333333336</v>
      </c>
      <c r="B145" s="36">
        <f t="shared" si="8"/>
        <v>6.3333333333333437</v>
      </c>
      <c r="C145" s="1">
        <f>'168 Hours - SB (volume &amp; class)'!C145+'168 Hours - SB (volume &amp; class)'!C343</f>
        <v>2</v>
      </c>
      <c r="D145" s="2">
        <f>'168 Hours - SB (volume &amp; class)'!D145+'168 Hours - SB (volume &amp; class)'!D343</f>
        <v>523</v>
      </c>
      <c r="E145" s="2">
        <f>'168 Hours - SB (volume &amp; class)'!E145+'168 Hours - SB (volume &amp; class)'!E343</f>
        <v>184</v>
      </c>
      <c r="F145" s="2">
        <f>'168 Hours - SB (volume &amp; class)'!F145+'168 Hours - SB (volume &amp; class)'!F343</f>
        <v>5</v>
      </c>
      <c r="G145" s="2">
        <f>'168 Hours - SB (volume &amp; class)'!G145+'168 Hours - SB (volume &amp; class)'!G343</f>
        <v>14</v>
      </c>
      <c r="H145" s="2">
        <f>'168 Hours - SB (volume &amp; class)'!H145+'168 Hours - SB (volume &amp; class)'!H343</f>
        <v>3</v>
      </c>
      <c r="I145" s="2">
        <f>'168 Hours - SB (volume &amp; class)'!I145+'168 Hours - SB (volume &amp; class)'!I343</f>
        <v>2</v>
      </c>
      <c r="J145" s="2">
        <f>'168 Hours - SB (volume &amp; class)'!J145+'168 Hours - SB (volume &amp; class)'!J343</f>
        <v>3</v>
      </c>
      <c r="K145" s="2">
        <f>'168 Hours - SB (volume &amp; class)'!K145+'168 Hours - SB (volume &amp; class)'!K343</f>
        <v>8</v>
      </c>
      <c r="L145" s="2">
        <f>'168 Hours - SB (volume &amp; class)'!L145+'168 Hours - SB (volume &amp; class)'!L343</f>
        <v>0</v>
      </c>
      <c r="M145" s="2">
        <f>'168 Hours - SB (volume &amp; class)'!M145+'168 Hours - SB (volume &amp; class)'!M343</f>
        <v>0</v>
      </c>
      <c r="N145" s="2">
        <f>'168 Hours - SB (volume &amp; class)'!N145+'168 Hours - SB (volume &amp; class)'!N343</f>
        <v>0</v>
      </c>
      <c r="O145" s="2">
        <f>'168 Hours - SB (volume &amp; class)'!O145+'168 Hours - SB (volume &amp; class)'!O343</f>
        <v>0</v>
      </c>
      <c r="P145" s="2">
        <f>'168 Hours - SB (volume &amp; class)'!P145+'168 Hours - SB (volume &amp; class)'!P343</f>
        <v>0</v>
      </c>
      <c r="Q145" s="37">
        <f t="shared" si="7"/>
        <v>744</v>
      </c>
    </row>
    <row r="146" spans="1:17" x14ac:dyDescent="0.2">
      <c r="A146" s="35">
        <f t="shared" si="6"/>
        <v>42597.375</v>
      </c>
      <c r="B146" s="36">
        <f t="shared" si="8"/>
        <v>6.3750000000000107</v>
      </c>
      <c r="C146" s="1">
        <f>'168 Hours - SB (volume &amp; class)'!C146+'168 Hours - SB (volume &amp; class)'!C344</f>
        <v>5</v>
      </c>
      <c r="D146" s="2">
        <f>'168 Hours - SB (volume &amp; class)'!D146+'168 Hours - SB (volume &amp; class)'!D344</f>
        <v>591</v>
      </c>
      <c r="E146" s="2">
        <f>'168 Hours - SB (volume &amp; class)'!E146+'168 Hours - SB (volume &amp; class)'!E344</f>
        <v>215</v>
      </c>
      <c r="F146" s="2">
        <f>'168 Hours - SB (volume &amp; class)'!F146+'168 Hours - SB (volume &amp; class)'!F344</f>
        <v>3</v>
      </c>
      <c r="G146" s="2">
        <f>'168 Hours - SB (volume &amp; class)'!G146+'168 Hours - SB (volume &amp; class)'!G344</f>
        <v>15</v>
      </c>
      <c r="H146" s="2">
        <f>'168 Hours - SB (volume &amp; class)'!H146+'168 Hours - SB (volume &amp; class)'!H344</f>
        <v>8</v>
      </c>
      <c r="I146" s="2">
        <f>'168 Hours - SB (volume &amp; class)'!I146+'168 Hours - SB (volume &amp; class)'!I344</f>
        <v>0</v>
      </c>
      <c r="J146" s="2">
        <f>'168 Hours - SB (volume &amp; class)'!J146+'168 Hours - SB (volume &amp; class)'!J344</f>
        <v>5</v>
      </c>
      <c r="K146" s="2">
        <f>'168 Hours - SB (volume &amp; class)'!K146+'168 Hours - SB (volume &amp; class)'!K344</f>
        <v>17</v>
      </c>
      <c r="L146" s="2">
        <f>'168 Hours - SB (volume &amp; class)'!L146+'168 Hours - SB (volume &amp; class)'!L344</f>
        <v>1</v>
      </c>
      <c r="M146" s="2">
        <f>'168 Hours - SB (volume &amp; class)'!M146+'168 Hours - SB (volume &amp; class)'!M344</f>
        <v>0</v>
      </c>
      <c r="N146" s="2">
        <f>'168 Hours - SB (volume &amp; class)'!N146+'168 Hours - SB (volume &amp; class)'!N344</f>
        <v>0</v>
      </c>
      <c r="O146" s="2">
        <f>'168 Hours - SB (volume &amp; class)'!O146+'168 Hours - SB (volume &amp; class)'!O344</f>
        <v>2</v>
      </c>
      <c r="P146" s="2">
        <f>'168 Hours - SB (volume &amp; class)'!P146+'168 Hours - SB (volume &amp; class)'!P344</f>
        <v>2</v>
      </c>
      <c r="Q146" s="37">
        <f t="shared" si="7"/>
        <v>864</v>
      </c>
    </row>
    <row r="147" spans="1:17" x14ac:dyDescent="0.2">
      <c r="A147" s="35">
        <f t="shared" si="6"/>
        <v>42597.416666666664</v>
      </c>
      <c r="B147" s="36">
        <f t="shared" si="8"/>
        <v>6.4166666666666776</v>
      </c>
      <c r="C147" s="1">
        <f>'168 Hours - SB (volume &amp; class)'!C147+'168 Hours - SB (volume &amp; class)'!C345</f>
        <v>4</v>
      </c>
      <c r="D147" s="2">
        <f>'168 Hours - SB (volume &amp; class)'!D147+'168 Hours - SB (volume &amp; class)'!D345</f>
        <v>738</v>
      </c>
      <c r="E147" s="2">
        <f>'168 Hours - SB (volume &amp; class)'!E147+'168 Hours - SB (volume &amp; class)'!E345</f>
        <v>228</v>
      </c>
      <c r="F147" s="2">
        <f>'168 Hours - SB (volume &amp; class)'!F147+'168 Hours - SB (volume &amp; class)'!F345</f>
        <v>2</v>
      </c>
      <c r="G147" s="2">
        <f>'168 Hours - SB (volume &amp; class)'!G147+'168 Hours - SB (volume &amp; class)'!G345</f>
        <v>19</v>
      </c>
      <c r="H147" s="2">
        <f>'168 Hours - SB (volume &amp; class)'!H147+'168 Hours - SB (volume &amp; class)'!H345</f>
        <v>3</v>
      </c>
      <c r="I147" s="2">
        <f>'168 Hours - SB (volume &amp; class)'!I147+'168 Hours - SB (volume &amp; class)'!I345</f>
        <v>2</v>
      </c>
      <c r="J147" s="2">
        <f>'168 Hours - SB (volume &amp; class)'!J147+'168 Hours - SB (volume &amp; class)'!J345</f>
        <v>7</v>
      </c>
      <c r="K147" s="2">
        <f>'168 Hours - SB (volume &amp; class)'!K147+'168 Hours - SB (volume &amp; class)'!K345</f>
        <v>9</v>
      </c>
      <c r="L147" s="2">
        <f>'168 Hours - SB (volume &amp; class)'!L147+'168 Hours - SB (volume &amp; class)'!L345</f>
        <v>2</v>
      </c>
      <c r="M147" s="2">
        <f>'168 Hours - SB (volume &amp; class)'!M147+'168 Hours - SB (volume &amp; class)'!M345</f>
        <v>0</v>
      </c>
      <c r="N147" s="2">
        <f>'168 Hours - SB (volume &amp; class)'!N147+'168 Hours - SB (volume &amp; class)'!N345</f>
        <v>0</v>
      </c>
      <c r="O147" s="2">
        <f>'168 Hours - SB (volume &amp; class)'!O147+'168 Hours - SB (volume &amp; class)'!O345</f>
        <v>1</v>
      </c>
      <c r="P147" s="2">
        <f>'168 Hours - SB (volume &amp; class)'!P147+'168 Hours - SB (volume &amp; class)'!P345</f>
        <v>3</v>
      </c>
      <c r="Q147" s="37">
        <f t="shared" si="7"/>
        <v>1018</v>
      </c>
    </row>
    <row r="148" spans="1:17" x14ac:dyDescent="0.2">
      <c r="A148" s="35">
        <f t="shared" si="6"/>
        <v>42597.458333333336</v>
      </c>
      <c r="B148" s="36">
        <f t="shared" si="8"/>
        <v>6.4583333333333446</v>
      </c>
      <c r="C148" s="1">
        <f>'168 Hours - SB (volume &amp; class)'!C148+'168 Hours - SB (volume &amp; class)'!C346</f>
        <v>2</v>
      </c>
      <c r="D148" s="2">
        <f>'168 Hours - SB (volume &amp; class)'!D148+'168 Hours - SB (volume &amp; class)'!D346</f>
        <v>780</v>
      </c>
      <c r="E148" s="2">
        <f>'168 Hours - SB (volume &amp; class)'!E148+'168 Hours - SB (volume &amp; class)'!E346</f>
        <v>218</v>
      </c>
      <c r="F148" s="2">
        <f>'168 Hours - SB (volume &amp; class)'!F148+'168 Hours - SB (volume &amp; class)'!F346</f>
        <v>4</v>
      </c>
      <c r="G148" s="2">
        <f>'168 Hours - SB (volume &amp; class)'!G148+'168 Hours - SB (volume &amp; class)'!G346</f>
        <v>20</v>
      </c>
      <c r="H148" s="2">
        <f>'168 Hours - SB (volume &amp; class)'!H148+'168 Hours - SB (volume &amp; class)'!H346</f>
        <v>7</v>
      </c>
      <c r="I148" s="2">
        <f>'168 Hours - SB (volume &amp; class)'!I148+'168 Hours - SB (volume &amp; class)'!I346</f>
        <v>3</v>
      </c>
      <c r="J148" s="2">
        <f>'168 Hours - SB (volume &amp; class)'!J148+'168 Hours - SB (volume &amp; class)'!J346</f>
        <v>18</v>
      </c>
      <c r="K148" s="2">
        <f>'168 Hours - SB (volume &amp; class)'!K148+'168 Hours - SB (volume &amp; class)'!K346</f>
        <v>7</v>
      </c>
      <c r="L148" s="2">
        <f>'168 Hours - SB (volume &amp; class)'!L148+'168 Hours - SB (volume &amp; class)'!L346</f>
        <v>0</v>
      </c>
      <c r="M148" s="2">
        <f>'168 Hours - SB (volume &amp; class)'!M148+'168 Hours - SB (volume &amp; class)'!M346</f>
        <v>0</v>
      </c>
      <c r="N148" s="2">
        <f>'168 Hours - SB (volume &amp; class)'!N148+'168 Hours - SB (volume &amp; class)'!N346</f>
        <v>0</v>
      </c>
      <c r="O148" s="2">
        <f>'168 Hours - SB (volume &amp; class)'!O148+'168 Hours - SB (volume &amp; class)'!O346</f>
        <v>0</v>
      </c>
      <c r="P148" s="2">
        <f>'168 Hours - SB (volume &amp; class)'!P148+'168 Hours - SB (volume &amp; class)'!P346</f>
        <v>2</v>
      </c>
      <c r="Q148" s="37">
        <f t="shared" si="7"/>
        <v>1061</v>
      </c>
    </row>
    <row r="149" spans="1:17" x14ac:dyDescent="0.2">
      <c r="A149" s="35">
        <f t="shared" si="6"/>
        <v>42597.5</v>
      </c>
      <c r="B149" s="36">
        <f t="shared" si="8"/>
        <v>6.5000000000000115</v>
      </c>
      <c r="C149" s="1">
        <f>'168 Hours - SB (volume &amp; class)'!C149+'168 Hours - SB (volume &amp; class)'!C347</f>
        <v>4</v>
      </c>
      <c r="D149" s="2">
        <f>'168 Hours - SB (volume &amp; class)'!D149+'168 Hours - SB (volume &amp; class)'!D347</f>
        <v>948</v>
      </c>
      <c r="E149" s="2">
        <f>'168 Hours - SB (volume &amp; class)'!E149+'168 Hours - SB (volume &amp; class)'!E347</f>
        <v>251</v>
      </c>
      <c r="F149" s="2">
        <f>'168 Hours - SB (volume &amp; class)'!F149+'168 Hours - SB (volume &amp; class)'!F347</f>
        <v>7</v>
      </c>
      <c r="G149" s="2">
        <f>'168 Hours - SB (volume &amp; class)'!G149+'168 Hours - SB (volume &amp; class)'!G347</f>
        <v>27</v>
      </c>
      <c r="H149" s="2">
        <f>'168 Hours - SB (volume &amp; class)'!H149+'168 Hours - SB (volume &amp; class)'!H347</f>
        <v>4</v>
      </c>
      <c r="I149" s="2">
        <f>'168 Hours - SB (volume &amp; class)'!I149+'168 Hours - SB (volume &amp; class)'!I347</f>
        <v>1</v>
      </c>
      <c r="J149" s="2">
        <f>'168 Hours - SB (volume &amp; class)'!J149+'168 Hours - SB (volume &amp; class)'!J347</f>
        <v>7</v>
      </c>
      <c r="K149" s="2">
        <f>'168 Hours - SB (volume &amp; class)'!K149+'168 Hours - SB (volume &amp; class)'!K347</f>
        <v>10</v>
      </c>
      <c r="L149" s="2">
        <f>'168 Hours - SB (volume &amp; class)'!L149+'168 Hours - SB (volume &amp; class)'!L347</f>
        <v>0</v>
      </c>
      <c r="M149" s="2">
        <f>'168 Hours - SB (volume &amp; class)'!M149+'168 Hours - SB (volume &amp; class)'!M347</f>
        <v>0</v>
      </c>
      <c r="N149" s="2">
        <f>'168 Hours - SB (volume &amp; class)'!N149+'168 Hours - SB (volume &amp; class)'!N347</f>
        <v>0</v>
      </c>
      <c r="O149" s="2">
        <f>'168 Hours - SB (volume &amp; class)'!O149+'168 Hours - SB (volume &amp; class)'!O347</f>
        <v>0</v>
      </c>
      <c r="P149" s="2">
        <f>'168 Hours - SB (volume &amp; class)'!P149+'168 Hours - SB (volume &amp; class)'!P347</f>
        <v>1</v>
      </c>
      <c r="Q149" s="37">
        <f t="shared" si="7"/>
        <v>1260</v>
      </c>
    </row>
    <row r="150" spans="1:17" x14ac:dyDescent="0.2">
      <c r="A150" s="35">
        <f t="shared" si="6"/>
        <v>42597.541666666664</v>
      </c>
      <c r="B150" s="36">
        <f t="shared" si="8"/>
        <v>6.5416666666666785</v>
      </c>
      <c r="C150" s="1">
        <f>'168 Hours - SB (volume &amp; class)'!C150+'168 Hours - SB (volume &amp; class)'!C348</f>
        <v>2</v>
      </c>
      <c r="D150" s="2">
        <f>'168 Hours - SB (volume &amp; class)'!D150+'168 Hours - SB (volume &amp; class)'!D348</f>
        <v>908</v>
      </c>
      <c r="E150" s="2">
        <f>'168 Hours - SB (volume &amp; class)'!E150+'168 Hours - SB (volume &amp; class)'!E348</f>
        <v>233</v>
      </c>
      <c r="F150" s="2">
        <f>'168 Hours - SB (volume &amp; class)'!F150+'168 Hours - SB (volume &amp; class)'!F348</f>
        <v>4</v>
      </c>
      <c r="G150" s="2">
        <f>'168 Hours - SB (volume &amp; class)'!G150+'168 Hours - SB (volume &amp; class)'!G348</f>
        <v>11</v>
      </c>
      <c r="H150" s="2">
        <f>'168 Hours - SB (volume &amp; class)'!H150+'168 Hours - SB (volume &amp; class)'!H348</f>
        <v>9</v>
      </c>
      <c r="I150" s="2">
        <f>'168 Hours - SB (volume &amp; class)'!I150+'168 Hours - SB (volume &amp; class)'!I348</f>
        <v>1</v>
      </c>
      <c r="J150" s="2">
        <f>'168 Hours - SB (volume &amp; class)'!J150+'168 Hours - SB (volume &amp; class)'!J348</f>
        <v>7</v>
      </c>
      <c r="K150" s="2">
        <f>'168 Hours - SB (volume &amp; class)'!K150+'168 Hours - SB (volume &amp; class)'!K348</f>
        <v>6</v>
      </c>
      <c r="L150" s="2">
        <f>'168 Hours - SB (volume &amp; class)'!L150+'168 Hours - SB (volume &amp; class)'!L348</f>
        <v>0</v>
      </c>
      <c r="M150" s="2">
        <f>'168 Hours - SB (volume &amp; class)'!M150+'168 Hours - SB (volume &amp; class)'!M348</f>
        <v>0</v>
      </c>
      <c r="N150" s="2">
        <f>'168 Hours - SB (volume &amp; class)'!N150+'168 Hours - SB (volume &amp; class)'!N348</f>
        <v>0</v>
      </c>
      <c r="O150" s="2">
        <f>'168 Hours - SB (volume &amp; class)'!O150+'168 Hours - SB (volume &amp; class)'!O348</f>
        <v>0</v>
      </c>
      <c r="P150" s="2">
        <f>'168 Hours - SB (volume &amp; class)'!P150+'168 Hours - SB (volume &amp; class)'!P348</f>
        <v>2</v>
      </c>
      <c r="Q150" s="37">
        <f t="shared" si="7"/>
        <v>1183</v>
      </c>
    </row>
    <row r="151" spans="1:17" x14ac:dyDescent="0.2">
      <c r="A151" s="35">
        <f t="shared" si="6"/>
        <v>42597.583333333336</v>
      </c>
      <c r="B151" s="36">
        <f t="shared" si="8"/>
        <v>6.5833333333333455</v>
      </c>
      <c r="C151" s="1">
        <f>'168 Hours - SB (volume &amp; class)'!C151+'168 Hours - SB (volume &amp; class)'!C349</f>
        <v>7</v>
      </c>
      <c r="D151" s="2">
        <f>'168 Hours - SB (volume &amp; class)'!D151+'168 Hours - SB (volume &amp; class)'!D349</f>
        <v>902</v>
      </c>
      <c r="E151" s="2">
        <f>'168 Hours - SB (volume &amp; class)'!E151+'168 Hours - SB (volume &amp; class)'!E349</f>
        <v>288</v>
      </c>
      <c r="F151" s="2">
        <f>'168 Hours - SB (volume &amp; class)'!F151+'168 Hours - SB (volume &amp; class)'!F349</f>
        <v>1</v>
      </c>
      <c r="G151" s="2">
        <f>'168 Hours - SB (volume &amp; class)'!G151+'168 Hours - SB (volume &amp; class)'!G349</f>
        <v>19</v>
      </c>
      <c r="H151" s="2">
        <f>'168 Hours - SB (volume &amp; class)'!H151+'168 Hours - SB (volume &amp; class)'!H349</f>
        <v>5</v>
      </c>
      <c r="I151" s="2">
        <f>'168 Hours - SB (volume &amp; class)'!I151+'168 Hours - SB (volume &amp; class)'!I349</f>
        <v>0</v>
      </c>
      <c r="J151" s="2">
        <f>'168 Hours - SB (volume &amp; class)'!J151+'168 Hours - SB (volume &amp; class)'!J349</f>
        <v>6</v>
      </c>
      <c r="K151" s="2">
        <f>'168 Hours - SB (volume &amp; class)'!K151+'168 Hours - SB (volume &amp; class)'!K349</f>
        <v>7</v>
      </c>
      <c r="L151" s="2">
        <f>'168 Hours - SB (volume &amp; class)'!L151+'168 Hours - SB (volume &amp; class)'!L349</f>
        <v>0</v>
      </c>
      <c r="M151" s="2">
        <f>'168 Hours - SB (volume &amp; class)'!M151+'168 Hours - SB (volume &amp; class)'!M349</f>
        <v>0</v>
      </c>
      <c r="N151" s="2">
        <f>'168 Hours - SB (volume &amp; class)'!N151+'168 Hours - SB (volume &amp; class)'!N349</f>
        <v>0</v>
      </c>
      <c r="O151" s="2">
        <f>'168 Hours - SB (volume &amp; class)'!O151+'168 Hours - SB (volume &amp; class)'!O349</f>
        <v>0</v>
      </c>
      <c r="P151" s="2">
        <f>'168 Hours - SB (volume &amp; class)'!P151+'168 Hours - SB (volume &amp; class)'!P349</f>
        <v>2</v>
      </c>
      <c r="Q151" s="37">
        <f t="shared" si="7"/>
        <v>1237</v>
      </c>
    </row>
    <row r="152" spans="1:17" x14ac:dyDescent="0.2">
      <c r="A152" s="35">
        <f t="shared" si="6"/>
        <v>42597.625</v>
      </c>
      <c r="B152" s="36">
        <f t="shared" si="8"/>
        <v>6.6250000000000124</v>
      </c>
      <c r="C152" s="1">
        <f>'168 Hours - SB (volume &amp; class)'!C152+'168 Hours - SB (volume &amp; class)'!C350</f>
        <v>10</v>
      </c>
      <c r="D152" s="2">
        <f>'168 Hours - SB (volume &amp; class)'!D152+'168 Hours - SB (volume &amp; class)'!D350</f>
        <v>1022</v>
      </c>
      <c r="E152" s="2">
        <f>'168 Hours - SB (volume &amp; class)'!E152+'168 Hours - SB (volume &amp; class)'!E350</f>
        <v>258</v>
      </c>
      <c r="F152" s="2">
        <f>'168 Hours - SB (volume &amp; class)'!F152+'168 Hours - SB (volume &amp; class)'!F350</f>
        <v>1</v>
      </c>
      <c r="G152" s="2">
        <f>'168 Hours - SB (volume &amp; class)'!G152+'168 Hours - SB (volume &amp; class)'!G350</f>
        <v>16</v>
      </c>
      <c r="H152" s="2">
        <f>'168 Hours - SB (volume &amp; class)'!H152+'168 Hours - SB (volume &amp; class)'!H350</f>
        <v>10</v>
      </c>
      <c r="I152" s="2">
        <f>'168 Hours - SB (volume &amp; class)'!I152+'168 Hours - SB (volume &amp; class)'!I350</f>
        <v>2</v>
      </c>
      <c r="J152" s="2">
        <f>'168 Hours - SB (volume &amp; class)'!J152+'168 Hours - SB (volume &amp; class)'!J350</f>
        <v>9</v>
      </c>
      <c r="K152" s="2">
        <f>'168 Hours - SB (volume &amp; class)'!K152+'168 Hours - SB (volume &amp; class)'!K350</f>
        <v>12</v>
      </c>
      <c r="L152" s="2">
        <f>'168 Hours - SB (volume &amp; class)'!L152+'168 Hours - SB (volume &amp; class)'!L350</f>
        <v>0</v>
      </c>
      <c r="M152" s="2">
        <f>'168 Hours - SB (volume &amp; class)'!M152+'168 Hours - SB (volume &amp; class)'!M350</f>
        <v>0</v>
      </c>
      <c r="N152" s="2">
        <f>'168 Hours - SB (volume &amp; class)'!N152+'168 Hours - SB (volume &amp; class)'!N350</f>
        <v>0</v>
      </c>
      <c r="O152" s="2">
        <f>'168 Hours - SB (volume &amp; class)'!O152+'168 Hours - SB (volume &amp; class)'!O350</f>
        <v>0</v>
      </c>
      <c r="P152" s="2">
        <f>'168 Hours - SB (volume &amp; class)'!P152+'168 Hours - SB (volume &amp; class)'!P350</f>
        <v>1</v>
      </c>
      <c r="Q152" s="37">
        <f t="shared" si="7"/>
        <v>1341</v>
      </c>
    </row>
    <row r="153" spans="1:17" x14ac:dyDescent="0.2">
      <c r="A153" s="35">
        <f t="shared" si="6"/>
        <v>42597.666666666664</v>
      </c>
      <c r="B153" s="36">
        <f t="shared" si="8"/>
        <v>6.6666666666666794</v>
      </c>
      <c r="C153" s="1">
        <f>'168 Hours - SB (volume &amp; class)'!C153+'168 Hours - SB (volume &amp; class)'!C351</f>
        <v>4</v>
      </c>
      <c r="D153" s="2">
        <f>'168 Hours - SB (volume &amp; class)'!D153+'168 Hours - SB (volume &amp; class)'!D351</f>
        <v>1162</v>
      </c>
      <c r="E153" s="2">
        <f>'168 Hours - SB (volume &amp; class)'!E153+'168 Hours - SB (volume &amp; class)'!E351</f>
        <v>303</v>
      </c>
      <c r="F153" s="2">
        <f>'168 Hours - SB (volume &amp; class)'!F153+'168 Hours - SB (volume &amp; class)'!F351</f>
        <v>0</v>
      </c>
      <c r="G153" s="2">
        <f>'168 Hours - SB (volume &amp; class)'!G153+'168 Hours - SB (volume &amp; class)'!G351</f>
        <v>24</v>
      </c>
      <c r="H153" s="2">
        <f>'168 Hours - SB (volume &amp; class)'!H153+'168 Hours - SB (volume &amp; class)'!H351</f>
        <v>0</v>
      </c>
      <c r="I153" s="2">
        <f>'168 Hours - SB (volume &amp; class)'!I153+'168 Hours - SB (volume &amp; class)'!I351</f>
        <v>1</v>
      </c>
      <c r="J153" s="2">
        <f>'168 Hours - SB (volume &amp; class)'!J153+'168 Hours - SB (volume &amp; class)'!J351</f>
        <v>13</v>
      </c>
      <c r="K153" s="2">
        <f>'168 Hours - SB (volume &amp; class)'!K153+'168 Hours - SB (volume &amp; class)'!K351</f>
        <v>9</v>
      </c>
      <c r="L153" s="2">
        <f>'168 Hours - SB (volume &amp; class)'!L153+'168 Hours - SB (volume &amp; class)'!L351</f>
        <v>0</v>
      </c>
      <c r="M153" s="2">
        <f>'168 Hours - SB (volume &amp; class)'!M153+'168 Hours - SB (volume &amp; class)'!M351</f>
        <v>0</v>
      </c>
      <c r="N153" s="2">
        <f>'168 Hours - SB (volume &amp; class)'!N153+'168 Hours - SB (volume &amp; class)'!N351</f>
        <v>0</v>
      </c>
      <c r="O153" s="2">
        <f>'168 Hours - SB (volume &amp; class)'!O153+'168 Hours - SB (volume &amp; class)'!O351</f>
        <v>0</v>
      </c>
      <c r="P153" s="2">
        <f>'168 Hours - SB (volume &amp; class)'!P153+'168 Hours - SB (volume &amp; class)'!P351</f>
        <v>2</v>
      </c>
      <c r="Q153" s="37">
        <f t="shared" si="7"/>
        <v>1518</v>
      </c>
    </row>
    <row r="154" spans="1:17" x14ac:dyDescent="0.2">
      <c r="A154" s="35">
        <f t="shared" si="6"/>
        <v>42597.708333333336</v>
      </c>
      <c r="B154" s="36">
        <f t="shared" si="8"/>
        <v>6.7083333333333464</v>
      </c>
      <c r="C154" s="1">
        <f>'168 Hours - SB (volume &amp; class)'!C154+'168 Hours - SB (volume &amp; class)'!C352</f>
        <v>9</v>
      </c>
      <c r="D154" s="2">
        <f>'168 Hours - SB (volume &amp; class)'!D154+'168 Hours - SB (volume &amp; class)'!D352</f>
        <v>1357</v>
      </c>
      <c r="E154" s="2">
        <f>'168 Hours - SB (volume &amp; class)'!E154+'168 Hours - SB (volume &amp; class)'!E352</f>
        <v>282</v>
      </c>
      <c r="F154" s="2">
        <f>'168 Hours - SB (volume &amp; class)'!F154+'168 Hours - SB (volume &amp; class)'!F352</f>
        <v>0</v>
      </c>
      <c r="G154" s="2">
        <f>'168 Hours - SB (volume &amp; class)'!G154+'168 Hours - SB (volume &amp; class)'!G352</f>
        <v>19</v>
      </c>
      <c r="H154" s="2">
        <f>'168 Hours - SB (volume &amp; class)'!H154+'168 Hours - SB (volume &amp; class)'!H352</f>
        <v>2</v>
      </c>
      <c r="I154" s="2">
        <f>'168 Hours - SB (volume &amp; class)'!I154+'168 Hours - SB (volume &amp; class)'!I352</f>
        <v>0</v>
      </c>
      <c r="J154" s="2">
        <f>'168 Hours - SB (volume &amp; class)'!J154+'168 Hours - SB (volume &amp; class)'!J352</f>
        <v>13</v>
      </c>
      <c r="K154" s="2">
        <f>'168 Hours - SB (volume &amp; class)'!K154+'168 Hours - SB (volume &amp; class)'!K352</f>
        <v>4</v>
      </c>
      <c r="L154" s="2">
        <f>'168 Hours - SB (volume &amp; class)'!L154+'168 Hours - SB (volume &amp; class)'!L352</f>
        <v>0</v>
      </c>
      <c r="M154" s="2">
        <f>'168 Hours - SB (volume &amp; class)'!M154+'168 Hours - SB (volume &amp; class)'!M352</f>
        <v>0</v>
      </c>
      <c r="N154" s="2">
        <f>'168 Hours - SB (volume &amp; class)'!N154+'168 Hours - SB (volume &amp; class)'!N352</f>
        <v>0</v>
      </c>
      <c r="O154" s="2">
        <f>'168 Hours - SB (volume &amp; class)'!O154+'168 Hours - SB (volume &amp; class)'!O352</f>
        <v>0</v>
      </c>
      <c r="P154" s="2">
        <f>'168 Hours - SB (volume &amp; class)'!P154+'168 Hours - SB (volume &amp; class)'!P352</f>
        <v>0</v>
      </c>
      <c r="Q154" s="37">
        <f t="shared" si="7"/>
        <v>1686</v>
      </c>
    </row>
    <row r="155" spans="1:17" x14ac:dyDescent="0.2">
      <c r="A155" s="35">
        <f t="shared" si="6"/>
        <v>42597.75</v>
      </c>
      <c r="B155" s="36">
        <f t="shared" si="8"/>
        <v>6.7500000000000133</v>
      </c>
      <c r="C155" s="1">
        <f>'168 Hours - SB (volume &amp; class)'!C155+'168 Hours - SB (volume &amp; class)'!C353</f>
        <v>3</v>
      </c>
      <c r="D155" s="2">
        <f>'168 Hours - SB (volume &amp; class)'!D155+'168 Hours - SB (volume &amp; class)'!D353</f>
        <v>823</v>
      </c>
      <c r="E155" s="2">
        <f>'168 Hours - SB (volume &amp; class)'!E155+'168 Hours - SB (volume &amp; class)'!E353</f>
        <v>175</v>
      </c>
      <c r="F155" s="2">
        <f>'168 Hours - SB (volume &amp; class)'!F155+'168 Hours - SB (volume &amp; class)'!F353</f>
        <v>1</v>
      </c>
      <c r="G155" s="2">
        <f>'168 Hours - SB (volume &amp; class)'!G155+'168 Hours - SB (volume &amp; class)'!G353</f>
        <v>4</v>
      </c>
      <c r="H155" s="2">
        <f>'168 Hours - SB (volume &amp; class)'!H155+'168 Hours - SB (volume &amp; class)'!H353</f>
        <v>1</v>
      </c>
      <c r="I155" s="2">
        <f>'168 Hours - SB (volume &amp; class)'!I155+'168 Hours - SB (volume &amp; class)'!I353</f>
        <v>0</v>
      </c>
      <c r="J155" s="2">
        <f>'168 Hours - SB (volume &amp; class)'!J155+'168 Hours - SB (volume &amp; class)'!J353</f>
        <v>4</v>
      </c>
      <c r="K155" s="2">
        <f>'168 Hours - SB (volume &amp; class)'!K155+'168 Hours - SB (volume &amp; class)'!K353</f>
        <v>2</v>
      </c>
      <c r="L155" s="2">
        <f>'168 Hours - SB (volume &amp; class)'!L155+'168 Hours - SB (volume &amp; class)'!L353</f>
        <v>0</v>
      </c>
      <c r="M155" s="2">
        <f>'168 Hours - SB (volume &amp; class)'!M155+'168 Hours - SB (volume &amp; class)'!M353</f>
        <v>0</v>
      </c>
      <c r="N155" s="2">
        <f>'168 Hours - SB (volume &amp; class)'!N155+'168 Hours - SB (volume &amp; class)'!N353</f>
        <v>0</v>
      </c>
      <c r="O155" s="2">
        <f>'168 Hours - SB (volume &amp; class)'!O155+'168 Hours - SB (volume &amp; class)'!O353</f>
        <v>0</v>
      </c>
      <c r="P155" s="2">
        <f>'168 Hours - SB (volume &amp; class)'!P155+'168 Hours - SB (volume &amp; class)'!P353</f>
        <v>2</v>
      </c>
      <c r="Q155" s="37">
        <f t="shared" si="7"/>
        <v>1015</v>
      </c>
    </row>
    <row r="156" spans="1:17" x14ac:dyDescent="0.2">
      <c r="A156" s="35">
        <f t="shared" si="6"/>
        <v>42597.791666666664</v>
      </c>
      <c r="B156" s="36">
        <f t="shared" si="8"/>
        <v>6.7916666666666803</v>
      </c>
      <c r="C156" s="1">
        <f>'168 Hours - SB (volume &amp; class)'!C156+'168 Hours - SB (volume &amp; class)'!C354</f>
        <v>3</v>
      </c>
      <c r="D156" s="2">
        <f>'168 Hours - SB (volume &amp; class)'!D156+'168 Hours - SB (volume &amp; class)'!D354</f>
        <v>631</v>
      </c>
      <c r="E156" s="2">
        <f>'168 Hours - SB (volume &amp; class)'!E156+'168 Hours - SB (volume &amp; class)'!E354</f>
        <v>146</v>
      </c>
      <c r="F156" s="2">
        <f>'168 Hours - SB (volume &amp; class)'!F156+'168 Hours - SB (volume &amp; class)'!F354</f>
        <v>0</v>
      </c>
      <c r="G156" s="2">
        <f>'168 Hours - SB (volume &amp; class)'!G156+'168 Hours - SB (volume &amp; class)'!G354</f>
        <v>7</v>
      </c>
      <c r="H156" s="2">
        <f>'168 Hours - SB (volume &amp; class)'!H156+'168 Hours - SB (volume &amp; class)'!H354</f>
        <v>2</v>
      </c>
      <c r="I156" s="2">
        <f>'168 Hours - SB (volume &amp; class)'!I156+'168 Hours - SB (volume &amp; class)'!I354</f>
        <v>0</v>
      </c>
      <c r="J156" s="2">
        <f>'168 Hours - SB (volume &amp; class)'!J156+'168 Hours - SB (volume &amp; class)'!J354</f>
        <v>6</v>
      </c>
      <c r="K156" s="2">
        <f>'168 Hours - SB (volume &amp; class)'!K156+'168 Hours - SB (volume &amp; class)'!K354</f>
        <v>0</v>
      </c>
      <c r="L156" s="2">
        <f>'168 Hours - SB (volume &amp; class)'!L156+'168 Hours - SB (volume &amp; class)'!L354</f>
        <v>0</v>
      </c>
      <c r="M156" s="2">
        <f>'168 Hours - SB (volume &amp; class)'!M156+'168 Hours - SB (volume &amp; class)'!M354</f>
        <v>0</v>
      </c>
      <c r="N156" s="2">
        <f>'168 Hours - SB (volume &amp; class)'!N156+'168 Hours - SB (volume &amp; class)'!N354</f>
        <v>0</v>
      </c>
      <c r="O156" s="2">
        <f>'168 Hours - SB (volume &amp; class)'!O156+'168 Hours - SB (volume &amp; class)'!O354</f>
        <v>0</v>
      </c>
      <c r="P156" s="2">
        <f>'168 Hours - SB (volume &amp; class)'!P156+'168 Hours - SB (volume &amp; class)'!P354</f>
        <v>0</v>
      </c>
      <c r="Q156" s="37">
        <f t="shared" si="7"/>
        <v>795</v>
      </c>
    </row>
    <row r="157" spans="1:17" x14ac:dyDescent="0.2">
      <c r="A157" s="35">
        <f t="shared" si="6"/>
        <v>42597.833333333336</v>
      </c>
      <c r="B157" s="36">
        <f t="shared" si="8"/>
        <v>6.8333333333333472</v>
      </c>
      <c r="C157" s="1">
        <f>'168 Hours - SB (volume &amp; class)'!C157+'168 Hours - SB (volume &amp; class)'!C355</f>
        <v>8</v>
      </c>
      <c r="D157" s="2">
        <f>'168 Hours - SB (volume &amp; class)'!D157+'168 Hours - SB (volume &amp; class)'!D355</f>
        <v>572</v>
      </c>
      <c r="E157" s="2">
        <f>'168 Hours - SB (volume &amp; class)'!E157+'168 Hours - SB (volume &amp; class)'!E355</f>
        <v>125</v>
      </c>
      <c r="F157" s="2">
        <f>'168 Hours - SB (volume &amp; class)'!F157+'168 Hours - SB (volume &amp; class)'!F355</f>
        <v>0</v>
      </c>
      <c r="G157" s="2">
        <f>'168 Hours - SB (volume &amp; class)'!G157+'168 Hours - SB (volume &amp; class)'!G355</f>
        <v>1</v>
      </c>
      <c r="H157" s="2">
        <f>'168 Hours - SB (volume &amp; class)'!H157+'168 Hours - SB (volume &amp; class)'!H355</f>
        <v>0</v>
      </c>
      <c r="I157" s="2">
        <f>'168 Hours - SB (volume &amp; class)'!I157+'168 Hours - SB (volume &amp; class)'!I355</f>
        <v>0</v>
      </c>
      <c r="J157" s="2">
        <f>'168 Hours - SB (volume &amp; class)'!J157+'168 Hours - SB (volume &amp; class)'!J355</f>
        <v>4</v>
      </c>
      <c r="K157" s="2">
        <f>'168 Hours - SB (volume &amp; class)'!K157+'168 Hours - SB (volume &amp; class)'!K355</f>
        <v>2</v>
      </c>
      <c r="L157" s="2">
        <f>'168 Hours - SB (volume &amp; class)'!L157+'168 Hours - SB (volume &amp; class)'!L355</f>
        <v>0</v>
      </c>
      <c r="M157" s="2">
        <f>'168 Hours - SB (volume &amp; class)'!M157+'168 Hours - SB (volume &amp; class)'!M355</f>
        <v>0</v>
      </c>
      <c r="N157" s="2">
        <f>'168 Hours - SB (volume &amp; class)'!N157+'168 Hours - SB (volume &amp; class)'!N355</f>
        <v>0</v>
      </c>
      <c r="O157" s="2">
        <f>'168 Hours - SB (volume &amp; class)'!O157+'168 Hours - SB (volume &amp; class)'!O355</f>
        <v>0</v>
      </c>
      <c r="P157" s="2">
        <f>'168 Hours - SB (volume &amp; class)'!P157+'168 Hours - SB (volume &amp; class)'!P355</f>
        <v>1</v>
      </c>
      <c r="Q157" s="37">
        <f t="shared" si="7"/>
        <v>713</v>
      </c>
    </row>
    <row r="158" spans="1:17" x14ac:dyDescent="0.2">
      <c r="A158" s="35">
        <f t="shared" si="6"/>
        <v>42597.875</v>
      </c>
      <c r="B158" s="36">
        <f t="shared" si="8"/>
        <v>6.8750000000000142</v>
      </c>
      <c r="C158" s="1">
        <f>'168 Hours - SB (volume &amp; class)'!C158+'168 Hours - SB (volume &amp; class)'!C356</f>
        <v>8</v>
      </c>
      <c r="D158" s="2">
        <f>'168 Hours - SB (volume &amp; class)'!D158+'168 Hours - SB (volume &amp; class)'!D356</f>
        <v>448</v>
      </c>
      <c r="E158" s="2">
        <f>'168 Hours - SB (volume &amp; class)'!E158+'168 Hours - SB (volume &amp; class)'!E356</f>
        <v>91</v>
      </c>
      <c r="F158" s="2">
        <f>'168 Hours - SB (volume &amp; class)'!F158+'168 Hours - SB (volume &amp; class)'!F356</f>
        <v>0</v>
      </c>
      <c r="G158" s="2">
        <f>'168 Hours - SB (volume &amp; class)'!G158+'168 Hours - SB (volume &amp; class)'!G356</f>
        <v>2</v>
      </c>
      <c r="H158" s="2">
        <f>'168 Hours - SB (volume &amp; class)'!H158+'168 Hours - SB (volume &amp; class)'!H356</f>
        <v>0</v>
      </c>
      <c r="I158" s="2">
        <f>'168 Hours - SB (volume &amp; class)'!I158+'168 Hours - SB (volume &amp; class)'!I356</f>
        <v>0</v>
      </c>
      <c r="J158" s="2">
        <f>'168 Hours - SB (volume &amp; class)'!J158+'168 Hours - SB (volume &amp; class)'!J356</f>
        <v>1</v>
      </c>
      <c r="K158" s="2">
        <f>'168 Hours - SB (volume &amp; class)'!K158+'168 Hours - SB (volume &amp; class)'!K356</f>
        <v>3</v>
      </c>
      <c r="L158" s="2">
        <f>'168 Hours - SB (volume &amp; class)'!L158+'168 Hours - SB (volume &amp; class)'!L356</f>
        <v>0</v>
      </c>
      <c r="M158" s="2">
        <f>'168 Hours - SB (volume &amp; class)'!M158+'168 Hours - SB (volume &amp; class)'!M356</f>
        <v>0</v>
      </c>
      <c r="N158" s="2">
        <f>'168 Hours - SB (volume &amp; class)'!N158+'168 Hours - SB (volume &amp; class)'!N356</f>
        <v>0</v>
      </c>
      <c r="O158" s="2">
        <f>'168 Hours - SB (volume &amp; class)'!O158+'168 Hours - SB (volume &amp; class)'!O356</f>
        <v>0</v>
      </c>
      <c r="P158" s="2">
        <f>'168 Hours - SB (volume &amp; class)'!P158+'168 Hours - SB (volume &amp; class)'!P356</f>
        <v>0</v>
      </c>
      <c r="Q158" s="37">
        <f t="shared" si="7"/>
        <v>553</v>
      </c>
    </row>
    <row r="159" spans="1:17" x14ac:dyDescent="0.2">
      <c r="A159" s="35">
        <f t="shared" si="6"/>
        <v>42597.916666666664</v>
      </c>
      <c r="B159" s="36">
        <f t="shared" si="8"/>
        <v>6.9166666666666812</v>
      </c>
      <c r="C159" s="1">
        <f>'168 Hours - SB (volume &amp; class)'!C159+'168 Hours - SB (volume &amp; class)'!C357</f>
        <v>0</v>
      </c>
      <c r="D159" s="2">
        <f>'168 Hours - SB (volume &amp; class)'!D159+'168 Hours - SB (volume &amp; class)'!D357</f>
        <v>281</v>
      </c>
      <c r="E159" s="2">
        <f>'168 Hours - SB (volume &amp; class)'!E159+'168 Hours - SB (volume &amp; class)'!E357</f>
        <v>43</v>
      </c>
      <c r="F159" s="2">
        <f>'168 Hours - SB (volume &amp; class)'!F159+'168 Hours - SB (volume &amp; class)'!F357</f>
        <v>0</v>
      </c>
      <c r="G159" s="2">
        <f>'168 Hours - SB (volume &amp; class)'!G159+'168 Hours - SB (volume &amp; class)'!G357</f>
        <v>0</v>
      </c>
      <c r="H159" s="2">
        <f>'168 Hours - SB (volume &amp; class)'!H159+'168 Hours - SB (volume &amp; class)'!H357</f>
        <v>1</v>
      </c>
      <c r="I159" s="2">
        <f>'168 Hours - SB (volume &amp; class)'!I159+'168 Hours - SB (volume &amp; class)'!I357</f>
        <v>0</v>
      </c>
      <c r="J159" s="2">
        <f>'168 Hours - SB (volume &amp; class)'!J159+'168 Hours - SB (volume &amp; class)'!J357</f>
        <v>2</v>
      </c>
      <c r="K159" s="2">
        <f>'168 Hours - SB (volume &amp; class)'!K159+'168 Hours - SB (volume &amp; class)'!K357</f>
        <v>0</v>
      </c>
      <c r="L159" s="2">
        <f>'168 Hours - SB (volume &amp; class)'!L159+'168 Hours - SB (volume &amp; class)'!L357</f>
        <v>1</v>
      </c>
      <c r="M159" s="2">
        <f>'168 Hours - SB (volume &amp; class)'!M159+'168 Hours - SB (volume &amp; class)'!M357</f>
        <v>0</v>
      </c>
      <c r="N159" s="2">
        <f>'168 Hours - SB (volume &amp; class)'!N159+'168 Hours - SB (volume &amp; class)'!N357</f>
        <v>0</v>
      </c>
      <c r="O159" s="2">
        <f>'168 Hours - SB (volume &amp; class)'!O159+'168 Hours - SB (volume &amp; class)'!O357</f>
        <v>0</v>
      </c>
      <c r="P159" s="2">
        <f>'168 Hours - SB (volume &amp; class)'!P159+'168 Hours - SB (volume &amp; class)'!P357</f>
        <v>1</v>
      </c>
      <c r="Q159" s="37">
        <f t="shared" si="7"/>
        <v>329</v>
      </c>
    </row>
    <row r="160" spans="1:17" x14ac:dyDescent="0.2">
      <c r="A160" s="35">
        <f t="shared" si="6"/>
        <v>42597.958333333336</v>
      </c>
      <c r="B160" s="36">
        <f t="shared" si="8"/>
        <v>6.9583333333333481</v>
      </c>
      <c r="C160" s="1">
        <f>'168 Hours - SB (volume &amp; class)'!C160+'168 Hours - SB (volume &amp; class)'!C358</f>
        <v>1</v>
      </c>
      <c r="D160" s="2">
        <f>'168 Hours - SB (volume &amp; class)'!D160+'168 Hours - SB (volume &amp; class)'!D358</f>
        <v>152</v>
      </c>
      <c r="E160" s="2">
        <f>'168 Hours - SB (volume &amp; class)'!E160+'168 Hours - SB (volume &amp; class)'!E358</f>
        <v>18</v>
      </c>
      <c r="F160" s="2">
        <f>'168 Hours - SB (volume &amp; class)'!F160+'168 Hours - SB (volume &amp; class)'!F358</f>
        <v>0</v>
      </c>
      <c r="G160" s="2">
        <f>'168 Hours - SB (volume &amp; class)'!G160+'168 Hours - SB (volume &amp; class)'!G358</f>
        <v>1</v>
      </c>
      <c r="H160" s="2">
        <f>'168 Hours - SB (volume &amp; class)'!H160+'168 Hours - SB (volume &amp; class)'!H358</f>
        <v>0</v>
      </c>
      <c r="I160" s="2">
        <f>'168 Hours - SB (volume &amp; class)'!I160+'168 Hours - SB (volume &amp; class)'!I358</f>
        <v>0</v>
      </c>
      <c r="J160" s="2">
        <f>'168 Hours - SB (volume &amp; class)'!J160+'168 Hours - SB (volume &amp; class)'!J358</f>
        <v>0</v>
      </c>
      <c r="K160" s="2">
        <f>'168 Hours - SB (volume &amp; class)'!K160+'168 Hours - SB (volume &amp; class)'!K358</f>
        <v>1</v>
      </c>
      <c r="L160" s="2">
        <f>'168 Hours - SB (volume &amp; class)'!L160+'168 Hours - SB (volume &amp; class)'!L358</f>
        <v>0</v>
      </c>
      <c r="M160" s="2">
        <f>'168 Hours - SB (volume &amp; class)'!M160+'168 Hours - SB (volume &amp; class)'!M358</f>
        <v>0</v>
      </c>
      <c r="N160" s="2">
        <f>'168 Hours - SB (volume &amp; class)'!N160+'168 Hours - SB (volume &amp; class)'!N358</f>
        <v>0</v>
      </c>
      <c r="O160" s="2">
        <f>'168 Hours - SB (volume &amp; class)'!O160+'168 Hours - SB (volume &amp; class)'!O358</f>
        <v>0</v>
      </c>
      <c r="P160" s="2">
        <f>'168 Hours - SB (volume &amp; class)'!P160+'168 Hours - SB (volume &amp; class)'!P358</f>
        <v>0</v>
      </c>
      <c r="Q160" s="37">
        <f t="shared" si="7"/>
        <v>173</v>
      </c>
    </row>
    <row r="161" spans="1:17" x14ac:dyDescent="0.2">
      <c r="A161" s="35">
        <f t="shared" si="6"/>
        <v>42598</v>
      </c>
      <c r="B161" s="36">
        <f t="shared" si="8"/>
        <v>7.0000000000000151</v>
      </c>
      <c r="C161" s="1">
        <f>'168 Hours - SB (volume &amp; class)'!C161+'168 Hours - SB (volume &amp; class)'!C359</f>
        <v>3</v>
      </c>
      <c r="D161" s="2">
        <f>'168 Hours - SB (volume &amp; class)'!D161+'168 Hours - SB (volume &amp; class)'!D359</f>
        <v>86</v>
      </c>
      <c r="E161" s="2">
        <f>'168 Hours - SB (volume &amp; class)'!E161+'168 Hours - SB (volume &amp; class)'!E359</f>
        <v>11</v>
      </c>
      <c r="F161" s="2">
        <f>'168 Hours - SB (volume &amp; class)'!F161+'168 Hours - SB (volume &amp; class)'!F359</f>
        <v>0</v>
      </c>
      <c r="G161" s="2">
        <f>'168 Hours - SB (volume &amp; class)'!G161+'168 Hours - SB (volume &amp; class)'!G359</f>
        <v>0</v>
      </c>
      <c r="H161" s="2">
        <f>'168 Hours - SB (volume &amp; class)'!H161+'168 Hours - SB (volume &amp; class)'!H359</f>
        <v>1</v>
      </c>
      <c r="I161" s="2">
        <f>'168 Hours - SB (volume &amp; class)'!I161+'168 Hours - SB (volume &amp; class)'!I359</f>
        <v>0</v>
      </c>
      <c r="J161" s="2">
        <f>'168 Hours - SB (volume &amp; class)'!J161+'168 Hours - SB (volume &amp; class)'!J359</f>
        <v>1</v>
      </c>
      <c r="K161" s="2">
        <f>'168 Hours - SB (volume &amp; class)'!K161+'168 Hours - SB (volume &amp; class)'!K359</f>
        <v>2</v>
      </c>
      <c r="L161" s="2">
        <f>'168 Hours - SB (volume &amp; class)'!L161+'168 Hours - SB (volume &amp; class)'!L359</f>
        <v>0</v>
      </c>
      <c r="M161" s="2">
        <f>'168 Hours - SB (volume &amp; class)'!M161+'168 Hours - SB (volume &amp; class)'!M359</f>
        <v>0</v>
      </c>
      <c r="N161" s="2">
        <f>'168 Hours - SB (volume &amp; class)'!N161+'168 Hours - SB (volume &amp; class)'!N359</f>
        <v>0</v>
      </c>
      <c r="O161" s="2">
        <f>'168 Hours - SB (volume &amp; class)'!O161+'168 Hours - SB (volume &amp; class)'!O359</f>
        <v>0</v>
      </c>
      <c r="P161" s="2">
        <f>'168 Hours - SB (volume &amp; class)'!P161+'168 Hours - SB (volume &amp; class)'!P359</f>
        <v>0</v>
      </c>
      <c r="Q161" s="37">
        <f t="shared" si="7"/>
        <v>104</v>
      </c>
    </row>
    <row r="162" spans="1:17" x14ac:dyDescent="0.2">
      <c r="A162" s="35">
        <f t="shared" si="6"/>
        <v>42598.041666666664</v>
      </c>
      <c r="B162" s="36">
        <f t="shared" si="8"/>
        <v>7.0416666666666821</v>
      </c>
      <c r="C162" s="1">
        <f>'168 Hours - SB (volume &amp; class)'!C162+'168 Hours - SB (volume &amp; class)'!C360</f>
        <v>0</v>
      </c>
      <c r="D162" s="2">
        <f>'168 Hours - SB (volume &amp; class)'!D162+'168 Hours - SB (volume &amp; class)'!D360</f>
        <v>35</v>
      </c>
      <c r="E162" s="2">
        <f>'168 Hours - SB (volume &amp; class)'!E162+'168 Hours - SB (volume &amp; class)'!E360</f>
        <v>10</v>
      </c>
      <c r="F162" s="2">
        <f>'168 Hours - SB (volume &amp; class)'!F162+'168 Hours - SB (volume &amp; class)'!F360</f>
        <v>0</v>
      </c>
      <c r="G162" s="2">
        <f>'168 Hours - SB (volume &amp; class)'!G162+'168 Hours - SB (volume &amp; class)'!G360</f>
        <v>2</v>
      </c>
      <c r="H162" s="2">
        <f>'168 Hours - SB (volume &amp; class)'!H162+'168 Hours - SB (volume &amp; class)'!H360</f>
        <v>0</v>
      </c>
      <c r="I162" s="2">
        <f>'168 Hours - SB (volume &amp; class)'!I162+'168 Hours - SB (volume &amp; class)'!I360</f>
        <v>0</v>
      </c>
      <c r="J162" s="2">
        <f>'168 Hours - SB (volume &amp; class)'!J162+'168 Hours - SB (volume &amp; class)'!J360</f>
        <v>0</v>
      </c>
      <c r="K162" s="2">
        <f>'168 Hours - SB (volume &amp; class)'!K162+'168 Hours - SB (volume &amp; class)'!K360</f>
        <v>1</v>
      </c>
      <c r="L162" s="2">
        <f>'168 Hours - SB (volume &amp; class)'!L162+'168 Hours - SB (volume &amp; class)'!L360</f>
        <v>0</v>
      </c>
      <c r="M162" s="2">
        <f>'168 Hours - SB (volume &amp; class)'!M162+'168 Hours - SB (volume &amp; class)'!M360</f>
        <v>0</v>
      </c>
      <c r="N162" s="2">
        <f>'168 Hours - SB (volume &amp; class)'!N162+'168 Hours - SB (volume &amp; class)'!N360</f>
        <v>0</v>
      </c>
      <c r="O162" s="2">
        <f>'168 Hours - SB (volume &amp; class)'!O162+'168 Hours - SB (volume &amp; class)'!O360</f>
        <v>0</v>
      </c>
      <c r="P162" s="2">
        <f>'168 Hours - SB (volume &amp; class)'!P162+'168 Hours - SB (volume &amp; class)'!P360</f>
        <v>0</v>
      </c>
      <c r="Q162" s="37">
        <f t="shared" si="7"/>
        <v>48</v>
      </c>
    </row>
    <row r="163" spans="1:17" x14ac:dyDescent="0.2">
      <c r="A163" s="35">
        <f t="shared" si="6"/>
        <v>42598.083333333336</v>
      </c>
      <c r="B163" s="36">
        <f t="shared" si="8"/>
        <v>7.083333333333349</v>
      </c>
      <c r="C163" s="1">
        <f>'168 Hours - SB (volume &amp; class)'!C163+'168 Hours - SB (volume &amp; class)'!C361</f>
        <v>0</v>
      </c>
      <c r="D163" s="2">
        <f>'168 Hours - SB (volume &amp; class)'!D163+'168 Hours - SB (volume &amp; class)'!D361</f>
        <v>36</v>
      </c>
      <c r="E163" s="2">
        <f>'168 Hours - SB (volume &amp; class)'!E163+'168 Hours - SB (volume &amp; class)'!E361</f>
        <v>9</v>
      </c>
      <c r="F163" s="2">
        <f>'168 Hours - SB (volume &amp; class)'!F163+'168 Hours - SB (volume &amp; class)'!F361</f>
        <v>0</v>
      </c>
      <c r="G163" s="2">
        <f>'168 Hours - SB (volume &amp; class)'!G163+'168 Hours - SB (volume &amp; class)'!G361</f>
        <v>1</v>
      </c>
      <c r="H163" s="2">
        <f>'168 Hours - SB (volume &amp; class)'!H163+'168 Hours - SB (volume &amp; class)'!H361</f>
        <v>0</v>
      </c>
      <c r="I163" s="2">
        <f>'168 Hours - SB (volume &amp; class)'!I163+'168 Hours - SB (volume &amp; class)'!I361</f>
        <v>0</v>
      </c>
      <c r="J163" s="2">
        <f>'168 Hours - SB (volume &amp; class)'!J163+'168 Hours - SB (volume &amp; class)'!J361</f>
        <v>1</v>
      </c>
      <c r="K163" s="2">
        <f>'168 Hours - SB (volume &amp; class)'!K163+'168 Hours - SB (volume &amp; class)'!K361</f>
        <v>0</v>
      </c>
      <c r="L163" s="2">
        <f>'168 Hours - SB (volume &amp; class)'!L163+'168 Hours - SB (volume &amp; class)'!L361</f>
        <v>0</v>
      </c>
      <c r="M163" s="2">
        <f>'168 Hours - SB (volume &amp; class)'!M163+'168 Hours - SB (volume &amp; class)'!M361</f>
        <v>0</v>
      </c>
      <c r="N163" s="2">
        <f>'168 Hours - SB (volume &amp; class)'!N163+'168 Hours - SB (volume &amp; class)'!N361</f>
        <v>0</v>
      </c>
      <c r="O163" s="2">
        <f>'168 Hours - SB (volume &amp; class)'!O163+'168 Hours - SB (volume &amp; class)'!O361</f>
        <v>0</v>
      </c>
      <c r="P163" s="2">
        <f>'168 Hours - SB (volume &amp; class)'!P163+'168 Hours - SB (volume &amp; class)'!P361</f>
        <v>0</v>
      </c>
      <c r="Q163" s="37">
        <f t="shared" si="7"/>
        <v>47</v>
      </c>
    </row>
    <row r="164" spans="1:17" x14ac:dyDescent="0.2">
      <c r="A164" s="35">
        <f t="shared" si="6"/>
        <v>42598.125</v>
      </c>
      <c r="B164" s="36">
        <f t="shared" si="8"/>
        <v>7.125000000000016</v>
      </c>
      <c r="C164" s="1">
        <f>'168 Hours - SB (volume &amp; class)'!C164+'168 Hours - SB (volume &amp; class)'!C362</f>
        <v>0</v>
      </c>
      <c r="D164" s="2">
        <f>'168 Hours - SB (volume &amp; class)'!D164+'168 Hours - SB (volume &amp; class)'!D362</f>
        <v>28</v>
      </c>
      <c r="E164" s="2">
        <f>'168 Hours - SB (volume &amp; class)'!E164+'168 Hours - SB (volume &amp; class)'!E362</f>
        <v>7</v>
      </c>
      <c r="F164" s="2">
        <f>'168 Hours - SB (volume &amp; class)'!F164+'168 Hours - SB (volume &amp; class)'!F362</f>
        <v>0</v>
      </c>
      <c r="G164" s="2">
        <f>'168 Hours - SB (volume &amp; class)'!G164+'168 Hours - SB (volume &amp; class)'!G362</f>
        <v>2</v>
      </c>
      <c r="H164" s="2">
        <f>'168 Hours - SB (volume &amp; class)'!H164+'168 Hours - SB (volume &amp; class)'!H362</f>
        <v>0</v>
      </c>
      <c r="I164" s="2">
        <f>'168 Hours - SB (volume &amp; class)'!I164+'168 Hours - SB (volume &amp; class)'!I362</f>
        <v>0</v>
      </c>
      <c r="J164" s="2">
        <f>'168 Hours - SB (volume &amp; class)'!J164+'168 Hours - SB (volume &amp; class)'!J362</f>
        <v>0</v>
      </c>
      <c r="K164" s="2">
        <f>'168 Hours - SB (volume &amp; class)'!K164+'168 Hours - SB (volume &amp; class)'!K362</f>
        <v>1</v>
      </c>
      <c r="L164" s="2">
        <f>'168 Hours - SB (volume &amp; class)'!L164+'168 Hours - SB (volume &amp; class)'!L362</f>
        <v>0</v>
      </c>
      <c r="M164" s="2">
        <f>'168 Hours - SB (volume &amp; class)'!M164+'168 Hours - SB (volume &amp; class)'!M362</f>
        <v>0</v>
      </c>
      <c r="N164" s="2">
        <f>'168 Hours - SB (volume &amp; class)'!N164+'168 Hours - SB (volume &amp; class)'!N362</f>
        <v>0</v>
      </c>
      <c r="O164" s="2">
        <f>'168 Hours - SB (volume &amp; class)'!O164+'168 Hours - SB (volume &amp; class)'!O362</f>
        <v>0</v>
      </c>
      <c r="P164" s="2">
        <f>'168 Hours - SB (volume &amp; class)'!P164+'168 Hours - SB (volume &amp; class)'!P362</f>
        <v>0</v>
      </c>
      <c r="Q164" s="37">
        <f t="shared" si="7"/>
        <v>38</v>
      </c>
    </row>
    <row r="165" spans="1:17" x14ac:dyDescent="0.2">
      <c r="A165" s="35">
        <f t="shared" si="6"/>
        <v>42598.166666666664</v>
      </c>
      <c r="B165" s="36">
        <f t="shared" si="8"/>
        <v>7.1666666666666829</v>
      </c>
      <c r="C165" s="1">
        <f>'168 Hours - SB (volume &amp; class)'!C165+'168 Hours - SB (volume &amp; class)'!C363</f>
        <v>0</v>
      </c>
      <c r="D165" s="2">
        <f>'168 Hours - SB (volume &amp; class)'!D165+'168 Hours - SB (volume &amp; class)'!D363</f>
        <v>36</v>
      </c>
      <c r="E165" s="2">
        <f>'168 Hours - SB (volume &amp; class)'!E165+'168 Hours - SB (volume &amp; class)'!E363</f>
        <v>22</v>
      </c>
      <c r="F165" s="2">
        <f>'168 Hours - SB (volume &amp; class)'!F165+'168 Hours - SB (volume &amp; class)'!F363</f>
        <v>0</v>
      </c>
      <c r="G165" s="2">
        <f>'168 Hours - SB (volume &amp; class)'!G165+'168 Hours - SB (volume &amp; class)'!G363</f>
        <v>3</v>
      </c>
      <c r="H165" s="2">
        <f>'168 Hours - SB (volume &amp; class)'!H165+'168 Hours - SB (volume &amp; class)'!H363</f>
        <v>0</v>
      </c>
      <c r="I165" s="2">
        <f>'168 Hours - SB (volume &amp; class)'!I165+'168 Hours - SB (volume &amp; class)'!I363</f>
        <v>0</v>
      </c>
      <c r="J165" s="2">
        <f>'168 Hours - SB (volume &amp; class)'!J165+'168 Hours - SB (volume &amp; class)'!J363</f>
        <v>1</v>
      </c>
      <c r="K165" s="2">
        <f>'168 Hours - SB (volume &amp; class)'!K165+'168 Hours - SB (volume &amp; class)'!K363</f>
        <v>2</v>
      </c>
      <c r="L165" s="2">
        <f>'168 Hours - SB (volume &amp; class)'!L165+'168 Hours - SB (volume &amp; class)'!L363</f>
        <v>0</v>
      </c>
      <c r="M165" s="2">
        <f>'168 Hours - SB (volume &amp; class)'!M165+'168 Hours - SB (volume &amp; class)'!M363</f>
        <v>0</v>
      </c>
      <c r="N165" s="2">
        <f>'168 Hours - SB (volume &amp; class)'!N165+'168 Hours - SB (volume &amp; class)'!N363</f>
        <v>0</v>
      </c>
      <c r="O165" s="2">
        <f>'168 Hours - SB (volume &amp; class)'!O165+'168 Hours - SB (volume &amp; class)'!O363</f>
        <v>0</v>
      </c>
      <c r="P165" s="2">
        <f>'168 Hours - SB (volume &amp; class)'!P165+'168 Hours - SB (volume &amp; class)'!P363</f>
        <v>0</v>
      </c>
      <c r="Q165" s="37">
        <f t="shared" si="7"/>
        <v>64</v>
      </c>
    </row>
    <row r="166" spans="1:17" x14ac:dyDescent="0.2">
      <c r="A166" s="35">
        <f t="shared" si="6"/>
        <v>42598.208333333336</v>
      </c>
      <c r="B166" s="36">
        <f t="shared" si="8"/>
        <v>7.2083333333333499</v>
      </c>
      <c r="C166" s="1">
        <f>'168 Hours - SB (volume &amp; class)'!C166+'168 Hours - SB (volume &amp; class)'!C364</f>
        <v>2</v>
      </c>
      <c r="D166" s="2">
        <f>'168 Hours - SB (volume &amp; class)'!D166+'168 Hours - SB (volume &amp; class)'!D364</f>
        <v>95</v>
      </c>
      <c r="E166" s="2">
        <f>'168 Hours - SB (volume &amp; class)'!E166+'168 Hours - SB (volume &amp; class)'!E364</f>
        <v>39</v>
      </c>
      <c r="F166" s="2">
        <f>'168 Hours - SB (volume &amp; class)'!F166+'168 Hours - SB (volume &amp; class)'!F364</f>
        <v>0</v>
      </c>
      <c r="G166" s="2">
        <f>'168 Hours - SB (volume &amp; class)'!G166+'168 Hours - SB (volume &amp; class)'!G364</f>
        <v>2</v>
      </c>
      <c r="H166" s="2">
        <f>'168 Hours - SB (volume &amp; class)'!H166+'168 Hours - SB (volume &amp; class)'!H364</f>
        <v>1</v>
      </c>
      <c r="I166" s="2">
        <f>'168 Hours - SB (volume &amp; class)'!I166+'168 Hours - SB (volume &amp; class)'!I364</f>
        <v>0</v>
      </c>
      <c r="J166" s="2">
        <f>'168 Hours - SB (volume &amp; class)'!J166+'168 Hours - SB (volume &amp; class)'!J364</f>
        <v>2</v>
      </c>
      <c r="K166" s="2">
        <f>'168 Hours - SB (volume &amp; class)'!K166+'168 Hours - SB (volume &amp; class)'!K364</f>
        <v>2</v>
      </c>
      <c r="L166" s="2">
        <f>'168 Hours - SB (volume &amp; class)'!L166+'168 Hours - SB (volume &amp; class)'!L364</f>
        <v>0</v>
      </c>
      <c r="M166" s="2">
        <f>'168 Hours - SB (volume &amp; class)'!M166+'168 Hours - SB (volume &amp; class)'!M364</f>
        <v>0</v>
      </c>
      <c r="N166" s="2">
        <f>'168 Hours - SB (volume &amp; class)'!N166+'168 Hours - SB (volume &amp; class)'!N364</f>
        <v>0</v>
      </c>
      <c r="O166" s="2">
        <f>'168 Hours - SB (volume &amp; class)'!O166+'168 Hours - SB (volume &amp; class)'!O364</f>
        <v>0</v>
      </c>
      <c r="P166" s="2">
        <f>'168 Hours - SB (volume &amp; class)'!P166+'168 Hours - SB (volume &amp; class)'!P364</f>
        <v>0</v>
      </c>
      <c r="Q166" s="37">
        <f t="shared" si="7"/>
        <v>143</v>
      </c>
    </row>
    <row r="167" spans="1:17" x14ac:dyDescent="0.2">
      <c r="A167" s="35">
        <f t="shared" si="6"/>
        <v>42598.25</v>
      </c>
      <c r="B167" s="36">
        <f t="shared" si="8"/>
        <v>7.2500000000000169</v>
      </c>
      <c r="C167" s="1">
        <f>'168 Hours - SB (volume &amp; class)'!C167+'168 Hours - SB (volume &amp; class)'!C365</f>
        <v>2</v>
      </c>
      <c r="D167" s="2">
        <f>'168 Hours - SB (volume &amp; class)'!D167+'168 Hours - SB (volume &amp; class)'!D365</f>
        <v>298</v>
      </c>
      <c r="E167" s="2">
        <f>'168 Hours - SB (volume &amp; class)'!E167+'168 Hours - SB (volume &amp; class)'!E365</f>
        <v>106</v>
      </c>
      <c r="F167" s="2">
        <f>'168 Hours - SB (volume &amp; class)'!F167+'168 Hours - SB (volume &amp; class)'!F365</f>
        <v>1</v>
      </c>
      <c r="G167" s="2">
        <f>'168 Hours - SB (volume &amp; class)'!G167+'168 Hours - SB (volume &amp; class)'!G365</f>
        <v>8</v>
      </c>
      <c r="H167" s="2">
        <f>'168 Hours - SB (volume &amp; class)'!H167+'168 Hours - SB (volume &amp; class)'!H365</f>
        <v>3</v>
      </c>
      <c r="I167" s="2">
        <f>'168 Hours - SB (volume &amp; class)'!I167+'168 Hours - SB (volume &amp; class)'!I365</f>
        <v>0</v>
      </c>
      <c r="J167" s="2">
        <f>'168 Hours - SB (volume &amp; class)'!J167+'168 Hours - SB (volume &amp; class)'!J365</f>
        <v>3</v>
      </c>
      <c r="K167" s="2">
        <f>'168 Hours - SB (volume &amp; class)'!K167+'168 Hours - SB (volume &amp; class)'!K365</f>
        <v>3</v>
      </c>
      <c r="L167" s="2">
        <f>'168 Hours - SB (volume &amp; class)'!L167+'168 Hours - SB (volume &amp; class)'!L365</f>
        <v>0</v>
      </c>
      <c r="M167" s="2">
        <f>'168 Hours - SB (volume &amp; class)'!M167+'168 Hours - SB (volume &amp; class)'!M365</f>
        <v>0</v>
      </c>
      <c r="N167" s="2">
        <f>'168 Hours - SB (volume &amp; class)'!N167+'168 Hours - SB (volume &amp; class)'!N365</f>
        <v>0</v>
      </c>
      <c r="O167" s="2">
        <f>'168 Hours - SB (volume &amp; class)'!O167+'168 Hours - SB (volume &amp; class)'!O365</f>
        <v>0</v>
      </c>
      <c r="P167" s="2">
        <f>'168 Hours - SB (volume &amp; class)'!P167+'168 Hours - SB (volume &amp; class)'!P365</f>
        <v>0</v>
      </c>
      <c r="Q167" s="37">
        <f t="shared" si="7"/>
        <v>424</v>
      </c>
    </row>
    <row r="168" spans="1:17" x14ac:dyDescent="0.2">
      <c r="A168" s="35">
        <f t="shared" si="6"/>
        <v>42598.291666666664</v>
      </c>
      <c r="B168" s="36">
        <f t="shared" si="8"/>
        <v>7.2916666666666838</v>
      </c>
      <c r="C168" s="1">
        <f>'168 Hours - SB (volume &amp; class)'!C168+'168 Hours - SB (volume &amp; class)'!C366</f>
        <v>2</v>
      </c>
      <c r="D168" s="2">
        <f>'168 Hours - SB (volume &amp; class)'!D168+'168 Hours - SB (volume &amp; class)'!D366</f>
        <v>450</v>
      </c>
      <c r="E168" s="2">
        <f>'168 Hours - SB (volume &amp; class)'!E168+'168 Hours - SB (volume &amp; class)'!E366</f>
        <v>149</v>
      </c>
      <c r="F168" s="2">
        <f>'168 Hours - SB (volume &amp; class)'!F168+'168 Hours - SB (volume &amp; class)'!F366</f>
        <v>3</v>
      </c>
      <c r="G168" s="2">
        <f>'168 Hours - SB (volume &amp; class)'!G168+'168 Hours - SB (volume &amp; class)'!G366</f>
        <v>13</v>
      </c>
      <c r="H168" s="2">
        <f>'168 Hours - SB (volume &amp; class)'!H168+'168 Hours - SB (volume &amp; class)'!H366</f>
        <v>1</v>
      </c>
      <c r="I168" s="2">
        <f>'168 Hours - SB (volume &amp; class)'!I168+'168 Hours - SB (volume &amp; class)'!I366</f>
        <v>0</v>
      </c>
      <c r="J168" s="2">
        <f>'168 Hours - SB (volume &amp; class)'!J168+'168 Hours - SB (volume &amp; class)'!J366</f>
        <v>9</v>
      </c>
      <c r="K168" s="2">
        <f>'168 Hours - SB (volume &amp; class)'!K168+'168 Hours - SB (volume &amp; class)'!K366</f>
        <v>1</v>
      </c>
      <c r="L168" s="2">
        <f>'168 Hours - SB (volume &amp; class)'!L168+'168 Hours - SB (volume &amp; class)'!L366</f>
        <v>0</v>
      </c>
      <c r="M168" s="2">
        <f>'168 Hours - SB (volume &amp; class)'!M168+'168 Hours - SB (volume &amp; class)'!M366</f>
        <v>0</v>
      </c>
      <c r="N168" s="2">
        <f>'168 Hours - SB (volume &amp; class)'!N168+'168 Hours - SB (volume &amp; class)'!N366</f>
        <v>0</v>
      </c>
      <c r="O168" s="2">
        <f>'168 Hours - SB (volume &amp; class)'!O168+'168 Hours - SB (volume &amp; class)'!O366</f>
        <v>0</v>
      </c>
      <c r="P168" s="2">
        <f>'168 Hours - SB (volume &amp; class)'!P168+'168 Hours - SB (volume &amp; class)'!P366</f>
        <v>1</v>
      </c>
      <c r="Q168" s="37">
        <f t="shared" si="7"/>
        <v>629</v>
      </c>
    </row>
    <row r="169" spans="1:17" x14ac:dyDescent="0.2">
      <c r="A169" s="35">
        <f t="shared" si="6"/>
        <v>42598.333333333336</v>
      </c>
      <c r="B169" s="36">
        <f t="shared" si="8"/>
        <v>7.3333333333333508</v>
      </c>
      <c r="C169" s="1">
        <f>'168 Hours - SB (volume &amp; class)'!C169+'168 Hours - SB (volume &amp; class)'!C367</f>
        <v>3</v>
      </c>
      <c r="D169" s="2">
        <f>'168 Hours - SB (volume &amp; class)'!D169+'168 Hours - SB (volume &amp; class)'!D367</f>
        <v>457</v>
      </c>
      <c r="E169" s="2">
        <f>'168 Hours - SB (volume &amp; class)'!E169+'168 Hours - SB (volume &amp; class)'!E367</f>
        <v>153</v>
      </c>
      <c r="F169" s="2">
        <f>'168 Hours - SB (volume &amp; class)'!F169+'168 Hours - SB (volume &amp; class)'!F367</f>
        <v>2</v>
      </c>
      <c r="G169" s="2">
        <f>'168 Hours - SB (volume &amp; class)'!G169+'168 Hours - SB (volume &amp; class)'!G367</f>
        <v>13</v>
      </c>
      <c r="H169" s="2">
        <f>'168 Hours - SB (volume &amp; class)'!H169+'168 Hours - SB (volume &amp; class)'!H367</f>
        <v>6</v>
      </c>
      <c r="I169" s="2">
        <f>'168 Hours - SB (volume &amp; class)'!I169+'168 Hours - SB (volume &amp; class)'!I367</f>
        <v>1</v>
      </c>
      <c r="J169" s="2">
        <f>'168 Hours - SB (volume &amp; class)'!J169+'168 Hours - SB (volume &amp; class)'!J367</f>
        <v>6</v>
      </c>
      <c r="K169" s="2">
        <f>'168 Hours - SB (volume &amp; class)'!K169+'168 Hours - SB (volume &amp; class)'!K367</f>
        <v>5</v>
      </c>
      <c r="L169" s="2">
        <f>'168 Hours - SB (volume &amp; class)'!L169+'168 Hours - SB (volume &amp; class)'!L367</f>
        <v>0</v>
      </c>
      <c r="M169" s="2">
        <f>'168 Hours - SB (volume &amp; class)'!M169+'168 Hours - SB (volume &amp; class)'!M367</f>
        <v>0</v>
      </c>
      <c r="N169" s="2">
        <f>'168 Hours - SB (volume &amp; class)'!N169+'168 Hours - SB (volume &amp; class)'!N367</f>
        <v>0</v>
      </c>
      <c r="O169" s="2">
        <f>'168 Hours - SB (volume &amp; class)'!O169+'168 Hours - SB (volume &amp; class)'!O367</f>
        <v>0</v>
      </c>
      <c r="P169" s="2">
        <f>'168 Hours - SB (volume &amp; class)'!P169+'168 Hours - SB (volume &amp; class)'!P367</f>
        <v>1</v>
      </c>
      <c r="Q169" s="37">
        <f t="shared" si="7"/>
        <v>647</v>
      </c>
    </row>
    <row r="170" spans="1:17" x14ac:dyDescent="0.2">
      <c r="A170" s="35">
        <f t="shared" si="6"/>
        <v>42598.375</v>
      </c>
      <c r="B170" s="36">
        <f t="shared" si="8"/>
        <v>7.3750000000000178</v>
      </c>
      <c r="C170" s="1">
        <f>'168 Hours - SB (volume &amp; class)'!C170+'168 Hours - SB (volume &amp; class)'!C368</f>
        <v>1</v>
      </c>
      <c r="D170" s="2">
        <f>'168 Hours - SB (volume &amp; class)'!D170+'168 Hours - SB (volume &amp; class)'!D368</f>
        <v>542</v>
      </c>
      <c r="E170" s="2">
        <f>'168 Hours - SB (volume &amp; class)'!E170+'168 Hours - SB (volume &amp; class)'!E368</f>
        <v>171</v>
      </c>
      <c r="F170" s="2">
        <f>'168 Hours - SB (volume &amp; class)'!F170+'168 Hours - SB (volume &amp; class)'!F368</f>
        <v>0</v>
      </c>
      <c r="G170" s="2">
        <f>'168 Hours - SB (volume &amp; class)'!G170+'168 Hours - SB (volume &amp; class)'!G368</f>
        <v>10</v>
      </c>
      <c r="H170" s="2">
        <f>'168 Hours - SB (volume &amp; class)'!H170+'168 Hours - SB (volume &amp; class)'!H368</f>
        <v>7</v>
      </c>
      <c r="I170" s="2">
        <f>'168 Hours - SB (volume &amp; class)'!I170+'168 Hours - SB (volume &amp; class)'!I368</f>
        <v>0</v>
      </c>
      <c r="J170" s="2">
        <f>'168 Hours - SB (volume &amp; class)'!J170+'168 Hours - SB (volume &amp; class)'!J368</f>
        <v>7</v>
      </c>
      <c r="K170" s="2">
        <f>'168 Hours - SB (volume &amp; class)'!K170+'168 Hours - SB (volume &amp; class)'!K368</f>
        <v>10</v>
      </c>
      <c r="L170" s="2">
        <f>'168 Hours - SB (volume &amp; class)'!L170+'168 Hours - SB (volume &amp; class)'!L368</f>
        <v>1</v>
      </c>
      <c r="M170" s="2">
        <f>'168 Hours - SB (volume &amp; class)'!M170+'168 Hours - SB (volume &amp; class)'!M368</f>
        <v>0</v>
      </c>
      <c r="N170" s="2">
        <f>'168 Hours - SB (volume &amp; class)'!N170+'168 Hours - SB (volume &amp; class)'!N368</f>
        <v>0</v>
      </c>
      <c r="O170" s="2">
        <f>'168 Hours - SB (volume &amp; class)'!O170+'168 Hours - SB (volume &amp; class)'!O368</f>
        <v>2</v>
      </c>
      <c r="P170" s="2">
        <f>'168 Hours - SB (volume &amp; class)'!P170+'168 Hours - SB (volume &amp; class)'!P368</f>
        <v>1</v>
      </c>
      <c r="Q170" s="37">
        <f t="shared" si="7"/>
        <v>752</v>
      </c>
    </row>
    <row r="171" spans="1:17" x14ac:dyDescent="0.2">
      <c r="A171" s="35">
        <f t="shared" si="6"/>
        <v>42598.416666666664</v>
      </c>
      <c r="B171" s="36">
        <f t="shared" si="8"/>
        <v>7.4166666666666847</v>
      </c>
      <c r="C171" s="1">
        <f>'168 Hours - SB (volume &amp; class)'!C171+'168 Hours - SB (volume &amp; class)'!C369</f>
        <v>4</v>
      </c>
      <c r="D171" s="2">
        <f>'168 Hours - SB (volume &amp; class)'!D171+'168 Hours - SB (volume &amp; class)'!D369</f>
        <v>632</v>
      </c>
      <c r="E171" s="2">
        <f>'168 Hours - SB (volume &amp; class)'!E171+'168 Hours - SB (volume &amp; class)'!E369</f>
        <v>220</v>
      </c>
      <c r="F171" s="2">
        <f>'168 Hours - SB (volume &amp; class)'!F171+'168 Hours - SB (volume &amp; class)'!F369</f>
        <v>1</v>
      </c>
      <c r="G171" s="2">
        <f>'168 Hours - SB (volume &amp; class)'!G171+'168 Hours - SB (volume &amp; class)'!G369</f>
        <v>18</v>
      </c>
      <c r="H171" s="2">
        <f>'168 Hours - SB (volume &amp; class)'!H171+'168 Hours - SB (volume &amp; class)'!H369</f>
        <v>3</v>
      </c>
      <c r="I171" s="2">
        <f>'168 Hours - SB (volume &amp; class)'!I171+'168 Hours - SB (volume &amp; class)'!I369</f>
        <v>2</v>
      </c>
      <c r="J171" s="2">
        <f>'168 Hours - SB (volume &amp; class)'!J171+'168 Hours - SB (volume &amp; class)'!J369</f>
        <v>13</v>
      </c>
      <c r="K171" s="2">
        <f>'168 Hours - SB (volume &amp; class)'!K171+'168 Hours - SB (volume &amp; class)'!K369</f>
        <v>14</v>
      </c>
      <c r="L171" s="2">
        <f>'168 Hours - SB (volume &amp; class)'!L171+'168 Hours - SB (volume &amp; class)'!L369</f>
        <v>1</v>
      </c>
      <c r="M171" s="2">
        <f>'168 Hours - SB (volume &amp; class)'!M171+'168 Hours - SB (volume &amp; class)'!M369</f>
        <v>0</v>
      </c>
      <c r="N171" s="2">
        <f>'168 Hours - SB (volume &amp; class)'!N171+'168 Hours - SB (volume &amp; class)'!N369</f>
        <v>0</v>
      </c>
      <c r="O171" s="2">
        <f>'168 Hours - SB (volume &amp; class)'!O171+'168 Hours - SB (volume &amp; class)'!O369</f>
        <v>1</v>
      </c>
      <c r="P171" s="2">
        <f>'168 Hours - SB (volume &amp; class)'!P171+'168 Hours - SB (volume &amp; class)'!P369</f>
        <v>2</v>
      </c>
      <c r="Q171" s="37">
        <f t="shared" si="7"/>
        <v>911</v>
      </c>
    </row>
    <row r="172" spans="1:17" x14ac:dyDescent="0.2">
      <c r="A172" s="35">
        <f t="shared" si="6"/>
        <v>42598.458333333336</v>
      </c>
      <c r="B172" s="36">
        <f t="shared" si="8"/>
        <v>7.4583333333333517</v>
      </c>
      <c r="C172" s="1">
        <f>'168 Hours - SB (volume &amp; class)'!C172+'168 Hours - SB (volume &amp; class)'!C370</f>
        <v>1</v>
      </c>
      <c r="D172" s="2">
        <f>'168 Hours - SB (volume &amp; class)'!D172+'168 Hours - SB (volume &amp; class)'!D370</f>
        <v>750</v>
      </c>
      <c r="E172" s="2">
        <f>'168 Hours - SB (volume &amp; class)'!E172+'168 Hours - SB (volume &amp; class)'!E370</f>
        <v>217</v>
      </c>
      <c r="F172" s="2">
        <f>'168 Hours - SB (volume &amp; class)'!F172+'168 Hours - SB (volume &amp; class)'!F370</f>
        <v>2</v>
      </c>
      <c r="G172" s="2">
        <f>'168 Hours - SB (volume &amp; class)'!G172+'168 Hours - SB (volume &amp; class)'!G370</f>
        <v>14</v>
      </c>
      <c r="H172" s="2">
        <f>'168 Hours - SB (volume &amp; class)'!H172+'168 Hours - SB (volume &amp; class)'!H370</f>
        <v>8</v>
      </c>
      <c r="I172" s="2">
        <f>'168 Hours - SB (volume &amp; class)'!I172+'168 Hours - SB (volume &amp; class)'!I370</f>
        <v>0</v>
      </c>
      <c r="J172" s="2">
        <f>'168 Hours - SB (volume &amp; class)'!J172+'168 Hours - SB (volume &amp; class)'!J370</f>
        <v>10</v>
      </c>
      <c r="K172" s="2">
        <f>'168 Hours - SB (volume &amp; class)'!K172+'168 Hours - SB (volume &amp; class)'!K370</f>
        <v>10</v>
      </c>
      <c r="L172" s="2">
        <f>'168 Hours - SB (volume &amp; class)'!L172+'168 Hours - SB (volume &amp; class)'!L370</f>
        <v>1</v>
      </c>
      <c r="M172" s="2">
        <f>'168 Hours - SB (volume &amp; class)'!M172+'168 Hours - SB (volume &amp; class)'!M370</f>
        <v>0</v>
      </c>
      <c r="N172" s="2">
        <f>'168 Hours - SB (volume &amp; class)'!N172+'168 Hours - SB (volume &amp; class)'!N370</f>
        <v>0</v>
      </c>
      <c r="O172" s="2">
        <f>'168 Hours - SB (volume &amp; class)'!O172+'168 Hours - SB (volume &amp; class)'!O370</f>
        <v>0</v>
      </c>
      <c r="P172" s="2">
        <f>'168 Hours - SB (volume &amp; class)'!P172+'168 Hours - SB (volume &amp; class)'!P370</f>
        <v>1</v>
      </c>
      <c r="Q172" s="37">
        <f t="shared" si="7"/>
        <v>1014</v>
      </c>
    </row>
    <row r="173" spans="1:17" x14ac:dyDescent="0.2">
      <c r="A173" s="35">
        <f t="shared" si="6"/>
        <v>42598.5</v>
      </c>
      <c r="B173" s="36">
        <f t="shared" si="8"/>
        <v>7.5000000000000187</v>
      </c>
      <c r="C173" s="1">
        <f>'168 Hours - SB (volume &amp; class)'!C173+'168 Hours - SB (volume &amp; class)'!C371</f>
        <v>7</v>
      </c>
      <c r="D173" s="2">
        <f>'168 Hours - SB (volume &amp; class)'!D173+'168 Hours - SB (volume &amp; class)'!D371</f>
        <v>833</v>
      </c>
      <c r="E173" s="2">
        <f>'168 Hours - SB (volume &amp; class)'!E173+'168 Hours - SB (volume &amp; class)'!E371</f>
        <v>224</v>
      </c>
      <c r="F173" s="2">
        <f>'168 Hours - SB (volume &amp; class)'!F173+'168 Hours - SB (volume &amp; class)'!F371</f>
        <v>1</v>
      </c>
      <c r="G173" s="2">
        <f>'168 Hours - SB (volume &amp; class)'!G173+'168 Hours - SB (volume &amp; class)'!G371</f>
        <v>17</v>
      </c>
      <c r="H173" s="2">
        <f>'168 Hours - SB (volume &amp; class)'!H173+'168 Hours - SB (volume &amp; class)'!H371</f>
        <v>10</v>
      </c>
      <c r="I173" s="2">
        <f>'168 Hours - SB (volume &amp; class)'!I173+'168 Hours - SB (volume &amp; class)'!I371</f>
        <v>0</v>
      </c>
      <c r="J173" s="2">
        <f>'168 Hours - SB (volume &amp; class)'!J173+'168 Hours - SB (volume &amp; class)'!J371</f>
        <v>6</v>
      </c>
      <c r="K173" s="2">
        <f>'168 Hours - SB (volume &amp; class)'!K173+'168 Hours - SB (volume &amp; class)'!K371</f>
        <v>10</v>
      </c>
      <c r="L173" s="2">
        <f>'168 Hours - SB (volume &amp; class)'!L173+'168 Hours - SB (volume &amp; class)'!L371</f>
        <v>0</v>
      </c>
      <c r="M173" s="2">
        <f>'168 Hours - SB (volume &amp; class)'!M173+'168 Hours - SB (volume &amp; class)'!M371</f>
        <v>0</v>
      </c>
      <c r="N173" s="2">
        <f>'168 Hours - SB (volume &amp; class)'!N173+'168 Hours - SB (volume &amp; class)'!N371</f>
        <v>0</v>
      </c>
      <c r="O173" s="2">
        <f>'168 Hours - SB (volume &amp; class)'!O173+'168 Hours - SB (volume &amp; class)'!O371</f>
        <v>0</v>
      </c>
      <c r="P173" s="2">
        <f>'168 Hours - SB (volume &amp; class)'!P173+'168 Hours - SB (volume &amp; class)'!P371</f>
        <v>1</v>
      </c>
      <c r="Q173" s="37">
        <f t="shared" si="7"/>
        <v>1109</v>
      </c>
    </row>
    <row r="174" spans="1:17" x14ac:dyDescent="0.2">
      <c r="A174" s="35">
        <f t="shared" si="6"/>
        <v>42598.541666666664</v>
      </c>
      <c r="B174" s="36">
        <f t="shared" si="8"/>
        <v>7.5416666666666856</v>
      </c>
      <c r="C174" s="1">
        <f>'168 Hours - SB (volume &amp; class)'!C174+'168 Hours - SB (volume &amp; class)'!C372</f>
        <v>4</v>
      </c>
      <c r="D174" s="2">
        <f>'168 Hours - SB (volume &amp; class)'!D174+'168 Hours - SB (volume &amp; class)'!D372</f>
        <v>895</v>
      </c>
      <c r="E174" s="2">
        <f>'168 Hours - SB (volume &amp; class)'!E174+'168 Hours - SB (volume &amp; class)'!E372</f>
        <v>251</v>
      </c>
      <c r="F174" s="2">
        <f>'168 Hours - SB (volume &amp; class)'!F174+'168 Hours - SB (volume &amp; class)'!F372</f>
        <v>3</v>
      </c>
      <c r="G174" s="2">
        <f>'168 Hours - SB (volume &amp; class)'!G174+'168 Hours - SB (volume &amp; class)'!G372</f>
        <v>18</v>
      </c>
      <c r="H174" s="2">
        <f>'168 Hours - SB (volume &amp; class)'!H174+'168 Hours - SB (volume &amp; class)'!H372</f>
        <v>5</v>
      </c>
      <c r="I174" s="2">
        <f>'168 Hours - SB (volume &amp; class)'!I174+'168 Hours - SB (volume &amp; class)'!I372</f>
        <v>0</v>
      </c>
      <c r="J174" s="2">
        <f>'168 Hours - SB (volume &amp; class)'!J174+'168 Hours - SB (volume &amp; class)'!J372</f>
        <v>9</v>
      </c>
      <c r="K174" s="2">
        <f>'168 Hours - SB (volume &amp; class)'!K174+'168 Hours - SB (volume &amp; class)'!K372</f>
        <v>11</v>
      </c>
      <c r="L174" s="2">
        <f>'168 Hours - SB (volume &amp; class)'!L174+'168 Hours - SB (volume &amp; class)'!L372</f>
        <v>0</v>
      </c>
      <c r="M174" s="2">
        <f>'168 Hours - SB (volume &amp; class)'!M174+'168 Hours - SB (volume &amp; class)'!M372</f>
        <v>0</v>
      </c>
      <c r="N174" s="2">
        <f>'168 Hours - SB (volume &amp; class)'!N174+'168 Hours - SB (volume &amp; class)'!N372</f>
        <v>0</v>
      </c>
      <c r="O174" s="2">
        <f>'168 Hours - SB (volume &amp; class)'!O174+'168 Hours - SB (volume &amp; class)'!O372</f>
        <v>0</v>
      </c>
      <c r="P174" s="2">
        <f>'168 Hours - SB (volume &amp; class)'!P174+'168 Hours - SB (volume &amp; class)'!P372</f>
        <v>1</v>
      </c>
      <c r="Q174" s="37">
        <f t="shared" si="7"/>
        <v>1197</v>
      </c>
    </row>
    <row r="175" spans="1:17" x14ac:dyDescent="0.2">
      <c r="A175" s="35">
        <f t="shared" si="6"/>
        <v>42598.583333333336</v>
      </c>
      <c r="B175" s="36">
        <f t="shared" si="8"/>
        <v>7.5833333333333526</v>
      </c>
      <c r="C175" s="1">
        <f>'168 Hours - SB (volume &amp; class)'!C175+'168 Hours - SB (volume &amp; class)'!C373</f>
        <v>8</v>
      </c>
      <c r="D175" s="2">
        <f>'168 Hours - SB (volume &amp; class)'!D175+'168 Hours - SB (volume &amp; class)'!D373</f>
        <v>923</v>
      </c>
      <c r="E175" s="2">
        <f>'168 Hours - SB (volume &amp; class)'!E175+'168 Hours - SB (volume &amp; class)'!E373</f>
        <v>259</v>
      </c>
      <c r="F175" s="2">
        <f>'168 Hours - SB (volume &amp; class)'!F175+'168 Hours - SB (volume &amp; class)'!F373</f>
        <v>5</v>
      </c>
      <c r="G175" s="2">
        <f>'168 Hours - SB (volume &amp; class)'!G175+'168 Hours - SB (volume &amp; class)'!G373</f>
        <v>19</v>
      </c>
      <c r="H175" s="2">
        <f>'168 Hours - SB (volume &amp; class)'!H175+'168 Hours - SB (volume &amp; class)'!H373</f>
        <v>9</v>
      </c>
      <c r="I175" s="2">
        <f>'168 Hours - SB (volume &amp; class)'!I175+'168 Hours - SB (volume &amp; class)'!I373</f>
        <v>0</v>
      </c>
      <c r="J175" s="2">
        <f>'168 Hours - SB (volume &amp; class)'!J175+'168 Hours - SB (volume &amp; class)'!J373</f>
        <v>12</v>
      </c>
      <c r="K175" s="2">
        <f>'168 Hours - SB (volume &amp; class)'!K175+'168 Hours - SB (volume &amp; class)'!K373</f>
        <v>12</v>
      </c>
      <c r="L175" s="2">
        <f>'168 Hours - SB (volume &amp; class)'!L175+'168 Hours - SB (volume &amp; class)'!L373</f>
        <v>0</v>
      </c>
      <c r="M175" s="2">
        <f>'168 Hours - SB (volume &amp; class)'!M175+'168 Hours - SB (volume &amp; class)'!M373</f>
        <v>0</v>
      </c>
      <c r="N175" s="2">
        <f>'168 Hours - SB (volume &amp; class)'!N175+'168 Hours - SB (volume &amp; class)'!N373</f>
        <v>0</v>
      </c>
      <c r="O175" s="2">
        <f>'168 Hours - SB (volume &amp; class)'!O175+'168 Hours - SB (volume &amp; class)'!O373</f>
        <v>0</v>
      </c>
      <c r="P175" s="2">
        <f>'168 Hours - SB (volume &amp; class)'!P175+'168 Hours - SB (volume &amp; class)'!P373</f>
        <v>1</v>
      </c>
      <c r="Q175" s="37">
        <f t="shared" si="7"/>
        <v>1248</v>
      </c>
    </row>
    <row r="176" spans="1:17" x14ac:dyDescent="0.2">
      <c r="A176" s="35">
        <f t="shared" si="6"/>
        <v>42598.625</v>
      </c>
      <c r="B176" s="36">
        <f t="shared" si="8"/>
        <v>7.6250000000000195</v>
      </c>
      <c r="C176" s="1">
        <f>'168 Hours - SB (volume &amp; class)'!C176+'168 Hours - SB (volume &amp; class)'!C374</f>
        <v>6</v>
      </c>
      <c r="D176" s="2">
        <f>'168 Hours - SB (volume &amp; class)'!D176+'168 Hours - SB (volume &amp; class)'!D374</f>
        <v>1036</v>
      </c>
      <c r="E176" s="2">
        <f>'168 Hours - SB (volume &amp; class)'!E176+'168 Hours - SB (volume &amp; class)'!E374</f>
        <v>270</v>
      </c>
      <c r="F176" s="2">
        <f>'168 Hours - SB (volume &amp; class)'!F176+'168 Hours - SB (volume &amp; class)'!F374</f>
        <v>2</v>
      </c>
      <c r="G176" s="2">
        <f>'168 Hours - SB (volume &amp; class)'!G176+'168 Hours - SB (volume &amp; class)'!G374</f>
        <v>18</v>
      </c>
      <c r="H176" s="2">
        <f>'168 Hours - SB (volume &amp; class)'!H176+'168 Hours - SB (volume &amp; class)'!H374</f>
        <v>5</v>
      </c>
      <c r="I176" s="2">
        <f>'168 Hours - SB (volume &amp; class)'!I176+'168 Hours - SB (volume &amp; class)'!I374</f>
        <v>1</v>
      </c>
      <c r="J176" s="2">
        <f>'168 Hours - SB (volume &amp; class)'!J176+'168 Hours - SB (volume &amp; class)'!J374</f>
        <v>12</v>
      </c>
      <c r="K176" s="2">
        <f>'168 Hours - SB (volume &amp; class)'!K176+'168 Hours - SB (volume &amp; class)'!K374</f>
        <v>4</v>
      </c>
      <c r="L176" s="2">
        <f>'168 Hours - SB (volume &amp; class)'!L176+'168 Hours - SB (volume &amp; class)'!L374</f>
        <v>0</v>
      </c>
      <c r="M176" s="2">
        <f>'168 Hours - SB (volume &amp; class)'!M176+'168 Hours - SB (volume &amp; class)'!M374</f>
        <v>0</v>
      </c>
      <c r="N176" s="2">
        <f>'168 Hours - SB (volume &amp; class)'!N176+'168 Hours - SB (volume &amp; class)'!N374</f>
        <v>0</v>
      </c>
      <c r="O176" s="2">
        <f>'168 Hours - SB (volume &amp; class)'!O176+'168 Hours - SB (volume &amp; class)'!O374</f>
        <v>0</v>
      </c>
      <c r="P176" s="2">
        <f>'168 Hours - SB (volume &amp; class)'!P176+'168 Hours - SB (volume &amp; class)'!P374</f>
        <v>0</v>
      </c>
      <c r="Q176" s="37">
        <f t="shared" si="7"/>
        <v>1354</v>
      </c>
    </row>
    <row r="177" spans="1:17" x14ac:dyDescent="0.2">
      <c r="A177" s="35">
        <f t="shared" si="6"/>
        <v>42598.666666666664</v>
      </c>
      <c r="B177" s="36">
        <f t="shared" si="8"/>
        <v>7.6666666666666865</v>
      </c>
      <c r="C177" s="1">
        <f>'168 Hours - SB (volume &amp; class)'!C177+'168 Hours - SB (volume &amp; class)'!C375</f>
        <v>11</v>
      </c>
      <c r="D177" s="2">
        <f>'168 Hours - SB (volume &amp; class)'!D177+'168 Hours - SB (volume &amp; class)'!D375</f>
        <v>1148</v>
      </c>
      <c r="E177" s="2">
        <f>'168 Hours - SB (volume &amp; class)'!E177+'168 Hours - SB (volume &amp; class)'!E375</f>
        <v>280</v>
      </c>
      <c r="F177" s="2">
        <f>'168 Hours - SB (volume &amp; class)'!F177+'168 Hours - SB (volume &amp; class)'!F375</f>
        <v>0</v>
      </c>
      <c r="G177" s="2">
        <f>'168 Hours - SB (volume &amp; class)'!G177+'168 Hours - SB (volume &amp; class)'!G375</f>
        <v>21</v>
      </c>
      <c r="H177" s="2">
        <f>'168 Hours - SB (volume &amp; class)'!H177+'168 Hours - SB (volume &amp; class)'!H375</f>
        <v>4</v>
      </c>
      <c r="I177" s="2">
        <f>'168 Hours - SB (volume &amp; class)'!I177+'168 Hours - SB (volume &amp; class)'!I375</f>
        <v>0</v>
      </c>
      <c r="J177" s="2">
        <f>'168 Hours - SB (volume &amp; class)'!J177+'168 Hours - SB (volume &amp; class)'!J375</f>
        <v>11</v>
      </c>
      <c r="K177" s="2">
        <f>'168 Hours - SB (volume &amp; class)'!K177+'168 Hours - SB (volume &amp; class)'!K375</f>
        <v>10</v>
      </c>
      <c r="L177" s="2">
        <f>'168 Hours - SB (volume &amp; class)'!L177+'168 Hours - SB (volume &amp; class)'!L375</f>
        <v>0</v>
      </c>
      <c r="M177" s="2">
        <f>'168 Hours - SB (volume &amp; class)'!M177+'168 Hours - SB (volume &amp; class)'!M375</f>
        <v>0</v>
      </c>
      <c r="N177" s="2">
        <f>'168 Hours - SB (volume &amp; class)'!N177+'168 Hours - SB (volume &amp; class)'!N375</f>
        <v>0</v>
      </c>
      <c r="O177" s="2">
        <f>'168 Hours - SB (volume &amp; class)'!O177+'168 Hours - SB (volume &amp; class)'!O375</f>
        <v>0</v>
      </c>
      <c r="P177" s="2">
        <f>'168 Hours - SB (volume &amp; class)'!P177+'168 Hours - SB (volume &amp; class)'!P375</f>
        <v>0</v>
      </c>
      <c r="Q177" s="37">
        <f t="shared" si="7"/>
        <v>1485</v>
      </c>
    </row>
    <row r="178" spans="1:17" x14ac:dyDescent="0.2">
      <c r="A178" s="35">
        <f t="shared" si="6"/>
        <v>42598.708333333336</v>
      </c>
      <c r="B178" s="36">
        <f t="shared" si="8"/>
        <v>7.7083333333333535</v>
      </c>
      <c r="C178" s="1">
        <f>'168 Hours - SB (volume &amp; class)'!C178+'168 Hours - SB (volume &amp; class)'!C376</f>
        <v>11</v>
      </c>
      <c r="D178" s="2">
        <f>'168 Hours - SB (volume &amp; class)'!D178+'168 Hours - SB (volume &amp; class)'!D376</f>
        <v>1319</v>
      </c>
      <c r="E178" s="2">
        <f>'168 Hours - SB (volume &amp; class)'!E178+'168 Hours - SB (volume &amp; class)'!E376</f>
        <v>291</v>
      </c>
      <c r="F178" s="2">
        <f>'168 Hours - SB (volume &amp; class)'!F178+'168 Hours - SB (volume &amp; class)'!F376</f>
        <v>1</v>
      </c>
      <c r="G178" s="2">
        <f>'168 Hours - SB (volume &amp; class)'!G178+'168 Hours - SB (volume &amp; class)'!G376</f>
        <v>19</v>
      </c>
      <c r="H178" s="2">
        <f>'168 Hours - SB (volume &amp; class)'!H178+'168 Hours - SB (volume &amp; class)'!H376</f>
        <v>3</v>
      </c>
      <c r="I178" s="2">
        <f>'168 Hours - SB (volume &amp; class)'!I178+'168 Hours - SB (volume &amp; class)'!I376</f>
        <v>0</v>
      </c>
      <c r="J178" s="2">
        <f>'168 Hours - SB (volume &amp; class)'!J178+'168 Hours - SB (volume &amp; class)'!J376</f>
        <v>8</v>
      </c>
      <c r="K178" s="2">
        <f>'168 Hours - SB (volume &amp; class)'!K178+'168 Hours - SB (volume &amp; class)'!K376</f>
        <v>3</v>
      </c>
      <c r="L178" s="2">
        <f>'168 Hours - SB (volume &amp; class)'!L178+'168 Hours - SB (volume &amp; class)'!L376</f>
        <v>0</v>
      </c>
      <c r="M178" s="2">
        <f>'168 Hours - SB (volume &amp; class)'!M178+'168 Hours - SB (volume &amp; class)'!M376</f>
        <v>0</v>
      </c>
      <c r="N178" s="2">
        <f>'168 Hours - SB (volume &amp; class)'!N178+'168 Hours - SB (volume &amp; class)'!N376</f>
        <v>0</v>
      </c>
      <c r="O178" s="2">
        <f>'168 Hours - SB (volume &amp; class)'!O178+'168 Hours - SB (volume &amp; class)'!O376</f>
        <v>0</v>
      </c>
      <c r="P178" s="2">
        <f>'168 Hours - SB (volume &amp; class)'!P178+'168 Hours - SB (volume &amp; class)'!P376</f>
        <v>1</v>
      </c>
      <c r="Q178" s="37">
        <f t="shared" si="7"/>
        <v>1656</v>
      </c>
    </row>
    <row r="179" spans="1:17" ht="15" thickBot="1" x14ac:dyDescent="0.25">
      <c r="A179" s="75">
        <f t="shared" si="6"/>
        <v>42598.75</v>
      </c>
      <c r="B179" s="76">
        <f t="shared" si="8"/>
        <v>7.7500000000000204</v>
      </c>
      <c r="C179" s="72">
        <f>'168 Hours - SB (volume &amp; class)'!C179+'168 Hours - SB (volume &amp; class)'!C377</f>
        <v>7</v>
      </c>
      <c r="D179" s="73">
        <f>'168 Hours - SB (volume &amp; class)'!D179+'168 Hours - SB (volume &amp; class)'!D377</f>
        <v>813</v>
      </c>
      <c r="E179" s="73">
        <f>'168 Hours - SB (volume &amp; class)'!E179+'168 Hours - SB (volume &amp; class)'!E377</f>
        <v>180</v>
      </c>
      <c r="F179" s="73">
        <f>'168 Hours - SB (volume &amp; class)'!F179+'168 Hours - SB (volume &amp; class)'!F377</f>
        <v>2</v>
      </c>
      <c r="G179" s="73">
        <f>'168 Hours - SB (volume &amp; class)'!G179+'168 Hours - SB (volume &amp; class)'!G377</f>
        <v>10</v>
      </c>
      <c r="H179" s="73">
        <f>'168 Hours - SB (volume &amp; class)'!H179+'168 Hours - SB (volume &amp; class)'!H377</f>
        <v>0</v>
      </c>
      <c r="I179" s="73">
        <f>'168 Hours - SB (volume &amp; class)'!I179+'168 Hours - SB (volume &amp; class)'!I377</f>
        <v>0</v>
      </c>
      <c r="J179" s="73">
        <f>'168 Hours - SB (volume &amp; class)'!J179+'168 Hours - SB (volume &amp; class)'!J377</f>
        <v>6</v>
      </c>
      <c r="K179" s="73">
        <f>'168 Hours - SB (volume &amp; class)'!K179+'168 Hours - SB (volume &amp; class)'!K377</f>
        <v>3</v>
      </c>
      <c r="L179" s="73">
        <f>'168 Hours - SB (volume &amp; class)'!L179+'168 Hours - SB (volume &amp; class)'!L377</f>
        <v>0</v>
      </c>
      <c r="M179" s="73">
        <f>'168 Hours - SB (volume &amp; class)'!M179+'168 Hours - SB (volume &amp; class)'!M377</f>
        <v>0</v>
      </c>
      <c r="N179" s="73">
        <f>'168 Hours - SB (volume &amp; class)'!N179+'168 Hours - SB (volume &amp; class)'!N377</f>
        <v>0</v>
      </c>
      <c r="O179" s="73">
        <f>'168 Hours - SB (volume &amp; class)'!O179+'168 Hours - SB (volume &amp; class)'!O377</f>
        <v>0</v>
      </c>
      <c r="P179" s="73">
        <f>'168 Hours - SB (volume &amp; class)'!P179+'168 Hours - SB (volume &amp; class)'!P377</f>
        <v>0</v>
      </c>
      <c r="Q179" s="77">
        <f t="shared" si="7"/>
        <v>1021</v>
      </c>
    </row>
    <row r="180" spans="1:17" s="29" customFormat="1" x14ac:dyDescent="0.2">
      <c r="A180" s="38"/>
      <c r="B180" s="39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</row>
    <row r="181" spans="1:17" s="41" customFormat="1" ht="15" x14ac:dyDescent="0.25">
      <c r="A181" s="106" t="s">
        <v>5</v>
      </c>
      <c r="B181" s="107"/>
      <c r="C181" s="56">
        <f>SUM(C12:C179)</f>
        <v>743</v>
      </c>
      <c r="D181" s="56">
        <f t="shared" ref="D181:Q181" si="9">SUM(D12:D179)</f>
        <v>93465</v>
      </c>
      <c r="E181" s="56">
        <f t="shared" si="9"/>
        <v>23652</v>
      </c>
      <c r="F181" s="56">
        <f t="shared" si="9"/>
        <v>169</v>
      </c>
      <c r="G181" s="56">
        <f t="shared" si="9"/>
        <v>1404</v>
      </c>
      <c r="H181" s="56">
        <f t="shared" si="9"/>
        <v>372</v>
      </c>
      <c r="I181" s="56">
        <f t="shared" si="9"/>
        <v>42</v>
      </c>
      <c r="J181" s="56">
        <f t="shared" si="9"/>
        <v>1038</v>
      </c>
      <c r="K181" s="56">
        <f t="shared" si="9"/>
        <v>663</v>
      </c>
      <c r="L181" s="56">
        <f t="shared" si="9"/>
        <v>21</v>
      </c>
      <c r="M181" s="56">
        <f t="shared" si="9"/>
        <v>0</v>
      </c>
      <c r="N181" s="56">
        <f t="shared" si="9"/>
        <v>0</v>
      </c>
      <c r="O181" s="56">
        <f t="shared" si="9"/>
        <v>16</v>
      </c>
      <c r="P181" s="56">
        <f t="shared" si="9"/>
        <v>123</v>
      </c>
      <c r="Q181" s="56">
        <f t="shared" si="9"/>
        <v>121708</v>
      </c>
    </row>
    <row r="182" spans="1:17" s="41" customFormat="1" ht="15" x14ac:dyDescent="0.25">
      <c r="A182" s="106" t="s">
        <v>6</v>
      </c>
      <c r="B182" s="107"/>
      <c r="C182" s="57">
        <f>C181/$Q181</f>
        <v>6.1047753639859332E-3</v>
      </c>
      <c r="D182" s="57">
        <f t="shared" ref="D182:P182" si="10">D181/$Q181</f>
        <v>0.76794458868767868</v>
      </c>
      <c r="E182" s="57">
        <f t="shared" si="10"/>
        <v>0.19433397968909191</v>
      </c>
      <c r="F182" s="57">
        <f t="shared" si="10"/>
        <v>1.3885693627370427E-3</v>
      </c>
      <c r="G182" s="57">
        <f t="shared" si="10"/>
        <v>1.153580701350774E-2</v>
      </c>
      <c r="H182" s="57">
        <f t="shared" si="10"/>
        <v>3.0564958753738457E-3</v>
      </c>
      <c r="I182" s="57">
        <f t="shared" si="10"/>
        <v>3.4508824399382125E-4</v>
      </c>
      <c r="J182" s="57">
        <f t="shared" si="10"/>
        <v>8.5286094587044402E-3</v>
      </c>
      <c r="K182" s="57">
        <f t="shared" si="10"/>
        <v>5.4474644230453218E-3</v>
      </c>
      <c r="L182" s="57">
        <f t="shared" si="10"/>
        <v>1.7254412199691063E-4</v>
      </c>
      <c r="M182" s="57">
        <f t="shared" si="10"/>
        <v>0</v>
      </c>
      <c r="N182" s="57">
        <f t="shared" si="10"/>
        <v>0</v>
      </c>
      <c r="O182" s="57">
        <f t="shared" si="10"/>
        <v>1.3146218818812239E-4</v>
      </c>
      <c r="P182" s="57">
        <f t="shared" si="10"/>
        <v>1.0106155716961909E-3</v>
      </c>
      <c r="Q182" s="58"/>
    </row>
    <row r="183" spans="1:17" s="42" customFormat="1" ht="15" x14ac:dyDescent="0.25"/>
    <row r="184" spans="1:17" s="41" customFormat="1" ht="15" x14ac:dyDescent="0.25">
      <c r="A184" s="106" t="s">
        <v>15</v>
      </c>
      <c r="B184" s="107"/>
      <c r="C184" s="56">
        <f>SUM(C12:C35)</f>
        <v>96</v>
      </c>
      <c r="D184" s="56">
        <f t="shared" ref="D184:Q184" si="11">SUM(D12:D35)</f>
        <v>12882</v>
      </c>
      <c r="E184" s="56">
        <f t="shared" si="11"/>
        <v>3375</v>
      </c>
      <c r="F184" s="56">
        <f t="shared" si="11"/>
        <v>22</v>
      </c>
      <c r="G184" s="56">
        <f t="shared" si="11"/>
        <v>217</v>
      </c>
      <c r="H184" s="56">
        <f t="shared" si="11"/>
        <v>78</v>
      </c>
      <c r="I184" s="56">
        <f t="shared" si="11"/>
        <v>6</v>
      </c>
      <c r="J184" s="56">
        <f t="shared" si="11"/>
        <v>118</v>
      </c>
      <c r="K184" s="56">
        <f t="shared" si="11"/>
        <v>126</v>
      </c>
      <c r="L184" s="56">
        <f t="shared" si="11"/>
        <v>7</v>
      </c>
      <c r="M184" s="56">
        <f t="shared" si="11"/>
        <v>0</v>
      </c>
      <c r="N184" s="56">
        <f t="shared" si="11"/>
        <v>0</v>
      </c>
      <c r="O184" s="56">
        <f t="shared" si="11"/>
        <v>3</v>
      </c>
      <c r="P184" s="56">
        <f t="shared" si="11"/>
        <v>21</v>
      </c>
      <c r="Q184" s="56">
        <f t="shared" si="11"/>
        <v>16951</v>
      </c>
    </row>
    <row r="185" spans="1:17" s="41" customFormat="1" ht="15" x14ac:dyDescent="0.25">
      <c r="A185" s="106" t="s">
        <v>6</v>
      </c>
      <c r="B185" s="107"/>
      <c r="C185" s="57">
        <f>C184/$Q184</f>
        <v>5.6633826912866501E-3</v>
      </c>
      <c r="D185" s="57">
        <f t="shared" ref="D185:P185" si="12">D184/$Q184</f>
        <v>0.7599551648870273</v>
      </c>
      <c r="E185" s="57">
        <f t="shared" si="12"/>
        <v>0.19910329774054628</v>
      </c>
      <c r="F185" s="57">
        <f t="shared" si="12"/>
        <v>1.2978585334198572E-3</v>
      </c>
      <c r="G185" s="57">
        <f t="shared" si="12"/>
        <v>1.2801604625095865E-2</v>
      </c>
      <c r="H185" s="57">
        <f t="shared" si="12"/>
        <v>4.6014984366704028E-3</v>
      </c>
      <c r="I185" s="57">
        <f t="shared" si="12"/>
        <v>3.5396141820541563E-4</v>
      </c>
      <c r="J185" s="57">
        <f t="shared" si="12"/>
        <v>6.9612412247065068E-3</v>
      </c>
      <c r="K185" s="57">
        <f t="shared" si="12"/>
        <v>7.4331897823137275E-3</v>
      </c>
      <c r="L185" s="57">
        <f t="shared" si="12"/>
        <v>4.1295498790631821E-4</v>
      </c>
      <c r="M185" s="57">
        <f t="shared" si="12"/>
        <v>0</v>
      </c>
      <c r="N185" s="57">
        <f t="shared" si="12"/>
        <v>0</v>
      </c>
      <c r="O185" s="57">
        <f t="shared" si="12"/>
        <v>1.7698070910270782E-4</v>
      </c>
      <c r="P185" s="57">
        <f t="shared" si="12"/>
        <v>1.2388649637189546E-3</v>
      </c>
      <c r="Q185" s="58"/>
    </row>
    <row r="186" spans="1:17" s="42" customFormat="1" ht="15" x14ac:dyDescent="0.25"/>
    <row r="187" spans="1:17" s="41" customFormat="1" ht="15" x14ac:dyDescent="0.25">
      <c r="A187" s="106" t="s">
        <v>16</v>
      </c>
      <c r="B187" s="107"/>
      <c r="C187" s="56">
        <f>SUM(C36:C59)</f>
        <v>97</v>
      </c>
      <c r="D187" s="56">
        <f t="shared" ref="D187:Q187" si="13">SUM(D36:D59)</f>
        <v>13150</v>
      </c>
      <c r="E187" s="56">
        <f t="shared" si="13"/>
        <v>3366</v>
      </c>
      <c r="F187" s="56">
        <f t="shared" si="13"/>
        <v>40</v>
      </c>
      <c r="G187" s="56">
        <f t="shared" si="13"/>
        <v>223</v>
      </c>
      <c r="H187" s="56">
        <f t="shared" si="13"/>
        <v>84</v>
      </c>
      <c r="I187" s="56">
        <f t="shared" si="13"/>
        <v>8</v>
      </c>
      <c r="J187" s="56">
        <f t="shared" si="13"/>
        <v>127</v>
      </c>
      <c r="K187" s="56">
        <f t="shared" si="13"/>
        <v>131</v>
      </c>
      <c r="L187" s="56">
        <f t="shared" si="13"/>
        <v>2</v>
      </c>
      <c r="M187" s="56">
        <f t="shared" si="13"/>
        <v>0</v>
      </c>
      <c r="N187" s="56">
        <f t="shared" si="13"/>
        <v>0</v>
      </c>
      <c r="O187" s="56">
        <f t="shared" si="13"/>
        <v>3</v>
      </c>
      <c r="P187" s="56">
        <f t="shared" si="13"/>
        <v>19</v>
      </c>
      <c r="Q187" s="56">
        <f t="shared" si="13"/>
        <v>17250</v>
      </c>
    </row>
    <row r="188" spans="1:17" s="41" customFormat="1" ht="15" x14ac:dyDescent="0.25">
      <c r="A188" s="106" t="s">
        <v>6</v>
      </c>
      <c r="B188" s="107"/>
      <c r="C188" s="57">
        <f>C187/$Q187</f>
        <v>5.6231884057971011E-3</v>
      </c>
      <c r="D188" s="57">
        <f t="shared" ref="D188:P188" si="14">D187/$Q187</f>
        <v>0.76231884057971011</v>
      </c>
      <c r="E188" s="57">
        <f t="shared" si="14"/>
        <v>0.19513043478260869</v>
      </c>
      <c r="F188" s="57">
        <f t="shared" si="14"/>
        <v>2.3188405797101449E-3</v>
      </c>
      <c r="G188" s="57">
        <f t="shared" si="14"/>
        <v>1.2927536231884059E-2</v>
      </c>
      <c r="H188" s="57">
        <f t="shared" si="14"/>
        <v>4.8695652173913039E-3</v>
      </c>
      <c r="I188" s="57">
        <f t="shared" si="14"/>
        <v>4.6376811594202896E-4</v>
      </c>
      <c r="J188" s="57">
        <f t="shared" si="14"/>
        <v>7.3623188405797105E-3</v>
      </c>
      <c r="K188" s="57">
        <f t="shared" si="14"/>
        <v>7.5942028985507247E-3</v>
      </c>
      <c r="L188" s="57">
        <f t="shared" si="14"/>
        <v>1.1594202898550724E-4</v>
      </c>
      <c r="M188" s="57">
        <f t="shared" si="14"/>
        <v>0</v>
      </c>
      <c r="N188" s="57">
        <f t="shared" si="14"/>
        <v>0</v>
      </c>
      <c r="O188" s="57">
        <f t="shared" si="14"/>
        <v>1.7391304347826088E-4</v>
      </c>
      <c r="P188" s="57">
        <f t="shared" si="14"/>
        <v>1.1014492753623189E-3</v>
      </c>
      <c r="Q188" s="58"/>
    </row>
    <row r="189" spans="1:17" s="42" customFormat="1" ht="15" x14ac:dyDescent="0.25"/>
    <row r="190" spans="1:17" s="41" customFormat="1" ht="15" x14ac:dyDescent="0.25">
      <c r="A190" s="106" t="s">
        <v>53</v>
      </c>
      <c r="B190" s="107"/>
      <c r="C190" s="56">
        <f>SUM(C60:C83)</f>
        <v>122</v>
      </c>
      <c r="D190" s="56">
        <f t="shared" ref="D190:Q190" si="15">SUM(D60:D83)</f>
        <v>13747</v>
      </c>
      <c r="E190" s="56">
        <f t="shared" si="15"/>
        <v>3699</v>
      </c>
      <c r="F190" s="56">
        <f t="shared" si="15"/>
        <v>30</v>
      </c>
      <c r="G190" s="56">
        <f t="shared" si="15"/>
        <v>246</v>
      </c>
      <c r="H190" s="56">
        <f t="shared" si="15"/>
        <v>66</v>
      </c>
      <c r="I190" s="56">
        <f t="shared" si="15"/>
        <v>10</v>
      </c>
      <c r="J190" s="56">
        <f t="shared" si="15"/>
        <v>146</v>
      </c>
      <c r="K190" s="56">
        <f t="shared" si="15"/>
        <v>140</v>
      </c>
      <c r="L190" s="56">
        <f t="shared" si="15"/>
        <v>5</v>
      </c>
      <c r="M190" s="56">
        <f t="shared" si="15"/>
        <v>0</v>
      </c>
      <c r="N190" s="56">
        <f t="shared" si="15"/>
        <v>0</v>
      </c>
      <c r="O190" s="56">
        <f t="shared" si="15"/>
        <v>4</v>
      </c>
      <c r="P190" s="56">
        <f t="shared" si="15"/>
        <v>18</v>
      </c>
      <c r="Q190" s="56">
        <f t="shared" si="15"/>
        <v>18233</v>
      </c>
    </row>
    <row r="191" spans="1:17" s="41" customFormat="1" ht="15" x14ac:dyDescent="0.25">
      <c r="A191" s="106" t="s">
        <v>6</v>
      </c>
      <c r="B191" s="107"/>
      <c r="C191" s="57">
        <f>C190/$Q190</f>
        <v>6.6911643722919979E-3</v>
      </c>
      <c r="D191" s="57">
        <f t="shared" ref="D191:P191" si="16">D190/$Q190</f>
        <v>0.7539625952942467</v>
      </c>
      <c r="E191" s="57">
        <f t="shared" si="16"/>
        <v>0.20287390994350901</v>
      </c>
      <c r="F191" s="57">
        <f t="shared" si="16"/>
        <v>1.6453682882685242E-3</v>
      </c>
      <c r="G191" s="57">
        <f t="shared" si="16"/>
        <v>1.3492019963801897E-2</v>
      </c>
      <c r="H191" s="57">
        <f t="shared" si="16"/>
        <v>3.6198102341907529E-3</v>
      </c>
      <c r="I191" s="57">
        <f t="shared" si="16"/>
        <v>5.48456096089508E-4</v>
      </c>
      <c r="J191" s="57">
        <f t="shared" si="16"/>
        <v>8.0074590029068169E-3</v>
      </c>
      <c r="K191" s="57">
        <f t="shared" si="16"/>
        <v>7.6783853452531128E-3</v>
      </c>
      <c r="L191" s="57">
        <f t="shared" si="16"/>
        <v>2.74228048044754E-4</v>
      </c>
      <c r="M191" s="57">
        <f t="shared" si="16"/>
        <v>0</v>
      </c>
      <c r="N191" s="57">
        <f t="shared" si="16"/>
        <v>0</v>
      </c>
      <c r="O191" s="57">
        <f t="shared" si="16"/>
        <v>2.1938243843580321E-4</v>
      </c>
      <c r="P191" s="57">
        <f t="shared" si="16"/>
        <v>9.8722097296111448E-4</v>
      </c>
      <c r="Q191" s="58"/>
    </row>
    <row r="192" spans="1:17" s="42" customFormat="1" ht="15" x14ac:dyDescent="0.25"/>
    <row r="193" spans="1:17" s="41" customFormat="1" ht="15" x14ac:dyDescent="0.25">
      <c r="A193" s="106" t="s">
        <v>54</v>
      </c>
      <c r="B193" s="107"/>
      <c r="C193" s="56">
        <f>SUM(C84:C107)</f>
        <v>114</v>
      </c>
      <c r="D193" s="56">
        <f t="shared" ref="D193:Q193" si="17">SUM(D84:D107)</f>
        <v>13795</v>
      </c>
      <c r="E193" s="56">
        <f t="shared" si="17"/>
        <v>3213</v>
      </c>
      <c r="F193" s="56">
        <f t="shared" si="17"/>
        <v>13</v>
      </c>
      <c r="G193" s="56">
        <f t="shared" si="17"/>
        <v>166</v>
      </c>
      <c r="H193" s="56">
        <f t="shared" si="17"/>
        <v>13</v>
      </c>
      <c r="I193" s="56">
        <f t="shared" si="17"/>
        <v>1</v>
      </c>
      <c r="J193" s="56">
        <f t="shared" si="17"/>
        <v>174</v>
      </c>
      <c r="K193" s="56">
        <f t="shared" si="17"/>
        <v>29</v>
      </c>
      <c r="L193" s="56">
        <f t="shared" si="17"/>
        <v>0</v>
      </c>
      <c r="M193" s="56">
        <f t="shared" si="17"/>
        <v>0</v>
      </c>
      <c r="N193" s="56">
        <f t="shared" si="17"/>
        <v>0</v>
      </c>
      <c r="O193" s="56">
        <f t="shared" si="17"/>
        <v>0</v>
      </c>
      <c r="P193" s="56">
        <f t="shared" si="17"/>
        <v>18</v>
      </c>
      <c r="Q193" s="56">
        <f t="shared" si="17"/>
        <v>17536</v>
      </c>
    </row>
    <row r="194" spans="1:17" s="41" customFormat="1" ht="15" x14ac:dyDescent="0.25">
      <c r="A194" s="106" t="s">
        <v>6</v>
      </c>
      <c r="B194" s="107"/>
      <c r="C194" s="57">
        <f>C193/$Q193</f>
        <v>6.500912408759124E-3</v>
      </c>
      <c r="D194" s="57">
        <f t="shared" ref="D194:P194" si="18">D193/$Q193</f>
        <v>0.7866674270072993</v>
      </c>
      <c r="E194" s="57">
        <f t="shared" si="18"/>
        <v>0.18322308394160583</v>
      </c>
      <c r="F194" s="57">
        <f t="shared" si="18"/>
        <v>7.4133211678832113E-4</v>
      </c>
      <c r="G194" s="57">
        <f t="shared" si="18"/>
        <v>9.4662408759124093E-3</v>
      </c>
      <c r="H194" s="57">
        <f t="shared" si="18"/>
        <v>7.4133211678832113E-4</v>
      </c>
      <c r="I194" s="57">
        <f t="shared" si="18"/>
        <v>5.7025547445255473E-5</v>
      </c>
      <c r="J194" s="57">
        <f t="shared" si="18"/>
        <v>9.9224452554744526E-3</v>
      </c>
      <c r="K194" s="57">
        <f t="shared" si="18"/>
        <v>1.6537408759124087E-3</v>
      </c>
      <c r="L194" s="57">
        <f t="shared" si="18"/>
        <v>0</v>
      </c>
      <c r="M194" s="57">
        <f t="shared" si="18"/>
        <v>0</v>
      </c>
      <c r="N194" s="57">
        <f t="shared" si="18"/>
        <v>0</v>
      </c>
      <c r="O194" s="57">
        <f t="shared" si="18"/>
        <v>0</v>
      </c>
      <c r="P194" s="57">
        <f t="shared" si="18"/>
        <v>1.0264598540145986E-3</v>
      </c>
      <c r="Q194" s="58"/>
    </row>
    <row r="195" spans="1:17" s="42" customFormat="1" ht="15" x14ac:dyDescent="0.25"/>
    <row r="196" spans="1:17" s="41" customFormat="1" ht="15" x14ac:dyDescent="0.25">
      <c r="A196" s="106" t="s">
        <v>55</v>
      </c>
      <c r="B196" s="107"/>
      <c r="C196" s="56">
        <f>SUM(C108:C131)</f>
        <v>131</v>
      </c>
      <c r="D196" s="56">
        <f t="shared" ref="D196:Q196" si="19">SUM(D108:D131)</f>
        <v>14312</v>
      </c>
      <c r="E196" s="56">
        <f t="shared" si="19"/>
        <v>3270</v>
      </c>
      <c r="F196" s="56">
        <f t="shared" si="19"/>
        <v>9</v>
      </c>
      <c r="G196" s="56">
        <f t="shared" si="19"/>
        <v>106</v>
      </c>
      <c r="H196" s="56">
        <f t="shared" si="19"/>
        <v>5</v>
      </c>
      <c r="I196" s="56">
        <f t="shared" si="19"/>
        <v>0</v>
      </c>
      <c r="J196" s="56">
        <f t="shared" si="19"/>
        <v>209</v>
      </c>
      <c r="K196" s="56">
        <f t="shared" si="19"/>
        <v>15</v>
      </c>
      <c r="L196" s="56">
        <f t="shared" si="19"/>
        <v>0</v>
      </c>
      <c r="M196" s="56">
        <f t="shared" si="19"/>
        <v>0</v>
      </c>
      <c r="N196" s="56">
        <f t="shared" si="19"/>
        <v>0</v>
      </c>
      <c r="O196" s="56">
        <f t="shared" si="19"/>
        <v>0</v>
      </c>
      <c r="P196" s="56">
        <f t="shared" si="19"/>
        <v>13</v>
      </c>
      <c r="Q196" s="56">
        <f t="shared" si="19"/>
        <v>18070</v>
      </c>
    </row>
    <row r="197" spans="1:17" s="41" customFormat="1" ht="15" x14ac:dyDescent="0.25">
      <c r="A197" s="106" t="s">
        <v>6</v>
      </c>
      <c r="B197" s="107"/>
      <c r="C197" s="57">
        <f>C196/$Q196</f>
        <v>7.2495849474266743E-3</v>
      </c>
      <c r="D197" s="57">
        <f t="shared" ref="D197:P197" si="20">D196/$Q196</f>
        <v>0.79203099059214166</v>
      </c>
      <c r="E197" s="57">
        <f t="shared" si="20"/>
        <v>0.18096292197011621</v>
      </c>
      <c r="F197" s="57">
        <f t="shared" si="20"/>
        <v>4.980630879911456E-4</v>
      </c>
      <c r="G197" s="57">
        <f t="shared" si="20"/>
        <v>5.8660763696734919E-3</v>
      </c>
      <c r="H197" s="57">
        <f t="shared" si="20"/>
        <v>2.7670171555063639E-4</v>
      </c>
      <c r="I197" s="57">
        <f t="shared" si="20"/>
        <v>0</v>
      </c>
      <c r="J197" s="57">
        <f t="shared" si="20"/>
        <v>1.1566131710016601E-2</v>
      </c>
      <c r="K197" s="57">
        <f t="shared" si="20"/>
        <v>8.3010514665190929E-4</v>
      </c>
      <c r="L197" s="57">
        <f t="shared" si="20"/>
        <v>0</v>
      </c>
      <c r="M197" s="57">
        <f t="shared" si="20"/>
        <v>0</v>
      </c>
      <c r="N197" s="57">
        <f t="shared" si="20"/>
        <v>0</v>
      </c>
      <c r="O197" s="57">
        <f t="shared" si="20"/>
        <v>0</v>
      </c>
      <c r="P197" s="57">
        <f t="shared" si="20"/>
        <v>7.1942446043165469E-4</v>
      </c>
      <c r="Q197" s="58"/>
    </row>
    <row r="198" spans="1:17" s="42" customFormat="1" ht="15" x14ac:dyDescent="0.25"/>
    <row r="199" spans="1:17" s="41" customFormat="1" ht="15" x14ac:dyDescent="0.25">
      <c r="A199" s="106" t="s">
        <v>56</v>
      </c>
      <c r="B199" s="107"/>
      <c r="C199" s="56">
        <f>SUM(C132:C155)</f>
        <v>91</v>
      </c>
      <c r="D199" s="56">
        <f t="shared" ref="D199:Q199" si="21">SUM(D132:D155)</f>
        <v>13083</v>
      </c>
      <c r="E199" s="56">
        <f t="shared" si="21"/>
        <v>3437</v>
      </c>
      <c r="F199" s="56">
        <f t="shared" si="21"/>
        <v>32</v>
      </c>
      <c r="G199" s="56">
        <f t="shared" si="21"/>
        <v>227</v>
      </c>
      <c r="H199" s="56">
        <f t="shared" si="21"/>
        <v>57</v>
      </c>
      <c r="I199" s="56">
        <f t="shared" si="21"/>
        <v>13</v>
      </c>
      <c r="J199" s="56">
        <f t="shared" si="21"/>
        <v>134</v>
      </c>
      <c r="K199" s="56">
        <f t="shared" si="21"/>
        <v>112</v>
      </c>
      <c r="L199" s="56">
        <f t="shared" si="21"/>
        <v>3</v>
      </c>
      <c r="M199" s="56">
        <f t="shared" si="21"/>
        <v>0</v>
      </c>
      <c r="N199" s="56">
        <f t="shared" si="21"/>
        <v>0</v>
      </c>
      <c r="O199" s="56">
        <f t="shared" si="21"/>
        <v>3</v>
      </c>
      <c r="P199" s="56">
        <f t="shared" si="21"/>
        <v>22</v>
      </c>
      <c r="Q199" s="56">
        <f t="shared" si="21"/>
        <v>17214</v>
      </c>
    </row>
    <row r="200" spans="1:17" s="41" customFormat="1" ht="15" x14ac:dyDescent="0.25">
      <c r="A200" s="106" t="s">
        <v>6</v>
      </c>
      <c r="B200" s="107"/>
      <c r="C200" s="57">
        <f>C199/$Q199</f>
        <v>5.286394794934356E-3</v>
      </c>
      <c r="D200" s="57">
        <f t="shared" ref="D200:P200" si="22">D199/$Q199</f>
        <v>0.76002091321017773</v>
      </c>
      <c r="E200" s="57">
        <f t="shared" si="22"/>
        <v>0.19966306494713607</v>
      </c>
      <c r="F200" s="57">
        <f t="shared" si="22"/>
        <v>1.8589520158010921E-3</v>
      </c>
      <c r="G200" s="57">
        <f t="shared" si="22"/>
        <v>1.3186940862088997E-2</v>
      </c>
      <c r="H200" s="57">
        <f t="shared" si="22"/>
        <v>3.3112582781456954E-3</v>
      </c>
      <c r="I200" s="57">
        <f t="shared" si="22"/>
        <v>7.5519925641919373E-4</v>
      </c>
      <c r="J200" s="57">
        <f t="shared" si="22"/>
        <v>7.7843615661670734E-3</v>
      </c>
      <c r="K200" s="57">
        <f t="shared" si="22"/>
        <v>6.5063320553038224E-3</v>
      </c>
      <c r="L200" s="57">
        <f t="shared" si="22"/>
        <v>1.7427675148135239E-4</v>
      </c>
      <c r="M200" s="57">
        <f t="shared" si="22"/>
        <v>0</v>
      </c>
      <c r="N200" s="57">
        <f t="shared" si="22"/>
        <v>0</v>
      </c>
      <c r="O200" s="57">
        <f t="shared" si="22"/>
        <v>1.7427675148135239E-4</v>
      </c>
      <c r="P200" s="57">
        <f t="shared" si="22"/>
        <v>1.2780295108632508E-3</v>
      </c>
      <c r="Q200" s="58"/>
    </row>
    <row r="201" spans="1:17" s="42" customFormat="1" ht="15" x14ac:dyDescent="0.25"/>
    <row r="202" spans="1:17" s="41" customFormat="1" ht="15" x14ac:dyDescent="0.25">
      <c r="A202" s="106" t="s">
        <v>57</v>
      </c>
      <c r="B202" s="107"/>
      <c r="C202" s="56">
        <f>SUM(C156:C179)</f>
        <v>92</v>
      </c>
      <c r="D202" s="56">
        <f t="shared" ref="D202:Q202" si="23">SUM(D156:D179)</f>
        <v>12496</v>
      </c>
      <c r="E202" s="56">
        <f t="shared" si="23"/>
        <v>3292</v>
      </c>
      <c r="F202" s="56">
        <f t="shared" si="23"/>
        <v>23</v>
      </c>
      <c r="G202" s="56">
        <f t="shared" si="23"/>
        <v>219</v>
      </c>
      <c r="H202" s="56">
        <f t="shared" si="23"/>
        <v>69</v>
      </c>
      <c r="I202" s="56">
        <f t="shared" si="23"/>
        <v>4</v>
      </c>
      <c r="J202" s="56">
        <f t="shared" si="23"/>
        <v>130</v>
      </c>
      <c r="K202" s="56">
        <f t="shared" si="23"/>
        <v>110</v>
      </c>
      <c r="L202" s="56">
        <f t="shared" si="23"/>
        <v>4</v>
      </c>
      <c r="M202" s="56">
        <f t="shared" si="23"/>
        <v>0</v>
      </c>
      <c r="N202" s="56">
        <f t="shared" si="23"/>
        <v>0</v>
      </c>
      <c r="O202" s="56">
        <f t="shared" si="23"/>
        <v>3</v>
      </c>
      <c r="P202" s="56">
        <f t="shared" si="23"/>
        <v>12</v>
      </c>
      <c r="Q202" s="56">
        <f t="shared" si="23"/>
        <v>16454</v>
      </c>
    </row>
    <row r="203" spans="1:17" s="41" customFormat="1" ht="15" x14ac:dyDescent="0.25">
      <c r="A203" s="106" t="s">
        <v>6</v>
      </c>
      <c r="B203" s="107"/>
      <c r="C203" s="57">
        <f>C202/$Q202</f>
        <v>5.5913455694663909E-3</v>
      </c>
      <c r="D203" s="57">
        <f t="shared" ref="D203:P203" si="24">D202/$Q202</f>
        <v>0.7594505895223046</v>
      </c>
      <c r="E203" s="57">
        <f t="shared" si="24"/>
        <v>0.20007293059438436</v>
      </c>
      <c r="F203" s="57">
        <f t="shared" si="24"/>
        <v>1.3978363923665977E-3</v>
      </c>
      <c r="G203" s="57">
        <f t="shared" si="24"/>
        <v>1.3309833475142823E-2</v>
      </c>
      <c r="H203" s="57">
        <f t="shared" si="24"/>
        <v>4.1935091770997929E-3</v>
      </c>
      <c r="I203" s="57">
        <f t="shared" si="24"/>
        <v>2.4310198128114745E-4</v>
      </c>
      <c r="J203" s="57">
        <f t="shared" si="24"/>
        <v>7.9008143916372911E-3</v>
      </c>
      <c r="K203" s="57">
        <f t="shared" si="24"/>
        <v>6.685304485231555E-3</v>
      </c>
      <c r="L203" s="57">
        <f t="shared" si="24"/>
        <v>2.4310198128114745E-4</v>
      </c>
      <c r="M203" s="57">
        <f t="shared" si="24"/>
        <v>0</v>
      </c>
      <c r="N203" s="57">
        <f t="shared" si="24"/>
        <v>0</v>
      </c>
      <c r="O203" s="57">
        <f t="shared" si="24"/>
        <v>1.8232648596086057E-4</v>
      </c>
      <c r="P203" s="57">
        <f t="shared" si="24"/>
        <v>7.2930594384344228E-4</v>
      </c>
      <c r="Q203" s="58"/>
    </row>
    <row r="204" spans="1:17" s="42" customFormat="1" ht="15" x14ac:dyDescent="0.25"/>
    <row r="205" spans="1:17" s="41" customFormat="1" ht="15" x14ac:dyDescent="0.25">
      <c r="A205" s="106" t="s">
        <v>17</v>
      </c>
      <c r="B205" s="107"/>
      <c r="C205" s="56">
        <f>C181/7</f>
        <v>106.14285714285714</v>
      </c>
      <c r="D205" s="56">
        <f t="shared" ref="D205:Q205" si="25">D181/7</f>
        <v>13352.142857142857</v>
      </c>
      <c r="E205" s="56">
        <f t="shared" si="25"/>
        <v>3378.8571428571427</v>
      </c>
      <c r="F205" s="56">
        <f t="shared" si="25"/>
        <v>24.142857142857142</v>
      </c>
      <c r="G205" s="56">
        <f t="shared" si="25"/>
        <v>200.57142857142858</v>
      </c>
      <c r="H205" s="56">
        <f t="shared" si="25"/>
        <v>53.142857142857146</v>
      </c>
      <c r="I205" s="56">
        <f t="shared" si="25"/>
        <v>6</v>
      </c>
      <c r="J205" s="56">
        <f t="shared" si="25"/>
        <v>148.28571428571428</v>
      </c>
      <c r="K205" s="56">
        <f t="shared" si="25"/>
        <v>94.714285714285708</v>
      </c>
      <c r="L205" s="56">
        <f t="shared" si="25"/>
        <v>3</v>
      </c>
      <c r="M205" s="56">
        <f t="shared" si="25"/>
        <v>0</v>
      </c>
      <c r="N205" s="56">
        <f t="shared" si="25"/>
        <v>0</v>
      </c>
      <c r="O205" s="56">
        <f t="shared" si="25"/>
        <v>2.2857142857142856</v>
      </c>
      <c r="P205" s="56">
        <f t="shared" si="25"/>
        <v>17.571428571428573</v>
      </c>
      <c r="Q205" s="56">
        <f t="shared" si="25"/>
        <v>17386.857142857141</v>
      </c>
    </row>
    <row r="206" spans="1:17" s="41" customFormat="1" ht="15" x14ac:dyDescent="0.25">
      <c r="A206" s="106" t="s">
        <v>6</v>
      </c>
      <c r="B206" s="107"/>
      <c r="C206" s="57">
        <f>C205/$Q205</f>
        <v>6.1047753639859341E-3</v>
      </c>
      <c r="D206" s="57">
        <f t="shared" ref="D206:P206" si="26">D205/$Q205</f>
        <v>0.76794458868767879</v>
      </c>
      <c r="E206" s="57">
        <f t="shared" si="26"/>
        <v>0.19433397968909194</v>
      </c>
      <c r="F206" s="57">
        <f t="shared" si="26"/>
        <v>1.3885693627370427E-3</v>
      </c>
      <c r="G206" s="57">
        <f t="shared" si="26"/>
        <v>1.1535807013507742E-2</v>
      </c>
      <c r="H206" s="57">
        <f t="shared" si="26"/>
        <v>3.0564958753738461E-3</v>
      </c>
      <c r="I206" s="57">
        <f t="shared" si="26"/>
        <v>3.4508824399382131E-4</v>
      </c>
      <c r="J206" s="57">
        <f t="shared" si="26"/>
        <v>8.5286094587044402E-3</v>
      </c>
      <c r="K206" s="57">
        <f t="shared" si="26"/>
        <v>5.4474644230453218E-3</v>
      </c>
      <c r="L206" s="57">
        <f t="shared" si="26"/>
        <v>1.7254412199691065E-4</v>
      </c>
      <c r="M206" s="57">
        <f t="shared" si="26"/>
        <v>0</v>
      </c>
      <c r="N206" s="57">
        <f t="shared" si="26"/>
        <v>0</v>
      </c>
      <c r="O206" s="57">
        <f t="shared" si="26"/>
        <v>1.3146218818812239E-4</v>
      </c>
      <c r="P206" s="57">
        <f t="shared" si="26"/>
        <v>1.0106155716961911E-3</v>
      </c>
      <c r="Q206" s="58"/>
    </row>
  </sheetData>
  <sheetProtection selectLockedCells="1"/>
  <mergeCells count="42">
    <mergeCell ref="A203:B203"/>
    <mergeCell ref="A205:B205"/>
    <mergeCell ref="A206:B206"/>
    <mergeCell ref="A194:B194"/>
    <mergeCell ref="A196:B196"/>
    <mergeCell ref="A197:B197"/>
    <mergeCell ref="A199:B199"/>
    <mergeCell ref="A200:B200"/>
    <mergeCell ref="A202:B202"/>
    <mergeCell ref="A193:B193"/>
    <mergeCell ref="A10:A11"/>
    <mergeCell ref="B10:B11"/>
    <mergeCell ref="C10:Q10"/>
    <mergeCell ref="A181:B181"/>
    <mergeCell ref="A182:B182"/>
    <mergeCell ref="A184:B184"/>
    <mergeCell ref="A185:B185"/>
    <mergeCell ref="A187:B187"/>
    <mergeCell ref="A188:B188"/>
    <mergeCell ref="A190:B190"/>
    <mergeCell ref="A191:B191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5:D5"/>
    <mergeCell ref="A7:B7"/>
    <mergeCell ref="C7:D7"/>
    <mergeCell ref="H7:K7"/>
    <mergeCell ref="L7:N7"/>
    <mergeCell ref="B1:D1"/>
    <mergeCell ref="H1:J1"/>
    <mergeCell ref="K1:N1"/>
    <mergeCell ref="B2:D2"/>
    <mergeCell ref="H2:J2"/>
    <mergeCell ref="K2:N2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"/>
  <sheetViews>
    <sheetView topLeftCell="A181" workbookViewId="0"/>
  </sheetViews>
  <sheetFormatPr defaultColWidth="5.42578125" defaultRowHeight="14.25" x14ac:dyDescent="0.2"/>
  <cols>
    <col min="1" max="1" width="10" style="30" customWidth="1"/>
    <col min="2" max="2" width="4.140625" style="30" customWidth="1"/>
    <col min="3" max="9" width="13.5703125" style="30" customWidth="1"/>
    <col min="10" max="10" width="11" style="30" customWidth="1"/>
    <col min="11" max="11" width="9.42578125" style="30" customWidth="1"/>
    <col min="12" max="12" width="7.42578125" style="30" customWidth="1"/>
    <col min="13" max="13" width="5.140625" style="30" bestFit="1" customWidth="1"/>
    <col min="14" max="14" width="7.28515625" style="30" bestFit="1" customWidth="1"/>
    <col min="15" max="15" width="5.42578125" style="30"/>
    <col min="16" max="16" width="6.28515625" style="30" bestFit="1" customWidth="1"/>
    <col min="17" max="17" width="6.140625" style="30" bestFit="1" customWidth="1"/>
    <col min="18" max="16384" width="5.42578125" style="30"/>
  </cols>
  <sheetData>
    <row r="1" spans="1:11" x14ac:dyDescent="0.2">
      <c r="A1" s="28" t="s">
        <v>4</v>
      </c>
      <c r="B1" s="108">
        <f>'168 Hours (speed)'!B1</f>
        <v>2</v>
      </c>
      <c r="C1" s="108"/>
      <c r="D1" s="108"/>
      <c r="E1" s="29"/>
      <c r="F1" s="111" t="s">
        <v>11</v>
      </c>
      <c r="G1" s="111"/>
      <c r="H1" s="109" t="str">
        <f>'168 Hours (speed)'!O1</f>
        <v>The Traffic Group, Inc.</v>
      </c>
      <c r="I1" s="109"/>
      <c r="J1" s="109"/>
      <c r="K1" s="109"/>
    </row>
    <row r="2" spans="1:11" x14ac:dyDescent="0.2">
      <c r="A2" s="28" t="s">
        <v>2</v>
      </c>
      <c r="B2" s="108" t="str">
        <f>'168 Hours (speed)'!B2</f>
        <v>Carteret</v>
      </c>
      <c r="C2" s="108"/>
      <c r="D2" s="108"/>
      <c r="E2" s="28"/>
      <c r="F2" s="110" t="s">
        <v>0</v>
      </c>
      <c r="G2" s="110"/>
      <c r="H2" s="124" t="str">
        <f>'168 Hours (speed)'!O2</f>
        <v>16-14393</v>
      </c>
      <c r="I2" s="124"/>
      <c r="J2" s="124"/>
      <c r="K2" s="124"/>
    </row>
    <row r="3" spans="1:11" x14ac:dyDescent="0.2">
      <c r="A3" s="28" t="s">
        <v>3</v>
      </c>
      <c r="B3" s="108" t="str">
        <f>'168 Hours (speed)'!B3</f>
        <v>Morehead City</v>
      </c>
      <c r="C3" s="108"/>
      <c r="D3" s="108"/>
      <c r="E3" s="31"/>
      <c r="F3" s="110" t="s">
        <v>1</v>
      </c>
      <c r="G3" s="110"/>
      <c r="H3" s="124" t="str">
        <f>'168 Hours (speed)'!O3</f>
        <v>West of Old Murdoch Road</v>
      </c>
      <c r="I3" s="124"/>
      <c r="J3" s="124"/>
      <c r="K3" s="124"/>
    </row>
    <row r="4" spans="1:11" x14ac:dyDescent="0.2">
      <c r="A4" s="28" t="s">
        <v>9</v>
      </c>
      <c r="B4" s="108" t="str">
        <f>'168 Hours (speed)'!B4</f>
        <v>US 70 (Arendell Street)</v>
      </c>
      <c r="C4" s="108"/>
      <c r="D4" s="108"/>
      <c r="E4" s="28"/>
      <c r="F4" s="110" t="s">
        <v>19</v>
      </c>
      <c r="G4" s="110"/>
      <c r="H4" s="124" t="str">
        <f>'168 Hours (speed)'!O4</f>
        <v>N/A</v>
      </c>
      <c r="I4" s="124"/>
      <c r="J4" s="124"/>
      <c r="K4" s="124"/>
    </row>
    <row r="5" spans="1:11" x14ac:dyDescent="0.2">
      <c r="A5" s="28" t="s">
        <v>10</v>
      </c>
      <c r="B5" s="108" t="str">
        <f>'168 Hours (speed)'!B5</f>
        <v>N/A</v>
      </c>
      <c r="C5" s="108"/>
      <c r="D5" s="108"/>
      <c r="E5" s="28"/>
    </row>
    <row r="6" spans="1:11" x14ac:dyDescent="0.2">
      <c r="A6" s="28"/>
      <c r="B6" s="32"/>
      <c r="C6" s="32"/>
      <c r="D6" s="32"/>
      <c r="E6" s="28"/>
    </row>
    <row r="7" spans="1:11" x14ac:dyDescent="0.2">
      <c r="A7" s="111" t="s">
        <v>35</v>
      </c>
      <c r="B7" s="111"/>
      <c r="C7" s="125" t="str">
        <f>'168 Hours (speed)'!H1</f>
        <v>55 MPH</v>
      </c>
      <c r="D7" s="125"/>
      <c r="E7" s="28"/>
      <c r="F7" s="110" t="s">
        <v>12</v>
      </c>
      <c r="G7" s="110"/>
      <c r="H7" s="112">
        <f>'168 Hours (speed)'!P6</f>
        <v>42591</v>
      </c>
      <c r="I7" s="112"/>
      <c r="J7" s="112"/>
    </row>
    <row r="8" spans="1:11" x14ac:dyDescent="0.2">
      <c r="A8" s="111" t="s">
        <v>36</v>
      </c>
      <c r="B8" s="111"/>
      <c r="C8" s="119" t="str">
        <f>'168 Hours (speed)'!H2</f>
        <v>N/A</v>
      </c>
      <c r="D8" s="119"/>
      <c r="E8" s="28"/>
      <c r="F8" s="110" t="s">
        <v>13</v>
      </c>
      <c r="G8" s="110"/>
      <c r="H8" s="123">
        <f>'168 Hours (speed)'!P7</f>
        <v>0.79166666666666663</v>
      </c>
      <c r="I8" s="123"/>
      <c r="J8" s="123"/>
    </row>
    <row r="9" spans="1:11" ht="15" thickBot="1" x14ac:dyDescent="0.25">
      <c r="E9" s="54"/>
      <c r="F9" s="54"/>
    </row>
    <row r="10" spans="1:11" ht="15" x14ac:dyDescent="0.2">
      <c r="C10" s="114" t="s">
        <v>14</v>
      </c>
      <c r="D10" s="116" t="s">
        <v>18</v>
      </c>
      <c r="E10" s="120" t="s">
        <v>64</v>
      </c>
      <c r="F10" s="121"/>
      <c r="G10" s="121"/>
      <c r="H10" s="121"/>
      <c r="I10" s="121"/>
      <c r="J10" s="122"/>
    </row>
    <row r="11" spans="1:11" ht="15.75" customHeight="1" x14ac:dyDescent="0.2">
      <c r="C11" s="115"/>
      <c r="D11" s="117"/>
      <c r="E11" s="49" t="s">
        <v>46</v>
      </c>
      <c r="F11" s="34" t="s">
        <v>47</v>
      </c>
      <c r="G11" s="50" t="s">
        <v>48</v>
      </c>
      <c r="H11" s="51" t="s">
        <v>49</v>
      </c>
      <c r="I11" s="51" t="s">
        <v>50</v>
      </c>
      <c r="J11" s="53" t="s">
        <v>51</v>
      </c>
    </row>
    <row r="12" spans="1:11" x14ac:dyDescent="0.2">
      <c r="C12" s="35">
        <f t="shared" ref="C12:C13" si="0">H$7+D12</f>
        <v>42591.791666666664</v>
      </c>
      <c r="D12" s="36">
        <f>$H$8</f>
        <v>0.79166666666666663</v>
      </c>
      <c r="E12" s="1">
        <f>SUM('168 Hours - SB (volume &amp; class)'!C12:E12)</f>
        <v>404</v>
      </c>
      <c r="F12" s="2">
        <f>SUM('168 Hours - SB (volume &amp; class)'!F12:I12)</f>
        <v>5</v>
      </c>
      <c r="G12" s="2">
        <f>SUM('168 Hours - SB (volume &amp; class)'!J12:L12)</f>
        <v>7</v>
      </c>
      <c r="H12" s="2">
        <f>SUM('168 Hours - SB (volume &amp; class)'!M12:O12)</f>
        <v>0</v>
      </c>
      <c r="I12" s="2">
        <f>'168 Hours - SB (volume &amp; class)'!P12</f>
        <v>0</v>
      </c>
      <c r="J12" s="55">
        <f>SUM(E12:I12)</f>
        <v>416</v>
      </c>
    </row>
    <row r="13" spans="1:11" x14ac:dyDescent="0.2">
      <c r="C13" s="35">
        <f t="shared" si="0"/>
        <v>42591.833333333336</v>
      </c>
      <c r="D13" s="36">
        <f>D12+(1/24)</f>
        <v>0.83333333333333326</v>
      </c>
      <c r="E13" s="1">
        <f>SUM('168 Hours - SB (volume &amp; class)'!C13:E13)</f>
        <v>416</v>
      </c>
      <c r="F13" s="2">
        <f>SUM('168 Hours - SB (volume &amp; class)'!F13:I13)</f>
        <v>6</v>
      </c>
      <c r="G13" s="2">
        <f>SUM('168 Hours - SB (volume &amp; class)'!J13:L13)</f>
        <v>4</v>
      </c>
      <c r="H13" s="2">
        <f>SUM('168 Hours - SB (volume &amp; class)'!M13:O13)</f>
        <v>0</v>
      </c>
      <c r="I13" s="2">
        <f>'168 Hours - SB (volume &amp; class)'!P13</f>
        <v>0</v>
      </c>
      <c r="J13" s="55">
        <f t="shared" ref="J13" si="1">SUM(E13:I13)</f>
        <v>426</v>
      </c>
    </row>
    <row r="14" spans="1:11" x14ac:dyDescent="0.2">
      <c r="C14" s="35">
        <f t="shared" ref="C14:C77" si="2">H$7+D14</f>
        <v>42591.875</v>
      </c>
      <c r="D14" s="36">
        <f t="shared" ref="D14:D77" si="3">D13+(1/24)</f>
        <v>0.87499999999999989</v>
      </c>
      <c r="E14" s="1">
        <f>SUM('168 Hours - SB (volume &amp; class)'!C14:E14)</f>
        <v>316</v>
      </c>
      <c r="F14" s="2">
        <f>SUM('168 Hours - SB (volume &amp; class)'!F14:I14)</f>
        <v>1</v>
      </c>
      <c r="G14" s="2">
        <f>SUM('168 Hours - SB (volume &amp; class)'!J14:L14)</f>
        <v>2</v>
      </c>
      <c r="H14" s="2">
        <f>SUM('168 Hours - SB (volume &amp; class)'!M14:O14)</f>
        <v>0</v>
      </c>
      <c r="I14" s="2">
        <f>'168 Hours - SB (volume &amp; class)'!P14</f>
        <v>3</v>
      </c>
      <c r="J14" s="55">
        <f t="shared" ref="J14:J77" si="4">SUM(E14:I14)</f>
        <v>322</v>
      </c>
    </row>
    <row r="15" spans="1:11" x14ac:dyDescent="0.2">
      <c r="C15" s="35">
        <f t="shared" si="2"/>
        <v>42591.916666666664</v>
      </c>
      <c r="D15" s="36">
        <f t="shared" si="3"/>
        <v>0.91666666666666652</v>
      </c>
      <c r="E15" s="1">
        <f>SUM('168 Hours - SB (volume &amp; class)'!C15:E15)</f>
        <v>231</v>
      </c>
      <c r="F15" s="2">
        <f>SUM('168 Hours - SB (volume &amp; class)'!F15:I15)</f>
        <v>2</v>
      </c>
      <c r="G15" s="2">
        <f>SUM('168 Hours - SB (volume &amp; class)'!J15:L15)</f>
        <v>0</v>
      </c>
      <c r="H15" s="2">
        <f>SUM('168 Hours - SB (volume &amp; class)'!M15:O15)</f>
        <v>0</v>
      </c>
      <c r="I15" s="2">
        <f>'168 Hours - SB (volume &amp; class)'!P15</f>
        <v>0</v>
      </c>
      <c r="J15" s="55">
        <f t="shared" si="4"/>
        <v>233</v>
      </c>
    </row>
    <row r="16" spans="1:11" x14ac:dyDescent="0.2">
      <c r="C16" s="35">
        <f t="shared" si="2"/>
        <v>42591.958333333336</v>
      </c>
      <c r="D16" s="36">
        <f t="shared" si="3"/>
        <v>0.95833333333333315</v>
      </c>
      <c r="E16" s="1">
        <f>SUM('168 Hours - SB (volume &amp; class)'!C16:E16)</f>
        <v>117</v>
      </c>
      <c r="F16" s="2">
        <f>SUM('168 Hours - SB (volume &amp; class)'!F16:I16)</f>
        <v>1</v>
      </c>
      <c r="G16" s="2">
        <f>SUM('168 Hours - SB (volume &amp; class)'!J16:L16)</f>
        <v>0</v>
      </c>
      <c r="H16" s="2">
        <f>SUM('168 Hours - SB (volume &amp; class)'!M16:O16)</f>
        <v>0</v>
      </c>
      <c r="I16" s="2">
        <f>'168 Hours - SB (volume &amp; class)'!P16</f>
        <v>0</v>
      </c>
      <c r="J16" s="55">
        <f t="shared" si="4"/>
        <v>118</v>
      </c>
    </row>
    <row r="17" spans="3:10" x14ac:dyDescent="0.2">
      <c r="C17" s="35">
        <f t="shared" si="2"/>
        <v>42592</v>
      </c>
      <c r="D17" s="36">
        <f t="shared" si="3"/>
        <v>0.99999999999999978</v>
      </c>
      <c r="E17" s="1">
        <f>SUM('168 Hours - SB (volume &amp; class)'!C17:E17)</f>
        <v>69</v>
      </c>
      <c r="F17" s="2">
        <f>SUM('168 Hours - SB (volume &amp; class)'!F17:I17)</f>
        <v>0</v>
      </c>
      <c r="G17" s="2">
        <f>SUM('168 Hours - SB (volume &amp; class)'!J17:L17)</f>
        <v>0</v>
      </c>
      <c r="H17" s="2">
        <f>SUM('168 Hours - SB (volume &amp; class)'!M17:O17)</f>
        <v>0</v>
      </c>
      <c r="I17" s="2">
        <f>'168 Hours - SB (volume &amp; class)'!P17</f>
        <v>0</v>
      </c>
      <c r="J17" s="55">
        <f t="shared" si="4"/>
        <v>69</v>
      </c>
    </row>
    <row r="18" spans="3:10" x14ac:dyDescent="0.2">
      <c r="C18" s="35">
        <f t="shared" si="2"/>
        <v>42592.041666666664</v>
      </c>
      <c r="D18" s="36">
        <f t="shared" si="3"/>
        <v>1.0416666666666665</v>
      </c>
      <c r="E18" s="1">
        <f>SUM('168 Hours - SB (volume &amp; class)'!C18:E18)</f>
        <v>29</v>
      </c>
      <c r="F18" s="2">
        <f>SUM('168 Hours - SB (volume &amp; class)'!F18:I18)</f>
        <v>1</v>
      </c>
      <c r="G18" s="2">
        <f>SUM('168 Hours - SB (volume &amp; class)'!J18:L18)</f>
        <v>2</v>
      </c>
      <c r="H18" s="2">
        <f>SUM('168 Hours - SB (volume &amp; class)'!M18:O18)</f>
        <v>0</v>
      </c>
      <c r="I18" s="2">
        <f>'168 Hours - SB (volume &amp; class)'!P18</f>
        <v>0</v>
      </c>
      <c r="J18" s="55">
        <f t="shared" si="4"/>
        <v>32</v>
      </c>
    </row>
    <row r="19" spans="3:10" x14ac:dyDescent="0.2">
      <c r="C19" s="35">
        <f t="shared" si="2"/>
        <v>42592.083333333336</v>
      </c>
      <c r="D19" s="36">
        <f t="shared" si="3"/>
        <v>1.0833333333333333</v>
      </c>
      <c r="E19" s="1">
        <f>SUM('168 Hours - SB (volume &amp; class)'!C19:E19)</f>
        <v>29</v>
      </c>
      <c r="F19" s="2">
        <f>SUM('168 Hours - SB (volume &amp; class)'!F19:I19)</f>
        <v>1</v>
      </c>
      <c r="G19" s="2">
        <f>SUM('168 Hours - SB (volume &amp; class)'!J19:L19)</f>
        <v>1</v>
      </c>
      <c r="H19" s="2">
        <f>SUM('168 Hours - SB (volume &amp; class)'!M19:O19)</f>
        <v>0</v>
      </c>
      <c r="I19" s="2">
        <f>'168 Hours - SB (volume &amp; class)'!P19</f>
        <v>0</v>
      </c>
      <c r="J19" s="55">
        <f t="shared" si="4"/>
        <v>31</v>
      </c>
    </row>
    <row r="20" spans="3:10" x14ac:dyDescent="0.2">
      <c r="C20" s="35">
        <f t="shared" si="2"/>
        <v>42592.125</v>
      </c>
      <c r="D20" s="36">
        <f t="shared" si="3"/>
        <v>1.125</v>
      </c>
      <c r="E20" s="1">
        <f>SUM('168 Hours - SB (volume &amp; class)'!C20:E20)</f>
        <v>17</v>
      </c>
      <c r="F20" s="2">
        <f>SUM('168 Hours - SB (volume &amp; class)'!F20:I20)</f>
        <v>2</v>
      </c>
      <c r="G20" s="2">
        <f>SUM('168 Hours - SB (volume &amp; class)'!J20:L20)</f>
        <v>3</v>
      </c>
      <c r="H20" s="2">
        <f>SUM('168 Hours - SB (volume &amp; class)'!M20:O20)</f>
        <v>0</v>
      </c>
      <c r="I20" s="2">
        <f>'168 Hours - SB (volume &amp; class)'!P20</f>
        <v>0</v>
      </c>
      <c r="J20" s="55">
        <f t="shared" si="4"/>
        <v>22</v>
      </c>
    </row>
    <row r="21" spans="3:10" x14ac:dyDescent="0.2">
      <c r="C21" s="35">
        <f t="shared" si="2"/>
        <v>42592.166666666664</v>
      </c>
      <c r="D21" s="36">
        <f t="shared" si="3"/>
        <v>1.1666666666666667</v>
      </c>
      <c r="E21" s="1">
        <f>SUM('168 Hours - SB (volume &amp; class)'!C21:E21)</f>
        <v>47</v>
      </c>
      <c r="F21" s="2">
        <f>SUM('168 Hours - SB (volume &amp; class)'!F21:I21)</f>
        <v>4</v>
      </c>
      <c r="G21" s="2">
        <f>SUM('168 Hours - SB (volume &amp; class)'!J21:L21)</f>
        <v>0</v>
      </c>
      <c r="H21" s="2">
        <f>SUM('168 Hours - SB (volume &amp; class)'!M21:O21)</f>
        <v>0</v>
      </c>
      <c r="I21" s="2">
        <f>'168 Hours - SB (volume &amp; class)'!P21</f>
        <v>0</v>
      </c>
      <c r="J21" s="55">
        <f t="shared" si="4"/>
        <v>51</v>
      </c>
    </row>
    <row r="22" spans="3:10" x14ac:dyDescent="0.2">
      <c r="C22" s="35">
        <f t="shared" si="2"/>
        <v>42592.208333333336</v>
      </c>
      <c r="D22" s="36">
        <f t="shared" si="3"/>
        <v>1.2083333333333335</v>
      </c>
      <c r="E22" s="1">
        <f>SUM('168 Hours - SB (volume &amp; class)'!C22:E22)</f>
        <v>103</v>
      </c>
      <c r="F22" s="2">
        <f>SUM('168 Hours - SB (volume &amp; class)'!F22:I22)</f>
        <v>8</v>
      </c>
      <c r="G22" s="2">
        <f>SUM('168 Hours - SB (volume &amp; class)'!J22:L22)</f>
        <v>3</v>
      </c>
      <c r="H22" s="2">
        <f>SUM('168 Hours - SB (volume &amp; class)'!M22:O22)</f>
        <v>0</v>
      </c>
      <c r="I22" s="2">
        <f>'168 Hours - SB (volume &amp; class)'!P22</f>
        <v>0</v>
      </c>
      <c r="J22" s="55">
        <f t="shared" si="4"/>
        <v>114</v>
      </c>
    </row>
    <row r="23" spans="3:10" x14ac:dyDescent="0.2">
      <c r="C23" s="35">
        <f t="shared" si="2"/>
        <v>42592.25</v>
      </c>
      <c r="D23" s="36">
        <f t="shared" si="3"/>
        <v>1.2500000000000002</v>
      </c>
      <c r="E23" s="1">
        <f>SUM('168 Hours - SB (volume &amp; class)'!C23:E23)</f>
        <v>253</v>
      </c>
      <c r="F23" s="2">
        <f>SUM('168 Hours - SB (volume &amp; class)'!F23:I23)</f>
        <v>5</v>
      </c>
      <c r="G23" s="2">
        <f>SUM('168 Hours - SB (volume &amp; class)'!J23:L23)</f>
        <v>3</v>
      </c>
      <c r="H23" s="2">
        <f>SUM('168 Hours - SB (volume &amp; class)'!M23:O23)</f>
        <v>0</v>
      </c>
      <c r="I23" s="2">
        <f>'168 Hours - SB (volume &amp; class)'!P23</f>
        <v>0</v>
      </c>
      <c r="J23" s="55">
        <f t="shared" si="4"/>
        <v>261</v>
      </c>
    </row>
    <row r="24" spans="3:10" x14ac:dyDescent="0.2">
      <c r="C24" s="35">
        <f t="shared" si="2"/>
        <v>42592.291666666664</v>
      </c>
      <c r="D24" s="36">
        <f t="shared" si="3"/>
        <v>1.291666666666667</v>
      </c>
      <c r="E24" s="1">
        <f>SUM('168 Hours - SB (volume &amp; class)'!C24:E24)</f>
        <v>319</v>
      </c>
      <c r="F24" s="2">
        <f>SUM('168 Hours - SB (volume &amp; class)'!F24:I24)</f>
        <v>15</v>
      </c>
      <c r="G24" s="2">
        <f>SUM('168 Hours - SB (volume &amp; class)'!J24:L24)</f>
        <v>14</v>
      </c>
      <c r="H24" s="2">
        <f>SUM('168 Hours - SB (volume &amp; class)'!M24:O24)</f>
        <v>0</v>
      </c>
      <c r="I24" s="2">
        <f>'168 Hours - SB (volume &amp; class)'!P24</f>
        <v>0</v>
      </c>
      <c r="J24" s="55">
        <f t="shared" si="4"/>
        <v>348</v>
      </c>
    </row>
    <row r="25" spans="3:10" x14ac:dyDescent="0.2">
      <c r="C25" s="35">
        <f t="shared" si="2"/>
        <v>42592.333333333336</v>
      </c>
      <c r="D25" s="36">
        <f t="shared" si="3"/>
        <v>1.3333333333333337</v>
      </c>
      <c r="E25" s="1">
        <f>SUM('168 Hours - SB (volume &amp; class)'!C25:E25)</f>
        <v>342</v>
      </c>
      <c r="F25" s="2">
        <f>SUM('168 Hours - SB (volume &amp; class)'!F25:I25)</f>
        <v>15</v>
      </c>
      <c r="G25" s="2">
        <f>SUM('168 Hours - SB (volume &amp; class)'!J25:L25)</f>
        <v>12</v>
      </c>
      <c r="H25" s="2">
        <f>SUM('168 Hours - SB (volume &amp; class)'!M25:O25)</f>
        <v>0</v>
      </c>
      <c r="I25" s="2">
        <f>'168 Hours - SB (volume &amp; class)'!P25</f>
        <v>3</v>
      </c>
      <c r="J25" s="55">
        <f t="shared" si="4"/>
        <v>372</v>
      </c>
    </row>
    <row r="26" spans="3:10" x14ac:dyDescent="0.2">
      <c r="C26" s="35">
        <f t="shared" si="2"/>
        <v>42592.375</v>
      </c>
      <c r="D26" s="36">
        <f t="shared" si="3"/>
        <v>1.3750000000000004</v>
      </c>
      <c r="E26" s="1">
        <f>SUM('168 Hours - SB (volume &amp; class)'!C26:E26)</f>
        <v>419</v>
      </c>
      <c r="F26" s="2">
        <f>SUM('168 Hours - SB (volume &amp; class)'!F26:I26)</f>
        <v>14</v>
      </c>
      <c r="G26" s="2">
        <f>SUM('168 Hours - SB (volume &amp; class)'!J26:L26)</f>
        <v>8</v>
      </c>
      <c r="H26" s="2">
        <f>SUM('168 Hours - SB (volume &amp; class)'!M26:O26)</f>
        <v>2</v>
      </c>
      <c r="I26" s="2">
        <f>'168 Hours - SB (volume &amp; class)'!P26</f>
        <v>0</v>
      </c>
      <c r="J26" s="55">
        <f t="shared" si="4"/>
        <v>443</v>
      </c>
    </row>
    <row r="27" spans="3:10" x14ac:dyDescent="0.2">
      <c r="C27" s="35">
        <f t="shared" si="2"/>
        <v>42592.416666666664</v>
      </c>
      <c r="D27" s="36">
        <f t="shared" si="3"/>
        <v>1.4166666666666672</v>
      </c>
      <c r="E27" s="1">
        <f>SUM('168 Hours - SB (volume &amp; class)'!C27:E27)</f>
        <v>487</v>
      </c>
      <c r="F27" s="2">
        <f>SUM('168 Hours - SB (volume &amp; class)'!F27:I27)</f>
        <v>18</v>
      </c>
      <c r="G27" s="2">
        <f>SUM('168 Hours - SB (volume &amp; class)'!J27:L27)</f>
        <v>20</v>
      </c>
      <c r="H27" s="2">
        <f>SUM('168 Hours - SB (volume &amp; class)'!M27:O27)</f>
        <v>1</v>
      </c>
      <c r="I27" s="2">
        <f>'168 Hours - SB (volume &amp; class)'!P27</f>
        <v>2</v>
      </c>
      <c r="J27" s="55">
        <f t="shared" si="4"/>
        <v>528</v>
      </c>
    </row>
    <row r="28" spans="3:10" x14ac:dyDescent="0.2">
      <c r="C28" s="35">
        <f t="shared" si="2"/>
        <v>42592.458333333336</v>
      </c>
      <c r="D28" s="36">
        <f t="shared" si="3"/>
        <v>1.4583333333333339</v>
      </c>
      <c r="E28" s="1">
        <f>SUM('168 Hours - SB (volume &amp; class)'!C28:E28)</f>
        <v>476</v>
      </c>
      <c r="F28" s="2">
        <f>SUM('168 Hours - SB (volume &amp; class)'!F28:I28)</f>
        <v>25</v>
      </c>
      <c r="G28" s="2">
        <f>SUM('168 Hours - SB (volume &amp; class)'!J28:L28)</f>
        <v>13</v>
      </c>
      <c r="H28" s="2">
        <f>SUM('168 Hours - SB (volume &amp; class)'!M28:O28)</f>
        <v>0</v>
      </c>
      <c r="I28" s="2">
        <f>'168 Hours - SB (volume &amp; class)'!P28</f>
        <v>1</v>
      </c>
      <c r="J28" s="55">
        <f t="shared" si="4"/>
        <v>515</v>
      </c>
    </row>
    <row r="29" spans="3:10" x14ac:dyDescent="0.2">
      <c r="C29" s="35">
        <f t="shared" si="2"/>
        <v>42592.5</v>
      </c>
      <c r="D29" s="36">
        <f t="shared" si="3"/>
        <v>1.5000000000000007</v>
      </c>
      <c r="E29" s="1">
        <f>SUM('168 Hours - SB (volume &amp; class)'!C29:E29)</f>
        <v>609</v>
      </c>
      <c r="F29" s="2">
        <f>SUM('168 Hours - SB (volume &amp; class)'!F29:I29)</f>
        <v>15</v>
      </c>
      <c r="G29" s="2">
        <f>SUM('168 Hours - SB (volume &amp; class)'!J29:L29)</f>
        <v>11</v>
      </c>
      <c r="H29" s="2">
        <f>SUM('168 Hours - SB (volume &amp; class)'!M29:O29)</f>
        <v>0</v>
      </c>
      <c r="I29" s="2">
        <f>'168 Hours - SB (volume &amp; class)'!P29</f>
        <v>0</v>
      </c>
      <c r="J29" s="55">
        <f t="shared" si="4"/>
        <v>635</v>
      </c>
    </row>
    <row r="30" spans="3:10" x14ac:dyDescent="0.2">
      <c r="C30" s="35">
        <f t="shared" si="2"/>
        <v>42592.541666666664</v>
      </c>
      <c r="D30" s="36">
        <f t="shared" si="3"/>
        <v>1.5416666666666674</v>
      </c>
      <c r="E30" s="1">
        <f>SUM('168 Hours - SB (volume &amp; class)'!C30:E30)</f>
        <v>586</v>
      </c>
      <c r="F30" s="2">
        <f>SUM('168 Hours - SB (volume &amp; class)'!F30:I30)</f>
        <v>23</v>
      </c>
      <c r="G30" s="2">
        <f>SUM('168 Hours - SB (volume &amp; class)'!J30:L30)</f>
        <v>10</v>
      </c>
      <c r="H30" s="2">
        <f>SUM('168 Hours - SB (volume &amp; class)'!M30:O30)</f>
        <v>0</v>
      </c>
      <c r="I30" s="2">
        <f>'168 Hours - SB (volume &amp; class)'!P30</f>
        <v>2</v>
      </c>
      <c r="J30" s="55">
        <f t="shared" si="4"/>
        <v>621</v>
      </c>
    </row>
    <row r="31" spans="3:10" x14ac:dyDescent="0.2">
      <c r="C31" s="35">
        <f t="shared" si="2"/>
        <v>42592.583333333336</v>
      </c>
      <c r="D31" s="36">
        <f t="shared" si="3"/>
        <v>1.5833333333333341</v>
      </c>
      <c r="E31" s="1">
        <f>SUM('168 Hours - SB (volume &amp; class)'!C31:E31)</f>
        <v>598</v>
      </c>
      <c r="F31" s="2">
        <f>SUM('168 Hours - SB (volume &amp; class)'!F31:I31)</f>
        <v>18</v>
      </c>
      <c r="G31" s="2">
        <f>SUM('168 Hours - SB (volume &amp; class)'!J31:L31)</f>
        <v>12</v>
      </c>
      <c r="H31" s="2">
        <f>SUM('168 Hours - SB (volume &amp; class)'!M31:O31)</f>
        <v>0</v>
      </c>
      <c r="I31" s="2">
        <f>'168 Hours - SB (volume &amp; class)'!P31</f>
        <v>0</v>
      </c>
      <c r="J31" s="55">
        <f t="shared" si="4"/>
        <v>628</v>
      </c>
    </row>
    <row r="32" spans="3:10" x14ac:dyDescent="0.2">
      <c r="C32" s="35">
        <f t="shared" si="2"/>
        <v>42592.625</v>
      </c>
      <c r="D32" s="36">
        <f t="shared" si="3"/>
        <v>1.6250000000000009</v>
      </c>
      <c r="E32" s="1">
        <f>SUM('168 Hours - SB (volume &amp; class)'!C32:E32)</f>
        <v>641</v>
      </c>
      <c r="F32" s="2">
        <f>SUM('168 Hours - SB (volume &amp; class)'!F32:I32)</f>
        <v>9</v>
      </c>
      <c r="G32" s="2">
        <f>SUM('168 Hours - SB (volume &amp; class)'!J32:L32)</f>
        <v>11</v>
      </c>
      <c r="H32" s="2">
        <f>SUM('168 Hours - SB (volume &amp; class)'!M32:O32)</f>
        <v>0</v>
      </c>
      <c r="I32" s="2">
        <f>'168 Hours - SB (volume &amp; class)'!P32</f>
        <v>0</v>
      </c>
      <c r="J32" s="55">
        <f t="shared" si="4"/>
        <v>661</v>
      </c>
    </row>
    <row r="33" spans="3:10" x14ac:dyDescent="0.2">
      <c r="C33" s="35">
        <f t="shared" si="2"/>
        <v>42592.666666666664</v>
      </c>
      <c r="D33" s="36">
        <f t="shared" si="3"/>
        <v>1.6666666666666676</v>
      </c>
      <c r="E33" s="1">
        <f>SUM('168 Hours - SB (volume &amp; class)'!C33:E33)</f>
        <v>712</v>
      </c>
      <c r="F33" s="2">
        <f>SUM('168 Hours - SB (volume &amp; class)'!F33:I33)</f>
        <v>4</v>
      </c>
      <c r="G33" s="2">
        <f>SUM('168 Hours - SB (volume &amp; class)'!J33:L33)</f>
        <v>15</v>
      </c>
      <c r="H33" s="2">
        <f>SUM('168 Hours - SB (volume &amp; class)'!M33:O33)</f>
        <v>0</v>
      </c>
      <c r="I33" s="2">
        <f>'168 Hours - SB (volume &amp; class)'!P33</f>
        <v>0</v>
      </c>
      <c r="J33" s="55">
        <f t="shared" si="4"/>
        <v>731</v>
      </c>
    </row>
    <row r="34" spans="3:10" x14ac:dyDescent="0.2">
      <c r="C34" s="35">
        <f t="shared" si="2"/>
        <v>42592.708333333336</v>
      </c>
      <c r="D34" s="36">
        <f t="shared" si="3"/>
        <v>1.7083333333333344</v>
      </c>
      <c r="E34" s="1">
        <f>SUM('168 Hours - SB (volume &amp; class)'!C34:E34)</f>
        <v>774</v>
      </c>
      <c r="F34" s="2">
        <f>SUM('168 Hours - SB (volume &amp; class)'!F34:I34)</f>
        <v>12</v>
      </c>
      <c r="G34" s="2">
        <f>SUM('168 Hours - SB (volume &amp; class)'!J34:L34)</f>
        <v>11</v>
      </c>
      <c r="H34" s="2">
        <f>SUM('168 Hours - SB (volume &amp; class)'!M34:O34)</f>
        <v>0</v>
      </c>
      <c r="I34" s="2">
        <f>'168 Hours - SB (volume &amp; class)'!P34</f>
        <v>1</v>
      </c>
      <c r="J34" s="55">
        <f t="shared" si="4"/>
        <v>798</v>
      </c>
    </row>
    <row r="35" spans="3:10" x14ac:dyDescent="0.2">
      <c r="C35" s="35">
        <f t="shared" si="2"/>
        <v>42592.75</v>
      </c>
      <c r="D35" s="36">
        <f t="shared" si="3"/>
        <v>1.7500000000000011</v>
      </c>
      <c r="E35" s="1">
        <f>SUM('168 Hours - SB (volume &amp; class)'!C35:E35)</f>
        <v>509</v>
      </c>
      <c r="F35" s="2">
        <f>SUM('168 Hours - SB (volume &amp; class)'!F35:I35)</f>
        <v>8</v>
      </c>
      <c r="G35" s="2">
        <f>SUM('168 Hours - SB (volume &amp; class)'!J35:L35)</f>
        <v>10</v>
      </c>
      <c r="H35" s="2">
        <f>SUM('168 Hours - SB (volume &amp; class)'!M35:O35)</f>
        <v>0</v>
      </c>
      <c r="I35" s="2">
        <f>'168 Hours - SB (volume &amp; class)'!P35</f>
        <v>1</v>
      </c>
      <c r="J35" s="55">
        <f t="shared" si="4"/>
        <v>528</v>
      </c>
    </row>
    <row r="36" spans="3:10" x14ac:dyDescent="0.2">
      <c r="C36" s="35">
        <f t="shared" si="2"/>
        <v>42592.791666666664</v>
      </c>
      <c r="D36" s="36">
        <f t="shared" si="3"/>
        <v>1.7916666666666679</v>
      </c>
      <c r="E36" s="1">
        <f>SUM('168 Hours - SB (volume &amp; class)'!C36:E36)</f>
        <v>430</v>
      </c>
      <c r="F36" s="2">
        <f>SUM('168 Hours - SB (volume &amp; class)'!F36:I36)</f>
        <v>2</v>
      </c>
      <c r="G36" s="2">
        <f>SUM('168 Hours - SB (volume &amp; class)'!J36:L36)</f>
        <v>4</v>
      </c>
      <c r="H36" s="2">
        <f>SUM('168 Hours - SB (volume &amp; class)'!M36:O36)</f>
        <v>0</v>
      </c>
      <c r="I36" s="2">
        <f>'168 Hours - SB (volume &amp; class)'!P36</f>
        <v>0</v>
      </c>
      <c r="J36" s="55">
        <f t="shared" si="4"/>
        <v>436</v>
      </c>
    </row>
    <row r="37" spans="3:10" x14ac:dyDescent="0.2">
      <c r="C37" s="35">
        <f t="shared" si="2"/>
        <v>42592.833333333336</v>
      </c>
      <c r="D37" s="36">
        <f t="shared" si="3"/>
        <v>1.8333333333333346</v>
      </c>
      <c r="E37" s="1">
        <f>SUM('168 Hours - SB (volume &amp; class)'!C37:E37)</f>
        <v>401</v>
      </c>
      <c r="F37" s="2">
        <f>SUM('168 Hours - SB (volume &amp; class)'!F37:I37)</f>
        <v>2</v>
      </c>
      <c r="G37" s="2">
        <f>SUM('168 Hours - SB (volume &amp; class)'!J37:L37)</f>
        <v>1</v>
      </c>
      <c r="H37" s="2">
        <f>SUM('168 Hours - SB (volume &amp; class)'!M37:O37)</f>
        <v>0</v>
      </c>
      <c r="I37" s="2">
        <f>'168 Hours - SB (volume &amp; class)'!P37</f>
        <v>0</v>
      </c>
      <c r="J37" s="55">
        <f t="shared" si="4"/>
        <v>404</v>
      </c>
    </row>
    <row r="38" spans="3:10" x14ac:dyDescent="0.2">
      <c r="C38" s="35">
        <f t="shared" si="2"/>
        <v>42592.875</v>
      </c>
      <c r="D38" s="36">
        <f t="shared" si="3"/>
        <v>1.8750000000000013</v>
      </c>
      <c r="E38" s="1">
        <f>SUM('168 Hours - SB (volume &amp; class)'!C38:E38)</f>
        <v>293</v>
      </c>
      <c r="F38" s="2">
        <f>SUM('168 Hours - SB (volume &amp; class)'!F38:I38)</f>
        <v>2</v>
      </c>
      <c r="G38" s="2">
        <f>SUM('168 Hours - SB (volume &amp; class)'!J38:L38)</f>
        <v>0</v>
      </c>
      <c r="H38" s="2">
        <f>SUM('168 Hours - SB (volume &amp; class)'!M38:O38)</f>
        <v>0</v>
      </c>
      <c r="I38" s="2">
        <f>'168 Hours - SB (volume &amp; class)'!P38</f>
        <v>1</v>
      </c>
      <c r="J38" s="55">
        <f t="shared" si="4"/>
        <v>296</v>
      </c>
    </row>
    <row r="39" spans="3:10" x14ac:dyDescent="0.2">
      <c r="C39" s="35">
        <f t="shared" si="2"/>
        <v>42592.916666666664</v>
      </c>
      <c r="D39" s="36">
        <f t="shared" si="3"/>
        <v>1.9166666666666681</v>
      </c>
      <c r="E39" s="1">
        <f>SUM('168 Hours - SB (volume &amp; class)'!C39:E39)</f>
        <v>202</v>
      </c>
      <c r="F39" s="2">
        <f>SUM('168 Hours - SB (volume &amp; class)'!F39:I39)</f>
        <v>1</v>
      </c>
      <c r="G39" s="2">
        <f>SUM('168 Hours - SB (volume &amp; class)'!J39:L39)</f>
        <v>2</v>
      </c>
      <c r="H39" s="2">
        <f>SUM('168 Hours - SB (volume &amp; class)'!M39:O39)</f>
        <v>0</v>
      </c>
      <c r="I39" s="2">
        <f>'168 Hours - SB (volume &amp; class)'!P39</f>
        <v>0</v>
      </c>
      <c r="J39" s="55">
        <f t="shared" si="4"/>
        <v>205</v>
      </c>
    </row>
    <row r="40" spans="3:10" x14ac:dyDescent="0.2">
      <c r="C40" s="35">
        <f t="shared" si="2"/>
        <v>42592.958333333336</v>
      </c>
      <c r="D40" s="36">
        <f t="shared" si="3"/>
        <v>1.9583333333333348</v>
      </c>
      <c r="E40" s="1">
        <f>SUM('168 Hours - SB (volume &amp; class)'!C40:E40)</f>
        <v>121</v>
      </c>
      <c r="F40" s="2">
        <f>SUM('168 Hours - SB (volume &amp; class)'!F40:I40)</f>
        <v>1</v>
      </c>
      <c r="G40" s="2">
        <f>SUM('168 Hours - SB (volume &amp; class)'!J40:L40)</f>
        <v>1</v>
      </c>
      <c r="H40" s="2">
        <f>SUM('168 Hours - SB (volume &amp; class)'!M40:O40)</f>
        <v>0</v>
      </c>
      <c r="I40" s="2">
        <f>'168 Hours - SB (volume &amp; class)'!P40</f>
        <v>0</v>
      </c>
      <c r="J40" s="55">
        <f t="shared" si="4"/>
        <v>123</v>
      </c>
    </row>
    <row r="41" spans="3:10" x14ac:dyDescent="0.2">
      <c r="C41" s="35">
        <f t="shared" si="2"/>
        <v>42593</v>
      </c>
      <c r="D41" s="36">
        <f t="shared" si="3"/>
        <v>2.0000000000000013</v>
      </c>
      <c r="E41" s="1">
        <f>SUM('168 Hours - SB (volume &amp; class)'!C41:E41)</f>
        <v>61</v>
      </c>
      <c r="F41" s="2">
        <f>SUM('168 Hours - SB (volume &amp; class)'!F41:I41)</f>
        <v>0</v>
      </c>
      <c r="G41" s="2">
        <f>SUM('168 Hours - SB (volume &amp; class)'!J41:L41)</f>
        <v>1</v>
      </c>
      <c r="H41" s="2">
        <f>SUM('168 Hours - SB (volume &amp; class)'!M41:O41)</f>
        <v>0</v>
      </c>
      <c r="I41" s="2">
        <f>'168 Hours - SB (volume &amp; class)'!P41</f>
        <v>0</v>
      </c>
      <c r="J41" s="55">
        <f t="shared" si="4"/>
        <v>62</v>
      </c>
    </row>
    <row r="42" spans="3:10" x14ac:dyDescent="0.2">
      <c r="C42" s="35">
        <f t="shared" si="2"/>
        <v>42593.041666666664</v>
      </c>
      <c r="D42" s="36">
        <f t="shared" si="3"/>
        <v>2.0416666666666679</v>
      </c>
      <c r="E42" s="1">
        <f>SUM('168 Hours - SB (volume &amp; class)'!C42:E42)</f>
        <v>42</v>
      </c>
      <c r="F42" s="2">
        <f>SUM('168 Hours - SB (volume &amp; class)'!F42:I42)</f>
        <v>0</v>
      </c>
      <c r="G42" s="2">
        <f>SUM('168 Hours - SB (volume &amp; class)'!J42:L42)</f>
        <v>2</v>
      </c>
      <c r="H42" s="2">
        <f>SUM('168 Hours - SB (volume &amp; class)'!M42:O42)</f>
        <v>0</v>
      </c>
      <c r="I42" s="2">
        <f>'168 Hours - SB (volume &amp; class)'!P42</f>
        <v>0</v>
      </c>
      <c r="J42" s="55">
        <f t="shared" si="4"/>
        <v>44</v>
      </c>
    </row>
    <row r="43" spans="3:10" x14ac:dyDescent="0.2">
      <c r="C43" s="35">
        <f t="shared" si="2"/>
        <v>42593.083333333336</v>
      </c>
      <c r="D43" s="36">
        <f t="shared" si="3"/>
        <v>2.0833333333333344</v>
      </c>
      <c r="E43" s="1">
        <f>SUM('168 Hours - SB (volume &amp; class)'!C43:E43)</f>
        <v>31</v>
      </c>
      <c r="F43" s="2">
        <f>SUM('168 Hours - SB (volume &amp; class)'!F43:I43)</f>
        <v>2</v>
      </c>
      <c r="G43" s="2">
        <f>SUM('168 Hours - SB (volume &amp; class)'!J43:L43)</f>
        <v>2</v>
      </c>
      <c r="H43" s="2">
        <f>SUM('168 Hours - SB (volume &amp; class)'!M43:O43)</f>
        <v>0</v>
      </c>
      <c r="I43" s="2">
        <f>'168 Hours - SB (volume &amp; class)'!P43</f>
        <v>1</v>
      </c>
      <c r="J43" s="55">
        <f t="shared" si="4"/>
        <v>36</v>
      </c>
    </row>
    <row r="44" spans="3:10" x14ac:dyDescent="0.2">
      <c r="C44" s="35">
        <f t="shared" si="2"/>
        <v>42593.125</v>
      </c>
      <c r="D44" s="36">
        <f t="shared" si="3"/>
        <v>2.1250000000000009</v>
      </c>
      <c r="E44" s="1">
        <f>SUM('168 Hours - SB (volume &amp; class)'!C44:E44)</f>
        <v>27</v>
      </c>
      <c r="F44" s="2">
        <f>SUM('168 Hours - SB (volume &amp; class)'!F44:I44)</f>
        <v>1</v>
      </c>
      <c r="G44" s="2">
        <f>SUM('168 Hours - SB (volume &amp; class)'!J44:L44)</f>
        <v>1</v>
      </c>
      <c r="H44" s="2">
        <f>SUM('168 Hours - SB (volume &amp; class)'!M44:O44)</f>
        <v>0</v>
      </c>
      <c r="I44" s="2">
        <f>'168 Hours - SB (volume &amp; class)'!P44</f>
        <v>0</v>
      </c>
      <c r="J44" s="55">
        <f t="shared" si="4"/>
        <v>29</v>
      </c>
    </row>
    <row r="45" spans="3:10" x14ac:dyDescent="0.2">
      <c r="C45" s="35">
        <f t="shared" si="2"/>
        <v>42593.166666666664</v>
      </c>
      <c r="D45" s="36">
        <f t="shared" si="3"/>
        <v>2.1666666666666674</v>
      </c>
      <c r="E45" s="1">
        <f>SUM('168 Hours - SB (volume &amp; class)'!C45:E45)</f>
        <v>45</v>
      </c>
      <c r="F45" s="2">
        <f>SUM('168 Hours - SB (volume &amp; class)'!F45:I45)</f>
        <v>2</v>
      </c>
      <c r="G45" s="2">
        <f>SUM('168 Hours - SB (volume &amp; class)'!J45:L45)</f>
        <v>4</v>
      </c>
      <c r="H45" s="2">
        <f>SUM('168 Hours - SB (volume &amp; class)'!M45:O45)</f>
        <v>0</v>
      </c>
      <c r="I45" s="2">
        <f>'168 Hours - SB (volume &amp; class)'!P45</f>
        <v>0</v>
      </c>
      <c r="J45" s="55">
        <f t="shared" si="4"/>
        <v>51</v>
      </c>
    </row>
    <row r="46" spans="3:10" x14ac:dyDescent="0.2">
      <c r="C46" s="35">
        <f t="shared" si="2"/>
        <v>42593.208333333336</v>
      </c>
      <c r="D46" s="36">
        <f t="shared" si="3"/>
        <v>2.2083333333333339</v>
      </c>
      <c r="E46" s="1">
        <f>SUM('168 Hours - SB (volume &amp; class)'!C46:E46)</f>
        <v>107</v>
      </c>
      <c r="F46" s="2">
        <f>SUM('168 Hours - SB (volume &amp; class)'!F46:I46)</f>
        <v>6</v>
      </c>
      <c r="G46" s="2">
        <f>SUM('168 Hours - SB (volume &amp; class)'!J46:L46)</f>
        <v>3</v>
      </c>
      <c r="H46" s="2">
        <f>SUM('168 Hours - SB (volume &amp; class)'!M46:O46)</f>
        <v>0</v>
      </c>
      <c r="I46" s="2">
        <f>'168 Hours - SB (volume &amp; class)'!P46</f>
        <v>0</v>
      </c>
      <c r="J46" s="55">
        <f t="shared" si="4"/>
        <v>116</v>
      </c>
    </row>
    <row r="47" spans="3:10" x14ac:dyDescent="0.2">
      <c r="C47" s="35">
        <f t="shared" si="2"/>
        <v>42593.25</v>
      </c>
      <c r="D47" s="36">
        <f t="shared" si="3"/>
        <v>2.2500000000000004</v>
      </c>
      <c r="E47" s="1">
        <f>SUM('168 Hours - SB (volume &amp; class)'!C47:E47)</f>
        <v>242</v>
      </c>
      <c r="F47" s="2">
        <f>SUM('168 Hours - SB (volume &amp; class)'!F47:I47)</f>
        <v>7</v>
      </c>
      <c r="G47" s="2">
        <f>SUM('168 Hours - SB (volume &amp; class)'!J47:L47)</f>
        <v>4</v>
      </c>
      <c r="H47" s="2">
        <f>SUM('168 Hours - SB (volume &amp; class)'!M47:O47)</f>
        <v>0</v>
      </c>
      <c r="I47" s="2">
        <f>'168 Hours - SB (volume &amp; class)'!P47</f>
        <v>0</v>
      </c>
      <c r="J47" s="55">
        <f t="shared" si="4"/>
        <v>253</v>
      </c>
    </row>
    <row r="48" spans="3:10" x14ac:dyDescent="0.2">
      <c r="C48" s="35">
        <f t="shared" si="2"/>
        <v>42593.291666666664</v>
      </c>
      <c r="D48" s="36">
        <f t="shared" si="3"/>
        <v>2.291666666666667</v>
      </c>
      <c r="E48" s="1">
        <f>SUM('168 Hours - SB (volume &amp; class)'!C48:E48)</f>
        <v>330</v>
      </c>
      <c r="F48" s="2">
        <f>SUM('168 Hours - SB (volume &amp; class)'!F48:I48)</f>
        <v>7</v>
      </c>
      <c r="G48" s="2">
        <f>SUM('168 Hours - SB (volume &amp; class)'!J48:L48)</f>
        <v>3</v>
      </c>
      <c r="H48" s="2">
        <f>SUM('168 Hours - SB (volume &amp; class)'!M48:O48)</f>
        <v>0</v>
      </c>
      <c r="I48" s="2">
        <f>'168 Hours - SB (volume &amp; class)'!P48</f>
        <v>0</v>
      </c>
      <c r="J48" s="55">
        <f t="shared" si="4"/>
        <v>340</v>
      </c>
    </row>
    <row r="49" spans="3:10" x14ac:dyDescent="0.2">
      <c r="C49" s="35">
        <f t="shared" si="2"/>
        <v>42593.333333333336</v>
      </c>
      <c r="D49" s="36">
        <f t="shared" si="3"/>
        <v>2.3333333333333335</v>
      </c>
      <c r="E49" s="1">
        <f>SUM('168 Hours - SB (volume &amp; class)'!C49:E49)</f>
        <v>353</v>
      </c>
      <c r="F49" s="2">
        <f>SUM('168 Hours - SB (volume &amp; class)'!F49:I49)</f>
        <v>17</v>
      </c>
      <c r="G49" s="2">
        <f>SUM('168 Hours - SB (volume &amp; class)'!J49:L49)</f>
        <v>8</v>
      </c>
      <c r="H49" s="2">
        <f>SUM('168 Hours - SB (volume &amp; class)'!M49:O49)</f>
        <v>0</v>
      </c>
      <c r="I49" s="2">
        <f>'168 Hours - SB (volume &amp; class)'!P49</f>
        <v>2</v>
      </c>
      <c r="J49" s="55">
        <f t="shared" si="4"/>
        <v>380</v>
      </c>
    </row>
    <row r="50" spans="3:10" x14ac:dyDescent="0.2">
      <c r="C50" s="35">
        <f t="shared" si="2"/>
        <v>42593.375</v>
      </c>
      <c r="D50" s="36">
        <f t="shared" si="3"/>
        <v>2.375</v>
      </c>
      <c r="E50" s="1">
        <f>SUM('168 Hours - SB (volume &amp; class)'!C50:E50)</f>
        <v>398</v>
      </c>
      <c r="F50" s="2">
        <f>SUM('168 Hours - SB (volume &amp; class)'!F50:I50)</f>
        <v>13</v>
      </c>
      <c r="G50" s="2">
        <f>SUM('168 Hours - SB (volume &amp; class)'!J50:L50)</f>
        <v>10</v>
      </c>
      <c r="H50" s="2">
        <f>SUM('168 Hours - SB (volume &amp; class)'!M50:O50)</f>
        <v>2</v>
      </c>
      <c r="I50" s="2">
        <f>'168 Hours - SB (volume &amp; class)'!P50</f>
        <v>2</v>
      </c>
      <c r="J50" s="55">
        <f t="shared" si="4"/>
        <v>425</v>
      </c>
    </row>
    <row r="51" spans="3:10" x14ac:dyDescent="0.2">
      <c r="C51" s="35">
        <f t="shared" si="2"/>
        <v>42593.416666666664</v>
      </c>
      <c r="D51" s="36">
        <f t="shared" si="3"/>
        <v>2.4166666666666665</v>
      </c>
      <c r="E51" s="1">
        <f>SUM('168 Hours - SB (volume &amp; class)'!C51:E51)</f>
        <v>475</v>
      </c>
      <c r="F51" s="2">
        <f>SUM('168 Hours - SB (volume &amp; class)'!F51:I51)</f>
        <v>17</v>
      </c>
      <c r="G51" s="2">
        <f>SUM('168 Hours - SB (volume &amp; class)'!J51:L51)</f>
        <v>11</v>
      </c>
      <c r="H51" s="2">
        <f>SUM('168 Hours - SB (volume &amp; class)'!M51:O51)</f>
        <v>1</v>
      </c>
      <c r="I51" s="2">
        <f>'168 Hours - SB (volume &amp; class)'!P51</f>
        <v>1</v>
      </c>
      <c r="J51" s="55">
        <f t="shared" si="4"/>
        <v>505</v>
      </c>
    </row>
    <row r="52" spans="3:10" x14ac:dyDescent="0.2">
      <c r="C52" s="35">
        <f t="shared" si="2"/>
        <v>42593.458333333336</v>
      </c>
      <c r="D52" s="36">
        <f t="shared" si="3"/>
        <v>2.458333333333333</v>
      </c>
      <c r="E52" s="1">
        <f>SUM('168 Hours - SB (volume &amp; class)'!C52:E52)</f>
        <v>486</v>
      </c>
      <c r="F52" s="2">
        <f>SUM('168 Hours - SB (volume &amp; class)'!F52:I52)</f>
        <v>26</v>
      </c>
      <c r="G52" s="2">
        <f>SUM('168 Hours - SB (volume &amp; class)'!J52:L52)</f>
        <v>16</v>
      </c>
      <c r="H52" s="2">
        <f>SUM('168 Hours - SB (volume &amp; class)'!M52:O52)</f>
        <v>0</v>
      </c>
      <c r="I52" s="2">
        <f>'168 Hours - SB (volume &amp; class)'!P52</f>
        <v>1</v>
      </c>
      <c r="J52" s="55">
        <f t="shared" si="4"/>
        <v>529</v>
      </c>
    </row>
    <row r="53" spans="3:10" x14ac:dyDescent="0.2">
      <c r="C53" s="35">
        <f t="shared" si="2"/>
        <v>42593.5</v>
      </c>
      <c r="D53" s="36">
        <f t="shared" si="3"/>
        <v>2.4999999999999996</v>
      </c>
      <c r="E53" s="1">
        <f>SUM('168 Hours - SB (volume &amp; class)'!C53:E53)</f>
        <v>599</v>
      </c>
      <c r="F53" s="2">
        <f>SUM('168 Hours - SB (volume &amp; class)'!F53:I53)</f>
        <v>28</v>
      </c>
      <c r="G53" s="2">
        <f>SUM('168 Hours - SB (volume &amp; class)'!J53:L53)</f>
        <v>10</v>
      </c>
      <c r="H53" s="2">
        <f>SUM('168 Hours - SB (volume &amp; class)'!M53:O53)</f>
        <v>0</v>
      </c>
      <c r="I53" s="2">
        <f>'168 Hours - SB (volume &amp; class)'!P53</f>
        <v>3</v>
      </c>
      <c r="J53" s="55">
        <f t="shared" si="4"/>
        <v>640</v>
      </c>
    </row>
    <row r="54" spans="3:10" x14ac:dyDescent="0.2">
      <c r="C54" s="35">
        <f t="shared" si="2"/>
        <v>42593.541666666664</v>
      </c>
      <c r="D54" s="36">
        <f t="shared" si="3"/>
        <v>2.5416666666666661</v>
      </c>
      <c r="E54" s="1">
        <f>SUM('168 Hours - SB (volume &amp; class)'!C54:E54)</f>
        <v>613</v>
      </c>
      <c r="F54" s="2">
        <f>SUM('168 Hours - SB (volume &amp; class)'!F54:I54)</f>
        <v>23</v>
      </c>
      <c r="G54" s="2">
        <f>SUM('168 Hours - SB (volume &amp; class)'!J54:L54)</f>
        <v>16</v>
      </c>
      <c r="H54" s="2">
        <f>SUM('168 Hours - SB (volume &amp; class)'!M54:O54)</f>
        <v>0</v>
      </c>
      <c r="I54" s="2">
        <f>'168 Hours - SB (volume &amp; class)'!P54</f>
        <v>0</v>
      </c>
      <c r="J54" s="55">
        <f t="shared" si="4"/>
        <v>652</v>
      </c>
    </row>
    <row r="55" spans="3:10" x14ac:dyDescent="0.2">
      <c r="C55" s="35">
        <f t="shared" si="2"/>
        <v>42593.583333333336</v>
      </c>
      <c r="D55" s="36">
        <f t="shared" si="3"/>
        <v>2.5833333333333326</v>
      </c>
      <c r="E55" s="1">
        <f>SUM('168 Hours - SB (volume &amp; class)'!C55:E55)</f>
        <v>597</v>
      </c>
      <c r="F55" s="2">
        <f>SUM('168 Hours - SB (volume &amp; class)'!F55:I55)</f>
        <v>19</v>
      </c>
      <c r="G55" s="2">
        <f>SUM('168 Hours - SB (volume &amp; class)'!J55:L55)</f>
        <v>18</v>
      </c>
      <c r="H55" s="2">
        <f>SUM('168 Hours - SB (volume &amp; class)'!M55:O55)</f>
        <v>0</v>
      </c>
      <c r="I55" s="2">
        <f>'168 Hours - SB (volume &amp; class)'!P55</f>
        <v>1</v>
      </c>
      <c r="J55" s="55">
        <f t="shared" si="4"/>
        <v>635</v>
      </c>
    </row>
    <row r="56" spans="3:10" x14ac:dyDescent="0.2">
      <c r="C56" s="35">
        <f t="shared" si="2"/>
        <v>42593.625</v>
      </c>
      <c r="D56" s="36">
        <f t="shared" si="3"/>
        <v>2.6249999999999991</v>
      </c>
      <c r="E56" s="1">
        <f>SUM('168 Hours - SB (volume &amp; class)'!C56:E56)</f>
        <v>644</v>
      </c>
      <c r="F56" s="2">
        <f>SUM('168 Hours - SB (volume &amp; class)'!F56:I56)</f>
        <v>30</v>
      </c>
      <c r="G56" s="2">
        <f>SUM('168 Hours - SB (volume &amp; class)'!J56:L56)</f>
        <v>19</v>
      </c>
      <c r="H56" s="2">
        <f>SUM('168 Hours - SB (volume &amp; class)'!M56:O56)</f>
        <v>0</v>
      </c>
      <c r="I56" s="2">
        <f>'168 Hours - SB (volume &amp; class)'!P56</f>
        <v>0</v>
      </c>
      <c r="J56" s="55">
        <f t="shared" si="4"/>
        <v>693</v>
      </c>
    </row>
    <row r="57" spans="3:10" x14ac:dyDescent="0.2">
      <c r="C57" s="35">
        <f t="shared" si="2"/>
        <v>42593.666666666664</v>
      </c>
      <c r="D57" s="36">
        <f t="shared" si="3"/>
        <v>2.6666666666666656</v>
      </c>
      <c r="E57" s="1">
        <f>SUM('168 Hours - SB (volume &amp; class)'!C57:E57)</f>
        <v>704</v>
      </c>
      <c r="F57" s="2">
        <f>SUM('168 Hours - SB (volume &amp; class)'!F57:I57)</f>
        <v>14</v>
      </c>
      <c r="G57" s="2">
        <f>SUM('168 Hours - SB (volume &amp; class)'!J57:L57)</f>
        <v>17</v>
      </c>
      <c r="H57" s="2">
        <f>SUM('168 Hours - SB (volume &amp; class)'!M57:O57)</f>
        <v>0</v>
      </c>
      <c r="I57" s="2">
        <f>'168 Hours - SB (volume &amp; class)'!P57</f>
        <v>1</v>
      </c>
      <c r="J57" s="55">
        <f t="shared" si="4"/>
        <v>736</v>
      </c>
    </row>
    <row r="58" spans="3:10" x14ac:dyDescent="0.2">
      <c r="C58" s="35">
        <f t="shared" si="2"/>
        <v>42593.708333333336</v>
      </c>
      <c r="D58" s="36">
        <f t="shared" si="3"/>
        <v>2.7083333333333321</v>
      </c>
      <c r="E58" s="1">
        <f>SUM('168 Hours - SB (volume &amp; class)'!C58:E58)</f>
        <v>773</v>
      </c>
      <c r="F58" s="2">
        <f>SUM('168 Hours - SB (volume &amp; class)'!F58:I58)</f>
        <v>18</v>
      </c>
      <c r="G58" s="2">
        <f>SUM('168 Hours - SB (volume &amp; class)'!J58:L58)</f>
        <v>9</v>
      </c>
      <c r="H58" s="2">
        <f>SUM('168 Hours - SB (volume &amp; class)'!M58:O58)</f>
        <v>0</v>
      </c>
      <c r="I58" s="2">
        <f>'168 Hours - SB (volume &amp; class)'!P58</f>
        <v>1</v>
      </c>
      <c r="J58" s="55">
        <f t="shared" si="4"/>
        <v>801</v>
      </c>
    </row>
    <row r="59" spans="3:10" x14ac:dyDescent="0.2">
      <c r="C59" s="35">
        <f t="shared" si="2"/>
        <v>42593.75</v>
      </c>
      <c r="D59" s="36">
        <f t="shared" si="3"/>
        <v>2.7499999999999987</v>
      </c>
      <c r="E59" s="1">
        <f>SUM('168 Hours - SB (volume &amp; class)'!C59:E59)</f>
        <v>554</v>
      </c>
      <c r="F59" s="2">
        <f>SUM('168 Hours - SB (volume &amp; class)'!F59:I59)</f>
        <v>6</v>
      </c>
      <c r="G59" s="2">
        <f>SUM('168 Hours - SB (volume &amp; class)'!J59:L59)</f>
        <v>6</v>
      </c>
      <c r="H59" s="2">
        <f>SUM('168 Hours - SB (volume &amp; class)'!M59:O59)</f>
        <v>0</v>
      </c>
      <c r="I59" s="2">
        <f>'168 Hours - SB (volume &amp; class)'!P59</f>
        <v>0</v>
      </c>
      <c r="J59" s="55">
        <f t="shared" si="4"/>
        <v>566</v>
      </c>
    </row>
    <row r="60" spans="3:10" x14ac:dyDescent="0.2">
      <c r="C60" s="35">
        <f t="shared" si="2"/>
        <v>42593.791666666664</v>
      </c>
      <c r="D60" s="36">
        <f t="shared" si="3"/>
        <v>2.7916666666666652</v>
      </c>
      <c r="E60" s="1">
        <f>SUM('168 Hours - SB (volume &amp; class)'!C60:E60)</f>
        <v>426</v>
      </c>
      <c r="F60" s="2">
        <f>SUM('168 Hours - SB (volume &amp; class)'!F60:I60)</f>
        <v>0</v>
      </c>
      <c r="G60" s="2">
        <f>SUM('168 Hours - SB (volume &amp; class)'!J60:L60)</f>
        <v>6</v>
      </c>
      <c r="H60" s="2">
        <f>SUM('168 Hours - SB (volume &amp; class)'!M60:O60)</f>
        <v>0</v>
      </c>
      <c r="I60" s="2">
        <f>'168 Hours - SB (volume &amp; class)'!P60</f>
        <v>0</v>
      </c>
      <c r="J60" s="55">
        <f t="shared" si="4"/>
        <v>432</v>
      </c>
    </row>
    <row r="61" spans="3:10" x14ac:dyDescent="0.2">
      <c r="C61" s="35">
        <f t="shared" si="2"/>
        <v>42593.833333333336</v>
      </c>
      <c r="D61" s="36">
        <f t="shared" si="3"/>
        <v>2.8333333333333317</v>
      </c>
      <c r="E61" s="1">
        <f>SUM('168 Hours - SB (volume &amp; class)'!C61:E61)</f>
        <v>415</v>
      </c>
      <c r="F61" s="2">
        <f>SUM('168 Hours - SB (volume &amp; class)'!F61:I61)</f>
        <v>4</v>
      </c>
      <c r="G61" s="2">
        <f>SUM('168 Hours - SB (volume &amp; class)'!J61:L61)</f>
        <v>2</v>
      </c>
      <c r="H61" s="2">
        <f>SUM('168 Hours - SB (volume &amp; class)'!M61:O61)</f>
        <v>0</v>
      </c>
      <c r="I61" s="2">
        <f>'168 Hours - SB (volume &amp; class)'!P61</f>
        <v>1</v>
      </c>
      <c r="J61" s="55">
        <f t="shared" si="4"/>
        <v>422</v>
      </c>
    </row>
    <row r="62" spans="3:10" x14ac:dyDescent="0.2">
      <c r="C62" s="35">
        <f t="shared" si="2"/>
        <v>42593.875</v>
      </c>
      <c r="D62" s="36">
        <f t="shared" si="3"/>
        <v>2.8749999999999982</v>
      </c>
      <c r="E62" s="1">
        <f>SUM('168 Hours - SB (volume &amp; class)'!C62:E62)</f>
        <v>319</v>
      </c>
      <c r="F62" s="2">
        <f>SUM('168 Hours - SB (volume &amp; class)'!F62:I62)</f>
        <v>0</v>
      </c>
      <c r="G62" s="2">
        <f>SUM('168 Hours - SB (volume &amp; class)'!J62:L62)</f>
        <v>4</v>
      </c>
      <c r="H62" s="2">
        <f>SUM('168 Hours - SB (volume &amp; class)'!M62:O62)</f>
        <v>0</v>
      </c>
      <c r="I62" s="2">
        <f>'168 Hours - SB (volume &amp; class)'!P62</f>
        <v>0</v>
      </c>
      <c r="J62" s="55">
        <f t="shared" si="4"/>
        <v>323</v>
      </c>
    </row>
    <row r="63" spans="3:10" x14ac:dyDescent="0.2">
      <c r="C63" s="35">
        <f t="shared" si="2"/>
        <v>42593.916666666664</v>
      </c>
      <c r="D63" s="36">
        <f t="shared" si="3"/>
        <v>2.9166666666666647</v>
      </c>
      <c r="E63" s="1">
        <f>SUM('168 Hours - SB (volume &amp; class)'!C63:E63)</f>
        <v>204</v>
      </c>
      <c r="F63" s="2">
        <f>SUM('168 Hours - SB (volume &amp; class)'!F63:I63)</f>
        <v>2</v>
      </c>
      <c r="G63" s="2">
        <f>SUM('168 Hours - SB (volume &amp; class)'!J63:L63)</f>
        <v>4</v>
      </c>
      <c r="H63" s="2">
        <f>SUM('168 Hours - SB (volume &amp; class)'!M63:O63)</f>
        <v>0</v>
      </c>
      <c r="I63" s="2">
        <f>'168 Hours - SB (volume &amp; class)'!P63</f>
        <v>0</v>
      </c>
      <c r="J63" s="55">
        <f t="shared" si="4"/>
        <v>210</v>
      </c>
    </row>
    <row r="64" spans="3:10" x14ac:dyDescent="0.2">
      <c r="C64" s="35">
        <f t="shared" si="2"/>
        <v>42593.958333333336</v>
      </c>
      <c r="D64" s="36">
        <f t="shared" si="3"/>
        <v>2.9583333333333313</v>
      </c>
      <c r="E64" s="1">
        <f>SUM('168 Hours - SB (volume &amp; class)'!C64:E64)</f>
        <v>123</v>
      </c>
      <c r="F64" s="2">
        <f>SUM('168 Hours - SB (volume &amp; class)'!F64:I64)</f>
        <v>2</v>
      </c>
      <c r="G64" s="2">
        <f>SUM('168 Hours - SB (volume &amp; class)'!J64:L64)</f>
        <v>2</v>
      </c>
      <c r="H64" s="2">
        <f>SUM('168 Hours - SB (volume &amp; class)'!M64:O64)</f>
        <v>0</v>
      </c>
      <c r="I64" s="2">
        <f>'168 Hours - SB (volume &amp; class)'!P64</f>
        <v>0</v>
      </c>
      <c r="J64" s="55">
        <f t="shared" si="4"/>
        <v>127</v>
      </c>
    </row>
    <row r="65" spans="3:10" x14ac:dyDescent="0.2">
      <c r="C65" s="35">
        <f t="shared" si="2"/>
        <v>42594</v>
      </c>
      <c r="D65" s="36">
        <f t="shared" si="3"/>
        <v>2.9999999999999978</v>
      </c>
      <c r="E65" s="1">
        <f>SUM('168 Hours - SB (volume &amp; class)'!C65:E65)</f>
        <v>73</v>
      </c>
      <c r="F65" s="2">
        <f>SUM('168 Hours - SB (volume &amp; class)'!F65:I65)</f>
        <v>0</v>
      </c>
      <c r="G65" s="2">
        <f>SUM('168 Hours - SB (volume &amp; class)'!J65:L65)</f>
        <v>0</v>
      </c>
      <c r="H65" s="2">
        <f>SUM('168 Hours - SB (volume &amp; class)'!M65:O65)</f>
        <v>0</v>
      </c>
      <c r="I65" s="2">
        <f>'168 Hours - SB (volume &amp; class)'!P65</f>
        <v>0</v>
      </c>
      <c r="J65" s="55">
        <f t="shared" si="4"/>
        <v>73</v>
      </c>
    </row>
    <row r="66" spans="3:10" x14ac:dyDescent="0.2">
      <c r="C66" s="35">
        <f t="shared" si="2"/>
        <v>42594.041666666664</v>
      </c>
      <c r="D66" s="36">
        <f t="shared" si="3"/>
        <v>3.0416666666666643</v>
      </c>
      <c r="E66" s="1">
        <f>SUM('168 Hours - SB (volume &amp; class)'!C66:E66)</f>
        <v>41</v>
      </c>
      <c r="F66" s="2">
        <f>SUM('168 Hours - SB (volume &amp; class)'!F66:I66)</f>
        <v>0</v>
      </c>
      <c r="G66" s="2">
        <f>SUM('168 Hours - SB (volume &amp; class)'!J66:L66)</f>
        <v>1</v>
      </c>
      <c r="H66" s="2">
        <f>SUM('168 Hours - SB (volume &amp; class)'!M66:O66)</f>
        <v>0</v>
      </c>
      <c r="I66" s="2">
        <f>'168 Hours - SB (volume &amp; class)'!P66</f>
        <v>0</v>
      </c>
      <c r="J66" s="55">
        <f t="shared" si="4"/>
        <v>42</v>
      </c>
    </row>
    <row r="67" spans="3:10" x14ac:dyDescent="0.2">
      <c r="C67" s="35">
        <f t="shared" si="2"/>
        <v>42594.083333333336</v>
      </c>
      <c r="D67" s="36">
        <f t="shared" si="3"/>
        <v>3.0833333333333308</v>
      </c>
      <c r="E67" s="1">
        <f>SUM('168 Hours - SB (volume &amp; class)'!C67:E67)</f>
        <v>37</v>
      </c>
      <c r="F67" s="2">
        <f>SUM('168 Hours - SB (volume &amp; class)'!F67:I67)</f>
        <v>1</v>
      </c>
      <c r="G67" s="2">
        <f>SUM('168 Hours - SB (volume &amp; class)'!J67:L67)</f>
        <v>1</v>
      </c>
      <c r="H67" s="2">
        <f>SUM('168 Hours - SB (volume &amp; class)'!M67:O67)</f>
        <v>0</v>
      </c>
      <c r="I67" s="2">
        <f>'168 Hours - SB (volume &amp; class)'!P67</f>
        <v>0</v>
      </c>
      <c r="J67" s="55">
        <f t="shared" si="4"/>
        <v>39</v>
      </c>
    </row>
    <row r="68" spans="3:10" x14ac:dyDescent="0.2">
      <c r="C68" s="35">
        <f t="shared" si="2"/>
        <v>42594.125</v>
      </c>
      <c r="D68" s="36">
        <f t="shared" si="3"/>
        <v>3.1249999999999973</v>
      </c>
      <c r="E68" s="1">
        <f>SUM('168 Hours - SB (volume &amp; class)'!C68:E68)</f>
        <v>23</v>
      </c>
      <c r="F68" s="2">
        <f>SUM('168 Hours - SB (volume &amp; class)'!F68:I68)</f>
        <v>2</v>
      </c>
      <c r="G68" s="2">
        <f>SUM('168 Hours - SB (volume &amp; class)'!J68:L68)</f>
        <v>2</v>
      </c>
      <c r="H68" s="2">
        <f>SUM('168 Hours - SB (volume &amp; class)'!M68:O68)</f>
        <v>0</v>
      </c>
      <c r="I68" s="2">
        <f>'168 Hours - SB (volume &amp; class)'!P68</f>
        <v>0</v>
      </c>
      <c r="J68" s="55">
        <f t="shared" si="4"/>
        <v>27</v>
      </c>
    </row>
    <row r="69" spans="3:10" x14ac:dyDescent="0.2">
      <c r="C69" s="35">
        <f t="shared" si="2"/>
        <v>42594.166666666664</v>
      </c>
      <c r="D69" s="36">
        <f t="shared" si="3"/>
        <v>3.1666666666666639</v>
      </c>
      <c r="E69" s="1">
        <f>SUM('168 Hours - SB (volume &amp; class)'!C69:E69)</f>
        <v>37</v>
      </c>
      <c r="F69" s="2">
        <f>SUM('168 Hours - SB (volume &amp; class)'!F69:I69)</f>
        <v>3</v>
      </c>
      <c r="G69" s="2">
        <f>SUM('168 Hours - SB (volume &amp; class)'!J69:L69)</f>
        <v>3</v>
      </c>
      <c r="H69" s="2">
        <f>SUM('168 Hours - SB (volume &amp; class)'!M69:O69)</f>
        <v>0</v>
      </c>
      <c r="I69" s="2">
        <f>'168 Hours - SB (volume &amp; class)'!P69</f>
        <v>0</v>
      </c>
      <c r="J69" s="55">
        <f t="shared" si="4"/>
        <v>43</v>
      </c>
    </row>
    <row r="70" spans="3:10" x14ac:dyDescent="0.2">
      <c r="C70" s="35">
        <f t="shared" si="2"/>
        <v>42594.208333333336</v>
      </c>
      <c r="D70" s="36">
        <f t="shared" si="3"/>
        <v>3.2083333333333304</v>
      </c>
      <c r="E70" s="1">
        <f>SUM('168 Hours - SB (volume &amp; class)'!C70:E70)</f>
        <v>98</v>
      </c>
      <c r="F70" s="2">
        <f>SUM('168 Hours - SB (volume &amp; class)'!F70:I70)</f>
        <v>1</v>
      </c>
      <c r="G70" s="2">
        <f>SUM('168 Hours - SB (volume &amp; class)'!J70:L70)</f>
        <v>5</v>
      </c>
      <c r="H70" s="2">
        <f>SUM('168 Hours - SB (volume &amp; class)'!M70:O70)</f>
        <v>0</v>
      </c>
      <c r="I70" s="2">
        <f>'168 Hours - SB (volume &amp; class)'!P70</f>
        <v>0</v>
      </c>
      <c r="J70" s="55">
        <f t="shared" si="4"/>
        <v>104</v>
      </c>
    </row>
    <row r="71" spans="3:10" x14ac:dyDescent="0.2">
      <c r="C71" s="35">
        <f t="shared" si="2"/>
        <v>42594.25</v>
      </c>
      <c r="D71" s="36">
        <f t="shared" si="3"/>
        <v>3.2499999999999969</v>
      </c>
      <c r="E71" s="1">
        <f>SUM('168 Hours - SB (volume &amp; class)'!C71:E71)</f>
        <v>241</v>
      </c>
      <c r="F71" s="2">
        <f>SUM('168 Hours - SB (volume &amp; class)'!F71:I71)</f>
        <v>10</v>
      </c>
      <c r="G71" s="2">
        <f>SUM('168 Hours - SB (volume &amp; class)'!J71:L71)</f>
        <v>3</v>
      </c>
      <c r="H71" s="2">
        <f>SUM('168 Hours - SB (volume &amp; class)'!M71:O71)</f>
        <v>0</v>
      </c>
      <c r="I71" s="2">
        <f>'168 Hours - SB (volume &amp; class)'!P71</f>
        <v>0</v>
      </c>
      <c r="J71" s="55">
        <f t="shared" si="4"/>
        <v>254</v>
      </c>
    </row>
    <row r="72" spans="3:10" x14ac:dyDescent="0.2">
      <c r="C72" s="35">
        <f t="shared" si="2"/>
        <v>42594.291666666664</v>
      </c>
      <c r="D72" s="36">
        <f t="shared" si="3"/>
        <v>3.2916666666666634</v>
      </c>
      <c r="E72" s="1">
        <f>SUM('168 Hours - SB (volume &amp; class)'!C72:E72)</f>
        <v>319</v>
      </c>
      <c r="F72" s="2">
        <f>SUM('168 Hours - SB (volume &amp; class)'!F72:I72)</f>
        <v>9</v>
      </c>
      <c r="G72" s="2">
        <f>SUM('168 Hours - SB (volume &amp; class)'!J72:L72)</f>
        <v>9</v>
      </c>
      <c r="H72" s="2">
        <f>SUM('168 Hours - SB (volume &amp; class)'!M72:O72)</f>
        <v>0</v>
      </c>
      <c r="I72" s="2">
        <f>'168 Hours - SB (volume &amp; class)'!P72</f>
        <v>0</v>
      </c>
      <c r="J72" s="55">
        <f t="shared" si="4"/>
        <v>337</v>
      </c>
    </row>
    <row r="73" spans="3:10" x14ac:dyDescent="0.2">
      <c r="C73" s="35">
        <f t="shared" si="2"/>
        <v>42594.333333333336</v>
      </c>
      <c r="D73" s="36">
        <f t="shared" si="3"/>
        <v>3.3333333333333299</v>
      </c>
      <c r="E73" s="1">
        <f>SUM('168 Hours - SB (volume &amp; class)'!C73:E73)</f>
        <v>377</v>
      </c>
      <c r="F73" s="2">
        <f>SUM('168 Hours - SB (volume &amp; class)'!F73:I73)</f>
        <v>25</v>
      </c>
      <c r="G73" s="2">
        <f>SUM('168 Hours - SB (volume &amp; class)'!J73:L73)</f>
        <v>15</v>
      </c>
      <c r="H73" s="2">
        <f>SUM('168 Hours - SB (volume &amp; class)'!M73:O73)</f>
        <v>0</v>
      </c>
      <c r="I73" s="2">
        <f>'168 Hours - SB (volume &amp; class)'!P73</f>
        <v>0</v>
      </c>
      <c r="J73" s="55">
        <f t="shared" si="4"/>
        <v>417</v>
      </c>
    </row>
    <row r="74" spans="3:10" x14ac:dyDescent="0.2">
      <c r="C74" s="35">
        <f t="shared" si="2"/>
        <v>42594.375</v>
      </c>
      <c r="D74" s="36">
        <f t="shared" si="3"/>
        <v>3.3749999999999964</v>
      </c>
      <c r="E74" s="1">
        <f>SUM('168 Hours - SB (volume &amp; class)'!C74:E74)</f>
        <v>418</v>
      </c>
      <c r="F74" s="2">
        <f>SUM('168 Hours - SB (volume &amp; class)'!F74:I74)</f>
        <v>8</v>
      </c>
      <c r="G74" s="2">
        <f>SUM('168 Hours - SB (volume &amp; class)'!J74:L74)</f>
        <v>17</v>
      </c>
      <c r="H74" s="2">
        <f>SUM('168 Hours - SB (volume &amp; class)'!M74:O74)</f>
        <v>2</v>
      </c>
      <c r="I74" s="2">
        <f>'168 Hours - SB (volume &amp; class)'!P74</f>
        <v>1</v>
      </c>
      <c r="J74" s="55">
        <f t="shared" si="4"/>
        <v>446</v>
      </c>
    </row>
    <row r="75" spans="3:10" x14ac:dyDescent="0.2">
      <c r="C75" s="35">
        <f t="shared" si="2"/>
        <v>42594.416666666664</v>
      </c>
      <c r="D75" s="36">
        <f t="shared" si="3"/>
        <v>3.416666666666663</v>
      </c>
      <c r="E75" s="1">
        <f>SUM('168 Hours - SB (volume &amp; class)'!C75:E75)</f>
        <v>505</v>
      </c>
      <c r="F75" s="2">
        <f>SUM('168 Hours - SB (volume &amp; class)'!F75:I75)</f>
        <v>18</v>
      </c>
      <c r="G75" s="2">
        <f>SUM('168 Hours - SB (volume &amp; class)'!J75:L75)</f>
        <v>26</v>
      </c>
      <c r="H75" s="2">
        <f>SUM('168 Hours - SB (volume &amp; class)'!M75:O75)</f>
        <v>1</v>
      </c>
      <c r="I75" s="2">
        <f>'168 Hours - SB (volume &amp; class)'!P75</f>
        <v>0</v>
      </c>
      <c r="J75" s="55">
        <f t="shared" si="4"/>
        <v>550</v>
      </c>
    </row>
    <row r="76" spans="3:10" x14ac:dyDescent="0.2">
      <c r="C76" s="35">
        <f t="shared" si="2"/>
        <v>42594.458333333336</v>
      </c>
      <c r="D76" s="36">
        <f t="shared" si="3"/>
        <v>3.4583333333333295</v>
      </c>
      <c r="E76" s="1">
        <f>SUM('168 Hours - SB (volume &amp; class)'!C76:E76)</f>
        <v>542</v>
      </c>
      <c r="F76" s="2">
        <f>SUM('168 Hours - SB (volume &amp; class)'!F76:I76)</f>
        <v>25</v>
      </c>
      <c r="G76" s="2">
        <f>SUM('168 Hours - SB (volume &amp; class)'!J76:L76)</f>
        <v>14</v>
      </c>
      <c r="H76" s="2">
        <f>SUM('168 Hours - SB (volume &amp; class)'!M76:O76)</f>
        <v>0</v>
      </c>
      <c r="I76" s="2">
        <f>'168 Hours - SB (volume &amp; class)'!P76</f>
        <v>2</v>
      </c>
      <c r="J76" s="55">
        <f t="shared" si="4"/>
        <v>583</v>
      </c>
    </row>
    <row r="77" spans="3:10" x14ac:dyDescent="0.2">
      <c r="C77" s="35">
        <f t="shared" si="2"/>
        <v>42594.5</v>
      </c>
      <c r="D77" s="36">
        <f t="shared" si="3"/>
        <v>3.499999999999996</v>
      </c>
      <c r="E77" s="1">
        <f>SUM('168 Hours - SB (volume &amp; class)'!C77:E77)</f>
        <v>624</v>
      </c>
      <c r="F77" s="2">
        <f>SUM('168 Hours - SB (volume &amp; class)'!F77:I77)</f>
        <v>17</v>
      </c>
      <c r="G77" s="2">
        <f>SUM('168 Hours - SB (volume &amp; class)'!J77:L77)</f>
        <v>14</v>
      </c>
      <c r="H77" s="2">
        <f>SUM('168 Hours - SB (volume &amp; class)'!M77:O77)</f>
        <v>1</v>
      </c>
      <c r="I77" s="2">
        <f>'168 Hours - SB (volume &amp; class)'!P77</f>
        <v>2</v>
      </c>
      <c r="J77" s="55">
        <f t="shared" si="4"/>
        <v>658</v>
      </c>
    </row>
    <row r="78" spans="3:10" x14ac:dyDescent="0.2">
      <c r="C78" s="35">
        <f t="shared" ref="C78:C141" si="5">H$7+D78</f>
        <v>42594.541666666664</v>
      </c>
      <c r="D78" s="36">
        <f t="shared" ref="D78:D141" si="6">D77+(1/24)</f>
        <v>3.5416666666666625</v>
      </c>
      <c r="E78" s="1">
        <f>SUM('168 Hours - SB (volume &amp; class)'!C78:E78)</f>
        <v>653</v>
      </c>
      <c r="F78" s="2">
        <f>SUM('168 Hours - SB (volume &amp; class)'!F78:I78)</f>
        <v>27</v>
      </c>
      <c r="G78" s="2">
        <f>SUM('168 Hours - SB (volume &amp; class)'!J78:L78)</f>
        <v>10</v>
      </c>
      <c r="H78" s="2">
        <f>SUM('168 Hours - SB (volume &amp; class)'!M78:O78)</f>
        <v>0</v>
      </c>
      <c r="I78" s="2">
        <f>'168 Hours - SB (volume &amp; class)'!P78</f>
        <v>1</v>
      </c>
      <c r="J78" s="55">
        <f t="shared" ref="J78:J141" si="7">SUM(E78:I78)</f>
        <v>691</v>
      </c>
    </row>
    <row r="79" spans="3:10" x14ac:dyDescent="0.2">
      <c r="C79" s="35">
        <f t="shared" si="5"/>
        <v>42594.583333333336</v>
      </c>
      <c r="D79" s="36">
        <f t="shared" si="6"/>
        <v>3.583333333333329</v>
      </c>
      <c r="E79" s="1">
        <f>SUM('168 Hours - SB (volume &amp; class)'!C79:E79)</f>
        <v>673</v>
      </c>
      <c r="F79" s="2">
        <f>SUM('168 Hours - SB (volume &amp; class)'!F79:I79)</f>
        <v>36</v>
      </c>
      <c r="G79" s="2">
        <f>SUM('168 Hours - SB (volume &amp; class)'!J79:L79)</f>
        <v>14</v>
      </c>
      <c r="H79" s="2">
        <f>SUM('168 Hours - SB (volume &amp; class)'!M79:O79)</f>
        <v>0</v>
      </c>
      <c r="I79" s="2">
        <f>'168 Hours - SB (volume &amp; class)'!P79</f>
        <v>0</v>
      </c>
      <c r="J79" s="55">
        <f t="shared" si="7"/>
        <v>723</v>
      </c>
    </row>
    <row r="80" spans="3:10" x14ac:dyDescent="0.2">
      <c r="C80" s="35">
        <f t="shared" si="5"/>
        <v>42594.625</v>
      </c>
      <c r="D80" s="36">
        <f t="shared" si="6"/>
        <v>3.6249999999999956</v>
      </c>
      <c r="E80" s="1">
        <f>SUM('168 Hours - SB (volume &amp; class)'!C80:E80)</f>
        <v>691</v>
      </c>
      <c r="F80" s="2">
        <f>SUM('168 Hours - SB (volume &amp; class)'!F80:I80)</f>
        <v>22</v>
      </c>
      <c r="G80" s="2">
        <f>SUM('168 Hours - SB (volume &amp; class)'!J80:L80)</f>
        <v>24</v>
      </c>
      <c r="H80" s="2">
        <f>SUM('168 Hours - SB (volume &amp; class)'!M80:O80)</f>
        <v>0</v>
      </c>
      <c r="I80" s="2">
        <f>'168 Hours - SB (volume &amp; class)'!P80</f>
        <v>0</v>
      </c>
      <c r="J80" s="55">
        <f t="shared" si="7"/>
        <v>737</v>
      </c>
    </row>
    <row r="81" spans="3:10" x14ac:dyDescent="0.2">
      <c r="C81" s="35">
        <f t="shared" si="5"/>
        <v>42594.666666666664</v>
      </c>
      <c r="D81" s="36">
        <f t="shared" si="6"/>
        <v>3.6666666666666621</v>
      </c>
      <c r="E81" s="1">
        <f>SUM('168 Hours - SB (volume &amp; class)'!C81:E81)</f>
        <v>777</v>
      </c>
      <c r="F81" s="2">
        <f>SUM('168 Hours - SB (volume &amp; class)'!F81:I81)</f>
        <v>15</v>
      </c>
      <c r="G81" s="2">
        <f>SUM('168 Hours - SB (volume &amp; class)'!J81:L81)</f>
        <v>16</v>
      </c>
      <c r="H81" s="2">
        <f>SUM('168 Hours - SB (volume &amp; class)'!M81:O81)</f>
        <v>0</v>
      </c>
      <c r="I81" s="2">
        <f>'168 Hours - SB (volume &amp; class)'!P81</f>
        <v>1</v>
      </c>
      <c r="J81" s="55">
        <f t="shared" si="7"/>
        <v>809</v>
      </c>
    </row>
    <row r="82" spans="3:10" x14ac:dyDescent="0.2">
      <c r="C82" s="35">
        <f t="shared" si="5"/>
        <v>42594.708333333336</v>
      </c>
      <c r="D82" s="36">
        <f t="shared" si="6"/>
        <v>3.7083333333333286</v>
      </c>
      <c r="E82" s="1">
        <f>SUM('168 Hours - SB (volume &amp; class)'!C82:E82)</f>
        <v>752</v>
      </c>
      <c r="F82" s="2">
        <f>SUM('168 Hours - SB (volume &amp; class)'!F82:I82)</f>
        <v>17</v>
      </c>
      <c r="G82" s="2">
        <f>SUM('168 Hours - SB (volume &amp; class)'!J82:L82)</f>
        <v>8</v>
      </c>
      <c r="H82" s="2">
        <f>SUM('168 Hours - SB (volume &amp; class)'!M82:O82)</f>
        <v>0</v>
      </c>
      <c r="I82" s="2">
        <f>'168 Hours - SB (volume &amp; class)'!P82</f>
        <v>1</v>
      </c>
      <c r="J82" s="55">
        <f t="shared" si="7"/>
        <v>778</v>
      </c>
    </row>
    <row r="83" spans="3:10" x14ac:dyDescent="0.2">
      <c r="C83" s="35">
        <f t="shared" si="5"/>
        <v>42594.75</v>
      </c>
      <c r="D83" s="36">
        <f t="shared" si="6"/>
        <v>3.7499999999999951</v>
      </c>
      <c r="E83" s="1">
        <f>SUM('168 Hours - SB (volume &amp; class)'!C83:E83)</f>
        <v>585</v>
      </c>
      <c r="F83" s="2">
        <f>SUM('168 Hours - SB (volume &amp; class)'!F83:I83)</f>
        <v>3</v>
      </c>
      <c r="G83" s="2">
        <f>SUM('168 Hours - SB (volume &amp; class)'!J83:L83)</f>
        <v>7</v>
      </c>
      <c r="H83" s="2">
        <f>SUM('168 Hours - SB (volume &amp; class)'!M83:O83)</f>
        <v>0</v>
      </c>
      <c r="I83" s="2">
        <f>'168 Hours - SB (volume &amp; class)'!P83</f>
        <v>0</v>
      </c>
      <c r="J83" s="55">
        <f t="shared" si="7"/>
        <v>595</v>
      </c>
    </row>
    <row r="84" spans="3:10" x14ac:dyDescent="0.2">
      <c r="C84" s="35">
        <f t="shared" si="5"/>
        <v>42594.791666666664</v>
      </c>
      <c r="D84" s="36">
        <f t="shared" si="6"/>
        <v>3.7916666666666616</v>
      </c>
      <c r="E84" s="1">
        <f>SUM('168 Hours - SB (volume &amp; class)'!C84:E84)</f>
        <v>532</v>
      </c>
      <c r="F84" s="2">
        <f>SUM('168 Hours - SB (volume &amp; class)'!F84:I84)</f>
        <v>6</v>
      </c>
      <c r="G84" s="2">
        <f>SUM('168 Hours - SB (volume &amp; class)'!J84:L84)</f>
        <v>8</v>
      </c>
      <c r="H84" s="2">
        <f>SUM('168 Hours - SB (volume &amp; class)'!M84:O84)</f>
        <v>0</v>
      </c>
      <c r="I84" s="2">
        <f>'168 Hours - SB (volume &amp; class)'!P84</f>
        <v>0</v>
      </c>
      <c r="J84" s="55">
        <f t="shared" si="7"/>
        <v>546</v>
      </c>
    </row>
    <row r="85" spans="3:10" x14ac:dyDescent="0.2">
      <c r="C85" s="35">
        <f t="shared" si="5"/>
        <v>42594.833333333336</v>
      </c>
      <c r="D85" s="36">
        <f t="shared" si="6"/>
        <v>3.8333333333333282</v>
      </c>
      <c r="E85" s="1">
        <f>SUM('168 Hours - SB (volume &amp; class)'!C85:E85)</f>
        <v>461</v>
      </c>
      <c r="F85" s="2">
        <f>SUM('168 Hours - SB (volume &amp; class)'!F85:I85)</f>
        <v>6</v>
      </c>
      <c r="G85" s="2">
        <f>SUM('168 Hours - SB (volume &amp; class)'!J85:L85)</f>
        <v>0</v>
      </c>
      <c r="H85" s="2">
        <f>SUM('168 Hours - SB (volume &amp; class)'!M85:O85)</f>
        <v>0</v>
      </c>
      <c r="I85" s="2">
        <f>'168 Hours - SB (volume &amp; class)'!P85</f>
        <v>1</v>
      </c>
      <c r="J85" s="55">
        <f t="shared" si="7"/>
        <v>468</v>
      </c>
    </row>
    <row r="86" spans="3:10" x14ac:dyDescent="0.2">
      <c r="C86" s="35">
        <f t="shared" si="5"/>
        <v>42594.875</v>
      </c>
      <c r="D86" s="36">
        <f t="shared" si="6"/>
        <v>3.8749999999999947</v>
      </c>
      <c r="E86" s="1">
        <f>SUM('168 Hours - SB (volume &amp; class)'!C86:E86)</f>
        <v>407</v>
      </c>
      <c r="F86" s="2">
        <f>SUM('168 Hours - SB (volume &amp; class)'!F86:I86)</f>
        <v>2</v>
      </c>
      <c r="G86" s="2">
        <f>SUM('168 Hours - SB (volume &amp; class)'!J86:L86)</f>
        <v>2</v>
      </c>
      <c r="H86" s="2">
        <f>SUM('168 Hours - SB (volume &amp; class)'!M86:O86)</f>
        <v>0</v>
      </c>
      <c r="I86" s="2">
        <f>'168 Hours - SB (volume &amp; class)'!P86</f>
        <v>2</v>
      </c>
      <c r="J86" s="55">
        <f t="shared" si="7"/>
        <v>413</v>
      </c>
    </row>
    <row r="87" spans="3:10" x14ac:dyDescent="0.2">
      <c r="C87" s="35">
        <f t="shared" si="5"/>
        <v>42594.916666666664</v>
      </c>
      <c r="D87" s="36">
        <f t="shared" si="6"/>
        <v>3.9166666666666612</v>
      </c>
      <c r="E87" s="1">
        <f>SUM('168 Hours - SB (volume &amp; class)'!C87:E87)</f>
        <v>303</v>
      </c>
      <c r="F87" s="2">
        <f>SUM('168 Hours - SB (volume &amp; class)'!F87:I87)</f>
        <v>4</v>
      </c>
      <c r="G87" s="2">
        <f>SUM('168 Hours - SB (volume &amp; class)'!J87:L87)</f>
        <v>0</v>
      </c>
      <c r="H87" s="2">
        <f>SUM('168 Hours - SB (volume &amp; class)'!M87:O87)</f>
        <v>0</v>
      </c>
      <c r="I87" s="2">
        <f>'168 Hours - SB (volume &amp; class)'!P87</f>
        <v>0</v>
      </c>
      <c r="J87" s="55">
        <f t="shared" si="7"/>
        <v>307</v>
      </c>
    </row>
    <row r="88" spans="3:10" x14ac:dyDescent="0.2">
      <c r="C88" s="35">
        <f t="shared" si="5"/>
        <v>42594.958333333336</v>
      </c>
      <c r="D88" s="36">
        <f t="shared" si="6"/>
        <v>3.9583333333333277</v>
      </c>
      <c r="E88" s="1">
        <f>SUM('168 Hours - SB (volume &amp; class)'!C88:E88)</f>
        <v>186</v>
      </c>
      <c r="F88" s="2">
        <f>SUM('168 Hours - SB (volume &amp; class)'!F88:I88)</f>
        <v>2</v>
      </c>
      <c r="G88" s="2">
        <f>SUM('168 Hours - SB (volume &amp; class)'!J88:L88)</f>
        <v>3</v>
      </c>
      <c r="H88" s="2">
        <f>SUM('168 Hours - SB (volume &amp; class)'!M88:O88)</f>
        <v>0</v>
      </c>
      <c r="I88" s="2">
        <f>'168 Hours - SB (volume &amp; class)'!P88</f>
        <v>0</v>
      </c>
      <c r="J88" s="55">
        <f t="shared" si="7"/>
        <v>191</v>
      </c>
    </row>
    <row r="89" spans="3:10" x14ac:dyDescent="0.2">
      <c r="C89" s="35">
        <f t="shared" si="5"/>
        <v>42595</v>
      </c>
      <c r="D89" s="36">
        <f t="shared" si="6"/>
        <v>3.9999999999999942</v>
      </c>
      <c r="E89" s="1">
        <f>SUM('168 Hours - SB (volume &amp; class)'!C89:E89)</f>
        <v>112</v>
      </c>
      <c r="F89" s="2">
        <f>SUM('168 Hours - SB (volume &amp; class)'!F89:I89)</f>
        <v>1</v>
      </c>
      <c r="G89" s="2">
        <f>SUM('168 Hours - SB (volume &amp; class)'!J89:L89)</f>
        <v>2</v>
      </c>
      <c r="H89" s="2">
        <f>SUM('168 Hours - SB (volume &amp; class)'!M89:O89)</f>
        <v>0</v>
      </c>
      <c r="I89" s="2">
        <f>'168 Hours - SB (volume &amp; class)'!P89</f>
        <v>0</v>
      </c>
      <c r="J89" s="55">
        <f t="shared" si="7"/>
        <v>115</v>
      </c>
    </row>
    <row r="90" spans="3:10" x14ac:dyDescent="0.2">
      <c r="C90" s="35">
        <f t="shared" si="5"/>
        <v>42595.041666666664</v>
      </c>
      <c r="D90" s="36">
        <f t="shared" si="6"/>
        <v>4.0416666666666607</v>
      </c>
      <c r="E90" s="1">
        <f>SUM('168 Hours - SB (volume &amp; class)'!C90:E90)</f>
        <v>69</v>
      </c>
      <c r="F90" s="2">
        <f>SUM('168 Hours - SB (volume &amp; class)'!F90:I90)</f>
        <v>1</v>
      </c>
      <c r="G90" s="2">
        <f>SUM('168 Hours - SB (volume &amp; class)'!J90:L90)</f>
        <v>0</v>
      </c>
      <c r="H90" s="2">
        <f>SUM('168 Hours - SB (volume &amp; class)'!M90:O90)</f>
        <v>0</v>
      </c>
      <c r="I90" s="2">
        <f>'168 Hours - SB (volume &amp; class)'!P90</f>
        <v>0</v>
      </c>
      <c r="J90" s="55">
        <f t="shared" si="7"/>
        <v>70</v>
      </c>
    </row>
    <row r="91" spans="3:10" x14ac:dyDescent="0.2">
      <c r="C91" s="35">
        <f t="shared" si="5"/>
        <v>42595.083333333336</v>
      </c>
      <c r="D91" s="36">
        <f t="shared" si="6"/>
        <v>4.0833333333333277</v>
      </c>
      <c r="E91" s="1">
        <f>SUM('168 Hours - SB (volume &amp; class)'!C91:E91)</f>
        <v>49</v>
      </c>
      <c r="F91" s="2">
        <f>SUM('168 Hours - SB (volume &amp; class)'!F91:I91)</f>
        <v>1</v>
      </c>
      <c r="G91" s="2">
        <f>SUM('168 Hours - SB (volume &amp; class)'!J91:L91)</f>
        <v>1</v>
      </c>
      <c r="H91" s="2">
        <f>SUM('168 Hours - SB (volume &amp; class)'!M91:O91)</f>
        <v>0</v>
      </c>
      <c r="I91" s="2">
        <f>'168 Hours - SB (volume &amp; class)'!P91</f>
        <v>0</v>
      </c>
      <c r="J91" s="55">
        <f t="shared" si="7"/>
        <v>51</v>
      </c>
    </row>
    <row r="92" spans="3:10" x14ac:dyDescent="0.2">
      <c r="C92" s="35">
        <f t="shared" si="5"/>
        <v>42595.125</v>
      </c>
      <c r="D92" s="36">
        <f t="shared" si="6"/>
        <v>4.1249999999999947</v>
      </c>
      <c r="E92" s="1">
        <f>SUM('168 Hours - SB (volume &amp; class)'!C92:E92)</f>
        <v>29</v>
      </c>
      <c r="F92" s="2">
        <f>SUM('168 Hours - SB (volume &amp; class)'!F92:I92)</f>
        <v>1</v>
      </c>
      <c r="G92" s="2">
        <f>SUM('168 Hours - SB (volume &amp; class)'!J92:L92)</f>
        <v>2</v>
      </c>
      <c r="H92" s="2">
        <f>SUM('168 Hours - SB (volume &amp; class)'!M92:O92)</f>
        <v>0</v>
      </c>
      <c r="I92" s="2">
        <f>'168 Hours - SB (volume &amp; class)'!P92</f>
        <v>0</v>
      </c>
      <c r="J92" s="55">
        <f t="shared" si="7"/>
        <v>32</v>
      </c>
    </row>
    <row r="93" spans="3:10" x14ac:dyDescent="0.2">
      <c r="C93" s="35">
        <f t="shared" si="5"/>
        <v>42595.166666666664</v>
      </c>
      <c r="D93" s="36">
        <f t="shared" si="6"/>
        <v>4.1666666666666616</v>
      </c>
      <c r="E93" s="1">
        <f>SUM('168 Hours - SB (volume &amp; class)'!C93:E93)</f>
        <v>40</v>
      </c>
      <c r="F93" s="2">
        <f>SUM('168 Hours - SB (volume &amp; class)'!F93:I93)</f>
        <v>1</v>
      </c>
      <c r="G93" s="2">
        <f>SUM('168 Hours - SB (volume &amp; class)'!J93:L93)</f>
        <v>1</v>
      </c>
      <c r="H93" s="2">
        <f>SUM('168 Hours - SB (volume &amp; class)'!M93:O93)</f>
        <v>0</v>
      </c>
      <c r="I93" s="2">
        <f>'168 Hours - SB (volume &amp; class)'!P93</f>
        <v>0</v>
      </c>
      <c r="J93" s="55">
        <f t="shared" si="7"/>
        <v>42</v>
      </c>
    </row>
    <row r="94" spans="3:10" x14ac:dyDescent="0.2">
      <c r="C94" s="35">
        <f t="shared" si="5"/>
        <v>42595.208333333336</v>
      </c>
      <c r="D94" s="36">
        <f t="shared" si="6"/>
        <v>4.2083333333333286</v>
      </c>
      <c r="E94" s="1">
        <f>SUM('168 Hours - SB (volume &amp; class)'!C94:E94)</f>
        <v>63</v>
      </c>
      <c r="F94" s="2">
        <f>SUM('168 Hours - SB (volume &amp; class)'!F94:I94)</f>
        <v>2</v>
      </c>
      <c r="G94" s="2">
        <f>SUM('168 Hours - SB (volume &amp; class)'!J94:L94)</f>
        <v>0</v>
      </c>
      <c r="H94" s="2">
        <f>SUM('168 Hours - SB (volume &amp; class)'!M94:O94)</f>
        <v>0</v>
      </c>
      <c r="I94" s="2">
        <f>'168 Hours - SB (volume &amp; class)'!P94</f>
        <v>0</v>
      </c>
      <c r="J94" s="55">
        <f t="shared" si="7"/>
        <v>65</v>
      </c>
    </row>
    <row r="95" spans="3:10" x14ac:dyDescent="0.2">
      <c r="C95" s="35">
        <f t="shared" si="5"/>
        <v>42595.25</v>
      </c>
      <c r="D95" s="36">
        <f t="shared" si="6"/>
        <v>4.2499999999999956</v>
      </c>
      <c r="E95" s="1">
        <f>SUM('168 Hours - SB (volume &amp; class)'!C95:E95)</f>
        <v>121</v>
      </c>
      <c r="F95" s="2">
        <f>SUM('168 Hours - SB (volume &amp; class)'!F95:I95)</f>
        <v>4</v>
      </c>
      <c r="G95" s="2">
        <f>SUM('168 Hours - SB (volume &amp; class)'!J95:L95)</f>
        <v>3</v>
      </c>
      <c r="H95" s="2">
        <f>SUM('168 Hours - SB (volume &amp; class)'!M95:O95)</f>
        <v>0</v>
      </c>
      <c r="I95" s="2">
        <f>'168 Hours - SB (volume &amp; class)'!P95</f>
        <v>0</v>
      </c>
      <c r="J95" s="55">
        <f t="shared" si="7"/>
        <v>128</v>
      </c>
    </row>
    <row r="96" spans="3:10" x14ac:dyDescent="0.2">
      <c r="C96" s="35">
        <f t="shared" si="5"/>
        <v>42595.291666666664</v>
      </c>
      <c r="D96" s="36">
        <f t="shared" si="6"/>
        <v>4.2916666666666625</v>
      </c>
      <c r="E96" s="1">
        <f>SUM('168 Hours - SB (volume &amp; class)'!C96:E96)</f>
        <v>242</v>
      </c>
      <c r="F96" s="2">
        <f>SUM('168 Hours - SB (volume &amp; class)'!F96:I96)</f>
        <v>5</v>
      </c>
      <c r="G96" s="2">
        <f>SUM('168 Hours - SB (volume &amp; class)'!J96:L96)</f>
        <v>2</v>
      </c>
      <c r="H96" s="2">
        <f>SUM('168 Hours - SB (volume &amp; class)'!M96:O96)</f>
        <v>0</v>
      </c>
      <c r="I96" s="2">
        <f>'168 Hours - SB (volume &amp; class)'!P96</f>
        <v>0</v>
      </c>
      <c r="J96" s="55">
        <f t="shared" si="7"/>
        <v>249</v>
      </c>
    </row>
    <row r="97" spans="3:10" x14ac:dyDescent="0.2">
      <c r="C97" s="35">
        <f t="shared" si="5"/>
        <v>42595.333333333336</v>
      </c>
      <c r="D97" s="36">
        <f t="shared" si="6"/>
        <v>4.3333333333333295</v>
      </c>
      <c r="E97" s="1">
        <f>SUM('168 Hours - SB (volume &amp; class)'!C97:E97)</f>
        <v>363</v>
      </c>
      <c r="F97" s="2">
        <f>SUM('168 Hours - SB (volume &amp; class)'!F97:I97)</f>
        <v>10</v>
      </c>
      <c r="G97" s="2">
        <f>SUM('168 Hours - SB (volume &amp; class)'!J97:L97)</f>
        <v>4</v>
      </c>
      <c r="H97" s="2">
        <f>SUM('168 Hours - SB (volume &amp; class)'!M97:O97)</f>
        <v>0</v>
      </c>
      <c r="I97" s="2">
        <f>'168 Hours - SB (volume &amp; class)'!P97</f>
        <v>1</v>
      </c>
      <c r="J97" s="55">
        <f t="shared" si="7"/>
        <v>378</v>
      </c>
    </row>
    <row r="98" spans="3:10" x14ac:dyDescent="0.2">
      <c r="C98" s="35">
        <f t="shared" si="5"/>
        <v>42595.375</v>
      </c>
      <c r="D98" s="36">
        <f t="shared" si="6"/>
        <v>4.3749999999999964</v>
      </c>
      <c r="E98" s="1">
        <f>SUM('168 Hours - SB (volume &amp; class)'!C98:E98)</f>
        <v>465</v>
      </c>
      <c r="F98" s="2">
        <f>SUM('168 Hours - SB (volume &amp; class)'!F98:I98)</f>
        <v>9</v>
      </c>
      <c r="G98" s="2">
        <f>SUM('168 Hours - SB (volume &amp; class)'!J98:L98)</f>
        <v>7</v>
      </c>
      <c r="H98" s="2">
        <f>SUM('168 Hours - SB (volume &amp; class)'!M98:O98)</f>
        <v>0</v>
      </c>
      <c r="I98" s="2">
        <f>'168 Hours - SB (volume &amp; class)'!P98</f>
        <v>0</v>
      </c>
      <c r="J98" s="55">
        <f t="shared" si="7"/>
        <v>481</v>
      </c>
    </row>
    <row r="99" spans="3:10" x14ac:dyDescent="0.2">
      <c r="C99" s="35">
        <f t="shared" si="5"/>
        <v>42595.416666666664</v>
      </c>
      <c r="D99" s="36">
        <f t="shared" si="6"/>
        <v>4.4166666666666634</v>
      </c>
      <c r="E99" s="1">
        <f>SUM('168 Hours - SB (volume &amp; class)'!C99:E99)</f>
        <v>570</v>
      </c>
      <c r="F99" s="2">
        <f>SUM('168 Hours - SB (volume &amp; class)'!F99:I99)</f>
        <v>15</v>
      </c>
      <c r="G99" s="2">
        <f>SUM('168 Hours - SB (volume &amp; class)'!J99:L99)</f>
        <v>4</v>
      </c>
      <c r="H99" s="2">
        <f>SUM('168 Hours - SB (volume &amp; class)'!M99:O99)</f>
        <v>0</v>
      </c>
      <c r="I99" s="2">
        <f>'168 Hours - SB (volume &amp; class)'!P99</f>
        <v>0</v>
      </c>
      <c r="J99" s="55">
        <f t="shared" si="7"/>
        <v>589</v>
      </c>
    </row>
    <row r="100" spans="3:10" x14ac:dyDescent="0.2">
      <c r="C100" s="35">
        <f t="shared" si="5"/>
        <v>42595.458333333336</v>
      </c>
      <c r="D100" s="36">
        <f t="shared" si="6"/>
        <v>4.4583333333333304</v>
      </c>
      <c r="E100" s="1">
        <f>SUM('168 Hours - SB (volume &amp; class)'!C100:E100)</f>
        <v>594</v>
      </c>
      <c r="F100" s="2">
        <f>SUM('168 Hours - SB (volume &amp; class)'!F100:I100)</f>
        <v>12</v>
      </c>
      <c r="G100" s="2">
        <f>SUM('168 Hours - SB (volume &amp; class)'!J100:L100)</f>
        <v>11</v>
      </c>
      <c r="H100" s="2">
        <f>SUM('168 Hours - SB (volume &amp; class)'!M100:O100)</f>
        <v>0</v>
      </c>
      <c r="I100" s="2">
        <f>'168 Hours - SB (volume &amp; class)'!P100</f>
        <v>2</v>
      </c>
      <c r="J100" s="55">
        <f t="shared" si="7"/>
        <v>619</v>
      </c>
    </row>
    <row r="101" spans="3:10" x14ac:dyDescent="0.2">
      <c r="C101" s="35">
        <f t="shared" si="5"/>
        <v>42595.5</v>
      </c>
      <c r="D101" s="36">
        <f t="shared" si="6"/>
        <v>4.4999999999999973</v>
      </c>
      <c r="E101" s="1">
        <f>SUM('168 Hours - SB (volume &amp; class)'!C101:E101)</f>
        <v>568</v>
      </c>
      <c r="F101" s="2">
        <f>SUM('168 Hours - SB (volume &amp; class)'!F101:I101)</f>
        <v>7</v>
      </c>
      <c r="G101" s="2">
        <f>SUM('168 Hours - SB (volume &amp; class)'!J101:L101)</f>
        <v>4</v>
      </c>
      <c r="H101" s="2">
        <f>SUM('168 Hours - SB (volume &amp; class)'!M101:O101)</f>
        <v>0</v>
      </c>
      <c r="I101" s="2">
        <f>'168 Hours - SB (volume &amp; class)'!P101</f>
        <v>0</v>
      </c>
      <c r="J101" s="55">
        <f t="shared" si="7"/>
        <v>579</v>
      </c>
    </row>
    <row r="102" spans="3:10" x14ac:dyDescent="0.2">
      <c r="C102" s="35">
        <f t="shared" si="5"/>
        <v>42595.541666666664</v>
      </c>
      <c r="D102" s="36">
        <f t="shared" si="6"/>
        <v>4.5416666666666643</v>
      </c>
      <c r="E102" s="1">
        <f>SUM('168 Hours - SB (volume &amp; class)'!C102:E102)</f>
        <v>600</v>
      </c>
      <c r="F102" s="2">
        <f>SUM('168 Hours - SB (volume &amp; class)'!F102:I102)</f>
        <v>9</v>
      </c>
      <c r="G102" s="2">
        <f>SUM('168 Hours - SB (volume &amp; class)'!J102:L102)</f>
        <v>8</v>
      </c>
      <c r="H102" s="2">
        <f>SUM('168 Hours - SB (volume &amp; class)'!M102:O102)</f>
        <v>0</v>
      </c>
      <c r="I102" s="2">
        <f>'168 Hours - SB (volume &amp; class)'!P102</f>
        <v>3</v>
      </c>
      <c r="J102" s="55">
        <f t="shared" si="7"/>
        <v>620</v>
      </c>
    </row>
    <row r="103" spans="3:10" x14ac:dyDescent="0.2">
      <c r="C103" s="35">
        <f t="shared" si="5"/>
        <v>42595.583333333336</v>
      </c>
      <c r="D103" s="36">
        <f t="shared" si="6"/>
        <v>4.5833333333333313</v>
      </c>
      <c r="E103" s="1">
        <f>SUM('168 Hours - SB (volume &amp; class)'!C103:E103)</f>
        <v>623</v>
      </c>
      <c r="F103" s="2">
        <f>SUM('168 Hours - SB (volume &amp; class)'!F103:I103)</f>
        <v>15</v>
      </c>
      <c r="G103" s="2">
        <f>SUM('168 Hours - SB (volume &amp; class)'!J103:L103)</f>
        <v>10</v>
      </c>
      <c r="H103" s="2">
        <f>SUM('168 Hours - SB (volume &amp; class)'!M103:O103)</f>
        <v>0</v>
      </c>
      <c r="I103" s="2">
        <f>'168 Hours - SB (volume &amp; class)'!P103</f>
        <v>1</v>
      </c>
      <c r="J103" s="55">
        <f t="shared" si="7"/>
        <v>649</v>
      </c>
    </row>
    <row r="104" spans="3:10" x14ac:dyDescent="0.2">
      <c r="C104" s="35">
        <f t="shared" si="5"/>
        <v>42595.625</v>
      </c>
      <c r="D104" s="36">
        <f t="shared" si="6"/>
        <v>4.6249999999999982</v>
      </c>
      <c r="E104" s="1">
        <f>SUM('168 Hours - SB (volume &amp; class)'!C104:E104)</f>
        <v>657</v>
      </c>
      <c r="F104" s="2">
        <f>SUM('168 Hours - SB (volume &amp; class)'!F104:I104)</f>
        <v>8</v>
      </c>
      <c r="G104" s="2">
        <f>SUM('168 Hours - SB (volume &amp; class)'!J104:L104)</f>
        <v>13</v>
      </c>
      <c r="H104" s="2">
        <f>SUM('168 Hours - SB (volume &amp; class)'!M104:O104)</f>
        <v>0</v>
      </c>
      <c r="I104" s="2">
        <f>'168 Hours - SB (volume &amp; class)'!P104</f>
        <v>0</v>
      </c>
      <c r="J104" s="55">
        <f t="shared" si="7"/>
        <v>678</v>
      </c>
    </row>
    <row r="105" spans="3:10" x14ac:dyDescent="0.2">
      <c r="C105" s="35">
        <f t="shared" si="5"/>
        <v>42595.666666666664</v>
      </c>
      <c r="D105" s="36">
        <f t="shared" si="6"/>
        <v>4.6666666666666652</v>
      </c>
      <c r="E105" s="1">
        <f>SUM('168 Hours - SB (volume &amp; class)'!C105:E105)</f>
        <v>680</v>
      </c>
      <c r="F105" s="2">
        <f>SUM('168 Hours - SB (volume &amp; class)'!F105:I105)</f>
        <v>15</v>
      </c>
      <c r="G105" s="2">
        <f>SUM('168 Hours - SB (volume &amp; class)'!J105:L105)</f>
        <v>22</v>
      </c>
      <c r="H105" s="2">
        <f>SUM('168 Hours - SB (volume &amp; class)'!M105:O105)</f>
        <v>0</v>
      </c>
      <c r="I105" s="2">
        <f>'168 Hours - SB (volume &amp; class)'!P105</f>
        <v>0</v>
      </c>
      <c r="J105" s="55">
        <f t="shared" si="7"/>
        <v>717</v>
      </c>
    </row>
    <row r="106" spans="3:10" x14ac:dyDescent="0.2">
      <c r="C106" s="35">
        <f t="shared" si="5"/>
        <v>42595.708333333336</v>
      </c>
      <c r="D106" s="36">
        <f t="shared" si="6"/>
        <v>4.7083333333333321</v>
      </c>
      <c r="E106" s="1">
        <f>SUM('168 Hours - SB (volume &amp; class)'!C106:E106)</f>
        <v>644</v>
      </c>
      <c r="F106" s="2">
        <f>SUM('168 Hours - SB (volume &amp; class)'!F106:I106)</f>
        <v>2</v>
      </c>
      <c r="G106" s="2">
        <f>SUM('168 Hours - SB (volume &amp; class)'!J106:L106)</f>
        <v>14</v>
      </c>
      <c r="H106" s="2">
        <f>SUM('168 Hours - SB (volume &amp; class)'!M106:O106)</f>
        <v>0</v>
      </c>
      <c r="I106" s="2">
        <f>'168 Hours - SB (volume &amp; class)'!P106</f>
        <v>1</v>
      </c>
      <c r="J106" s="55">
        <f t="shared" si="7"/>
        <v>661</v>
      </c>
    </row>
    <row r="107" spans="3:10" x14ac:dyDescent="0.2">
      <c r="C107" s="35">
        <f t="shared" si="5"/>
        <v>42595.75</v>
      </c>
      <c r="D107" s="36">
        <f t="shared" si="6"/>
        <v>4.7499999999999991</v>
      </c>
      <c r="E107" s="1">
        <f>SUM('168 Hours - SB (volume &amp; class)'!C107:E107)</f>
        <v>582</v>
      </c>
      <c r="F107" s="2">
        <f>SUM('168 Hours - SB (volume &amp; class)'!F107:I107)</f>
        <v>3</v>
      </c>
      <c r="G107" s="2">
        <f>SUM('168 Hours - SB (volume &amp; class)'!J107:L107)</f>
        <v>15</v>
      </c>
      <c r="H107" s="2">
        <f>SUM('168 Hours - SB (volume &amp; class)'!M107:O107)</f>
        <v>0</v>
      </c>
      <c r="I107" s="2">
        <f>'168 Hours - SB (volume &amp; class)'!P107</f>
        <v>3</v>
      </c>
      <c r="J107" s="55">
        <f t="shared" si="7"/>
        <v>603</v>
      </c>
    </row>
    <row r="108" spans="3:10" x14ac:dyDescent="0.2">
      <c r="C108" s="35">
        <f t="shared" si="5"/>
        <v>42595.791666666664</v>
      </c>
      <c r="D108" s="36">
        <f t="shared" si="6"/>
        <v>4.7916666666666661</v>
      </c>
      <c r="E108" s="1">
        <f>SUM('168 Hours - SB (volume &amp; class)'!C108:E108)</f>
        <v>533</v>
      </c>
      <c r="F108" s="2">
        <f>SUM('168 Hours - SB (volume &amp; class)'!F108:I108)</f>
        <v>5</v>
      </c>
      <c r="G108" s="2">
        <f>SUM('168 Hours - SB (volume &amp; class)'!J108:L108)</f>
        <v>8</v>
      </c>
      <c r="H108" s="2">
        <f>SUM('168 Hours - SB (volume &amp; class)'!M108:O108)</f>
        <v>0</v>
      </c>
      <c r="I108" s="2">
        <f>'168 Hours - SB (volume &amp; class)'!P108</f>
        <v>0</v>
      </c>
      <c r="J108" s="55">
        <f t="shared" si="7"/>
        <v>546</v>
      </c>
    </row>
    <row r="109" spans="3:10" x14ac:dyDescent="0.2">
      <c r="C109" s="35">
        <f t="shared" si="5"/>
        <v>42595.833333333336</v>
      </c>
      <c r="D109" s="36">
        <f t="shared" si="6"/>
        <v>4.833333333333333</v>
      </c>
      <c r="E109" s="1">
        <f>SUM('168 Hours - SB (volume &amp; class)'!C109:E109)</f>
        <v>500</v>
      </c>
      <c r="F109" s="2">
        <f>SUM('168 Hours - SB (volume &amp; class)'!F109:I109)</f>
        <v>3</v>
      </c>
      <c r="G109" s="2">
        <f>SUM('168 Hours - SB (volume &amp; class)'!J109:L109)</f>
        <v>10</v>
      </c>
      <c r="H109" s="2">
        <f>SUM('168 Hours - SB (volume &amp; class)'!M109:O109)</f>
        <v>0</v>
      </c>
      <c r="I109" s="2">
        <f>'168 Hours - SB (volume &amp; class)'!P109</f>
        <v>0</v>
      </c>
      <c r="J109" s="55">
        <f t="shared" si="7"/>
        <v>513</v>
      </c>
    </row>
    <row r="110" spans="3:10" x14ac:dyDescent="0.2">
      <c r="C110" s="35">
        <f t="shared" si="5"/>
        <v>42595.875</v>
      </c>
      <c r="D110" s="36">
        <f t="shared" si="6"/>
        <v>4.875</v>
      </c>
      <c r="E110" s="1">
        <f>SUM('168 Hours - SB (volume &amp; class)'!C110:E110)</f>
        <v>437</v>
      </c>
      <c r="F110" s="2">
        <f>SUM('168 Hours - SB (volume &amp; class)'!F110:I110)</f>
        <v>4</v>
      </c>
      <c r="G110" s="2">
        <f>SUM('168 Hours - SB (volume &amp; class)'!J110:L110)</f>
        <v>4</v>
      </c>
      <c r="H110" s="2">
        <f>SUM('168 Hours - SB (volume &amp; class)'!M110:O110)</f>
        <v>0</v>
      </c>
      <c r="I110" s="2">
        <f>'168 Hours - SB (volume &amp; class)'!P110</f>
        <v>1</v>
      </c>
      <c r="J110" s="55">
        <f t="shared" si="7"/>
        <v>446</v>
      </c>
    </row>
    <row r="111" spans="3:10" x14ac:dyDescent="0.2">
      <c r="C111" s="35">
        <f t="shared" si="5"/>
        <v>42595.916666666664</v>
      </c>
      <c r="D111" s="36">
        <f t="shared" si="6"/>
        <v>4.916666666666667</v>
      </c>
      <c r="E111" s="1">
        <f>SUM('168 Hours - SB (volume &amp; class)'!C111:E111)</f>
        <v>290</v>
      </c>
      <c r="F111" s="2">
        <f>SUM('168 Hours - SB (volume &amp; class)'!F111:I111)</f>
        <v>0</v>
      </c>
      <c r="G111" s="2">
        <f>SUM('168 Hours - SB (volume &amp; class)'!J111:L111)</f>
        <v>1</v>
      </c>
      <c r="H111" s="2">
        <f>SUM('168 Hours - SB (volume &amp; class)'!M111:O111)</f>
        <v>0</v>
      </c>
      <c r="I111" s="2">
        <f>'168 Hours - SB (volume &amp; class)'!P111</f>
        <v>0</v>
      </c>
      <c r="J111" s="55">
        <f t="shared" si="7"/>
        <v>291</v>
      </c>
    </row>
    <row r="112" spans="3:10" x14ac:dyDescent="0.2">
      <c r="C112" s="35">
        <f t="shared" si="5"/>
        <v>42595.958333333336</v>
      </c>
      <c r="D112" s="36">
        <f t="shared" si="6"/>
        <v>4.9583333333333339</v>
      </c>
      <c r="E112" s="1">
        <f>SUM('168 Hours - SB (volume &amp; class)'!C112:E112)</f>
        <v>211</v>
      </c>
      <c r="F112" s="2">
        <f>SUM('168 Hours - SB (volume &amp; class)'!F112:I112)</f>
        <v>1</v>
      </c>
      <c r="G112" s="2">
        <f>SUM('168 Hours - SB (volume &amp; class)'!J112:L112)</f>
        <v>3</v>
      </c>
      <c r="H112" s="2">
        <f>SUM('168 Hours - SB (volume &amp; class)'!M112:O112)</f>
        <v>0</v>
      </c>
      <c r="I112" s="2">
        <f>'168 Hours - SB (volume &amp; class)'!P112</f>
        <v>0</v>
      </c>
      <c r="J112" s="55">
        <f t="shared" si="7"/>
        <v>215</v>
      </c>
    </row>
    <row r="113" spans="3:10" x14ac:dyDescent="0.2">
      <c r="C113" s="35">
        <f t="shared" si="5"/>
        <v>42596</v>
      </c>
      <c r="D113" s="36">
        <f t="shared" si="6"/>
        <v>5.0000000000000009</v>
      </c>
      <c r="E113" s="1">
        <f>SUM('168 Hours - SB (volume &amp; class)'!C113:E113)</f>
        <v>138</v>
      </c>
      <c r="F113" s="2">
        <f>SUM('168 Hours - SB (volume &amp; class)'!F113:I113)</f>
        <v>2</v>
      </c>
      <c r="G113" s="2">
        <f>SUM('168 Hours - SB (volume &amp; class)'!J113:L113)</f>
        <v>1</v>
      </c>
      <c r="H113" s="2">
        <f>SUM('168 Hours - SB (volume &amp; class)'!M113:O113)</f>
        <v>0</v>
      </c>
      <c r="I113" s="2">
        <f>'168 Hours - SB (volume &amp; class)'!P113</f>
        <v>0</v>
      </c>
      <c r="J113" s="55">
        <f t="shared" si="7"/>
        <v>141</v>
      </c>
    </row>
    <row r="114" spans="3:10" x14ac:dyDescent="0.2">
      <c r="C114" s="35">
        <f t="shared" si="5"/>
        <v>42596.041666666664</v>
      </c>
      <c r="D114" s="36">
        <f t="shared" si="6"/>
        <v>5.0416666666666679</v>
      </c>
      <c r="E114" s="1">
        <f>SUM('168 Hours - SB (volume &amp; class)'!C114:E114)</f>
        <v>98</v>
      </c>
      <c r="F114" s="2">
        <f>SUM('168 Hours - SB (volume &amp; class)'!F114:I114)</f>
        <v>1</v>
      </c>
      <c r="G114" s="2">
        <f>SUM('168 Hours - SB (volume &amp; class)'!J114:L114)</f>
        <v>0</v>
      </c>
      <c r="H114" s="2">
        <f>SUM('168 Hours - SB (volume &amp; class)'!M114:O114)</f>
        <v>0</v>
      </c>
      <c r="I114" s="2">
        <f>'168 Hours - SB (volume &amp; class)'!P114</f>
        <v>0</v>
      </c>
      <c r="J114" s="55">
        <f t="shared" si="7"/>
        <v>99</v>
      </c>
    </row>
    <row r="115" spans="3:10" x14ac:dyDescent="0.2">
      <c r="C115" s="35">
        <f t="shared" si="5"/>
        <v>42596.083333333336</v>
      </c>
      <c r="D115" s="36">
        <f t="shared" si="6"/>
        <v>5.0833333333333348</v>
      </c>
      <c r="E115" s="1">
        <f>SUM('168 Hours - SB (volume &amp; class)'!C115:E115)</f>
        <v>61</v>
      </c>
      <c r="F115" s="2">
        <f>SUM('168 Hours - SB (volume &amp; class)'!F115:I115)</f>
        <v>0</v>
      </c>
      <c r="G115" s="2">
        <f>SUM('168 Hours - SB (volume &amp; class)'!J115:L115)</f>
        <v>1</v>
      </c>
      <c r="H115" s="2">
        <f>SUM('168 Hours - SB (volume &amp; class)'!M115:O115)</f>
        <v>0</v>
      </c>
      <c r="I115" s="2">
        <f>'168 Hours - SB (volume &amp; class)'!P115</f>
        <v>0</v>
      </c>
      <c r="J115" s="55">
        <f t="shared" si="7"/>
        <v>62</v>
      </c>
    </row>
    <row r="116" spans="3:10" x14ac:dyDescent="0.2">
      <c r="C116" s="35">
        <f t="shared" si="5"/>
        <v>42596.125</v>
      </c>
      <c r="D116" s="36">
        <f t="shared" si="6"/>
        <v>5.1250000000000018</v>
      </c>
      <c r="E116" s="1">
        <f>SUM('168 Hours - SB (volume &amp; class)'!C116:E116)</f>
        <v>42</v>
      </c>
      <c r="F116" s="2">
        <f>SUM('168 Hours - SB (volume &amp; class)'!F116:I116)</f>
        <v>1</v>
      </c>
      <c r="G116" s="2">
        <f>SUM('168 Hours - SB (volume &amp; class)'!J116:L116)</f>
        <v>0</v>
      </c>
      <c r="H116" s="2">
        <f>SUM('168 Hours - SB (volume &amp; class)'!M116:O116)</f>
        <v>0</v>
      </c>
      <c r="I116" s="2">
        <f>'168 Hours - SB (volume &amp; class)'!P116</f>
        <v>0</v>
      </c>
      <c r="J116" s="55">
        <f t="shared" si="7"/>
        <v>43</v>
      </c>
    </row>
    <row r="117" spans="3:10" x14ac:dyDescent="0.2">
      <c r="C117" s="35">
        <f t="shared" si="5"/>
        <v>42596.166666666664</v>
      </c>
      <c r="D117" s="36">
        <f t="shared" si="6"/>
        <v>5.1666666666666687</v>
      </c>
      <c r="E117" s="1">
        <f>SUM('168 Hours - SB (volume &amp; class)'!C117:E117)</f>
        <v>28</v>
      </c>
      <c r="F117" s="2">
        <f>SUM('168 Hours - SB (volume &amp; class)'!F117:I117)</f>
        <v>1</v>
      </c>
      <c r="G117" s="2">
        <f>SUM('168 Hours - SB (volume &amp; class)'!J117:L117)</f>
        <v>1</v>
      </c>
      <c r="H117" s="2">
        <f>SUM('168 Hours - SB (volume &amp; class)'!M117:O117)</f>
        <v>0</v>
      </c>
      <c r="I117" s="2">
        <f>'168 Hours - SB (volume &amp; class)'!P117</f>
        <v>0</v>
      </c>
      <c r="J117" s="55">
        <f t="shared" si="7"/>
        <v>30</v>
      </c>
    </row>
    <row r="118" spans="3:10" x14ac:dyDescent="0.2">
      <c r="C118" s="35">
        <f t="shared" si="5"/>
        <v>42596.208333333336</v>
      </c>
      <c r="D118" s="36">
        <f t="shared" si="6"/>
        <v>5.2083333333333357</v>
      </c>
      <c r="E118" s="1">
        <f>SUM('168 Hours - SB (volume &amp; class)'!C118:E118)</f>
        <v>51</v>
      </c>
      <c r="F118" s="2">
        <f>SUM('168 Hours - SB (volume &amp; class)'!F118:I118)</f>
        <v>0</v>
      </c>
      <c r="G118" s="2">
        <f>SUM('168 Hours - SB (volume &amp; class)'!J118:L118)</f>
        <v>4</v>
      </c>
      <c r="H118" s="2">
        <f>SUM('168 Hours - SB (volume &amp; class)'!M118:O118)</f>
        <v>0</v>
      </c>
      <c r="I118" s="2">
        <f>'168 Hours - SB (volume &amp; class)'!P118</f>
        <v>0</v>
      </c>
      <c r="J118" s="55">
        <f t="shared" si="7"/>
        <v>55</v>
      </c>
    </row>
    <row r="119" spans="3:10" x14ac:dyDescent="0.2">
      <c r="C119" s="35">
        <f t="shared" si="5"/>
        <v>42596.25</v>
      </c>
      <c r="D119" s="36">
        <f t="shared" si="6"/>
        <v>5.2500000000000027</v>
      </c>
      <c r="E119" s="1">
        <f>SUM('168 Hours - SB (volume &amp; class)'!C119:E119)</f>
        <v>100</v>
      </c>
      <c r="F119" s="2">
        <f>SUM('168 Hours - SB (volume &amp; class)'!F119:I119)</f>
        <v>2</v>
      </c>
      <c r="G119" s="2">
        <f>SUM('168 Hours - SB (volume &amp; class)'!J119:L119)</f>
        <v>2</v>
      </c>
      <c r="H119" s="2">
        <f>SUM('168 Hours - SB (volume &amp; class)'!M119:O119)</f>
        <v>0</v>
      </c>
      <c r="I119" s="2">
        <f>'168 Hours - SB (volume &amp; class)'!P119</f>
        <v>0</v>
      </c>
      <c r="J119" s="55">
        <f t="shared" si="7"/>
        <v>104</v>
      </c>
    </row>
    <row r="120" spans="3:10" x14ac:dyDescent="0.2">
      <c r="C120" s="35">
        <f t="shared" si="5"/>
        <v>42596.291666666664</v>
      </c>
      <c r="D120" s="36">
        <f t="shared" si="6"/>
        <v>5.2916666666666696</v>
      </c>
      <c r="E120" s="1">
        <f>SUM('168 Hours - SB (volume &amp; class)'!C120:E120)</f>
        <v>183</v>
      </c>
      <c r="F120" s="2">
        <f>SUM('168 Hours - SB (volume &amp; class)'!F120:I120)</f>
        <v>3</v>
      </c>
      <c r="G120" s="2">
        <f>SUM('168 Hours - SB (volume &amp; class)'!J120:L120)</f>
        <v>8</v>
      </c>
      <c r="H120" s="2">
        <f>SUM('168 Hours - SB (volume &amp; class)'!M120:O120)</f>
        <v>0</v>
      </c>
      <c r="I120" s="2">
        <f>'168 Hours - SB (volume &amp; class)'!P120</f>
        <v>0</v>
      </c>
      <c r="J120" s="55">
        <f t="shared" si="7"/>
        <v>194</v>
      </c>
    </row>
    <row r="121" spans="3:10" x14ac:dyDescent="0.2">
      <c r="C121" s="35">
        <f t="shared" si="5"/>
        <v>42596.333333333336</v>
      </c>
      <c r="D121" s="36">
        <f t="shared" si="6"/>
        <v>5.3333333333333366</v>
      </c>
      <c r="E121" s="1">
        <f>SUM('168 Hours - SB (volume &amp; class)'!C121:E121)</f>
        <v>272</v>
      </c>
      <c r="F121" s="2">
        <f>SUM('168 Hours - SB (volume &amp; class)'!F121:I121)</f>
        <v>2</v>
      </c>
      <c r="G121" s="2">
        <f>SUM('168 Hours - SB (volume &amp; class)'!J121:L121)</f>
        <v>2</v>
      </c>
      <c r="H121" s="2">
        <f>SUM('168 Hours - SB (volume &amp; class)'!M121:O121)</f>
        <v>0</v>
      </c>
      <c r="I121" s="2">
        <f>'168 Hours - SB (volume &amp; class)'!P121</f>
        <v>2</v>
      </c>
      <c r="J121" s="55">
        <f t="shared" si="7"/>
        <v>278</v>
      </c>
    </row>
    <row r="122" spans="3:10" x14ac:dyDescent="0.2">
      <c r="C122" s="35">
        <f t="shared" si="5"/>
        <v>42596.375</v>
      </c>
      <c r="D122" s="36">
        <f t="shared" si="6"/>
        <v>5.3750000000000036</v>
      </c>
      <c r="E122" s="1">
        <f>SUM('168 Hours - SB (volume &amp; class)'!C122:E122)</f>
        <v>480</v>
      </c>
      <c r="F122" s="2">
        <f>SUM('168 Hours - SB (volume &amp; class)'!F122:I122)</f>
        <v>6</v>
      </c>
      <c r="G122" s="2">
        <f>SUM('168 Hours - SB (volume &amp; class)'!J122:L122)</f>
        <v>5</v>
      </c>
      <c r="H122" s="2">
        <f>SUM('168 Hours - SB (volume &amp; class)'!M122:O122)</f>
        <v>0</v>
      </c>
      <c r="I122" s="2">
        <f>'168 Hours - SB (volume &amp; class)'!P122</f>
        <v>0</v>
      </c>
      <c r="J122" s="55">
        <f t="shared" si="7"/>
        <v>491</v>
      </c>
    </row>
    <row r="123" spans="3:10" x14ac:dyDescent="0.2">
      <c r="C123" s="35">
        <f t="shared" si="5"/>
        <v>42596.416666666664</v>
      </c>
      <c r="D123" s="36">
        <f t="shared" si="6"/>
        <v>5.4166666666666705</v>
      </c>
      <c r="E123" s="1">
        <f>SUM('168 Hours - SB (volume &amp; class)'!C123:E123)</f>
        <v>553</v>
      </c>
      <c r="F123" s="2">
        <f>SUM('168 Hours - SB (volume &amp; class)'!F123:I123)</f>
        <v>9</v>
      </c>
      <c r="G123" s="2">
        <f>SUM('168 Hours - SB (volume &amp; class)'!J123:L123)</f>
        <v>7</v>
      </c>
      <c r="H123" s="2">
        <f>SUM('168 Hours - SB (volume &amp; class)'!M123:O123)</f>
        <v>0</v>
      </c>
      <c r="I123" s="2">
        <f>'168 Hours - SB (volume &amp; class)'!P123</f>
        <v>1</v>
      </c>
      <c r="J123" s="55">
        <f t="shared" si="7"/>
        <v>570</v>
      </c>
    </row>
    <row r="124" spans="3:10" x14ac:dyDescent="0.2">
      <c r="C124" s="35">
        <f t="shared" si="5"/>
        <v>42596.458333333336</v>
      </c>
      <c r="D124" s="36">
        <f t="shared" si="6"/>
        <v>5.4583333333333375</v>
      </c>
      <c r="E124" s="1">
        <f>SUM('168 Hours - SB (volume &amp; class)'!C124:E124)</f>
        <v>551</v>
      </c>
      <c r="F124" s="2">
        <f>SUM('168 Hours - SB (volume &amp; class)'!F124:I124)</f>
        <v>6</v>
      </c>
      <c r="G124" s="2">
        <f>SUM('168 Hours - SB (volume &amp; class)'!J124:L124)</f>
        <v>8</v>
      </c>
      <c r="H124" s="2">
        <f>SUM('168 Hours - SB (volume &amp; class)'!M124:O124)</f>
        <v>0</v>
      </c>
      <c r="I124" s="2">
        <f>'168 Hours - SB (volume &amp; class)'!P124</f>
        <v>0</v>
      </c>
      <c r="J124" s="55">
        <f t="shared" si="7"/>
        <v>565</v>
      </c>
    </row>
    <row r="125" spans="3:10" x14ac:dyDescent="0.2">
      <c r="C125" s="35">
        <f t="shared" si="5"/>
        <v>42596.5</v>
      </c>
      <c r="D125" s="36">
        <f t="shared" si="6"/>
        <v>5.5000000000000044</v>
      </c>
      <c r="E125" s="1">
        <f>SUM('168 Hours - SB (volume &amp; class)'!C125:E125)</f>
        <v>685</v>
      </c>
      <c r="F125" s="2">
        <f>SUM('168 Hours - SB (volume &amp; class)'!F125:I125)</f>
        <v>4</v>
      </c>
      <c r="G125" s="2">
        <f>SUM('168 Hours - SB (volume &amp; class)'!J125:L125)</f>
        <v>9</v>
      </c>
      <c r="H125" s="2">
        <f>SUM('168 Hours - SB (volume &amp; class)'!M125:O125)</f>
        <v>0</v>
      </c>
      <c r="I125" s="2">
        <f>'168 Hours - SB (volume &amp; class)'!P125</f>
        <v>1</v>
      </c>
      <c r="J125" s="55">
        <f t="shared" si="7"/>
        <v>699</v>
      </c>
    </row>
    <row r="126" spans="3:10" x14ac:dyDescent="0.2">
      <c r="C126" s="35">
        <f t="shared" si="5"/>
        <v>42596.541666666664</v>
      </c>
      <c r="D126" s="36">
        <f t="shared" si="6"/>
        <v>5.5416666666666714</v>
      </c>
      <c r="E126" s="1">
        <f>SUM('168 Hours - SB (volume &amp; class)'!C126:E126)</f>
        <v>677</v>
      </c>
      <c r="F126" s="2">
        <f>SUM('168 Hours - SB (volume &amp; class)'!F126:I126)</f>
        <v>8</v>
      </c>
      <c r="G126" s="2">
        <f>SUM('168 Hours - SB (volume &amp; class)'!J126:L126)</f>
        <v>16</v>
      </c>
      <c r="H126" s="2">
        <f>SUM('168 Hours - SB (volume &amp; class)'!M126:O126)</f>
        <v>0</v>
      </c>
      <c r="I126" s="2">
        <f>'168 Hours - SB (volume &amp; class)'!P126</f>
        <v>0</v>
      </c>
      <c r="J126" s="55">
        <f t="shared" si="7"/>
        <v>701</v>
      </c>
    </row>
    <row r="127" spans="3:10" x14ac:dyDescent="0.2">
      <c r="C127" s="35">
        <f t="shared" si="5"/>
        <v>42596.583333333336</v>
      </c>
      <c r="D127" s="36">
        <f t="shared" si="6"/>
        <v>5.5833333333333384</v>
      </c>
      <c r="E127" s="1">
        <f>SUM('168 Hours - SB (volume &amp; class)'!C127:E127)</f>
        <v>726</v>
      </c>
      <c r="F127" s="2">
        <f>SUM('168 Hours - SB (volume &amp; class)'!F127:I127)</f>
        <v>4</v>
      </c>
      <c r="G127" s="2">
        <f>SUM('168 Hours - SB (volume &amp; class)'!J127:L127)</f>
        <v>11</v>
      </c>
      <c r="H127" s="2">
        <f>SUM('168 Hours - SB (volume &amp; class)'!M127:O127)</f>
        <v>0</v>
      </c>
      <c r="I127" s="2">
        <f>'168 Hours - SB (volume &amp; class)'!P127</f>
        <v>1</v>
      </c>
      <c r="J127" s="55">
        <f t="shared" si="7"/>
        <v>742</v>
      </c>
    </row>
    <row r="128" spans="3:10" x14ac:dyDescent="0.2">
      <c r="C128" s="35">
        <f t="shared" si="5"/>
        <v>42596.625</v>
      </c>
      <c r="D128" s="36">
        <f t="shared" si="6"/>
        <v>5.6250000000000053</v>
      </c>
      <c r="E128" s="1">
        <f>SUM('168 Hours - SB (volume &amp; class)'!C128:E128)</f>
        <v>710</v>
      </c>
      <c r="F128" s="2">
        <f>SUM('168 Hours - SB (volume &amp; class)'!F128:I128)</f>
        <v>4</v>
      </c>
      <c r="G128" s="2">
        <f>SUM('168 Hours - SB (volume &amp; class)'!J128:L128)</f>
        <v>18</v>
      </c>
      <c r="H128" s="2">
        <f>SUM('168 Hours - SB (volume &amp; class)'!M128:O128)</f>
        <v>0</v>
      </c>
      <c r="I128" s="2">
        <f>'168 Hours - SB (volume &amp; class)'!P128</f>
        <v>1</v>
      </c>
      <c r="J128" s="55">
        <f t="shared" si="7"/>
        <v>733</v>
      </c>
    </row>
    <row r="129" spans="3:10" x14ac:dyDescent="0.2">
      <c r="C129" s="35">
        <f t="shared" si="5"/>
        <v>42596.666666666664</v>
      </c>
      <c r="D129" s="36">
        <f t="shared" si="6"/>
        <v>5.6666666666666723</v>
      </c>
      <c r="E129" s="1">
        <f>SUM('168 Hours - SB (volume &amp; class)'!C129:E129)</f>
        <v>692</v>
      </c>
      <c r="F129" s="2">
        <f>SUM('168 Hours - SB (volume &amp; class)'!F129:I129)</f>
        <v>7</v>
      </c>
      <c r="G129" s="2">
        <f>SUM('168 Hours - SB (volume &amp; class)'!J129:L129)</f>
        <v>12</v>
      </c>
      <c r="H129" s="2">
        <f>SUM('168 Hours - SB (volume &amp; class)'!M129:O129)</f>
        <v>0</v>
      </c>
      <c r="I129" s="2">
        <f>'168 Hours - SB (volume &amp; class)'!P129</f>
        <v>0</v>
      </c>
      <c r="J129" s="55">
        <f t="shared" si="7"/>
        <v>711</v>
      </c>
    </row>
    <row r="130" spans="3:10" x14ac:dyDescent="0.2">
      <c r="C130" s="35">
        <f t="shared" si="5"/>
        <v>42596.708333333336</v>
      </c>
      <c r="D130" s="36">
        <f t="shared" si="6"/>
        <v>5.7083333333333393</v>
      </c>
      <c r="E130" s="1">
        <f>SUM('168 Hours - SB (volume &amp; class)'!C130:E130)</f>
        <v>657</v>
      </c>
      <c r="F130" s="2">
        <f>SUM('168 Hours - SB (volume &amp; class)'!F130:I130)</f>
        <v>2</v>
      </c>
      <c r="G130" s="2">
        <f>SUM('168 Hours - SB (volume &amp; class)'!J130:L130)</f>
        <v>11</v>
      </c>
      <c r="H130" s="2">
        <f>SUM('168 Hours - SB (volume &amp; class)'!M130:O130)</f>
        <v>0</v>
      </c>
      <c r="I130" s="2">
        <f>'168 Hours - SB (volume &amp; class)'!P130</f>
        <v>1</v>
      </c>
      <c r="J130" s="55">
        <f t="shared" si="7"/>
        <v>671</v>
      </c>
    </row>
    <row r="131" spans="3:10" x14ac:dyDescent="0.2">
      <c r="C131" s="35">
        <f t="shared" si="5"/>
        <v>42596.75</v>
      </c>
      <c r="D131" s="36">
        <f t="shared" si="6"/>
        <v>5.7500000000000062</v>
      </c>
      <c r="E131" s="1">
        <f>SUM('168 Hours - SB (volume &amp; class)'!C131:E131)</f>
        <v>551</v>
      </c>
      <c r="F131" s="2">
        <f>SUM('168 Hours - SB (volume &amp; class)'!F131:I131)</f>
        <v>4</v>
      </c>
      <c r="G131" s="2">
        <f>SUM('168 Hours - SB (volume &amp; class)'!J131:L131)</f>
        <v>13</v>
      </c>
      <c r="H131" s="2">
        <f>SUM('168 Hours - SB (volume &amp; class)'!M131:O131)</f>
        <v>0</v>
      </c>
      <c r="I131" s="2">
        <f>'168 Hours - SB (volume &amp; class)'!P131</f>
        <v>0</v>
      </c>
      <c r="J131" s="55">
        <f t="shared" si="7"/>
        <v>568</v>
      </c>
    </row>
    <row r="132" spans="3:10" x14ac:dyDescent="0.2">
      <c r="C132" s="35">
        <f t="shared" si="5"/>
        <v>42596.791666666664</v>
      </c>
      <c r="D132" s="36">
        <f t="shared" si="6"/>
        <v>5.7916666666666732</v>
      </c>
      <c r="E132" s="1">
        <f>SUM('168 Hours - SB (volume &amp; class)'!C132:E132)</f>
        <v>451</v>
      </c>
      <c r="F132" s="2">
        <f>SUM('168 Hours - SB (volume &amp; class)'!F132:I132)</f>
        <v>4</v>
      </c>
      <c r="G132" s="2">
        <f>SUM('168 Hours - SB (volume &amp; class)'!J132:L132)</f>
        <v>6</v>
      </c>
      <c r="H132" s="2">
        <f>SUM('168 Hours - SB (volume &amp; class)'!M132:O132)</f>
        <v>0</v>
      </c>
      <c r="I132" s="2">
        <f>'168 Hours - SB (volume &amp; class)'!P132</f>
        <v>2</v>
      </c>
      <c r="J132" s="55">
        <f t="shared" si="7"/>
        <v>463</v>
      </c>
    </row>
    <row r="133" spans="3:10" x14ac:dyDescent="0.2">
      <c r="C133" s="35">
        <f t="shared" si="5"/>
        <v>42596.833333333336</v>
      </c>
      <c r="D133" s="36">
        <f t="shared" si="6"/>
        <v>5.8333333333333401</v>
      </c>
      <c r="E133" s="1">
        <f>SUM('168 Hours - SB (volume &amp; class)'!C133:E133)</f>
        <v>396</v>
      </c>
      <c r="F133" s="2">
        <f>SUM('168 Hours - SB (volume &amp; class)'!F133:I133)</f>
        <v>4</v>
      </c>
      <c r="G133" s="2">
        <f>SUM('168 Hours - SB (volume &amp; class)'!J133:L133)</f>
        <v>4</v>
      </c>
      <c r="H133" s="2">
        <f>SUM('168 Hours - SB (volume &amp; class)'!M133:O133)</f>
        <v>0</v>
      </c>
      <c r="I133" s="2">
        <f>'168 Hours - SB (volume &amp; class)'!P133</f>
        <v>1</v>
      </c>
      <c r="J133" s="55">
        <f t="shared" si="7"/>
        <v>405</v>
      </c>
    </row>
    <row r="134" spans="3:10" x14ac:dyDescent="0.2">
      <c r="C134" s="35">
        <f t="shared" si="5"/>
        <v>42596.875</v>
      </c>
      <c r="D134" s="36">
        <f t="shared" si="6"/>
        <v>5.8750000000000071</v>
      </c>
      <c r="E134" s="1">
        <f>SUM('168 Hours - SB (volume &amp; class)'!C134:E134)</f>
        <v>268</v>
      </c>
      <c r="F134" s="2">
        <f>SUM('168 Hours - SB (volume &amp; class)'!F134:I134)</f>
        <v>2</v>
      </c>
      <c r="G134" s="2">
        <f>SUM('168 Hours - SB (volume &amp; class)'!J134:L134)</f>
        <v>5</v>
      </c>
      <c r="H134" s="2">
        <f>SUM('168 Hours - SB (volume &amp; class)'!M134:O134)</f>
        <v>0</v>
      </c>
      <c r="I134" s="2">
        <f>'168 Hours - SB (volume &amp; class)'!P134</f>
        <v>0</v>
      </c>
      <c r="J134" s="55">
        <f t="shared" si="7"/>
        <v>275</v>
      </c>
    </row>
    <row r="135" spans="3:10" x14ac:dyDescent="0.2">
      <c r="C135" s="35">
        <f t="shared" si="5"/>
        <v>42596.916666666664</v>
      </c>
      <c r="D135" s="36">
        <f t="shared" si="6"/>
        <v>5.9166666666666741</v>
      </c>
      <c r="E135" s="1">
        <f>SUM('168 Hours - SB (volume &amp; class)'!C135:E135)</f>
        <v>180</v>
      </c>
      <c r="F135" s="2">
        <f>SUM('168 Hours - SB (volume &amp; class)'!F135:I135)</f>
        <v>0</v>
      </c>
      <c r="G135" s="2">
        <f>SUM('168 Hours - SB (volume &amp; class)'!J135:L135)</f>
        <v>3</v>
      </c>
      <c r="H135" s="2">
        <f>SUM('168 Hours - SB (volume &amp; class)'!M135:O135)</f>
        <v>0</v>
      </c>
      <c r="I135" s="2">
        <f>'168 Hours - SB (volume &amp; class)'!P135</f>
        <v>1</v>
      </c>
      <c r="J135" s="55">
        <f t="shared" si="7"/>
        <v>184</v>
      </c>
    </row>
    <row r="136" spans="3:10" x14ac:dyDescent="0.2">
      <c r="C136" s="35">
        <f t="shared" si="5"/>
        <v>42596.958333333336</v>
      </c>
      <c r="D136" s="36">
        <f t="shared" si="6"/>
        <v>5.958333333333341</v>
      </c>
      <c r="E136" s="1">
        <f>SUM('168 Hours - SB (volume &amp; class)'!C136:E136)</f>
        <v>119</v>
      </c>
      <c r="F136" s="2">
        <f>SUM('168 Hours - SB (volume &amp; class)'!F136:I136)</f>
        <v>1</v>
      </c>
      <c r="G136" s="2">
        <f>SUM('168 Hours - SB (volume &amp; class)'!J136:L136)</f>
        <v>1</v>
      </c>
      <c r="H136" s="2">
        <f>SUM('168 Hours - SB (volume &amp; class)'!M136:O136)</f>
        <v>0</v>
      </c>
      <c r="I136" s="2">
        <f>'168 Hours - SB (volume &amp; class)'!P136</f>
        <v>0</v>
      </c>
      <c r="J136" s="55">
        <f t="shared" si="7"/>
        <v>121</v>
      </c>
    </row>
    <row r="137" spans="3:10" x14ac:dyDescent="0.2">
      <c r="C137" s="35">
        <f t="shared" si="5"/>
        <v>42597</v>
      </c>
      <c r="D137" s="36">
        <f t="shared" si="6"/>
        <v>6.000000000000008</v>
      </c>
      <c r="E137" s="1">
        <f>SUM('168 Hours - SB (volume &amp; class)'!C137:E137)</f>
        <v>66</v>
      </c>
      <c r="F137" s="2">
        <f>SUM('168 Hours - SB (volume &amp; class)'!F137:I137)</f>
        <v>2</v>
      </c>
      <c r="G137" s="2">
        <f>SUM('168 Hours - SB (volume &amp; class)'!J137:L137)</f>
        <v>0</v>
      </c>
      <c r="H137" s="2">
        <f>SUM('168 Hours - SB (volume &amp; class)'!M137:O137)</f>
        <v>0</v>
      </c>
      <c r="I137" s="2">
        <f>'168 Hours - SB (volume &amp; class)'!P137</f>
        <v>0</v>
      </c>
      <c r="J137" s="55">
        <f t="shared" si="7"/>
        <v>68</v>
      </c>
    </row>
    <row r="138" spans="3:10" x14ac:dyDescent="0.2">
      <c r="C138" s="35">
        <f t="shared" si="5"/>
        <v>42597.041666666664</v>
      </c>
      <c r="D138" s="36">
        <f t="shared" si="6"/>
        <v>6.041666666666675</v>
      </c>
      <c r="E138" s="1">
        <f>SUM('168 Hours - SB (volume &amp; class)'!C138:E138)</f>
        <v>31</v>
      </c>
      <c r="F138" s="2">
        <f>SUM('168 Hours - SB (volume &amp; class)'!F138:I138)</f>
        <v>1</v>
      </c>
      <c r="G138" s="2">
        <f>SUM('168 Hours - SB (volume &amp; class)'!J138:L138)</f>
        <v>0</v>
      </c>
      <c r="H138" s="2">
        <f>SUM('168 Hours - SB (volume &amp; class)'!M138:O138)</f>
        <v>0</v>
      </c>
      <c r="I138" s="2">
        <f>'168 Hours - SB (volume &amp; class)'!P138</f>
        <v>0</v>
      </c>
      <c r="J138" s="55">
        <f t="shared" si="7"/>
        <v>32</v>
      </c>
    </row>
    <row r="139" spans="3:10" x14ac:dyDescent="0.2">
      <c r="C139" s="35">
        <f t="shared" si="5"/>
        <v>42597.083333333336</v>
      </c>
      <c r="D139" s="36">
        <f t="shared" si="6"/>
        <v>6.0833333333333419</v>
      </c>
      <c r="E139" s="1">
        <f>SUM('168 Hours - SB (volume &amp; class)'!C139:E139)</f>
        <v>18</v>
      </c>
      <c r="F139" s="2">
        <f>SUM('168 Hours - SB (volume &amp; class)'!F139:I139)</f>
        <v>1</v>
      </c>
      <c r="G139" s="2">
        <f>SUM('168 Hours - SB (volume &amp; class)'!J139:L139)</f>
        <v>1</v>
      </c>
      <c r="H139" s="2">
        <f>SUM('168 Hours - SB (volume &amp; class)'!M139:O139)</f>
        <v>0</v>
      </c>
      <c r="I139" s="2">
        <f>'168 Hours - SB (volume &amp; class)'!P139</f>
        <v>0</v>
      </c>
      <c r="J139" s="55">
        <f t="shared" si="7"/>
        <v>20</v>
      </c>
    </row>
    <row r="140" spans="3:10" x14ac:dyDescent="0.2">
      <c r="C140" s="35">
        <f t="shared" si="5"/>
        <v>42597.125</v>
      </c>
      <c r="D140" s="36">
        <f t="shared" si="6"/>
        <v>6.1250000000000089</v>
      </c>
      <c r="E140" s="1">
        <f>SUM('168 Hours - SB (volume &amp; class)'!C140:E140)</f>
        <v>14</v>
      </c>
      <c r="F140" s="2">
        <f>SUM('168 Hours - SB (volume &amp; class)'!F140:I140)</f>
        <v>1</v>
      </c>
      <c r="G140" s="2">
        <f>SUM('168 Hours - SB (volume &amp; class)'!J140:L140)</f>
        <v>0</v>
      </c>
      <c r="H140" s="2">
        <f>SUM('168 Hours - SB (volume &amp; class)'!M140:O140)</f>
        <v>0</v>
      </c>
      <c r="I140" s="2">
        <f>'168 Hours - SB (volume &amp; class)'!P140</f>
        <v>0</v>
      </c>
      <c r="J140" s="55">
        <f t="shared" si="7"/>
        <v>15</v>
      </c>
    </row>
    <row r="141" spans="3:10" x14ac:dyDescent="0.2">
      <c r="C141" s="35">
        <f t="shared" si="5"/>
        <v>42597.166666666664</v>
      </c>
      <c r="D141" s="36">
        <f t="shared" si="6"/>
        <v>6.1666666666666758</v>
      </c>
      <c r="E141" s="1">
        <f>SUM('168 Hours - SB (volume &amp; class)'!C141:E141)</f>
        <v>53</v>
      </c>
      <c r="F141" s="2">
        <f>SUM('168 Hours - SB (volume &amp; class)'!F141:I141)</f>
        <v>1</v>
      </c>
      <c r="G141" s="2">
        <f>SUM('168 Hours - SB (volume &amp; class)'!J141:L141)</f>
        <v>3</v>
      </c>
      <c r="H141" s="2">
        <f>SUM('168 Hours - SB (volume &amp; class)'!M141:O141)</f>
        <v>0</v>
      </c>
      <c r="I141" s="2">
        <f>'168 Hours - SB (volume &amp; class)'!P141</f>
        <v>0</v>
      </c>
      <c r="J141" s="55">
        <f t="shared" si="7"/>
        <v>57</v>
      </c>
    </row>
    <row r="142" spans="3:10" x14ac:dyDescent="0.2">
      <c r="C142" s="35">
        <f t="shared" ref="C142:C179" si="8">H$7+D142</f>
        <v>42597.208333333336</v>
      </c>
      <c r="D142" s="36">
        <f t="shared" ref="D142:D179" si="9">D141+(1/24)</f>
        <v>6.2083333333333428</v>
      </c>
      <c r="E142" s="1">
        <f>SUM('168 Hours - SB (volume &amp; class)'!C142:E142)</f>
        <v>135</v>
      </c>
      <c r="F142" s="2">
        <f>SUM('168 Hours - SB (volume &amp; class)'!F142:I142)</f>
        <v>5</v>
      </c>
      <c r="G142" s="2">
        <f>SUM('168 Hours - SB (volume &amp; class)'!J142:L142)</f>
        <v>3</v>
      </c>
      <c r="H142" s="2">
        <f>SUM('168 Hours - SB (volume &amp; class)'!M142:O142)</f>
        <v>0</v>
      </c>
      <c r="I142" s="2">
        <f>'168 Hours - SB (volume &amp; class)'!P142</f>
        <v>0</v>
      </c>
      <c r="J142" s="55">
        <f t="shared" ref="J142:J179" si="10">SUM(E142:I142)</f>
        <v>143</v>
      </c>
    </row>
    <row r="143" spans="3:10" x14ac:dyDescent="0.2">
      <c r="C143" s="35">
        <f t="shared" si="8"/>
        <v>42597.25</v>
      </c>
      <c r="D143" s="36">
        <f t="shared" si="9"/>
        <v>6.2500000000000098</v>
      </c>
      <c r="E143" s="1">
        <f>SUM('168 Hours - SB (volume &amp; class)'!C143:E143)</f>
        <v>279</v>
      </c>
      <c r="F143" s="2">
        <f>SUM('168 Hours - SB (volume &amp; class)'!F143:I143)</f>
        <v>3</v>
      </c>
      <c r="G143" s="2">
        <f>SUM('168 Hours - SB (volume &amp; class)'!J143:L143)</f>
        <v>5</v>
      </c>
      <c r="H143" s="2">
        <f>SUM('168 Hours - SB (volume &amp; class)'!M143:O143)</f>
        <v>0</v>
      </c>
      <c r="I143" s="2">
        <f>'168 Hours - SB (volume &amp; class)'!P143</f>
        <v>0</v>
      </c>
      <c r="J143" s="55">
        <f t="shared" si="10"/>
        <v>287</v>
      </c>
    </row>
    <row r="144" spans="3:10" x14ac:dyDescent="0.2">
      <c r="C144" s="35">
        <f t="shared" si="8"/>
        <v>42597.291666666664</v>
      </c>
      <c r="D144" s="36">
        <f t="shared" si="9"/>
        <v>6.2916666666666767</v>
      </c>
      <c r="E144" s="1">
        <f>SUM('168 Hours - SB (volume &amp; class)'!C144:E144)</f>
        <v>337</v>
      </c>
      <c r="F144" s="2">
        <f>SUM('168 Hours - SB (volume &amp; class)'!F144:I144)</f>
        <v>9</v>
      </c>
      <c r="G144" s="2">
        <f>SUM('168 Hours - SB (volume &amp; class)'!J144:L144)</f>
        <v>10</v>
      </c>
      <c r="H144" s="2">
        <f>SUM('168 Hours - SB (volume &amp; class)'!M144:O144)</f>
        <v>0</v>
      </c>
      <c r="I144" s="2">
        <f>'168 Hours - SB (volume &amp; class)'!P144</f>
        <v>0</v>
      </c>
      <c r="J144" s="55">
        <f t="shared" si="10"/>
        <v>356</v>
      </c>
    </row>
    <row r="145" spans="3:10" x14ac:dyDescent="0.2">
      <c r="C145" s="35">
        <f t="shared" si="8"/>
        <v>42597.333333333336</v>
      </c>
      <c r="D145" s="36">
        <f t="shared" si="9"/>
        <v>6.3333333333333437</v>
      </c>
      <c r="E145" s="1">
        <f>SUM('168 Hours - SB (volume &amp; class)'!C145:E145)</f>
        <v>381</v>
      </c>
      <c r="F145" s="2">
        <f>SUM('168 Hours - SB (volume &amp; class)'!F145:I145)</f>
        <v>20</v>
      </c>
      <c r="G145" s="2">
        <f>SUM('168 Hours - SB (volume &amp; class)'!J145:L145)</f>
        <v>11</v>
      </c>
      <c r="H145" s="2">
        <f>SUM('168 Hours - SB (volume &amp; class)'!M145:O145)</f>
        <v>0</v>
      </c>
      <c r="I145" s="2">
        <f>'168 Hours - SB (volume &amp; class)'!P145</f>
        <v>0</v>
      </c>
      <c r="J145" s="55">
        <f t="shared" si="10"/>
        <v>412</v>
      </c>
    </row>
    <row r="146" spans="3:10" x14ac:dyDescent="0.2">
      <c r="C146" s="35">
        <f t="shared" si="8"/>
        <v>42597.375</v>
      </c>
      <c r="D146" s="36">
        <f t="shared" si="9"/>
        <v>6.3750000000000107</v>
      </c>
      <c r="E146" s="1">
        <f>SUM('168 Hours - SB (volume &amp; class)'!C146:E146)</f>
        <v>430</v>
      </c>
      <c r="F146" s="2">
        <f>SUM('168 Hours - SB (volume &amp; class)'!F146:I146)</f>
        <v>20</v>
      </c>
      <c r="G146" s="2">
        <f>SUM('168 Hours - SB (volume &amp; class)'!J146:L146)</f>
        <v>18</v>
      </c>
      <c r="H146" s="2">
        <f>SUM('168 Hours - SB (volume &amp; class)'!M146:O146)</f>
        <v>2</v>
      </c>
      <c r="I146" s="2">
        <f>'168 Hours - SB (volume &amp; class)'!P146</f>
        <v>2</v>
      </c>
      <c r="J146" s="55">
        <f t="shared" si="10"/>
        <v>472</v>
      </c>
    </row>
    <row r="147" spans="3:10" x14ac:dyDescent="0.2">
      <c r="C147" s="35">
        <f t="shared" si="8"/>
        <v>42597.416666666664</v>
      </c>
      <c r="D147" s="36">
        <f t="shared" si="9"/>
        <v>6.4166666666666776</v>
      </c>
      <c r="E147" s="1">
        <f>SUM('168 Hours - SB (volume &amp; class)'!C147:E147)</f>
        <v>501</v>
      </c>
      <c r="F147" s="2">
        <f>SUM('168 Hours - SB (volume &amp; class)'!F147:I147)</f>
        <v>15</v>
      </c>
      <c r="G147" s="2">
        <f>SUM('168 Hours - SB (volume &amp; class)'!J147:L147)</f>
        <v>12</v>
      </c>
      <c r="H147" s="2">
        <f>SUM('168 Hours - SB (volume &amp; class)'!M147:O147)</f>
        <v>1</v>
      </c>
      <c r="I147" s="2">
        <f>'168 Hours - SB (volume &amp; class)'!P147</f>
        <v>1</v>
      </c>
      <c r="J147" s="55">
        <f t="shared" si="10"/>
        <v>530</v>
      </c>
    </row>
    <row r="148" spans="3:10" x14ac:dyDescent="0.2">
      <c r="C148" s="35">
        <f t="shared" si="8"/>
        <v>42597.458333333336</v>
      </c>
      <c r="D148" s="36">
        <f t="shared" si="9"/>
        <v>6.4583333333333446</v>
      </c>
      <c r="E148" s="1">
        <f>SUM('168 Hours - SB (volume &amp; class)'!C148:E148)</f>
        <v>510</v>
      </c>
      <c r="F148" s="2">
        <f>SUM('168 Hours - SB (volume &amp; class)'!F148:I148)</f>
        <v>22</v>
      </c>
      <c r="G148" s="2">
        <f>SUM('168 Hours - SB (volume &amp; class)'!J148:L148)</f>
        <v>17</v>
      </c>
      <c r="H148" s="2">
        <f>SUM('168 Hours - SB (volume &amp; class)'!M148:O148)</f>
        <v>0</v>
      </c>
      <c r="I148" s="2">
        <f>'168 Hours - SB (volume &amp; class)'!P148</f>
        <v>2</v>
      </c>
      <c r="J148" s="55">
        <f t="shared" si="10"/>
        <v>551</v>
      </c>
    </row>
    <row r="149" spans="3:10" x14ac:dyDescent="0.2">
      <c r="C149" s="35">
        <f t="shared" si="8"/>
        <v>42597.5</v>
      </c>
      <c r="D149" s="36">
        <f t="shared" si="9"/>
        <v>6.5000000000000115</v>
      </c>
      <c r="E149" s="1">
        <f>SUM('168 Hours - SB (volume &amp; class)'!C149:E149)</f>
        <v>622</v>
      </c>
      <c r="F149" s="2">
        <f>SUM('168 Hours - SB (volume &amp; class)'!F149:I149)</f>
        <v>24</v>
      </c>
      <c r="G149" s="2">
        <f>SUM('168 Hours - SB (volume &amp; class)'!J149:L149)</f>
        <v>12</v>
      </c>
      <c r="H149" s="2">
        <f>SUM('168 Hours - SB (volume &amp; class)'!M149:O149)</f>
        <v>0</v>
      </c>
      <c r="I149" s="2">
        <f>'168 Hours - SB (volume &amp; class)'!P149</f>
        <v>1</v>
      </c>
      <c r="J149" s="55">
        <f t="shared" si="10"/>
        <v>659</v>
      </c>
    </row>
    <row r="150" spans="3:10" x14ac:dyDescent="0.2">
      <c r="C150" s="35">
        <f t="shared" si="8"/>
        <v>42597.541666666664</v>
      </c>
      <c r="D150" s="36">
        <f t="shared" si="9"/>
        <v>6.5416666666666785</v>
      </c>
      <c r="E150" s="1">
        <f>SUM('168 Hours - SB (volume &amp; class)'!C150:E150)</f>
        <v>589</v>
      </c>
      <c r="F150" s="2">
        <f>SUM('168 Hours - SB (volume &amp; class)'!F150:I150)</f>
        <v>13</v>
      </c>
      <c r="G150" s="2">
        <f>SUM('168 Hours - SB (volume &amp; class)'!J150:L150)</f>
        <v>8</v>
      </c>
      <c r="H150" s="2">
        <f>SUM('168 Hours - SB (volume &amp; class)'!M150:O150)</f>
        <v>0</v>
      </c>
      <c r="I150" s="2">
        <f>'168 Hours - SB (volume &amp; class)'!P150</f>
        <v>1</v>
      </c>
      <c r="J150" s="55">
        <f t="shared" si="10"/>
        <v>611</v>
      </c>
    </row>
    <row r="151" spans="3:10" x14ac:dyDescent="0.2">
      <c r="C151" s="35">
        <f t="shared" si="8"/>
        <v>42597.583333333336</v>
      </c>
      <c r="D151" s="36">
        <f t="shared" si="9"/>
        <v>6.5833333333333455</v>
      </c>
      <c r="E151" s="1">
        <f>SUM('168 Hours - SB (volume &amp; class)'!C151:E151)</f>
        <v>609</v>
      </c>
      <c r="F151" s="2">
        <f>SUM('168 Hours - SB (volume &amp; class)'!F151:I151)</f>
        <v>19</v>
      </c>
      <c r="G151" s="2">
        <f>SUM('168 Hours - SB (volume &amp; class)'!J151:L151)</f>
        <v>8</v>
      </c>
      <c r="H151" s="2">
        <f>SUM('168 Hours - SB (volume &amp; class)'!M151:O151)</f>
        <v>0</v>
      </c>
      <c r="I151" s="2">
        <f>'168 Hours - SB (volume &amp; class)'!P151</f>
        <v>2</v>
      </c>
      <c r="J151" s="55">
        <f t="shared" si="10"/>
        <v>638</v>
      </c>
    </row>
    <row r="152" spans="3:10" x14ac:dyDescent="0.2">
      <c r="C152" s="35">
        <f t="shared" si="8"/>
        <v>42597.625</v>
      </c>
      <c r="D152" s="36">
        <f t="shared" si="9"/>
        <v>6.6250000000000124</v>
      </c>
      <c r="E152" s="1">
        <f>SUM('168 Hours - SB (volume &amp; class)'!C152:E152)</f>
        <v>629</v>
      </c>
      <c r="F152" s="2">
        <f>SUM('168 Hours - SB (volume &amp; class)'!F152:I152)</f>
        <v>17</v>
      </c>
      <c r="G152" s="2">
        <f>SUM('168 Hours - SB (volume &amp; class)'!J152:L152)</f>
        <v>16</v>
      </c>
      <c r="H152" s="2">
        <f>SUM('168 Hours - SB (volume &amp; class)'!M152:O152)</f>
        <v>0</v>
      </c>
      <c r="I152" s="2">
        <f>'168 Hours - SB (volume &amp; class)'!P152</f>
        <v>1</v>
      </c>
      <c r="J152" s="55">
        <f t="shared" si="10"/>
        <v>663</v>
      </c>
    </row>
    <row r="153" spans="3:10" x14ac:dyDescent="0.2">
      <c r="C153" s="35">
        <f t="shared" si="8"/>
        <v>42597.666666666664</v>
      </c>
      <c r="D153" s="36">
        <f t="shared" si="9"/>
        <v>6.6666666666666794</v>
      </c>
      <c r="E153" s="1">
        <f>SUM('168 Hours - SB (volume &amp; class)'!C153:E153)</f>
        <v>711</v>
      </c>
      <c r="F153" s="2">
        <f>SUM('168 Hours - SB (volume &amp; class)'!F153:I153)</f>
        <v>13</v>
      </c>
      <c r="G153" s="2">
        <f>SUM('168 Hours - SB (volume &amp; class)'!J153:L153)</f>
        <v>13</v>
      </c>
      <c r="H153" s="2">
        <f>SUM('168 Hours - SB (volume &amp; class)'!M153:O153)</f>
        <v>0</v>
      </c>
      <c r="I153" s="2">
        <f>'168 Hours - SB (volume &amp; class)'!P153</f>
        <v>1</v>
      </c>
      <c r="J153" s="55">
        <f t="shared" si="10"/>
        <v>738</v>
      </c>
    </row>
    <row r="154" spans="3:10" x14ac:dyDescent="0.2">
      <c r="C154" s="35">
        <f t="shared" si="8"/>
        <v>42597.708333333336</v>
      </c>
      <c r="D154" s="36">
        <f t="shared" si="9"/>
        <v>6.7083333333333464</v>
      </c>
      <c r="E154" s="1">
        <f>SUM('168 Hours - SB (volume &amp; class)'!C154:E154)</f>
        <v>781</v>
      </c>
      <c r="F154" s="2">
        <f>SUM('168 Hours - SB (volume &amp; class)'!F154:I154)</f>
        <v>16</v>
      </c>
      <c r="G154" s="2">
        <f>SUM('168 Hours - SB (volume &amp; class)'!J154:L154)</f>
        <v>13</v>
      </c>
      <c r="H154" s="2">
        <f>SUM('168 Hours - SB (volume &amp; class)'!M154:O154)</f>
        <v>0</v>
      </c>
      <c r="I154" s="2">
        <f>'168 Hours - SB (volume &amp; class)'!P154</f>
        <v>0</v>
      </c>
      <c r="J154" s="55">
        <f t="shared" si="10"/>
        <v>810</v>
      </c>
    </row>
    <row r="155" spans="3:10" x14ac:dyDescent="0.2">
      <c r="C155" s="35">
        <f t="shared" si="8"/>
        <v>42597.75</v>
      </c>
      <c r="D155" s="36">
        <f t="shared" si="9"/>
        <v>6.7500000000000133</v>
      </c>
      <c r="E155" s="1">
        <f>SUM('168 Hours - SB (volume &amp; class)'!C155:E155)</f>
        <v>512</v>
      </c>
      <c r="F155" s="2">
        <f>SUM('168 Hours - SB (volume &amp; class)'!F155:I155)</f>
        <v>4</v>
      </c>
      <c r="G155" s="2">
        <f>SUM('168 Hours - SB (volume &amp; class)'!J155:L155)</f>
        <v>3</v>
      </c>
      <c r="H155" s="2">
        <f>SUM('168 Hours - SB (volume &amp; class)'!M155:O155)</f>
        <v>0</v>
      </c>
      <c r="I155" s="2">
        <f>'168 Hours - SB (volume &amp; class)'!P155</f>
        <v>0</v>
      </c>
      <c r="J155" s="55">
        <f t="shared" si="10"/>
        <v>519</v>
      </c>
    </row>
    <row r="156" spans="3:10" x14ac:dyDescent="0.2">
      <c r="C156" s="35">
        <f t="shared" si="8"/>
        <v>42597.791666666664</v>
      </c>
      <c r="D156" s="36">
        <f t="shared" si="9"/>
        <v>6.7916666666666803</v>
      </c>
      <c r="E156" s="1">
        <f>SUM('168 Hours - SB (volume &amp; class)'!C156:E156)</f>
        <v>410</v>
      </c>
      <c r="F156" s="2">
        <f>SUM('168 Hours - SB (volume &amp; class)'!F156:I156)</f>
        <v>5</v>
      </c>
      <c r="G156" s="2">
        <f>SUM('168 Hours - SB (volume &amp; class)'!J156:L156)</f>
        <v>4</v>
      </c>
      <c r="H156" s="2">
        <f>SUM('168 Hours - SB (volume &amp; class)'!M156:O156)</f>
        <v>0</v>
      </c>
      <c r="I156" s="2">
        <f>'168 Hours - SB (volume &amp; class)'!P156</f>
        <v>0</v>
      </c>
      <c r="J156" s="55">
        <f t="shared" si="10"/>
        <v>419</v>
      </c>
    </row>
    <row r="157" spans="3:10" x14ac:dyDescent="0.2">
      <c r="C157" s="35">
        <f t="shared" si="8"/>
        <v>42597.833333333336</v>
      </c>
      <c r="D157" s="36">
        <f t="shared" si="9"/>
        <v>6.8333333333333472</v>
      </c>
      <c r="E157" s="1">
        <f>SUM('168 Hours - SB (volume &amp; class)'!C157:E157)</f>
        <v>377</v>
      </c>
      <c r="F157" s="2">
        <f>SUM('168 Hours - SB (volume &amp; class)'!F157:I157)</f>
        <v>0</v>
      </c>
      <c r="G157" s="2">
        <f>SUM('168 Hours - SB (volume &amp; class)'!J157:L157)</f>
        <v>6</v>
      </c>
      <c r="H157" s="2">
        <f>SUM('168 Hours - SB (volume &amp; class)'!M157:O157)</f>
        <v>0</v>
      </c>
      <c r="I157" s="2">
        <f>'168 Hours - SB (volume &amp; class)'!P157</f>
        <v>0</v>
      </c>
      <c r="J157" s="55">
        <f t="shared" si="10"/>
        <v>383</v>
      </c>
    </row>
    <row r="158" spans="3:10" x14ac:dyDescent="0.2">
      <c r="C158" s="35">
        <f t="shared" si="8"/>
        <v>42597.875</v>
      </c>
      <c r="D158" s="36">
        <f t="shared" si="9"/>
        <v>6.8750000000000142</v>
      </c>
      <c r="E158" s="1">
        <f>SUM('168 Hours - SB (volume &amp; class)'!C158:E158)</f>
        <v>298</v>
      </c>
      <c r="F158" s="2">
        <f>SUM('168 Hours - SB (volume &amp; class)'!F158:I158)</f>
        <v>0</v>
      </c>
      <c r="G158" s="2">
        <f>SUM('168 Hours - SB (volume &amp; class)'!J158:L158)</f>
        <v>4</v>
      </c>
      <c r="H158" s="2">
        <f>SUM('168 Hours - SB (volume &amp; class)'!M158:O158)</f>
        <v>0</v>
      </c>
      <c r="I158" s="2">
        <f>'168 Hours - SB (volume &amp; class)'!P158</f>
        <v>0</v>
      </c>
      <c r="J158" s="55">
        <f t="shared" si="10"/>
        <v>302</v>
      </c>
    </row>
    <row r="159" spans="3:10" x14ac:dyDescent="0.2">
      <c r="C159" s="35">
        <f t="shared" si="8"/>
        <v>42597.916666666664</v>
      </c>
      <c r="D159" s="36">
        <f t="shared" si="9"/>
        <v>6.9166666666666812</v>
      </c>
      <c r="E159" s="1">
        <f>SUM('168 Hours - SB (volume &amp; class)'!C159:E159)</f>
        <v>196</v>
      </c>
      <c r="F159" s="2">
        <f>SUM('168 Hours - SB (volume &amp; class)'!F159:I159)</f>
        <v>1</v>
      </c>
      <c r="G159" s="2">
        <f>SUM('168 Hours - SB (volume &amp; class)'!J159:L159)</f>
        <v>3</v>
      </c>
      <c r="H159" s="2">
        <f>SUM('168 Hours - SB (volume &amp; class)'!M159:O159)</f>
        <v>0</v>
      </c>
      <c r="I159" s="2">
        <f>'168 Hours - SB (volume &amp; class)'!P159</f>
        <v>0</v>
      </c>
      <c r="J159" s="55">
        <f t="shared" si="10"/>
        <v>200</v>
      </c>
    </row>
    <row r="160" spans="3:10" x14ac:dyDescent="0.2">
      <c r="C160" s="35">
        <f t="shared" si="8"/>
        <v>42597.958333333336</v>
      </c>
      <c r="D160" s="36">
        <f t="shared" si="9"/>
        <v>6.9583333333333481</v>
      </c>
      <c r="E160" s="1">
        <f>SUM('168 Hours - SB (volume &amp; class)'!C160:E160)</f>
        <v>103</v>
      </c>
      <c r="F160" s="2">
        <f>SUM('168 Hours - SB (volume &amp; class)'!F160:I160)</f>
        <v>0</v>
      </c>
      <c r="G160" s="2">
        <f>SUM('168 Hours - SB (volume &amp; class)'!J160:L160)</f>
        <v>1</v>
      </c>
      <c r="H160" s="2">
        <f>SUM('168 Hours - SB (volume &amp; class)'!M160:O160)</f>
        <v>0</v>
      </c>
      <c r="I160" s="2">
        <f>'168 Hours - SB (volume &amp; class)'!P160</f>
        <v>0</v>
      </c>
      <c r="J160" s="55">
        <f t="shared" si="10"/>
        <v>104</v>
      </c>
    </row>
    <row r="161" spans="3:10" x14ac:dyDescent="0.2">
      <c r="C161" s="35">
        <f t="shared" si="8"/>
        <v>42598</v>
      </c>
      <c r="D161" s="36">
        <f t="shared" si="9"/>
        <v>7.0000000000000151</v>
      </c>
      <c r="E161" s="1">
        <f>SUM('168 Hours - SB (volume &amp; class)'!C161:E161)</f>
        <v>64</v>
      </c>
      <c r="F161" s="2">
        <f>SUM('168 Hours - SB (volume &amp; class)'!F161:I161)</f>
        <v>0</v>
      </c>
      <c r="G161" s="2">
        <f>SUM('168 Hours - SB (volume &amp; class)'!J161:L161)</f>
        <v>3</v>
      </c>
      <c r="H161" s="2">
        <f>SUM('168 Hours - SB (volume &amp; class)'!M161:O161)</f>
        <v>0</v>
      </c>
      <c r="I161" s="2">
        <f>'168 Hours - SB (volume &amp; class)'!P161</f>
        <v>0</v>
      </c>
      <c r="J161" s="55">
        <f t="shared" si="10"/>
        <v>67</v>
      </c>
    </row>
    <row r="162" spans="3:10" x14ac:dyDescent="0.2">
      <c r="C162" s="35">
        <f t="shared" si="8"/>
        <v>42598.041666666664</v>
      </c>
      <c r="D162" s="36">
        <f t="shared" si="9"/>
        <v>7.0416666666666821</v>
      </c>
      <c r="E162" s="1">
        <f>SUM('168 Hours - SB (volume &amp; class)'!C162:E162)</f>
        <v>30</v>
      </c>
      <c r="F162" s="2">
        <f>SUM('168 Hours - SB (volume &amp; class)'!F162:I162)</f>
        <v>1</v>
      </c>
      <c r="G162" s="2">
        <f>SUM('168 Hours - SB (volume &amp; class)'!J162:L162)</f>
        <v>1</v>
      </c>
      <c r="H162" s="2">
        <f>SUM('168 Hours - SB (volume &amp; class)'!M162:O162)</f>
        <v>0</v>
      </c>
      <c r="I162" s="2">
        <f>'168 Hours - SB (volume &amp; class)'!P162</f>
        <v>0</v>
      </c>
      <c r="J162" s="55">
        <f t="shared" si="10"/>
        <v>32</v>
      </c>
    </row>
    <row r="163" spans="3:10" x14ac:dyDescent="0.2">
      <c r="C163" s="35">
        <f t="shared" si="8"/>
        <v>42598.083333333336</v>
      </c>
      <c r="D163" s="36">
        <f t="shared" si="9"/>
        <v>7.083333333333349</v>
      </c>
      <c r="E163" s="1">
        <f>SUM('168 Hours - SB (volume &amp; class)'!C163:E163)</f>
        <v>27</v>
      </c>
      <c r="F163" s="2">
        <f>SUM('168 Hours - SB (volume &amp; class)'!F163:I163)</f>
        <v>1</v>
      </c>
      <c r="G163" s="2">
        <f>SUM('168 Hours - SB (volume &amp; class)'!J163:L163)</f>
        <v>0</v>
      </c>
      <c r="H163" s="2">
        <f>SUM('168 Hours - SB (volume &amp; class)'!M163:O163)</f>
        <v>0</v>
      </c>
      <c r="I163" s="2">
        <f>'168 Hours - SB (volume &amp; class)'!P163</f>
        <v>0</v>
      </c>
      <c r="J163" s="55">
        <f t="shared" si="10"/>
        <v>28</v>
      </c>
    </row>
    <row r="164" spans="3:10" x14ac:dyDescent="0.2">
      <c r="C164" s="35">
        <f t="shared" si="8"/>
        <v>42598.125</v>
      </c>
      <c r="D164" s="36">
        <f t="shared" si="9"/>
        <v>7.125000000000016</v>
      </c>
      <c r="E164" s="1">
        <f>SUM('168 Hours - SB (volume &amp; class)'!C164:E164)</f>
        <v>26</v>
      </c>
      <c r="F164" s="2">
        <f>SUM('168 Hours - SB (volume &amp; class)'!F164:I164)</f>
        <v>1</v>
      </c>
      <c r="G164" s="2">
        <f>SUM('168 Hours - SB (volume &amp; class)'!J164:L164)</f>
        <v>1</v>
      </c>
      <c r="H164" s="2">
        <f>SUM('168 Hours - SB (volume &amp; class)'!M164:O164)</f>
        <v>0</v>
      </c>
      <c r="I164" s="2">
        <f>'168 Hours - SB (volume &amp; class)'!P164</f>
        <v>0</v>
      </c>
      <c r="J164" s="55">
        <f t="shared" si="10"/>
        <v>28</v>
      </c>
    </row>
    <row r="165" spans="3:10" x14ac:dyDescent="0.2">
      <c r="C165" s="35">
        <f t="shared" si="8"/>
        <v>42598.166666666664</v>
      </c>
      <c r="D165" s="36">
        <f t="shared" si="9"/>
        <v>7.1666666666666829</v>
      </c>
      <c r="E165" s="1">
        <f>SUM('168 Hours - SB (volume &amp; class)'!C165:E165)</f>
        <v>40</v>
      </c>
      <c r="F165" s="2">
        <f>SUM('168 Hours - SB (volume &amp; class)'!F165:I165)</f>
        <v>2</v>
      </c>
      <c r="G165" s="2">
        <f>SUM('168 Hours - SB (volume &amp; class)'!J165:L165)</f>
        <v>1</v>
      </c>
      <c r="H165" s="2">
        <f>SUM('168 Hours - SB (volume &amp; class)'!M165:O165)</f>
        <v>0</v>
      </c>
      <c r="I165" s="2">
        <f>'168 Hours - SB (volume &amp; class)'!P165</f>
        <v>0</v>
      </c>
      <c r="J165" s="55">
        <f t="shared" si="10"/>
        <v>43</v>
      </c>
    </row>
    <row r="166" spans="3:10" x14ac:dyDescent="0.2">
      <c r="C166" s="35">
        <f t="shared" si="8"/>
        <v>42598.208333333336</v>
      </c>
      <c r="D166" s="36">
        <f t="shared" si="9"/>
        <v>7.2083333333333499</v>
      </c>
      <c r="E166" s="1">
        <f>SUM('168 Hours - SB (volume &amp; class)'!C166:E166)</f>
        <v>98</v>
      </c>
      <c r="F166" s="2">
        <f>SUM('168 Hours - SB (volume &amp; class)'!F166:I166)</f>
        <v>2</v>
      </c>
      <c r="G166" s="2">
        <f>SUM('168 Hours - SB (volume &amp; class)'!J166:L166)</f>
        <v>4</v>
      </c>
      <c r="H166" s="2">
        <f>SUM('168 Hours - SB (volume &amp; class)'!M166:O166)</f>
        <v>0</v>
      </c>
      <c r="I166" s="2">
        <f>'168 Hours - SB (volume &amp; class)'!P166</f>
        <v>0</v>
      </c>
      <c r="J166" s="55">
        <f t="shared" si="10"/>
        <v>104</v>
      </c>
    </row>
    <row r="167" spans="3:10" x14ac:dyDescent="0.2">
      <c r="C167" s="35">
        <f t="shared" si="8"/>
        <v>42598.25</v>
      </c>
      <c r="D167" s="36">
        <f t="shared" si="9"/>
        <v>7.2500000000000169</v>
      </c>
      <c r="E167" s="1">
        <f>SUM('168 Hours - SB (volume &amp; class)'!C167:E167)</f>
        <v>237</v>
      </c>
      <c r="F167" s="2">
        <f>SUM('168 Hours - SB (volume &amp; class)'!F167:I167)</f>
        <v>9</v>
      </c>
      <c r="G167" s="2">
        <f>SUM('168 Hours - SB (volume &amp; class)'!J167:L167)</f>
        <v>4</v>
      </c>
      <c r="H167" s="2">
        <f>SUM('168 Hours - SB (volume &amp; class)'!M167:O167)</f>
        <v>0</v>
      </c>
      <c r="I167" s="2">
        <f>'168 Hours - SB (volume &amp; class)'!P167</f>
        <v>0</v>
      </c>
      <c r="J167" s="55">
        <f t="shared" si="10"/>
        <v>250</v>
      </c>
    </row>
    <row r="168" spans="3:10" x14ac:dyDescent="0.2">
      <c r="C168" s="35">
        <f t="shared" si="8"/>
        <v>42598.291666666664</v>
      </c>
      <c r="D168" s="36">
        <f t="shared" si="9"/>
        <v>7.2916666666666838</v>
      </c>
      <c r="E168" s="1">
        <f>SUM('168 Hours - SB (volume &amp; class)'!C168:E168)</f>
        <v>349</v>
      </c>
      <c r="F168" s="2">
        <f>SUM('168 Hours - SB (volume &amp; class)'!F168:I168)</f>
        <v>12</v>
      </c>
      <c r="G168" s="2">
        <f>SUM('168 Hours - SB (volume &amp; class)'!J168:L168)</f>
        <v>8</v>
      </c>
      <c r="H168" s="2">
        <f>SUM('168 Hours - SB (volume &amp; class)'!M168:O168)</f>
        <v>0</v>
      </c>
      <c r="I168" s="2">
        <f>'168 Hours - SB (volume &amp; class)'!P168</f>
        <v>1</v>
      </c>
      <c r="J168" s="55">
        <f t="shared" si="10"/>
        <v>370</v>
      </c>
    </row>
    <row r="169" spans="3:10" x14ac:dyDescent="0.2">
      <c r="C169" s="35">
        <f t="shared" si="8"/>
        <v>42598.333333333336</v>
      </c>
      <c r="D169" s="36">
        <f t="shared" si="9"/>
        <v>7.3333333333333508</v>
      </c>
      <c r="E169" s="1">
        <f>SUM('168 Hours - SB (volume &amp; class)'!C169:E169)</f>
        <v>333</v>
      </c>
      <c r="F169" s="2">
        <f>SUM('168 Hours - SB (volume &amp; class)'!F169:I169)</f>
        <v>14</v>
      </c>
      <c r="G169" s="2">
        <f>SUM('168 Hours - SB (volume &amp; class)'!J169:L169)</f>
        <v>10</v>
      </c>
      <c r="H169" s="2">
        <f>SUM('168 Hours - SB (volume &amp; class)'!M169:O169)</f>
        <v>0</v>
      </c>
      <c r="I169" s="2">
        <f>'168 Hours - SB (volume &amp; class)'!P169</f>
        <v>1</v>
      </c>
      <c r="J169" s="55">
        <f t="shared" si="10"/>
        <v>358</v>
      </c>
    </row>
    <row r="170" spans="3:10" x14ac:dyDescent="0.2">
      <c r="C170" s="35">
        <f t="shared" si="8"/>
        <v>42598.375</v>
      </c>
      <c r="D170" s="36">
        <f t="shared" si="9"/>
        <v>7.3750000000000178</v>
      </c>
      <c r="E170" s="1">
        <f>SUM('168 Hours - SB (volume &amp; class)'!C170:E170)</f>
        <v>395</v>
      </c>
      <c r="F170" s="2">
        <f>SUM('168 Hours - SB (volume &amp; class)'!F170:I170)</f>
        <v>14</v>
      </c>
      <c r="G170" s="2">
        <f>SUM('168 Hours - SB (volume &amp; class)'!J170:L170)</f>
        <v>13</v>
      </c>
      <c r="H170" s="2">
        <f>SUM('168 Hours - SB (volume &amp; class)'!M170:O170)</f>
        <v>2</v>
      </c>
      <c r="I170" s="2">
        <f>'168 Hours - SB (volume &amp; class)'!P170</f>
        <v>0</v>
      </c>
      <c r="J170" s="55">
        <f t="shared" si="10"/>
        <v>424</v>
      </c>
    </row>
    <row r="171" spans="3:10" x14ac:dyDescent="0.2">
      <c r="C171" s="35">
        <f t="shared" si="8"/>
        <v>42598.416666666664</v>
      </c>
      <c r="D171" s="36">
        <f t="shared" si="9"/>
        <v>7.4166666666666847</v>
      </c>
      <c r="E171" s="1">
        <f>SUM('168 Hours - SB (volume &amp; class)'!C171:E171)</f>
        <v>453</v>
      </c>
      <c r="F171" s="2">
        <f>SUM('168 Hours - SB (volume &amp; class)'!F171:I171)</f>
        <v>14</v>
      </c>
      <c r="G171" s="2">
        <f>SUM('168 Hours - SB (volume &amp; class)'!J171:L171)</f>
        <v>22</v>
      </c>
      <c r="H171" s="2">
        <f>SUM('168 Hours - SB (volume &amp; class)'!M171:O171)</f>
        <v>1</v>
      </c>
      <c r="I171" s="2">
        <f>'168 Hours - SB (volume &amp; class)'!P171</f>
        <v>2</v>
      </c>
      <c r="J171" s="55">
        <f t="shared" si="10"/>
        <v>492</v>
      </c>
    </row>
    <row r="172" spans="3:10" x14ac:dyDescent="0.2">
      <c r="C172" s="35">
        <f t="shared" si="8"/>
        <v>42598.458333333336</v>
      </c>
      <c r="D172" s="36">
        <f t="shared" si="9"/>
        <v>7.4583333333333517</v>
      </c>
      <c r="E172" s="1">
        <f>SUM('168 Hours - SB (volume &amp; class)'!C172:E172)</f>
        <v>511</v>
      </c>
      <c r="F172" s="2">
        <f>SUM('168 Hours - SB (volume &amp; class)'!F172:I172)</f>
        <v>16</v>
      </c>
      <c r="G172" s="2">
        <f>SUM('168 Hours - SB (volume &amp; class)'!J172:L172)</f>
        <v>12</v>
      </c>
      <c r="H172" s="2">
        <f>SUM('168 Hours - SB (volume &amp; class)'!M172:O172)</f>
        <v>0</v>
      </c>
      <c r="I172" s="2">
        <f>'168 Hours - SB (volume &amp; class)'!P172</f>
        <v>1</v>
      </c>
      <c r="J172" s="55">
        <f t="shared" si="10"/>
        <v>540</v>
      </c>
    </row>
    <row r="173" spans="3:10" x14ac:dyDescent="0.2">
      <c r="C173" s="35">
        <f t="shared" si="8"/>
        <v>42598.5</v>
      </c>
      <c r="D173" s="36">
        <f t="shared" si="9"/>
        <v>7.5000000000000187</v>
      </c>
      <c r="E173" s="1">
        <f>SUM('168 Hours - SB (volume &amp; class)'!C173:E173)</f>
        <v>566</v>
      </c>
      <c r="F173" s="2">
        <f>SUM('168 Hours - SB (volume &amp; class)'!F173:I173)</f>
        <v>22</v>
      </c>
      <c r="G173" s="2">
        <f>SUM('168 Hours - SB (volume &amp; class)'!J173:L173)</f>
        <v>6</v>
      </c>
      <c r="H173" s="2">
        <f>SUM('168 Hours - SB (volume &amp; class)'!M173:O173)</f>
        <v>0</v>
      </c>
      <c r="I173" s="2">
        <f>'168 Hours - SB (volume &amp; class)'!P173</f>
        <v>1</v>
      </c>
      <c r="J173" s="55">
        <f t="shared" si="10"/>
        <v>595</v>
      </c>
    </row>
    <row r="174" spans="3:10" x14ac:dyDescent="0.2">
      <c r="C174" s="35">
        <f t="shared" si="8"/>
        <v>42598.541666666664</v>
      </c>
      <c r="D174" s="36">
        <f t="shared" si="9"/>
        <v>7.5416666666666856</v>
      </c>
      <c r="E174" s="1">
        <f>SUM('168 Hours - SB (volume &amp; class)'!C174:E174)</f>
        <v>595</v>
      </c>
      <c r="F174" s="2">
        <f>SUM('168 Hours - SB (volume &amp; class)'!F174:I174)</f>
        <v>17</v>
      </c>
      <c r="G174" s="2">
        <f>SUM('168 Hours - SB (volume &amp; class)'!J174:L174)</f>
        <v>16</v>
      </c>
      <c r="H174" s="2">
        <f>SUM('168 Hours - SB (volume &amp; class)'!M174:O174)</f>
        <v>0</v>
      </c>
      <c r="I174" s="2">
        <f>'168 Hours - SB (volume &amp; class)'!P174</f>
        <v>0</v>
      </c>
      <c r="J174" s="55">
        <f t="shared" si="10"/>
        <v>628</v>
      </c>
    </row>
    <row r="175" spans="3:10" x14ac:dyDescent="0.2">
      <c r="C175" s="35">
        <f t="shared" si="8"/>
        <v>42598.583333333336</v>
      </c>
      <c r="D175" s="36">
        <f t="shared" si="9"/>
        <v>7.5833333333333526</v>
      </c>
      <c r="E175" s="1">
        <f>SUM('168 Hours - SB (volume &amp; class)'!C175:E175)</f>
        <v>607</v>
      </c>
      <c r="F175" s="2">
        <f>SUM('168 Hours - SB (volume &amp; class)'!F175:I175)</f>
        <v>17</v>
      </c>
      <c r="G175" s="2">
        <f>SUM('168 Hours - SB (volume &amp; class)'!J175:L175)</f>
        <v>19</v>
      </c>
      <c r="H175" s="2">
        <f>SUM('168 Hours - SB (volume &amp; class)'!M175:O175)</f>
        <v>0</v>
      </c>
      <c r="I175" s="2">
        <f>'168 Hours - SB (volume &amp; class)'!P175</f>
        <v>1</v>
      </c>
      <c r="J175" s="55">
        <f t="shared" si="10"/>
        <v>644</v>
      </c>
    </row>
    <row r="176" spans="3:10" x14ac:dyDescent="0.2">
      <c r="C176" s="35">
        <f t="shared" si="8"/>
        <v>42598.625</v>
      </c>
      <c r="D176" s="36">
        <f t="shared" si="9"/>
        <v>7.6250000000000195</v>
      </c>
      <c r="E176" s="1">
        <f>SUM('168 Hours - SB (volume &amp; class)'!C176:E176)</f>
        <v>649</v>
      </c>
      <c r="F176" s="2">
        <f>SUM('168 Hours - SB (volume &amp; class)'!F176:I176)</f>
        <v>17</v>
      </c>
      <c r="G176" s="2">
        <f>SUM('168 Hours - SB (volume &amp; class)'!J176:L176)</f>
        <v>11</v>
      </c>
      <c r="H176" s="2">
        <f>SUM('168 Hours - SB (volume &amp; class)'!M176:O176)</f>
        <v>0</v>
      </c>
      <c r="I176" s="2">
        <f>'168 Hours - SB (volume &amp; class)'!P176</f>
        <v>0</v>
      </c>
      <c r="J176" s="55">
        <f t="shared" si="10"/>
        <v>677</v>
      </c>
    </row>
    <row r="177" spans="1:14" x14ac:dyDescent="0.2">
      <c r="C177" s="35">
        <f t="shared" si="8"/>
        <v>42598.666666666664</v>
      </c>
      <c r="D177" s="36">
        <f t="shared" si="9"/>
        <v>7.6666666666666865</v>
      </c>
      <c r="E177" s="1">
        <f>SUM('168 Hours - SB (volume &amp; class)'!C177:E177)</f>
        <v>712</v>
      </c>
      <c r="F177" s="2">
        <f>SUM('168 Hours - SB (volume &amp; class)'!F177:I177)</f>
        <v>19</v>
      </c>
      <c r="G177" s="2">
        <f>SUM('168 Hours - SB (volume &amp; class)'!J177:L177)</f>
        <v>14</v>
      </c>
      <c r="H177" s="2">
        <f>SUM('168 Hours - SB (volume &amp; class)'!M177:O177)</f>
        <v>0</v>
      </c>
      <c r="I177" s="2">
        <f>'168 Hours - SB (volume &amp; class)'!P177</f>
        <v>0</v>
      </c>
      <c r="J177" s="55">
        <f t="shared" si="10"/>
        <v>745</v>
      </c>
    </row>
    <row r="178" spans="1:14" x14ac:dyDescent="0.2">
      <c r="C178" s="35">
        <f t="shared" si="8"/>
        <v>42598.708333333336</v>
      </c>
      <c r="D178" s="36">
        <f t="shared" si="9"/>
        <v>7.7083333333333535</v>
      </c>
      <c r="E178" s="1">
        <f>SUM('168 Hours - SB (volume &amp; class)'!C178:E178)</f>
        <v>770</v>
      </c>
      <c r="F178" s="2">
        <f>SUM('168 Hours - SB (volume &amp; class)'!F178:I178)</f>
        <v>17</v>
      </c>
      <c r="G178" s="2">
        <f>SUM('168 Hours - SB (volume &amp; class)'!J178:L178)</f>
        <v>9</v>
      </c>
      <c r="H178" s="2">
        <f>SUM('168 Hours - SB (volume &amp; class)'!M178:O178)</f>
        <v>0</v>
      </c>
      <c r="I178" s="2">
        <f>'168 Hours - SB (volume &amp; class)'!P178</f>
        <v>1</v>
      </c>
      <c r="J178" s="55">
        <f t="shared" si="10"/>
        <v>797</v>
      </c>
    </row>
    <row r="179" spans="1:14" ht="15" thickBot="1" x14ac:dyDescent="0.25">
      <c r="C179" s="75">
        <f t="shared" si="8"/>
        <v>42598.75</v>
      </c>
      <c r="D179" s="76">
        <f t="shared" si="9"/>
        <v>7.7500000000000204</v>
      </c>
      <c r="E179" s="72">
        <f>SUM('168 Hours - SB (volume &amp; class)'!C179:E179)</f>
        <v>524</v>
      </c>
      <c r="F179" s="73">
        <f>SUM('168 Hours - SB (volume &amp; class)'!F179:I179)</f>
        <v>9</v>
      </c>
      <c r="G179" s="73">
        <f>SUM('168 Hours - SB (volume &amp; class)'!J179:L179)</f>
        <v>7</v>
      </c>
      <c r="H179" s="73">
        <f>SUM('168 Hours - SB (volume &amp; class)'!M179:O179)</f>
        <v>0</v>
      </c>
      <c r="I179" s="73">
        <f>'168 Hours - SB (volume &amp; class)'!P179</f>
        <v>0</v>
      </c>
      <c r="J179" s="74">
        <f t="shared" si="10"/>
        <v>540</v>
      </c>
    </row>
    <row r="180" spans="1:14" s="29" customFormat="1" x14ac:dyDescent="0.2">
      <c r="A180" s="38"/>
      <c r="B180" s="39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</row>
    <row r="181" spans="1:14" s="41" customFormat="1" ht="15" x14ac:dyDescent="0.25">
      <c r="C181" s="106" t="s">
        <v>5</v>
      </c>
      <c r="D181" s="107"/>
      <c r="E181" s="56">
        <f>SUM(E12:E179)</f>
        <v>61162</v>
      </c>
      <c r="F181" s="56">
        <f t="shared" ref="F181:J181" si="11">SUM(F12:F179)</f>
        <v>1350</v>
      </c>
      <c r="G181" s="56">
        <f t="shared" si="11"/>
        <v>1189</v>
      </c>
      <c r="H181" s="56">
        <f t="shared" si="11"/>
        <v>16</v>
      </c>
      <c r="I181" s="56">
        <f t="shared" si="11"/>
        <v>81</v>
      </c>
      <c r="J181" s="56">
        <f t="shared" si="11"/>
        <v>63798</v>
      </c>
    </row>
    <row r="182" spans="1:14" s="41" customFormat="1" ht="15" x14ac:dyDescent="0.25">
      <c r="C182" s="106" t="s">
        <v>6</v>
      </c>
      <c r="D182" s="107"/>
      <c r="E182" s="57">
        <f>E181/$J181</f>
        <v>0.95868209034765983</v>
      </c>
      <c r="F182" s="57">
        <f t="shared" ref="F182:I182" si="12">F181/$J181</f>
        <v>2.1160537947898052E-2</v>
      </c>
      <c r="G182" s="57">
        <f t="shared" si="12"/>
        <v>1.8636947866704286E-2</v>
      </c>
      <c r="H182" s="57">
        <f t="shared" si="12"/>
        <v>2.5079156086397694E-4</v>
      </c>
      <c r="I182" s="57">
        <f t="shared" si="12"/>
        <v>1.2696322768738831E-3</v>
      </c>
      <c r="J182" s="58"/>
    </row>
    <row r="183" spans="1:14" s="42" customFormat="1" ht="15" x14ac:dyDescent="0.25"/>
    <row r="184" spans="1:14" s="41" customFormat="1" ht="15" x14ac:dyDescent="0.25">
      <c r="C184" s="106" t="s">
        <v>15</v>
      </c>
      <c r="D184" s="107"/>
      <c r="E184" s="56">
        <f>SUM(E12:E35)</f>
        <v>8503</v>
      </c>
      <c r="F184" s="56">
        <f t="shared" ref="F184:J184" si="13">SUM(F12:F35)</f>
        <v>212</v>
      </c>
      <c r="G184" s="56">
        <f t="shared" si="13"/>
        <v>172</v>
      </c>
      <c r="H184" s="56">
        <f t="shared" si="13"/>
        <v>3</v>
      </c>
      <c r="I184" s="56">
        <f t="shared" si="13"/>
        <v>13</v>
      </c>
      <c r="J184" s="56">
        <f t="shared" si="13"/>
        <v>8903</v>
      </c>
    </row>
    <row r="185" spans="1:14" s="41" customFormat="1" ht="15" x14ac:dyDescent="0.25">
      <c r="C185" s="106" t="s">
        <v>6</v>
      </c>
      <c r="D185" s="107"/>
      <c r="E185" s="57">
        <f>E184/$J184</f>
        <v>0.95507132427271701</v>
      </c>
      <c r="F185" s="57">
        <f t="shared" ref="F185:I185" si="14">F184/$J184</f>
        <v>2.3812198135459959E-2</v>
      </c>
      <c r="G185" s="57">
        <f t="shared" si="14"/>
        <v>1.9319330562731662E-2</v>
      </c>
      <c r="H185" s="57">
        <f t="shared" si="14"/>
        <v>3.3696506795462202E-4</v>
      </c>
      <c r="I185" s="57">
        <f t="shared" si="14"/>
        <v>1.4601819611366955E-3</v>
      </c>
      <c r="J185" s="58"/>
    </row>
    <row r="186" spans="1:14" s="42" customFormat="1" ht="15" x14ac:dyDescent="0.25"/>
    <row r="187" spans="1:14" s="41" customFormat="1" ht="15" x14ac:dyDescent="0.25">
      <c r="C187" s="106" t="s">
        <v>16</v>
      </c>
      <c r="D187" s="107"/>
      <c r="E187" s="56">
        <f>SUM(E36:E59)</f>
        <v>8528</v>
      </c>
      <c r="F187" s="56">
        <f t="shared" ref="F187:J187" si="15">SUM(F36:F59)</f>
        <v>244</v>
      </c>
      <c r="G187" s="56">
        <f t="shared" si="15"/>
        <v>168</v>
      </c>
      <c r="H187" s="56">
        <f t="shared" si="15"/>
        <v>3</v>
      </c>
      <c r="I187" s="56">
        <f t="shared" si="15"/>
        <v>14</v>
      </c>
      <c r="J187" s="56">
        <f t="shared" si="15"/>
        <v>8957</v>
      </c>
    </row>
    <row r="188" spans="1:14" s="41" customFormat="1" ht="15" x14ac:dyDescent="0.25">
      <c r="C188" s="106" t="s">
        <v>6</v>
      </c>
      <c r="D188" s="107"/>
      <c r="E188" s="57">
        <f>E187/$J187</f>
        <v>0.95210449927431062</v>
      </c>
      <c r="F188" s="57">
        <f t="shared" ref="F188:I188" si="16">F187/$J187</f>
        <v>2.7241263816009824E-2</v>
      </c>
      <c r="G188" s="57">
        <f t="shared" si="16"/>
        <v>1.8756280004465782E-2</v>
      </c>
      <c r="H188" s="57">
        <f t="shared" si="16"/>
        <v>3.3493357150831749E-4</v>
      </c>
      <c r="I188" s="57">
        <f t="shared" si="16"/>
        <v>1.5630233337054818E-3</v>
      </c>
      <c r="J188" s="58"/>
    </row>
    <row r="189" spans="1:14" s="42" customFormat="1" ht="15" x14ac:dyDescent="0.25"/>
    <row r="190" spans="1:14" s="41" customFormat="1" ht="15" x14ac:dyDescent="0.25">
      <c r="C190" s="106" t="s">
        <v>53</v>
      </c>
      <c r="D190" s="107"/>
      <c r="E190" s="56">
        <f>SUM(E60:E83)</f>
        <v>8953</v>
      </c>
      <c r="F190" s="56">
        <f t="shared" ref="F190:J190" si="17">SUM(F60:F83)</f>
        <v>247</v>
      </c>
      <c r="G190" s="56">
        <f t="shared" si="17"/>
        <v>207</v>
      </c>
      <c r="H190" s="56">
        <f t="shared" si="17"/>
        <v>4</v>
      </c>
      <c r="I190" s="56">
        <f t="shared" si="17"/>
        <v>9</v>
      </c>
      <c r="J190" s="56">
        <f t="shared" si="17"/>
        <v>9420</v>
      </c>
    </row>
    <row r="191" spans="1:14" s="41" customFormat="1" ht="15" x14ac:dyDescent="0.25">
      <c r="C191" s="106" t="s">
        <v>6</v>
      </c>
      <c r="D191" s="107"/>
      <c r="E191" s="57">
        <f>E190/$J190</f>
        <v>0.95042462845010611</v>
      </c>
      <c r="F191" s="57">
        <f t="shared" ref="F191:I191" si="18">F190/$J190</f>
        <v>2.6220806794055203E-2</v>
      </c>
      <c r="G191" s="57">
        <f t="shared" si="18"/>
        <v>2.1974522292993629E-2</v>
      </c>
      <c r="H191" s="57">
        <f t="shared" si="18"/>
        <v>4.2462845010615713E-4</v>
      </c>
      <c r="I191" s="57">
        <f t="shared" si="18"/>
        <v>9.5541401273885351E-4</v>
      </c>
      <c r="J191" s="58"/>
    </row>
    <row r="192" spans="1:14" s="42" customFormat="1" ht="15" x14ac:dyDescent="0.25"/>
    <row r="193" spans="3:10" s="41" customFormat="1" ht="15" x14ac:dyDescent="0.25">
      <c r="C193" s="106" t="s">
        <v>54</v>
      </c>
      <c r="D193" s="107"/>
      <c r="E193" s="56">
        <f>SUM(E84:E107)</f>
        <v>8960</v>
      </c>
      <c r="F193" s="56">
        <f t="shared" ref="F193:J193" si="19">SUM(F84:F107)</f>
        <v>141</v>
      </c>
      <c r="G193" s="56">
        <f t="shared" si="19"/>
        <v>136</v>
      </c>
      <c r="H193" s="56">
        <f t="shared" si="19"/>
        <v>0</v>
      </c>
      <c r="I193" s="56">
        <f t="shared" si="19"/>
        <v>14</v>
      </c>
      <c r="J193" s="56">
        <f t="shared" si="19"/>
        <v>9251</v>
      </c>
    </row>
    <row r="194" spans="3:10" s="41" customFormat="1" ht="15" x14ac:dyDescent="0.25">
      <c r="C194" s="106" t="s">
        <v>6</v>
      </c>
      <c r="D194" s="107"/>
      <c r="E194" s="57">
        <f>E193/$J193</f>
        <v>0.96854394119554643</v>
      </c>
      <c r="F194" s="57">
        <f t="shared" ref="F194:I194" si="20">F193/$J193</f>
        <v>1.5241595503188845E-2</v>
      </c>
      <c r="G194" s="57">
        <f t="shared" si="20"/>
        <v>1.4701113393146687E-2</v>
      </c>
      <c r="H194" s="57">
        <f t="shared" si="20"/>
        <v>0</v>
      </c>
      <c r="I194" s="57">
        <f t="shared" si="20"/>
        <v>1.5133499081180413E-3</v>
      </c>
      <c r="J194" s="58"/>
    </row>
    <row r="195" spans="3:10" s="42" customFormat="1" ht="15" x14ac:dyDescent="0.25"/>
    <row r="196" spans="3:10" s="41" customFormat="1" ht="15" x14ac:dyDescent="0.25">
      <c r="C196" s="106" t="s">
        <v>55</v>
      </c>
      <c r="D196" s="107"/>
      <c r="E196" s="56">
        <f>SUM(E108:E131)</f>
        <v>9226</v>
      </c>
      <c r="F196" s="56">
        <f t="shared" ref="F196:J196" si="21">SUM(F108:F131)</f>
        <v>79</v>
      </c>
      <c r="G196" s="56">
        <f t="shared" si="21"/>
        <v>155</v>
      </c>
      <c r="H196" s="56">
        <f t="shared" si="21"/>
        <v>0</v>
      </c>
      <c r="I196" s="56">
        <f t="shared" si="21"/>
        <v>8</v>
      </c>
      <c r="J196" s="56">
        <f t="shared" si="21"/>
        <v>9468</v>
      </c>
    </row>
    <row r="197" spans="3:10" s="41" customFormat="1" ht="15" x14ac:dyDescent="0.25">
      <c r="C197" s="106" t="s">
        <v>6</v>
      </c>
      <c r="D197" s="107"/>
      <c r="E197" s="57">
        <f>E196/$J196</f>
        <v>0.97444021968736794</v>
      </c>
      <c r="F197" s="57">
        <f t="shared" ref="F197:I197" si="22">F196/$J196</f>
        <v>8.3438952260245034E-3</v>
      </c>
      <c r="G197" s="57">
        <f t="shared" si="22"/>
        <v>1.6370933671313901E-2</v>
      </c>
      <c r="H197" s="57">
        <f t="shared" si="22"/>
        <v>0</v>
      </c>
      <c r="I197" s="57">
        <f t="shared" si="22"/>
        <v>8.449514152936206E-4</v>
      </c>
      <c r="J197" s="58"/>
    </row>
    <row r="198" spans="3:10" s="42" customFormat="1" ht="15" x14ac:dyDescent="0.25"/>
    <row r="199" spans="3:10" s="41" customFormat="1" ht="15" x14ac:dyDescent="0.25">
      <c r="C199" s="106" t="s">
        <v>56</v>
      </c>
      <c r="D199" s="107"/>
      <c r="E199" s="56">
        <f>SUM(E132:E155)</f>
        <v>8622</v>
      </c>
      <c r="F199" s="56">
        <f t="shared" ref="F199:J199" si="23">SUM(F132:F155)</f>
        <v>217</v>
      </c>
      <c r="G199" s="56">
        <f t="shared" si="23"/>
        <v>172</v>
      </c>
      <c r="H199" s="56">
        <f t="shared" si="23"/>
        <v>3</v>
      </c>
      <c r="I199" s="56">
        <f t="shared" si="23"/>
        <v>15</v>
      </c>
      <c r="J199" s="56">
        <f t="shared" si="23"/>
        <v>9029</v>
      </c>
    </row>
    <row r="200" spans="3:10" s="41" customFormat="1" ht="15" x14ac:dyDescent="0.25">
      <c r="C200" s="106" t="s">
        <v>6</v>
      </c>
      <c r="D200" s="107"/>
      <c r="E200" s="57">
        <f>E199/$J199</f>
        <v>0.95492302580573707</v>
      </c>
      <c r="F200" s="57">
        <f t="shared" ref="F200:I200" si="24">F199/$J199</f>
        <v>2.4033669287850262E-2</v>
      </c>
      <c r="G200" s="57">
        <f t="shared" si="24"/>
        <v>1.9049728652120942E-2</v>
      </c>
      <c r="H200" s="57">
        <f t="shared" si="24"/>
        <v>3.3226270904862108E-4</v>
      </c>
      <c r="I200" s="57">
        <f t="shared" si="24"/>
        <v>1.6613135452431056E-3</v>
      </c>
      <c r="J200" s="58"/>
    </row>
    <row r="201" spans="3:10" s="42" customFormat="1" ht="15" x14ac:dyDescent="0.25"/>
    <row r="202" spans="3:10" s="41" customFormat="1" ht="15" x14ac:dyDescent="0.25">
      <c r="C202" s="106" t="s">
        <v>57</v>
      </c>
      <c r="D202" s="107"/>
      <c r="E202" s="56">
        <f>SUM(E156:E179)</f>
        <v>8370</v>
      </c>
      <c r="F202" s="56">
        <f t="shared" ref="F202:J202" si="25">SUM(F156:F179)</f>
        <v>210</v>
      </c>
      <c r="G202" s="56">
        <f t="shared" si="25"/>
        <v>179</v>
      </c>
      <c r="H202" s="56">
        <f t="shared" si="25"/>
        <v>3</v>
      </c>
      <c r="I202" s="56">
        <f t="shared" si="25"/>
        <v>8</v>
      </c>
      <c r="J202" s="56">
        <f t="shared" si="25"/>
        <v>8770</v>
      </c>
    </row>
    <row r="203" spans="3:10" s="41" customFormat="1" ht="15" x14ac:dyDescent="0.25">
      <c r="C203" s="106" t="s">
        <v>6</v>
      </c>
      <c r="D203" s="107"/>
      <c r="E203" s="57">
        <f>E202/$J202</f>
        <v>0.95438996579247437</v>
      </c>
      <c r="F203" s="57">
        <f t="shared" ref="F203:I203" si="26">F202/$J202</f>
        <v>2.394526795895097E-2</v>
      </c>
      <c r="G203" s="57">
        <f t="shared" si="26"/>
        <v>2.0410490307867731E-2</v>
      </c>
      <c r="H203" s="57">
        <f t="shared" si="26"/>
        <v>3.4207525655644244E-4</v>
      </c>
      <c r="I203" s="57">
        <f t="shared" si="26"/>
        <v>9.122006841505131E-4</v>
      </c>
      <c r="J203" s="58"/>
    </row>
    <row r="204" spans="3:10" s="42" customFormat="1" ht="15" x14ac:dyDescent="0.25"/>
    <row r="205" spans="3:10" s="41" customFormat="1" ht="15" x14ac:dyDescent="0.25">
      <c r="C205" s="106" t="s">
        <v>17</v>
      </c>
      <c r="D205" s="107"/>
      <c r="E205" s="56">
        <f>E181/7</f>
        <v>8737.4285714285706</v>
      </c>
      <c r="F205" s="56">
        <f t="shared" ref="F205:J205" si="27">F181/7</f>
        <v>192.85714285714286</v>
      </c>
      <c r="G205" s="56">
        <f t="shared" si="27"/>
        <v>169.85714285714286</v>
      </c>
      <c r="H205" s="56">
        <f t="shared" si="27"/>
        <v>2.2857142857142856</v>
      </c>
      <c r="I205" s="56">
        <f t="shared" si="27"/>
        <v>11.571428571428571</v>
      </c>
      <c r="J205" s="56">
        <f t="shared" si="27"/>
        <v>9114</v>
      </c>
    </row>
    <row r="206" spans="3:10" s="41" customFormat="1" ht="15" x14ac:dyDescent="0.25">
      <c r="C206" s="106" t="s">
        <v>6</v>
      </c>
      <c r="D206" s="107"/>
      <c r="E206" s="57">
        <f>E205/$J205</f>
        <v>0.95868209034765972</v>
      </c>
      <c r="F206" s="57">
        <f t="shared" ref="F206:I206" si="28">F205/$J205</f>
        <v>2.1160537947898055E-2</v>
      </c>
      <c r="G206" s="57">
        <f t="shared" si="28"/>
        <v>1.8636947866704286E-2</v>
      </c>
      <c r="H206" s="57">
        <f t="shared" si="28"/>
        <v>2.5079156086397689E-4</v>
      </c>
      <c r="I206" s="57">
        <f t="shared" si="28"/>
        <v>1.2696322768738831E-3</v>
      </c>
      <c r="J206" s="58"/>
    </row>
    <row r="207" spans="3:10" ht="15" thickBot="1" x14ac:dyDescent="0.25"/>
    <row r="208" spans="3:10" ht="15" x14ac:dyDescent="0.2">
      <c r="C208" s="114" t="s">
        <v>14</v>
      </c>
      <c r="D208" s="116" t="s">
        <v>18</v>
      </c>
      <c r="E208" s="120" t="s">
        <v>65</v>
      </c>
      <c r="F208" s="121"/>
      <c r="G208" s="121"/>
      <c r="H208" s="121"/>
      <c r="I208" s="121"/>
      <c r="J208" s="122"/>
    </row>
    <row r="209" spans="3:10" ht="15.75" customHeight="1" x14ac:dyDescent="0.2">
      <c r="C209" s="115"/>
      <c r="D209" s="117"/>
      <c r="E209" s="49" t="s">
        <v>46</v>
      </c>
      <c r="F209" s="34" t="s">
        <v>47</v>
      </c>
      <c r="G209" s="50" t="s">
        <v>48</v>
      </c>
      <c r="H209" s="51" t="s">
        <v>49</v>
      </c>
      <c r="I209" s="51" t="s">
        <v>50</v>
      </c>
      <c r="J209" s="53" t="s">
        <v>51</v>
      </c>
    </row>
    <row r="210" spans="3:10" x14ac:dyDescent="0.2">
      <c r="C210" s="35">
        <f t="shared" ref="C210:C273" si="29">H$7+D210</f>
        <v>42591.791666666664</v>
      </c>
      <c r="D210" s="36">
        <f>$H$8</f>
        <v>0.79166666666666663</v>
      </c>
      <c r="E210" s="1">
        <f>SUM('168 Hours - SB (volume &amp; class)'!C210:E210)</f>
        <v>373</v>
      </c>
      <c r="F210" s="2">
        <f>SUM('168 Hours - SB (volume &amp; class)'!F210:I210)</f>
        <v>2</v>
      </c>
      <c r="G210" s="2">
        <f>SUM('168 Hours - SB (volume &amp; class)'!J210:L210)</f>
        <v>2</v>
      </c>
      <c r="H210" s="2">
        <f>SUM('168 Hours - SB (volume &amp; class)'!M210:O210)</f>
        <v>0</v>
      </c>
      <c r="I210" s="2">
        <f>'168 Hours - SB (volume &amp; class)'!P210</f>
        <v>0</v>
      </c>
      <c r="J210" s="55">
        <f>SUM(E210:I210)</f>
        <v>377</v>
      </c>
    </row>
    <row r="211" spans="3:10" x14ac:dyDescent="0.2">
      <c r="C211" s="35">
        <f t="shared" si="29"/>
        <v>42591.833333333336</v>
      </c>
      <c r="D211" s="36">
        <f>D210+(1/24)</f>
        <v>0.83333333333333326</v>
      </c>
      <c r="E211" s="1">
        <f>SUM('168 Hours - SB (volume &amp; class)'!C211:E211)</f>
        <v>374</v>
      </c>
      <c r="F211" s="2">
        <f>SUM('168 Hours - SB (volume &amp; class)'!F211:I211)</f>
        <v>0</v>
      </c>
      <c r="G211" s="2">
        <f>SUM('168 Hours - SB (volume &amp; class)'!J211:L211)</f>
        <v>1</v>
      </c>
      <c r="H211" s="2">
        <f>SUM('168 Hours - SB (volume &amp; class)'!M211:O211)</f>
        <v>0</v>
      </c>
      <c r="I211" s="2">
        <f>'168 Hours - SB (volume &amp; class)'!P211</f>
        <v>1</v>
      </c>
      <c r="J211" s="55">
        <f t="shared" ref="J211:J274" si="30">SUM(E211:I211)</f>
        <v>376</v>
      </c>
    </row>
    <row r="212" spans="3:10" x14ac:dyDescent="0.2">
      <c r="C212" s="35">
        <f t="shared" si="29"/>
        <v>42591.875</v>
      </c>
      <c r="D212" s="36">
        <f t="shared" ref="D212:D275" si="31">D211+(1/24)</f>
        <v>0.87499999999999989</v>
      </c>
      <c r="E212" s="1">
        <f>SUM('168 Hours - SB (volume &amp; class)'!C212:E212)</f>
        <v>202</v>
      </c>
      <c r="F212" s="2">
        <f>SUM('168 Hours - SB (volume &amp; class)'!F212:I212)</f>
        <v>0</v>
      </c>
      <c r="G212" s="2">
        <f>SUM('168 Hours - SB (volume &amp; class)'!J212:L212)</f>
        <v>1</v>
      </c>
      <c r="H212" s="2">
        <f>SUM('168 Hours - SB (volume &amp; class)'!M212:O212)</f>
        <v>0</v>
      </c>
      <c r="I212" s="2">
        <f>'168 Hours - SB (volume &amp; class)'!P212</f>
        <v>0</v>
      </c>
      <c r="J212" s="55">
        <f t="shared" si="30"/>
        <v>203</v>
      </c>
    </row>
    <row r="213" spans="3:10" x14ac:dyDescent="0.2">
      <c r="C213" s="35">
        <f t="shared" si="29"/>
        <v>42591.916666666664</v>
      </c>
      <c r="D213" s="36">
        <f t="shared" si="31"/>
        <v>0.91666666666666652</v>
      </c>
      <c r="E213" s="1">
        <f>SUM('168 Hours - SB (volume &amp; class)'!C213:E213)</f>
        <v>203</v>
      </c>
      <c r="F213" s="2">
        <f>SUM('168 Hours - SB (volume &amp; class)'!F213:I213)</f>
        <v>2</v>
      </c>
      <c r="G213" s="2">
        <f>SUM('168 Hours - SB (volume &amp; class)'!J213:L213)</f>
        <v>0</v>
      </c>
      <c r="H213" s="2">
        <f>SUM('168 Hours - SB (volume &amp; class)'!M213:O213)</f>
        <v>0</v>
      </c>
      <c r="I213" s="2">
        <f>'168 Hours - SB (volume &amp; class)'!P213</f>
        <v>0</v>
      </c>
      <c r="J213" s="55">
        <f t="shared" si="30"/>
        <v>205</v>
      </c>
    </row>
    <row r="214" spans="3:10" x14ac:dyDescent="0.2">
      <c r="C214" s="35">
        <f t="shared" si="29"/>
        <v>42591.958333333336</v>
      </c>
      <c r="D214" s="36">
        <f t="shared" si="31"/>
        <v>0.95833333333333315</v>
      </c>
      <c r="E214" s="1">
        <f>SUM('168 Hours - SB (volume &amp; class)'!C214:E214)</f>
        <v>76</v>
      </c>
      <c r="F214" s="2">
        <f>SUM('168 Hours - SB (volume &amp; class)'!F214:I214)</f>
        <v>0</v>
      </c>
      <c r="G214" s="2">
        <f>SUM('168 Hours - SB (volume &amp; class)'!J214:L214)</f>
        <v>0</v>
      </c>
      <c r="H214" s="2">
        <f>SUM('168 Hours - SB (volume &amp; class)'!M214:O214)</f>
        <v>0</v>
      </c>
      <c r="I214" s="2">
        <f>'168 Hours - SB (volume &amp; class)'!P214</f>
        <v>0</v>
      </c>
      <c r="J214" s="55">
        <f t="shared" si="30"/>
        <v>76</v>
      </c>
    </row>
    <row r="215" spans="3:10" x14ac:dyDescent="0.2">
      <c r="C215" s="35">
        <f t="shared" si="29"/>
        <v>42592</v>
      </c>
      <c r="D215" s="36">
        <f t="shared" si="31"/>
        <v>0.99999999999999978</v>
      </c>
      <c r="E215" s="1">
        <f>SUM('168 Hours - SB (volume &amp; class)'!C215:E215)</f>
        <v>31</v>
      </c>
      <c r="F215" s="2">
        <f>SUM('168 Hours - SB (volume &amp; class)'!F215:I215)</f>
        <v>0</v>
      </c>
      <c r="G215" s="2">
        <f>SUM('168 Hours - SB (volume &amp; class)'!J215:L215)</f>
        <v>1</v>
      </c>
      <c r="H215" s="2">
        <f>SUM('168 Hours - SB (volume &amp; class)'!M215:O215)</f>
        <v>0</v>
      </c>
      <c r="I215" s="2">
        <f>'168 Hours - SB (volume &amp; class)'!P215</f>
        <v>0</v>
      </c>
      <c r="J215" s="55">
        <f t="shared" si="30"/>
        <v>32</v>
      </c>
    </row>
    <row r="216" spans="3:10" x14ac:dyDescent="0.2">
      <c r="C216" s="35">
        <f t="shared" si="29"/>
        <v>42592.041666666664</v>
      </c>
      <c r="D216" s="36">
        <f t="shared" si="31"/>
        <v>1.0416666666666665</v>
      </c>
      <c r="E216" s="1">
        <f>SUM('168 Hours - SB (volume &amp; class)'!C216:E216)</f>
        <v>24</v>
      </c>
      <c r="F216" s="2">
        <f>SUM('168 Hours - SB (volume &amp; class)'!F216:I216)</f>
        <v>0</v>
      </c>
      <c r="G216" s="2">
        <f>SUM('168 Hours - SB (volume &amp; class)'!J216:L216)</f>
        <v>2</v>
      </c>
      <c r="H216" s="2">
        <f>SUM('168 Hours - SB (volume &amp; class)'!M216:O216)</f>
        <v>0</v>
      </c>
      <c r="I216" s="2">
        <f>'168 Hours - SB (volume &amp; class)'!P216</f>
        <v>0</v>
      </c>
      <c r="J216" s="55">
        <f t="shared" si="30"/>
        <v>26</v>
      </c>
    </row>
    <row r="217" spans="3:10" x14ac:dyDescent="0.2">
      <c r="C217" s="35">
        <f t="shared" si="29"/>
        <v>42592.083333333336</v>
      </c>
      <c r="D217" s="36">
        <f t="shared" si="31"/>
        <v>1.0833333333333333</v>
      </c>
      <c r="E217" s="1">
        <f>SUM('168 Hours - SB (volume &amp; class)'!C217:E217)</f>
        <v>28</v>
      </c>
      <c r="F217" s="2">
        <f>SUM('168 Hours - SB (volume &amp; class)'!F217:I217)</f>
        <v>0</v>
      </c>
      <c r="G217" s="2">
        <f>SUM('168 Hours - SB (volume &amp; class)'!J217:L217)</f>
        <v>0</v>
      </c>
      <c r="H217" s="2">
        <f>SUM('168 Hours - SB (volume &amp; class)'!M217:O217)</f>
        <v>0</v>
      </c>
      <c r="I217" s="2">
        <f>'168 Hours - SB (volume &amp; class)'!P217</f>
        <v>0</v>
      </c>
      <c r="J217" s="55">
        <f t="shared" si="30"/>
        <v>28</v>
      </c>
    </row>
    <row r="218" spans="3:10" x14ac:dyDescent="0.2">
      <c r="C218" s="35">
        <f t="shared" si="29"/>
        <v>42592.125</v>
      </c>
      <c r="D218" s="36">
        <f t="shared" si="31"/>
        <v>1.125</v>
      </c>
      <c r="E218" s="1">
        <f>SUM('168 Hours - SB (volume &amp; class)'!C218:E218)</f>
        <v>4</v>
      </c>
      <c r="F218" s="2">
        <f>SUM('168 Hours - SB (volume &amp; class)'!F218:I218)</f>
        <v>0</v>
      </c>
      <c r="G218" s="2">
        <f>SUM('168 Hours - SB (volume &amp; class)'!J218:L218)</f>
        <v>0</v>
      </c>
      <c r="H218" s="2">
        <f>SUM('168 Hours - SB (volume &amp; class)'!M218:O218)</f>
        <v>0</v>
      </c>
      <c r="I218" s="2">
        <f>'168 Hours - SB (volume &amp; class)'!P218</f>
        <v>0</v>
      </c>
      <c r="J218" s="55">
        <f t="shared" si="30"/>
        <v>4</v>
      </c>
    </row>
    <row r="219" spans="3:10" x14ac:dyDescent="0.2">
      <c r="C219" s="35">
        <f t="shared" si="29"/>
        <v>42592.166666666664</v>
      </c>
      <c r="D219" s="36">
        <f t="shared" si="31"/>
        <v>1.1666666666666667</v>
      </c>
      <c r="E219" s="1">
        <f>SUM('168 Hours - SB (volume &amp; class)'!C219:E219)</f>
        <v>21</v>
      </c>
      <c r="F219" s="2">
        <f>SUM('168 Hours - SB (volume &amp; class)'!F219:I219)</f>
        <v>1</v>
      </c>
      <c r="G219" s="2">
        <f>SUM('168 Hours - SB (volume &amp; class)'!J219:L219)</f>
        <v>1</v>
      </c>
      <c r="H219" s="2">
        <f>SUM('168 Hours - SB (volume &amp; class)'!M219:O219)</f>
        <v>0</v>
      </c>
      <c r="I219" s="2">
        <f>'168 Hours - SB (volume &amp; class)'!P219</f>
        <v>0</v>
      </c>
      <c r="J219" s="55">
        <f t="shared" si="30"/>
        <v>23</v>
      </c>
    </row>
    <row r="220" spans="3:10" x14ac:dyDescent="0.2">
      <c r="C220" s="35">
        <f t="shared" si="29"/>
        <v>42592.208333333336</v>
      </c>
      <c r="D220" s="36">
        <f t="shared" si="31"/>
        <v>1.2083333333333335</v>
      </c>
      <c r="E220" s="1">
        <f>SUM('168 Hours - SB (volume &amp; class)'!C220:E220)</f>
        <v>45</v>
      </c>
      <c r="F220" s="2">
        <f>SUM('168 Hours - SB (volume &amp; class)'!F220:I220)</f>
        <v>3</v>
      </c>
      <c r="G220" s="2">
        <f>SUM('168 Hours - SB (volume &amp; class)'!J220:L220)</f>
        <v>1</v>
      </c>
      <c r="H220" s="2">
        <f>SUM('168 Hours - SB (volume &amp; class)'!M220:O220)</f>
        <v>0</v>
      </c>
      <c r="I220" s="2">
        <f>'168 Hours - SB (volume &amp; class)'!P220</f>
        <v>0</v>
      </c>
      <c r="J220" s="55">
        <f t="shared" si="30"/>
        <v>49</v>
      </c>
    </row>
    <row r="221" spans="3:10" x14ac:dyDescent="0.2">
      <c r="C221" s="35">
        <f t="shared" si="29"/>
        <v>42592.25</v>
      </c>
      <c r="D221" s="36">
        <f t="shared" si="31"/>
        <v>1.2500000000000002</v>
      </c>
      <c r="E221" s="1">
        <f>SUM('168 Hours - SB (volume &amp; class)'!C221:E221)</f>
        <v>152</v>
      </c>
      <c r="F221" s="2">
        <f>SUM('168 Hours - SB (volume &amp; class)'!F221:I221)</f>
        <v>5</v>
      </c>
      <c r="G221" s="2">
        <f>SUM('168 Hours - SB (volume &amp; class)'!J221:L221)</f>
        <v>1</v>
      </c>
      <c r="H221" s="2">
        <f>SUM('168 Hours - SB (volume &amp; class)'!M221:O221)</f>
        <v>0</v>
      </c>
      <c r="I221" s="2">
        <f>'168 Hours - SB (volume &amp; class)'!P221</f>
        <v>0</v>
      </c>
      <c r="J221" s="55">
        <f t="shared" si="30"/>
        <v>158</v>
      </c>
    </row>
    <row r="222" spans="3:10" x14ac:dyDescent="0.2">
      <c r="C222" s="35">
        <f t="shared" si="29"/>
        <v>42592.291666666664</v>
      </c>
      <c r="D222" s="36">
        <f t="shared" si="31"/>
        <v>1.291666666666667</v>
      </c>
      <c r="E222" s="1">
        <f>SUM('168 Hours - SB (volume &amp; class)'!C222:E222)</f>
        <v>279</v>
      </c>
      <c r="F222" s="2">
        <f>SUM('168 Hours - SB (volume &amp; class)'!F222:I222)</f>
        <v>4</v>
      </c>
      <c r="G222" s="2">
        <f>SUM('168 Hours - SB (volume &amp; class)'!J222:L222)</f>
        <v>0</v>
      </c>
      <c r="H222" s="2">
        <f>SUM('168 Hours - SB (volume &amp; class)'!M222:O222)</f>
        <v>0</v>
      </c>
      <c r="I222" s="2">
        <f>'168 Hours - SB (volume &amp; class)'!P222</f>
        <v>1</v>
      </c>
      <c r="J222" s="55">
        <f t="shared" si="30"/>
        <v>284</v>
      </c>
    </row>
    <row r="223" spans="3:10" x14ac:dyDescent="0.2">
      <c r="C223" s="35">
        <f t="shared" si="29"/>
        <v>42592.333333333336</v>
      </c>
      <c r="D223" s="36">
        <f t="shared" si="31"/>
        <v>1.3333333333333337</v>
      </c>
      <c r="E223" s="1">
        <f>SUM('168 Hours - SB (volume &amp; class)'!C223:E223)</f>
        <v>265</v>
      </c>
      <c r="F223" s="2">
        <f>SUM('168 Hours - SB (volume &amp; class)'!F223:I223)</f>
        <v>5</v>
      </c>
      <c r="G223" s="2">
        <f>SUM('168 Hours - SB (volume &amp; class)'!J223:L223)</f>
        <v>0</v>
      </c>
      <c r="H223" s="2">
        <f>SUM('168 Hours - SB (volume &amp; class)'!M223:O223)</f>
        <v>0</v>
      </c>
      <c r="I223" s="2">
        <f>'168 Hours - SB (volume &amp; class)'!P223</f>
        <v>1</v>
      </c>
      <c r="J223" s="55">
        <f t="shared" si="30"/>
        <v>271</v>
      </c>
    </row>
    <row r="224" spans="3:10" x14ac:dyDescent="0.2">
      <c r="C224" s="35">
        <f t="shared" si="29"/>
        <v>42592.375</v>
      </c>
      <c r="D224" s="36">
        <f t="shared" si="31"/>
        <v>1.3750000000000004</v>
      </c>
      <c r="E224" s="1">
        <f>SUM('168 Hours - SB (volume &amp; class)'!C224:E224)</f>
        <v>326</v>
      </c>
      <c r="F224" s="2">
        <f>SUM('168 Hours - SB (volume &amp; class)'!F224:I224)</f>
        <v>10</v>
      </c>
      <c r="G224" s="2">
        <f>SUM('168 Hours - SB (volume &amp; class)'!J224:L224)</f>
        <v>4</v>
      </c>
      <c r="H224" s="2">
        <f>SUM('168 Hours - SB (volume &amp; class)'!M224:O224)</f>
        <v>0</v>
      </c>
      <c r="I224" s="2">
        <f>'168 Hours - SB (volume &amp; class)'!P224</f>
        <v>0</v>
      </c>
      <c r="J224" s="55">
        <f t="shared" si="30"/>
        <v>340</v>
      </c>
    </row>
    <row r="225" spans="3:10" x14ac:dyDescent="0.2">
      <c r="C225" s="35">
        <f t="shared" si="29"/>
        <v>42592.416666666664</v>
      </c>
      <c r="D225" s="36">
        <f t="shared" si="31"/>
        <v>1.4166666666666672</v>
      </c>
      <c r="E225" s="1">
        <f>SUM('168 Hours - SB (volume &amp; class)'!C225:E225)</f>
        <v>429</v>
      </c>
      <c r="F225" s="2">
        <f>SUM('168 Hours - SB (volume &amp; class)'!F225:I225)</f>
        <v>5</v>
      </c>
      <c r="G225" s="2">
        <f>SUM('168 Hours - SB (volume &amp; class)'!J225:L225)</f>
        <v>4</v>
      </c>
      <c r="H225" s="2">
        <f>SUM('168 Hours - SB (volume &amp; class)'!M225:O225)</f>
        <v>0</v>
      </c>
      <c r="I225" s="2">
        <f>'168 Hours - SB (volume &amp; class)'!P225</f>
        <v>0</v>
      </c>
      <c r="J225" s="55">
        <f t="shared" si="30"/>
        <v>438</v>
      </c>
    </row>
    <row r="226" spans="3:10" x14ac:dyDescent="0.2">
      <c r="C226" s="35">
        <f t="shared" si="29"/>
        <v>42592.458333333336</v>
      </c>
      <c r="D226" s="36">
        <f t="shared" si="31"/>
        <v>1.4583333333333339</v>
      </c>
      <c r="E226" s="1">
        <f>SUM('168 Hours - SB (volume &amp; class)'!C226:E226)</f>
        <v>459</v>
      </c>
      <c r="F226" s="2">
        <f>SUM('168 Hours - SB (volume &amp; class)'!F226:I226)</f>
        <v>13</v>
      </c>
      <c r="G226" s="2">
        <f>SUM('168 Hours - SB (volume &amp; class)'!J226:L226)</f>
        <v>13</v>
      </c>
      <c r="H226" s="2">
        <f>SUM('168 Hours - SB (volume &amp; class)'!M226:O226)</f>
        <v>0</v>
      </c>
      <c r="I226" s="2">
        <f>'168 Hours - SB (volume &amp; class)'!P226</f>
        <v>1</v>
      </c>
      <c r="J226" s="55">
        <f t="shared" si="30"/>
        <v>486</v>
      </c>
    </row>
    <row r="227" spans="3:10" x14ac:dyDescent="0.2">
      <c r="C227" s="35">
        <f t="shared" si="29"/>
        <v>42592.5</v>
      </c>
      <c r="D227" s="36">
        <f t="shared" si="31"/>
        <v>1.5000000000000007</v>
      </c>
      <c r="E227" s="1">
        <f>SUM('168 Hours - SB (volume &amp; class)'!C227:E227)</f>
        <v>578</v>
      </c>
      <c r="F227" s="2">
        <f>SUM('168 Hours - SB (volume &amp; class)'!F227:I227)</f>
        <v>11</v>
      </c>
      <c r="G227" s="2">
        <f>SUM('168 Hours - SB (volume &amp; class)'!J227:L227)</f>
        <v>4</v>
      </c>
      <c r="H227" s="2">
        <f>SUM('168 Hours - SB (volume &amp; class)'!M227:O227)</f>
        <v>0</v>
      </c>
      <c r="I227" s="2">
        <f>'168 Hours - SB (volume &amp; class)'!P227</f>
        <v>0</v>
      </c>
      <c r="J227" s="55">
        <f t="shared" si="30"/>
        <v>593</v>
      </c>
    </row>
    <row r="228" spans="3:10" x14ac:dyDescent="0.2">
      <c r="C228" s="35">
        <f t="shared" si="29"/>
        <v>42592.541666666664</v>
      </c>
      <c r="D228" s="36">
        <f t="shared" si="31"/>
        <v>1.5416666666666674</v>
      </c>
      <c r="E228" s="1">
        <f>SUM('168 Hours - SB (volume &amp; class)'!C228:E228)</f>
        <v>608</v>
      </c>
      <c r="F228" s="2">
        <f>SUM('168 Hours - SB (volume &amp; class)'!F228:I228)</f>
        <v>9</v>
      </c>
      <c r="G228" s="2">
        <f>SUM('168 Hours - SB (volume &amp; class)'!J228:L228)</f>
        <v>8</v>
      </c>
      <c r="H228" s="2">
        <f>SUM('168 Hours - SB (volume &amp; class)'!M228:O228)</f>
        <v>0</v>
      </c>
      <c r="I228" s="2">
        <f>'168 Hours - SB (volume &amp; class)'!P228</f>
        <v>0</v>
      </c>
      <c r="J228" s="55">
        <f t="shared" si="30"/>
        <v>625</v>
      </c>
    </row>
    <row r="229" spans="3:10" x14ac:dyDescent="0.2">
      <c r="C229" s="35">
        <f t="shared" si="29"/>
        <v>42592.583333333336</v>
      </c>
      <c r="D229" s="36">
        <f t="shared" si="31"/>
        <v>1.5833333333333341</v>
      </c>
      <c r="E229" s="1">
        <f>SUM('168 Hours - SB (volume &amp; class)'!C229:E229)</f>
        <v>608</v>
      </c>
      <c r="F229" s="2">
        <f>SUM('168 Hours - SB (volume &amp; class)'!F229:I229)</f>
        <v>9</v>
      </c>
      <c r="G229" s="2">
        <f>SUM('168 Hours - SB (volume &amp; class)'!J229:L229)</f>
        <v>9</v>
      </c>
      <c r="H229" s="2">
        <f>SUM('168 Hours - SB (volume &amp; class)'!M229:O229)</f>
        <v>0</v>
      </c>
      <c r="I229" s="2">
        <f>'168 Hours - SB (volume &amp; class)'!P229</f>
        <v>2</v>
      </c>
      <c r="J229" s="55">
        <f t="shared" si="30"/>
        <v>628</v>
      </c>
    </row>
    <row r="230" spans="3:10" x14ac:dyDescent="0.2">
      <c r="C230" s="35">
        <f t="shared" si="29"/>
        <v>42592.625</v>
      </c>
      <c r="D230" s="36">
        <f t="shared" si="31"/>
        <v>1.6250000000000009</v>
      </c>
      <c r="E230" s="1">
        <f>SUM('168 Hours - SB (volume &amp; class)'!C230:E230)</f>
        <v>629</v>
      </c>
      <c r="F230" s="2">
        <f>SUM('168 Hours - SB (volume &amp; class)'!F230:I230)</f>
        <v>7</v>
      </c>
      <c r="G230" s="2">
        <f>SUM('168 Hours - SB (volume &amp; class)'!J230:L230)</f>
        <v>8</v>
      </c>
      <c r="H230" s="2">
        <f>SUM('168 Hours - SB (volume &amp; class)'!M230:O230)</f>
        <v>0</v>
      </c>
      <c r="I230" s="2">
        <f>'168 Hours - SB (volume &amp; class)'!P230</f>
        <v>0</v>
      </c>
      <c r="J230" s="55">
        <f t="shared" si="30"/>
        <v>644</v>
      </c>
    </row>
    <row r="231" spans="3:10" x14ac:dyDescent="0.2">
      <c r="C231" s="35">
        <f t="shared" si="29"/>
        <v>42592.666666666664</v>
      </c>
      <c r="D231" s="36">
        <f t="shared" si="31"/>
        <v>1.6666666666666676</v>
      </c>
      <c r="E231" s="1">
        <f>SUM('168 Hours - SB (volume &amp; class)'!C231:E231)</f>
        <v>783</v>
      </c>
      <c r="F231" s="2">
        <f>SUM('168 Hours - SB (volume &amp; class)'!F231:I231)</f>
        <v>12</v>
      </c>
      <c r="G231" s="2">
        <f>SUM('168 Hours - SB (volume &amp; class)'!J231:L231)</f>
        <v>8</v>
      </c>
      <c r="H231" s="2">
        <f>SUM('168 Hours - SB (volume &amp; class)'!M231:O231)</f>
        <v>0</v>
      </c>
      <c r="I231" s="2">
        <f>'168 Hours - SB (volume &amp; class)'!P231</f>
        <v>1</v>
      </c>
      <c r="J231" s="55">
        <f t="shared" si="30"/>
        <v>804</v>
      </c>
    </row>
    <row r="232" spans="3:10" x14ac:dyDescent="0.2">
      <c r="C232" s="35">
        <f t="shared" si="29"/>
        <v>42592.708333333336</v>
      </c>
      <c r="D232" s="36">
        <f t="shared" si="31"/>
        <v>1.7083333333333344</v>
      </c>
      <c r="E232" s="1">
        <f>SUM('168 Hours - SB (volume &amp; class)'!C232:E232)</f>
        <v>843</v>
      </c>
      <c r="F232" s="2">
        <f>SUM('168 Hours - SB (volume &amp; class)'!F232:I232)</f>
        <v>7</v>
      </c>
      <c r="G232" s="2">
        <f>SUM('168 Hours - SB (volume &amp; class)'!J232:L232)</f>
        <v>6</v>
      </c>
      <c r="H232" s="2">
        <f>SUM('168 Hours - SB (volume &amp; class)'!M232:O232)</f>
        <v>0</v>
      </c>
      <c r="I232" s="2">
        <f>'168 Hours - SB (volume &amp; class)'!P232</f>
        <v>1</v>
      </c>
      <c r="J232" s="55">
        <f t="shared" si="30"/>
        <v>857</v>
      </c>
    </row>
    <row r="233" spans="3:10" x14ac:dyDescent="0.2">
      <c r="C233" s="35">
        <f t="shared" si="29"/>
        <v>42592.75</v>
      </c>
      <c r="D233" s="36">
        <f t="shared" si="31"/>
        <v>1.7500000000000011</v>
      </c>
      <c r="E233" s="1">
        <f>SUM('168 Hours - SB (volume &amp; class)'!C233:E233)</f>
        <v>510</v>
      </c>
      <c r="F233" s="2">
        <f>SUM('168 Hours - SB (volume &amp; class)'!F233:I233)</f>
        <v>6</v>
      </c>
      <c r="G233" s="2">
        <f>SUM('168 Hours - SB (volume &amp; class)'!J233:L233)</f>
        <v>5</v>
      </c>
      <c r="H233" s="2">
        <f>SUM('168 Hours - SB (volume &amp; class)'!M233:O233)</f>
        <v>0</v>
      </c>
      <c r="I233" s="2">
        <f>'168 Hours - SB (volume &amp; class)'!P233</f>
        <v>0</v>
      </c>
      <c r="J233" s="55">
        <f t="shared" si="30"/>
        <v>521</v>
      </c>
    </row>
    <row r="234" spans="3:10" x14ac:dyDescent="0.2">
      <c r="C234" s="35">
        <f t="shared" si="29"/>
        <v>42592.791666666664</v>
      </c>
      <c r="D234" s="36">
        <f t="shared" si="31"/>
        <v>1.7916666666666679</v>
      </c>
      <c r="E234" s="1">
        <f>SUM('168 Hours - SB (volume &amp; class)'!C234:E234)</f>
        <v>447</v>
      </c>
      <c r="F234" s="2">
        <f>SUM('168 Hours - SB (volume &amp; class)'!F234:I234)</f>
        <v>1</v>
      </c>
      <c r="G234" s="2">
        <f>SUM('168 Hours - SB (volume &amp; class)'!J234:L234)</f>
        <v>0</v>
      </c>
      <c r="H234" s="2">
        <f>SUM('168 Hours - SB (volume &amp; class)'!M234:O234)</f>
        <v>0</v>
      </c>
      <c r="I234" s="2">
        <f>'168 Hours - SB (volume &amp; class)'!P234</f>
        <v>0</v>
      </c>
      <c r="J234" s="55">
        <f t="shared" si="30"/>
        <v>448</v>
      </c>
    </row>
    <row r="235" spans="3:10" x14ac:dyDescent="0.2">
      <c r="C235" s="35">
        <f t="shared" si="29"/>
        <v>42592.833333333336</v>
      </c>
      <c r="D235" s="36">
        <f t="shared" si="31"/>
        <v>1.8333333333333346</v>
      </c>
      <c r="E235" s="1">
        <f>SUM('168 Hours - SB (volume &amp; class)'!C235:E235)</f>
        <v>311</v>
      </c>
      <c r="F235" s="2">
        <f>SUM('168 Hours - SB (volume &amp; class)'!F235:I235)</f>
        <v>3</v>
      </c>
      <c r="G235" s="2">
        <f>SUM('168 Hours - SB (volume &amp; class)'!J235:L235)</f>
        <v>1</v>
      </c>
      <c r="H235" s="2">
        <f>SUM('168 Hours - SB (volume &amp; class)'!M235:O235)</f>
        <v>0</v>
      </c>
      <c r="I235" s="2">
        <f>'168 Hours - SB (volume &amp; class)'!P235</f>
        <v>0</v>
      </c>
      <c r="J235" s="55">
        <f t="shared" si="30"/>
        <v>315</v>
      </c>
    </row>
    <row r="236" spans="3:10" x14ac:dyDescent="0.2">
      <c r="C236" s="35">
        <f t="shared" si="29"/>
        <v>42592.875</v>
      </c>
      <c r="D236" s="36">
        <f t="shared" si="31"/>
        <v>1.8750000000000013</v>
      </c>
      <c r="E236" s="1">
        <f>SUM('168 Hours - SB (volume &amp; class)'!C236:E236)</f>
        <v>225</v>
      </c>
      <c r="F236" s="2">
        <f>SUM('168 Hours - SB (volume &amp; class)'!F236:I236)</f>
        <v>1</v>
      </c>
      <c r="G236" s="2">
        <f>SUM('168 Hours - SB (volume &amp; class)'!J236:L236)</f>
        <v>1</v>
      </c>
      <c r="H236" s="2">
        <f>SUM('168 Hours - SB (volume &amp; class)'!M236:O236)</f>
        <v>0</v>
      </c>
      <c r="I236" s="2">
        <f>'168 Hours - SB (volume &amp; class)'!P236</f>
        <v>2</v>
      </c>
      <c r="J236" s="55">
        <f t="shared" si="30"/>
        <v>229</v>
      </c>
    </row>
    <row r="237" spans="3:10" x14ac:dyDescent="0.2">
      <c r="C237" s="35">
        <f t="shared" si="29"/>
        <v>42592.916666666664</v>
      </c>
      <c r="D237" s="36">
        <f t="shared" si="31"/>
        <v>1.9166666666666681</v>
      </c>
      <c r="E237" s="1">
        <f>SUM('168 Hours - SB (volume &amp; class)'!C237:E237)</f>
        <v>180</v>
      </c>
      <c r="F237" s="2">
        <f>SUM('168 Hours - SB (volume &amp; class)'!F237:I237)</f>
        <v>0</v>
      </c>
      <c r="G237" s="2">
        <f>SUM('168 Hours - SB (volume &amp; class)'!J237:L237)</f>
        <v>3</v>
      </c>
      <c r="H237" s="2">
        <f>SUM('168 Hours - SB (volume &amp; class)'!M237:O237)</f>
        <v>0</v>
      </c>
      <c r="I237" s="2">
        <f>'168 Hours - SB (volume &amp; class)'!P237</f>
        <v>0</v>
      </c>
      <c r="J237" s="55">
        <f t="shared" si="30"/>
        <v>183</v>
      </c>
    </row>
    <row r="238" spans="3:10" x14ac:dyDescent="0.2">
      <c r="C238" s="35">
        <f t="shared" si="29"/>
        <v>42592.958333333336</v>
      </c>
      <c r="D238" s="36">
        <f t="shared" si="31"/>
        <v>1.9583333333333348</v>
      </c>
      <c r="E238" s="1">
        <f>SUM('168 Hours - SB (volume &amp; class)'!C238:E238)</f>
        <v>83</v>
      </c>
      <c r="F238" s="2">
        <f>SUM('168 Hours - SB (volume &amp; class)'!F238:I238)</f>
        <v>0</v>
      </c>
      <c r="G238" s="2">
        <f>SUM('168 Hours - SB (volume &amp; class)'!J238:L238)</f>
        <v>0</v>
      </c>
      <c r="H238" s="2">
        <f>SUM('168 Hours - SB (volume &amp; class)'!M238:O238)</f>
        <v>0</v>
      </c>
      <c r="I238" s="2">
        <f>'168 Hours - SB (volume &amp; class)'!P238</f>
        <v>0</v>
      </c>
      <c r="J238" s="55">
        <f t="shared" si="30"/>
        <v>83</v>
      </c>
    </row>
    <row r="239" spans="3:10" x14ac:dyDescent="0.2">
      <c r="C239" s="35">
        <f t="shared" si="29"/>
        <v>42593</v>
      </c>
      <c r="D239" s="36">
        <f t="shared" si="31"/>
        <v>2.0000000000000013</v>
      </c>
      <c r="E239" s="1">
        <f>SUM('168 Hours - SB (volume &amp; class)'!C239:E239)</f>
        <v>41</v>
      </c>
      <c r="F239" s="2">
        <f>SUM('168 Hours - SB (volume &amp; class)'!F239:I239)</f>
        <v>0</v>
      </c>
      <c r="G239" s="2">
        <f>SUM('168 Hours - SB (volume &amp; class)'!J239:L239)</f>
        <v>1</v>
      </c>
      <c r="H239" s="2">
        <f>SUM('168 Hours - SB (volume &amp; class)'!M239:O239)</f>
        <v>0</v>
      </c>
      <c r="I239" s="2">
        <f>'168 Hours - SB (volume &amp; class)'!P239</f>
        <v>0</v>
      </c>
      <c r="J239" s="55">
        <f t="shared" si="30"/>
        <v>42</v>
      </c>
    </row>
    <row r="240" spans="3:10" x14ac:dyDescent="0.2">
      <c r="C240" s="35">
        <f t="shared" si="29"/>
        <v>42593.041666666664</v>
      </c>
      <c r="D240" s="36">
        <f t="shared" si="31"/>
        <v>2.0416666666666679</v>
      </c>
      <c r="E240" s="1">
        <f>SUM('168 Hours - SB (volume &amp; class)'!C240:E240)</f>
        <v>33</v>
      </c>
      <c r="F240" s="2">
        <f>SUM('168 Hours - SB (volume &amp; class)'!F240:I240)</f>
        <v>0</v>
      </c>
      <c r="G240" s="2">
        <f>SUM('168 Hours - SB (volume &amp; class)'!J240:L240)</f>
        <v>0</v>
      </c>
      <c r="H240" s="2">
        <f>SUM('168 Hours - SB (volume &amp; class)'!M240:O240)</f>
        <v>0</v>
      </c>
      <c r="I240" s="2">
        <f>'168 Hours - SB (volume &amp; class)'!P240</f>
        <v>0</v>
      </c>
      <c r="J240" s="55">
        <f t="shared" si="30"/>
        <v>33</v>
      </c>
    </row>
    <row r="241" spans="3:10" x14ac:dyDescent="0.2">
      <c r="C241" s="35">
        <f t="shared" si="29"/>
        <v>42593.083333333336</v>
      </c>
      <c r="D241" s="36">
        <f t="shared" si="31"/>
        <v>2.0833333333333344</v>
      </c>
      <c r="E241" s="1">
        <f>SUM('168 Hours - SB (volume &amp; class)'!C241:E241)</f>
        <v>23</v>
      </c>
      <c r="F241" s="2">
        <f>SUM('168 Hours - SB (volume &amp; class)'!F241:I241)</f>
        <v>0</v>
      </c>
      <c r="G241" s="2">
        <f>SUM('168 Hours - SB (volume &amp; class)'!J241:L241)</f>
        <v>1</v>
      </c>
      <c r="H241" s="2">
        <f>SUM('168 Hours - SB (volume &amp; class)'!M241:O241)</f>
        <v>0</v>
      </c>
      <c r="I241" s="2">
        <f>'168 Hours - SB (volume &amp; class)'!P241</f>
        <v>0</v>
      </c>
      <c r="J241" s="55">
        <f t="shared" si="30"/>
        <v>24</v>
      </c>
    </row>
    <row r="242" spans="3:10" x14ac:dyDescent="0.2">
      <c r="C242" s="35">
        <f t="shared" si="29"/>
        <v>42593.125</v>
      </c>
      <c r="D242" s="36">
        <f t="shared" si="31"/>
        <v>2.1250000000000009</v>
      </c>
      <c r="E242" s="1">
        <f>SUM('168 Hours - SB (volume &amp; class)'!C242:E242)</f>
        <v>9</v>
      </c>
      <c r="F242" s="2">
        <f>SUM('168 Hours - SB (volume &amp; class)'!F242:I242)</f>
        <v>0</v>
      </c>
      <c r="G242" s="2">
        <f>SUM('168 Hours - SB (volume &amp; class)'!J242:L242)</f>
        <v>1</v>
      </c>
      <c r="H242" s="2">
        <f>SUM('168 Hours - SB (volume &amp; class)'!M242:O242)</f>
        <v>0</v>
      </c>
      <c r="I242" s="2">
        <f>'168 Hours - SB (volume &amp; class)'!P242</f>
        <v>0</v>
      </c>
      <c r="J242" s="55">
        <f t="shared" si="30"/>
        <v>10</v>
      </c>
    </row>
    <row r="243" spans="3:10" x14ac:dyDescent="0.2">
      <c r="C243" s="35">
        <f t="shared" si="29"/>
        <v>42593.166666666664</v>
      </c>
      <c r="D243" s="36">
        <f t="shared" si="31"/>
        <v>2.1666666666666674</v>
      </c>
      <c r="E243" s="1">
        <f>SUM('168 Hours - SB (volume &amp; class)'!C243:E243)</f>
        <v>7</v>
      </c>
      <c r="F243" s="2">
        <f>SUM('168 Hours - SB (volume &amp; class)'!F243:I243)</f>
        <v>0</v>
      </c>
      <c r="G243" s="2">
        <f>SUM('168 Hours - SB (volume &amp; class)'!J243:L243)</f>
        <v>0</v>
      </c>
      <c r="H243" s="2">
        <f>SUM('168 Hours - SB (volume &amp; class)'!M243:O243)</f>
        <v>0</v>
      </c>
      <c r="I243" s="2">
        <f>'168 Hours - SB (volume &amp; class)'!P243</f>
        <v>0</v>
      </c>
      <c r="J243" s="55">
        <f t="shared" si="30"/>
        <v>7</v>
      </c>
    </row>
    <row r="244" spans="3:10" x14ac:dyDescent="0.2">
      <c r="C244" s="35">
        <f t="shared" si="29"/>
        <v>42593.208333333336</v>
      </c>
      <c r="D244" s="36">
        <f t="shared" si="31"/>
        <v>2.2083333333333339</v>
      </c>
      <c r="E244" s="1">
        <f>SUM('168 Hours - SB (volume &amp; class)'!C244:E244)</f>
        <v>47</v>
      </c>
      <c r="F244" s="2">
        <f>SUM('168 Hours - SB (volume &amp; class)'!F244:I244)</f>
        <v>2</v>
      </c>
      <c r="G244" s="2">
        <f>SUM('168 Hours - SB (volume &amp; class)'!J244:L244)</f>
        <v>3</v>
      </c>
      <c r="H244" s="2">
        <f>SUM('168 Hours - SB (volume &amp; class)'!M244:O244)</f>
        <v>0</v>
      </c>
      <c r="I244" s="2">
        <f>'168 Hours - SB (volume &amp; class)'!P244</f>
        <v>0</v>
      </c>
      <c r="J244" s="55">
        <f t="shared" si="30"/>
        <v>52</v>
      </c>
    </row>
    <row r="245" spans="3:10" x14ac:dyDescent="0.2">
      <c r="C245" s="35">
        <f t="shared" si="29"/>
        <v>42593.25</v>
      </c>
      <c r="D245" s="36">
        <f t="shared" si="31"/>
        <v>2.2500000000000004</v>
      </c>
      <c r="E245" s="1">
        <f>SUM('168 Hours - SB (volume &amp; class)'!C245:E245)</f>
        <v>173</v>
      </c>
      <c r="F245" s="2">
        <f>SUM('168 Hours - SB (volume &amp; class)'!F245:I245)</f>
        <v>4</v>
      </c>
      <c r="G245" s="2">
        <f>SUM('168 Hours - SB (volume &amp; class)'!J245:L245)</f>
        <v>3</v>
      </c>
      <c r="H245" s="2">
        <f>SUM('168 Hours - SB (volume &amp; class)'!M245:O245)</f>
        <v>0</v>
      </c>
      <c r="I245" s="2">
        <f>'168 Hours - SB (volume &amp; class)'!P245</f>
        <v>0</v>
      </c>
      <c r="J245" s="55">
        <f t="shared" si="30"/>
        <v>180</v>
      </c>
    </row>
    <row r="246" spans="3:10" x14ac:dyDescent="0.2">
      <c r="C246" s="35">
        <f t="shared" si="29"/>
        <v>42593.291666666664</v>
      </c>
      <c r="D246" s="36">
        <f t="shared" si="31"/>
        <v>2.291666666666667</v>
      </c>
      <c r="E246" s="1">
        <f>SUM('168 Hours - SB (volume &amp; class)'!C246:E246)</f>
        <v>257</v>
      </c>
      <c r="F246" s="2">
        <f>SUM('168 Hours - SB (volume &amp; class)'!F246:I246)</f>
        <v>6</v>
      </c>
      <c r="G246" s="2">
        <f>SUM('168 Hours - SB (volume &amp; class)'!J246:L246)</f>
        <v>3</v>
      </c>
      <c r="H246" s="2">
        <f>SUM('168 Hours - SB (volume &amp; class)'!M246:O246)</f>
        <v>0</v>
      </c>
      <c r="I246" s="2">
        <f>'168 Hours - SB (volume &amp; class)'!P246</f>
        <v>1</v>
      </c>
      <c r="J246" s="55">
        <f t="shared" si="30"/>
        <v>267</v>
      </c>
    </row>
    <row r="247" spans="3:10" x14ac:dyDescent="0.2">
      <c r="C247" s="35">
        <f t="shared" si="29"/>
        <v>42593.333333333336</v>
      </c>
      <c r="D247" s="36">
        <f t="shared" si="31"/>
        <v>2.3333333333333335</v>
      </c>
      <c r="E247" s="1">
        <f>SUM('168 Hours - SB (volume &amp; class)'!C247:E247)</f>
        <v>316</v>
      </c>
      <c r="F247" s="2">
        <f>SUM('168 Hours - SB (volume &amp; class)'!F247:I247)</f>
        <v>4</v>
      </c>
      <c r="G247" s="2">
        <f>SUM('168 Hours - SB (volume &amp; class)'!J247:L247)</f>
        <v>3</v>
      </c>
      <c r="H247" s="2">
        <f>SUM('168 Hours - SB (volume &amp; class)'!M247:O247)</f>
        <v>0</v>
      </c>
      <c r="I247" s="2">
        <f>'168 Hours - SB (volume &amp; class)'!P247</f>
        <v>1</v>
      </c>
      <c r="J247" s="55">
        <f t="shared" si="30"/>
        <v>324</v>
      </c>
    </row>
    <row r="248" spans="3:10" x14ac:dyDescent="0.2">
      <c r="C248" s="35">
        <f t="shared" si="29"/>
        <v>42593.375</v>
      </c>
      <c r="D248" s="36">
        <f t="shared" si="31"/>
        <v>2.375</v>
      </c>
      <c r="E248" s="1">
        <f>SUM('168 Hours - SB (volume &amp; class)'!C248:E248)</f>
        <v>319</v>
      </c>
      <c r="F248" s="2">
        <f>SUM('168 Hours - SB (volume &amp; class)'!F248:I248)</f>
        <v>7</v>
      </c>
      <c r="G248" s="2">
        <f>SUM('168 Hours - SB (volume &amp; class)'!J248:L248)</f>
        <v>4</v>
      </c>
      <c r="H248" s="2">
        <f>SUM('168 Hours - SB (volume &amp; class)'!M248:O248)</f>
        <v>0</v>
      </c>
      <c r="I248" s="2">
        <f>'168 Hours - SB (volume &amp; class)'!P248</f>
        <v>0</v>
      </c>
      <c r="J248" s="55">
        <f t="shared" si="30"/>
        <v>330</v>
      </c>
    </row>
    <row r="249" spans="3:10" x14ac:dyDescent="0.2">
      <c r="C249" s="35">
        <f t="shared" si="29"/>
        <v>42593.416666666664</v>
      </c>
      <c r="D249" s="36">
        <f t="shared" si="31"/>
        <v>2.4166666666666665</v>
      </c>
      <c r="E249" s="1">
        <f>SUM('168 Hours - SB (volume &amp; class)'!C249:E249)</f>
        <v>425</v>
      </c>
      <c r="F249" s="2">
        <f>SUM('168 Hours - SB (volume &amp; class)'!F249:I249)</f>
        <v>7</v>
      </c>
      <c r="G249" s="2">
        <f>SUM('168 Hours - SB (volume &amp; class)'!J249:L249)</f>
        <v>6</v>
      </c>
      <c r="H249" s="2">
        <f>SUM('168 Hours - SB (volume &amp; class)'!M249:O249)</f>
        <v>0</v>
      </c>
      <c r="I249" s="2">
        <f>'168 Hours - SB (volume &amp; class)'!P249</f>
        <v>0</v>
      </c>
      <c r="J249" s="55">
        <f t="shared" si="30"/>
        <v>438</v>
      </c>
    </row>
    <row r="250" spans="3:10" x14ac:dyDescent="0.2">
      <c r="C250" s="35">
        <f t="shared" si="29"/>
        <v>42593.458333333336</v>
      </c>
      <c r="D250" s="36">
        <f t="shared" si="31"/>
        <v>2.458333333333333</v>
      </c>
      <c r="E250" s="1">
        <f>SUM('168 Hours - SB (volume &amp; class)'!C250:E250)</f>
        <v>505</v>
      </c>
      <c r="F250" s="2">
        <f>SUM('168 Hours - SB (volume &amp; class)'!F250:I250)</f>
        <v>9</v>
      </c>
      <c r="G250" s="2">
        <f>SUM('168 Hours - SB (volume &amp; class)'!J250:L250)</f>
        <v>7</v>
      </c>
      <c r="H250" s="2">
        <f>SUM('168 Hours - SB (volume &amp; class)'!M250:O250)</f>
        <v>0</v>
      </c>
      <c r="I250" s="2">
        <f>'168 Hours - SB (volume &amp; class)'!P250</f>
        <v>0</v>
      </c>
      <c r="J250" s="55">
        <f t="shared" si="30"/>
        <v>521</v>
      </c>
    </row>
    <row r="251" spans="3:10" x14ac:dyDescent="0.2">
      <c r="C251" s="35">
        <f t="shared" si="29"/>
        <v>42593.5</v>
      </c>
      <c r="D251" s="36">
        <f t="shared" si="31"/>
        <v>2.4999999999999996</v>
      </c>
      <c r="E251" s="1">
        <f>SUM('168 Hours - SB (volume &amp; class)'!C251:E251)</f>
        <v>611</v>
      </c>
      <c r="F251" s="2">
        <f>SUM('168 Hours - SB (volume &amp; class)'!F251:I251)</f>
        <v>13</v>
      </c>
      <c r="G251" s="2">
        <f>SUM('168 Hours - SB (volume &amp; class)'!J251:L251)</f>
        <v>9</v>
      </c>
      <c r="H251" s="2">
        <f>SUM('168 Hours - SB (volume &amp; class)'!M251:O251)</f>
        <v>0</v>
      </c>
      <c r="I251" s="2">
        <f>'168 Hours - SB (volume &amp; class)'!P251</f>
        <v>0</v>
      </c>
      <c r="J251" s="55">
        <f t="shared" si="30"/>
        <v>633</v>
      </c>
    </row>
    <row r="252" spans="3:10" x14ac:dyDescent="0.2">
      <c r="C252" s="35">
        <f t="shared" si="29"/>
        <v>42593.541666666664</v>
      </c>
      <c r="D252" s="36">
        <f t="shared" si="31"/>
        <v>2.5416666666666661</v>
      </c>
      <c r="E252" s="1">
        <f>SUM('168 Hours - SB (volume &amp; class)'!C252:E252)</f>
        <v>590</v>
      </c>
      <c r="F252" s="2">
        <f>SUM('168 Hours - SB (volume &amp; class)'!F252:I252)</f>
        <v>13</v>
      </c>
      <c r="G252" s="2">
        <f>SUM('168 Hours - SB (volume &amp; class)'!J252:L252)</f>
        <v>10</v>
      </c>
      <c r="H252" s="2">
        <f>SUM('168 Hours - SB (volume &amp; class)'!M252:O252)</f>
        <v>0</v>
      </c>
      <c r="I252" s="2">
        <f>'168 Hours - SB (volume &amp; class)'!P252</f>
        <v>0</v>
      </c>
      <c r="J252" s="55">
        <f t="shared" si="30"/>
        <v>613</v>
      </c>
    </row>
    <row r="253" spans="3:10" x14ac:dyDescent="0.2">
      <c r="C253" s="35">
        <f t="shared" si="29"/>
        <v>42593.583333333336</v>
      </c>
      <c r="D253" s="36">
        <f t="shared" si="31"/>
        <v>2.5833333333333326</v>
      </c>
      <c r="E253" s="1">
        <f>SUM('168 Hours - SB (volume &amp; class)'!C253:E253)</f>
        <v>625</v>
      </c>
      <c r="F253" s="2">
        <f>SUM('168 Hours - SB (volume &amp; class)'!F253:I253)</f>
        <v>8</v>
      </c>
      <c r="G253" s="2">
        <f>SUM('168 Hours - SB (volume &amp; class)'!J253:L253)</f>
        <v>10</v>
      </c>
      <c r="H253" s="2">
        <f>SUM('168 Hours - SB (volume &amp; class)'!M253:O253)</f>
        <v>0</v>
      </c>
      <c r="I253" s="2">
        <f>'168 Hours - SB (volume &amp; class)'!P253</f>
        <v>0</v>
      </c>
      <c r="J253" s="55">
        <f t="shared" si="30"/>
        <v>643</v>
      </c>
    </row>
    <row r="254" spans="3:10" x14ac:dyDescent="0.2">
      <c r="C254" s="35">
        <f t="shared" si="29"/>
        <v>42593.625</v>
      </c>
      <c r="D254" s="36">
        <f t="shared" si="31"/>
        <v>2.6249999999999991</v>
      </c>
      <c r="E254" s="1">
        <f>SUM('168 Hours - SB (volume &amp; class)'!C254:E254)</f>
        <v>710</v>
      </c>
      <c r="F254" s="2">
        <f>SUM('168 Hours - SB (volume &amp; class)'!F254:I254)</f>
        <v>10</v>
      </c>
      <c r="G254" s="2">
        <f>SUM('168 Hours - SB (volume &amp; class)'!J254:L254)</f>
        <v>12</v>
      </c>
      <c r="H254" s="2">
        <f>SUM('168 Hours - SB (volume &amp; class)'!M254:O254)</f>
        <v>0</v>
      </c>
      <c r="I254" s="2">
        <f>'168 Hours - SB (volume &amp; class)'!P254</f>
        <v>1</v>
      </c>
      <c r="J254" s="55">
        <f t="shared" si="30"/>
        <v>733</v>
      </c>
    </row>
    <row r="255" spans="3:10" x14ac:dyDescent="0.2">
      <c r="C255" s="35">
        <f t="shared" si="29"/>
        <v>42593.666666666664</v>
      </c>
      <c r="D255" s="36">
        <f t="shared" si="31"/>
        <v>2.6666666666666656</v>
      </c>
      <c r="E255" s="1">
        <f>SUM('168 Hours - SB (volume &amp; class)'!C255:E255)</f>
        <v>796</v>
      </c>
      <c r="F255" s="2">
        <f>SUM('168 Hours - SB (volume &amp; class)'!F255:I255)</f>
        <v>10</v>
      </c>
      <c r="G255" s="2">
        <f>SUM('168 Hours - SB (volume &amp; class)'!J255:L255)</f>
        <v>5</v>
      </c>
      <c r="H255" s="2">
        <f>SUM('168 Hours - SB (volume &amp; class)'!M255:O255)</f>
        <v>0</v>
      </c>
      <c r="I255" s="2">
        <f>'168 Hours - SB (volume &amp; class)'!P255</f>
        <v>0</v>
      </c>
      <c r="J255" s="55">
        <f t="shared" si="30"/>
        <v>811</v>
      </c>
    </row>
    <row r="256" spans="3:10" x14ac:dyDescent="0.2">
      <c r="C256" s="35">
        <f t="shared" si="29"/>
        <v>42593.708333333336</v>
      </c>
      <c r="D256" s="36">
        <f t="shared" si="31"/>
        <v>2.7083333333333321</v>
      </c>
      <c r="E256" s="1">
        <f>SUM('168 Hours - SB (volume &amp; class)'!C256:E256)</f>
        <v>825</v>
      </c>
      <c r="F256" s="2">
        <f>SUM('168 Hours - SB (volume &amp; class)'!F256:I256)</f>
        <v>9</v>
      </c>
      <c r="G256" s="2">
        <f>SUM('168 Hours - SB (volume &amp; class)'!J256:L256)</f>
        <v>5</v>
      </c>
      <c r="H256" s="2">
        <f>SUM('168 Hours - SB (volume &amp; class)'!M256:O256)</f>
        <v>0</v>
      </c>
      <c r="I256" s="2">
        <f>'168 Hours - SB (volume &amp; class)'!P256</f>
        <v>0</v>
      </c>
      <c r="J256" s="55">
        <f t="shared" si="30"/>
        <v>839</v>
      </c>
    </row>
    <row r="257" spans="3:10" x14ac:dyDescent="0.2">
      <c r="C257" s="35">
        <f t="shared" si="29"/>
        <v>42593.75</v>
      </c>
      <c r="D257" s="36">
        <f t="shared" si="31"/>
        <v>2.7499999999999987</v>
      </c>
      <c r="E257" s="1">
        <f>SUM('168 Hours - SB (volume &amp; class)'!C257:E257)</f>
        <v>527</v>
      </c>
      <c r="F257" s="2">
        <f>SUM('168 Hours - SB (volume &amp; class)'!F257:I257)</f>
        <v>4</v>
      </c>
      <c r="G257" s="2">
        <f>SUM('168 Hours - SB (volume &amp; class)'!J257:L257)</f>
        <v>4</v>
      </c>
      <c r="H257" s="2">
        <f>SUM('168 Hours - SB (volume &amp; class)'!M257:O257)</f>
        <v>0</v>
      </c>
      <c r="I257" s="2">
        <f>'168 Hours - SB (volume &amp; class)'!P257</f>
        <v>0</v>
      </c>
      <c r="J257" s="55">
        <f t="shared" si="30"/>
        <v>535</v>
      </c>
    </row>
    <row r="258" spans="3:10" x14ac:dyDescent="0.2">
      <c r="C258" s="35">
        <f t="shared" si="29"/>
        <v>42593.791666666664</v>
      </c>
      <c r="D258" s="36">
        <f t="shared" si="31"/>
        <v>2.7916666666666652</v>
      </c>
      <c r="E258" s="1">
        <f>SUM('168 Hours - SB (volume &amp; class)'!C258:E258)</f>
        <v>443</v>
      </c>
      <c r="F258" s="2">
        <f>SUM('168 Hours - SB (volume &amp; class)'!F258:I258)</f>
        <v>5</v>
      </c>
      <c r="G258" s="2">
        <f>SUM('168 Hours - SB (volume &amp; class)'!J258:L258)</f>
        <v>1</v>
      </c>
      <c r="H258" s="2">
        <f>SUM('168 Hours - SB (volume &amp; class)'!M258:O258)</f>
        <v>0</v>
      </c>
      <c r="I258" s="2">
        <f>'168 Hours - SB (volume &amp; class)'!P258</f>
        <v>0</v>
      </c>
      <c r="J258" s="55">
        <f t="shared" si="30"/>
        <v>449</v>
      </c>
    </row>
    <row r="259" spans="3:10" x14ac:dyDescent="0.2">
      <c r="C259" s="35">
        <f t="shared" si="29"/>
        <v>42593.833333333336</v>
      </c>
      <c r="D259" s="36">
        <f t="shared" si="31"/>
        <v>2.8333333333333317</v>
      </c>
      <c r="E259" s="1">
        <f>SUM('168 Hours - SB (volume &amp; class)'!C259:E259)</f>
        <v>382</v>
      </c>
      <c r="F259" s="2">
        <f>SUM('168 Hours - SB (volume &amp; class)'!F259:I259)</f>
        <v>2</v>
      </c>
      <c r="G259" s="2">
        <f>SUM('168 Hours - SB (volume &amp; class)'!J259:L259)</f>
        <v>4</v>
      </c>
      <c r="H259" s="2">
        <f>SUM('168 Hours - SB (volume &amp; class)'!M259:O259)</f>
        <v>0</v>
      </c>
      <c r="I259" s="2">
        <f>'168 Hours - SB (volume &amp; class)'!P259</f>
        <v>0</v>
      </c>
      <c r="J259" s="55">
        <f t="shared" si="30"/>
        <v>388</v>
      </c>
    </row>
    <row r="260" spans="3:10" x14ac:dyDescent="0.2">
      <c r="C260" s="35">
        <f t="shared" si="29"/>
        <v>42593.875</v>
      </c>
      <c r="D260" s="36">
        <f t="shared" si="31"/>
        <v>2.8749999999999982</v>
      </c>
      <c r="E260" s="1">
        <f>SUM('168 Hours - SB (volume &amp; class)'!C260:E260)</f>
        <v>271</v>
      </c>
      <c r="F260" s="2">
        <f>SUM('168 Hours - SB (volume &amp; class)'!F260:I260)</f>
        <v>1</v>
      </c>
      <c r="G260" s="2">
        <f>SUM('168 Hours - SB (volume &amp; class)'!J260:L260)</f>
        <v>0</v>
      </c>
      <c r="H260" s="2">
        <f>SUM('168 Hours - SB (volume &amp; class)'!M260:O260)</f>
        <v>0</v>
      </c>
      <c r="I260" s="2">
        <f>'168 Hours - SB (volume &amp; class)'!P260</f>
        <v>2</v>
      </c>
      <c r="J260" s="55">
        <f t="shared" si="30"/>
        <v>274</v>
      </c>
    </row>
    <row r="261" spans="3:10" x14ac:dyDescent="0.2">
      <c r="C261" s="35">
        <f t="shared" si="29"/>
        <v>42593.916666666664</v>
      </c>
      <c r="D261" s="36">
        <f t="shared" si="31"/>
        <v>2.9166666666666647</v>
      </c>
      <c r="E261" s="1">
        <f>SUM('168 Hours - SB (volume &amp; class)'!C261:E261)</f>
        <v>155</v>
      </c>
      <c r="F261" s="2">
        <f>SUM('168 Hours - SB (volume &amp; class)'!F261:I261)</f>
        <v>0</v>
      </c>
      <c r="G261" s="2">
        <f>SUM('168 Hours - SB (volume &amp; class)'!J261:L261)</f>
        <v>0</v>
      </c>
      <c r="H261" s="2">
        <f>SUM('168 Hours - SB (volume &amp; class)'!M261:O261)</f>
        <v>0</v>
      </c>
      <c r="I261" s="2">
        <f>'168 Hours - SB (volume &amp; class)'!P261</f>
        <v>0</v>
      </c>
      <c r="J261" s="55">
        <f t="shared" si="30"/>
        <v>155</v>
      </c>
    </row>
    <row r="262" spans="3:10" x14ac:dyDescent="0.2">
      <c r="C262" s="35">
        <f t="shared" si="29"/>
        <v>42593.958333333336</v>
      </c>
      <c r="D262" s="36">
        <f t="shared" si="31"/>
        <v>2.9583333333333313</v>
      </c>
      <c r="E262" s="1">
        <f>SUM('168 Hours - SB (volume &amp; class)'!C262:E262)</f>
        <v>94</v>
      </c>
      <c r="F262" s="2">
        <f>SUM('168 Hours - SB (volume &amp; class)'!F262:I262)</f>
        <v>0</v>
      </c>
      <c r="G262" s="2">
        <f>SUM('168 Hours - SB (volume &amp; class)'!J262:L262)</f>
        <v>0</v>
      </c>
      <c r="H262" s="2">
        <f>SUM('168 Hours - SB (volume &amp; class)'!M262:O262)</f>
        <v>0</v>
      </c>
      <c r="I262" s="2">
        <f>'168 Hours - SB (volume &amp; class)'!P262</f>
        <v>0</v>
      </c>
      <c r="J262" s="55">
        <f t="shared" si="30"/>
        <v>94</v>
      </c>
    </row>
    <row r="263" spans="3:10" x14ac:dyDescent="0.2">
      <c r="C263" s="35">
        <f t="shared" si="29"/>
        <v>42594</v>
      </c>
      <c r="D263" s="36">
        <f t="shared" si="31"/>
        <v>2.9999999999999978</v>
      </c>
      <c r="E263" s="1">
        <f>SUM('168 Hours - SB (volume &amp; class)'!C263:E263)</f>
        <v>34</v>
      </c>
      <c r="F263" s="2">
        <f>SUM('168 Hours - SB (volume &amp; class)'!F263:I263)</f>
        <v>0</v>
      </c>
      <c r="G263" s="2">
        <f>SUM('168 Hours - SB (volume &amp; class)'!J263:L263)</f>
        <v>0</v>
      </c>
      <c r="H263" s="2">
        <f>SUM('168 Hours - SB (volume &amp; class)'!M263:O263)</f>
        <v>0</v>
      </c>
      <c r="I263" s="2">
        <f>'168 Hours - SB (volume &amp; class)'!P263</f>
        <v>0</v>
      </c>
      <c r="J263" s="55">
        <f t="shared" si="30"/>
        <v>34</v>
      </c>
    </row>
    <row r="264" spans="3:10" x14ac:dyDescent="0.2">
      <c r="C264" s="35">
        <f t="shared" si="29"/>
        <v>42594.041666666664</v>
      </c>
      <c r="D264" s="36">
        <f t="shared" si="31"/>
        <v>3.0416666666666643</v>
      </c>
      <c r="E264" s="1">
        <f>SUM('168 Hours - SB (volume &amp; class)'!C264:E264)</f>
        <v>23</v>
      </c>
      <c r="F264" s="2">
        <f>SUM('168 Hours - SB (volume &amp; class)'!F264:I264)</f>
        <v>0</v>
      </c>
      <c r="G264" s="2">
        <f>SUM('168 Hours - SB (volume &amp; class)'!J264:L264)</f>
        <v>0</v>
      </c>
      <c r="H264" s="2">
        <f>SUM('168 Hours - SB (volume &amp; class)'!M264:O264)</f>
        <v>0</v>
      </c>
      <c r="I264" s="2">
        <f>'168 Hours - SB (volume &amp; class)'!P264</f>
        <v>0</v>
      </c>
      <c r="J264" s="55">
        <f t="shared" si="30"/>
        <v>23</v>
      </c>
    </row>
    <row r="265" spans="3:10" x14ac:dyDescent="0.2">
      <c r="C265" s="35">
        <f t="shared" si="29"/>
        <v>42594.083333333336</v>
      </c>
      <c r="D265" s="36">
        <f t="shared" si="31"/>
        <v>3.0833333333333308</v>
      </c>
      <c r="E265" s="1">
        <f>SUM('168 Hours - SB (volume &amp; class)'!C265:E265)</f>
        <v>26</v>
      </c>
      <c r="F265" s="2">
        <f>SUM('168 Hours - SB (volume &amp; class)'!F265:I265)</f>
        <v>0</v>
      </c>
      <c r="G265" s="2">
        <f>SUM('168 Hours - SB (volume &amp; class)'!J265:L265)</f>
        <v>0</v>
      </c>
      <c r="H265" s="2">
        <f>SUM('168 Hours - SB (volume &amp; class)'!M265:O265)</f>
        <v>0</v>
      </c>
      <c r="I265" s="2">
        <f>'168 Hours - SB (volume &amp; class)'!P265</f>
        <v>0</v>
      </c>
      <c r="J265" s="55">
        <f t="shared" si="30"/>
        <v>26</v>
      </c>
    </row>
    <row r="266" spans="3:10" x14ac:dyDescent="0.2">
      <c r="C266" s="35">
        <f t="shared" si="29"/>
        <v>42594.125</v>
      </c>
      <c r="D266" s="36">
        <f t="shared" si="31"/>
        <v>3.1249999999999973</v>
      </c>
      <c r="E266" s="1">
        <f>SUM('168 Hours - SB (volume &amp; class)'!C266:E266)</f>
        <v>11</v>
      </c>
      <c r="F266" s="2">
        <f>SUM('168 Hours - SB (volume &amp; class)'!F266:I266)</f>
        <v>0</v>
      </c>
      <c r="G266" s="2">
        <f>SUM('168 Hours - SB (volume &amp; class)'!J266:L266)</f>
        <v>0</v>
      </c>
      <c r="H266" s="2">
        <f>SUM('168 Hours - SB (volume &amp; class)'!M266:O266)</f>
        <v>0</v>
      </c>
      <c r="I266" s="2">
        <f>'168 Hours - SB (volume &amp; class)'!P266</f>
        <v>0</v>
      </c>
      <c r="J266" s="55">
        <f t="shared" si="30"/>
        <v>11</v>
      </c>
    </row>
    <row r="267" spans="3:10" x14ac:dyDescent="0.2">
      <c r="C267" s="35">
        <f t="shared" si="29"/>
        <v>42594.166666666664</v>
      </c>
      <c r="D267" s="36">
        <f t="shared" si="31"/>
        <v>3.1666666666666639</v>
      </c>
      <c r="E267" s="1">
        <f>SUM('168 Hours - SB (volume &amp; class)'!C267:E267)</f>
        <v>18</v>
      </c>
      <c r="F267" s="2">
        <f>SUM('168 Hours - SB (volume &amp; class)'!F267:I267)</f>
        <v>0</v>
      </c>
      <c r="G267" s="2">
        <f>SUM('168 Hours - SB (volume &amp; class)'!J267:L267)</f>
        <v>2</v>
      </c>
      <c r="H267" s="2">
        <f>SUM('168 Hours - SB (volume &amp; class)'!M267:O267)</f>
        <v>0</v>
      </c>
      <c r="I267" s="2">
        <f>'168 Hours - SB (volume &amp; class)'!P267</f>
        <v>0</v>
      </c>
      <c r="J267" s="55">
        <f t="shared" si="30"/>
        <v>20</v>
      </c>
    </row>
    <row r="268" spans="3:10" x14ac:dyDescent="0.2">
      <c r="C268" s="35">
        <f t="shared" si="29"/>
        <v>42594.208333333336</v>
      </c>
      <c r="D268" s="36">
        <f t="shared" si="31"/>
        <v>3.2083333333333304</v>
      </c>
      <c r="E268" s="1">
        <f>SUM('168 Hours - SB (volume &amp; class)'!C268:E268)</f>
        <v>43</v>
      </c>
      <c r="F268" s="2">
        <f>SUM('168 Hours - SB (volume &amp; class)'!F268:I268)</f>
        <v>2</v>
      </c>
      <c r="G268" s="2">
        <f>SUM('168 Hours - SB (volume &amp; class)'!J268:L268)</f>
        <v>1</v>
      </c>
      <c r="H268" s="2">
        <f>SUM('168 Hours - SB (volume &amp; class)'!M268:O268)</f>
        <v>0</v>
      </c>
      <c r="I268" s="2">
        <f>'168 Hours - SB (volume &amp; class)'!P268</f>
        <v>0</v>
      </c>
      <c r="J268" s="55">
        <f t="shared" si="30"/>
        <v>46</v>
      </c>
    </row>
    <row r="269" spans="3:10" x14ac:dyDescent="0.2">
      <c r="C269" s="35">
        <f t="shared" si="29"/>
        <v>42594.25</v>
      </c>
      <c r="D269" s="36">
        <f t="shared" si="31"/>
        <v>3.2499999999999969</v>
      </c>
      <c r="E269" s="1">
        <f>SUM('168 Hours - SB (volume &amp; class)'!C269:E269)</f>
        <v>158</v>
      </c>
      <c r="F269" s="2">
        <f>SUM('168 Hours - SB (volume &amp; class)'!F269:I269)</f>
        <v>4</v>
      </c>
      <c r="G269" s="2">
        <f>SUM('168 Hours - SB (volume &amp; class)'!J269:L269)</f>
        <v>4</v>
      </c>
      <c r="H269" s="2">
        <f>SUM('168 Hours - SB (volume &amp; class)'!M269:O269)</f>
        <v>0</v>
      </c>
      <c r="I269" s="2">
        <f>'168 Hours - SB (volume &amp; class)'!P269</f>
        <v>0</v>
      </c>
      <c r="J269" s="55">
        <f t="shared" si="30"/>
        <v>166</v>
      </c>
    </row>
    <row r="270" spans="3:10" x14ac:dyDescent="0.2">
      <c r="C270" s="35">
        <f t="shared" si="29"/>
        <v>42594.291666666664</v>
      </c>
      <c r="D270" s="36">
        <f t="shared" si="31"/>
        <v>3.2916666666666634</v>
      </c>
      <c r="E270" s="1">
        <f>SUM('168 Hours - SB (volume &amp; class)'!C270:E270)</f>
        <v>264</v>
      </c>
      <c r="F270" s="2">
        <f>SUM('168 Hours - SB (volume &amp; class)'!F270:I270)</f>
        <v>6</v>
      </c>
      <c r="G270" s="2">
        <f>SUM('168 Hours - SB (volume &amp; class)'!J270:L270)</f>
        <v>1</v>
      </c>
      <c r="H270" s="2">
        <f>SUM('168 Hours - SB (volume &amp; class)'!M270:O270)</f>
        <v>0</v>
      </c>
      <c r="I270" s="2">
        <f>'168 Hours - SB (volume &amp; class)'!P270</f>
        <v>0</v>
      </c>
      <c r="J270" s="55">
        <f t="shared" si="30"/>
        <v>271</v>
      </c>
    </row>
    <row r="271" spans="3:10" x14ac:dyDescent="0.2">
      <c r="C271" s="35">
        <f t="shared" si="29"/>
        <v>42594.333333333336</v>
      </c>
      <c r="D271" s="36">
        <f t="shared" si="31"/>
        <v>3.3333333333333299</v>
      </c>
      <c r="E271" s="1">
        <f>SUM('168 Hours - SB (volume &amp; class)'!C271:E271)</f>
        <v>314</v>
      </c>
      <c r="F271" s="2">
        <f>SUM('168 Hours - SB (volume &amp; class)'!F271:I271)</f>
        <v>6</v>
      </c>
      <c r="G271" s="2">
        <f>SUM('168 Hours - SB (volume &amp; class)'!J271:L271)</f>
        <v>7</v>
      </c>
      <c r="H271" s="2">
        <f>SUM('168 Hours - SB (volume &amp; class)'!M271:O271)</f>
        <v>0</v>
      </c>
      <c r="I271" s="2">
        <f>'168 Hours - SB (volume &amp; class)'!P271</f>
        <v>1</v>
      </c>
      <c r="J271" s="55">
        <f t="shared" si="30"/>
        <v>328</v>
      </c>
    </row>
    <row r="272" spans="3:10" x14ac:dyDescent="0.2">
      <c r="C272" s="35">
        <f t="shared" si="29"/>
        <v>42594.375</v>
      </c>
      <c r="D272" s="36">
        <f t="shared" si="31"/>
        <v>3.3749999999999964</v>
      </c>
      <c r="E272" s="1">
        <f>SUM('168 Hours - SB (volume &amp; class)'!C272:E272)</f>
        <v>410</v>
      </c>
      <c r="F272" s="2">
        <f>SUM('168 Hours - SB (volume &amp; class)'!F272:I272)</f>
        <v>4</v>
      </c>
      <c r="G272" s="2">
        <f>SUM('168 Hours - SB (volume &amp; class)'!J272:L272)</f>
        <v>3</v>
      </c>
      <c r="H272" s="2">
        <f>SUM('168 Hours - SB (volume &amp; class)'!M272:O272)</f>
        <v>0</v>
      </c>
      <c r="I272" s="2">
        <f>'168 Hours - SB (volume &amp; class)'!P272</f>
        <v>0</v>
      </c>
      <c r="J272" s="55">
        <f t="shared" si="30"/>
        <v>417</v>
      </c>
    </row>
    <row r="273" spans="3:10" x14ac:dyDescent="0.2">
      <c r="C273" s="35">
        <f t="shared" si="29"/>
        <v>42594.416666666664</v>
      </c>
      <c r="D273" s="36">
        <f t="shared" si="31"/>
        <v>3.416666666666663</v>
      </c>
      <c r="E273" s="1">
        <f>SUM('168 Hours - SB (volume &amp; class)'!C273:E273)</f>
        <v>469</v>
      </c>
      <c r="F273" s="2">
        <f>SUM('168 Hours - SB (volume &amp; class)'!F273:I273)</f>
        <v>7</v>
      </c>
      <c r="G273" s="2">
        <f>SUM('168 Hours - SB (volume &amp; class)'!J273:L273)</f>
        <v>6</v>
      </c>
      <c r="H273" s="2">
        <f>SUM('168 Hours - SB (volume &amp; class)'!M273:O273)</f>
        <v>0</v>
      </c>
      <c r="I273" s="2">
        <f>'168 Hours - SB (volume &amp; class)'!P273</f>
        <v>0</v>
      </c>
      <c r="J273" s="55">
        <f t="shared" si="30"/>
        <v>482</v>
      </c>
    </row>
    <row r="274" spans="3:10" x14ac:dyDescent="0.2">
      <c r="C274" s="35">
        <f t="shared" ref="C274:C337" si="32">H$7+D274</f>
        <v>42594.458333333336</v>
      </c>
      <c r="D274" s="36">
        <f t="shared" si="31"/>
        <v>3.4583333333333295</v>
      </c>
      <c r="E274" s="1">
        <f>SUM('168 Hours - SB (volume &amp; class)'!C274:E274)</f>
        <v>539</v>
      </c>
      <c r="F274" s="2">
        <f>SUM('168 Hours - SB (volume &amp; class)'!F274:I274)</f>
        <v>13</v>
      </c>
      <c r="G274" s="2">
        <f>SUM('168 Hours - SB (volume &amp; class)'!J274:L274)</f>
        <v>7</v>
      </c>
      <c r="H274" s="2">
        <f>SUM('168 Hours - SB (volume &amp; class)'!M274:O274)</f>
        <v>0</v>
      </c>
      <c r="I274" s="2">
        <f>'168 Hours - SB (volume &amp; class)'!P274</f>
        <v>0</v>
      </c>
      <c r="J274" s="55">
        <f t="shared" si="30"/>
        <v>559</v>
      </c>
    </row>
    <row r="275" spans="3:10" x14ac:dyDescent="0.2">
      <c r="C275" s="35">
        <f t="shared" si="32"/>
        <v>42594.5</v>
      </c>
      <c r="D275" s="36">
        <f t="shared" si="31"/>
        <v>3.499999999999996</v>
      </c>
      <c r="E275" s="1">
        <f>SUM('168 Hours - SB (volume &amp; class)'!C275:E275)</f>
        <v>650</v>
      </c>
      <c r="F275" s="2">
        <f>SUM('168 Hours - SB (volume &amp; class)'!F275:I275)</f>
        <v>8</v>
      </c>
      <c r="G275" s="2">
        <f>SUM('168 Hours - SB (volume &amp; class)'!J275:L275)</f>
        <v>13</v>
      </c>
      <c r="H275" s="2">
        <f>SUM('168 Hours - SB (volume &amp; class)'!M275:O275)</f>
        <v>0</v>
      </c>
      <c r="I275" s="2">
        <f>'168 Hours - SB (volume &amp; class)'!P275</f>
        <v>1</v>
      </c>
      <c r="J275" s="55">
        <f t="shared" ref="J275:J338" si="33">SUM(E275:I275)</f>
        <v>672</v>
      </c>
    </row>
    <row r="276" spans="3:10" x14ac:dyDescent="0.2">
      <c r="C276" s="35">
        <f t="shared" si="32"/>
        <v>42594.541666666664</v>
      </c>
      <c r="D276" s="36">
        <f t="shared" ref="D276:D339" si="34">D275+(1/24)</f>
        <v>3.5416666666666625</v>
      </c>
      <c r="E276" s="1">
        <f>SUM('168 Hours - SB (volume &amp; class)'!C276:E276)</f>
        <v>671</v>
      </c>
      <c r="F276" s="2">
        <f>SUM('168 Hours - SB (volume &amp; class)'!F276:I276)</f>
        <v>11</v>
      </c>
      <c r="G276" s="2">
        <f>SUM('168 Hours - SB (volume &amp; class)'!J276:L276)</f>
        <v>7</v>
      </c>
      <c r="H276" s="2">
        <f>SUM('168 Hours - SB (volume &amp; class)'!M276:O276)</f>
        <v>0</v>
      </c>
      <c r="I276" s="2">
        <f>'168 Hours - SB (volume &amp; class)'!P276</f>
        <v>2</v>
      </c>
      <c r="J276" s="55">
        <f t="shared" si="33"/>
        <v>691</v>
      </c>
    </row>
    <row r="277" spans="3:10" x14ac:dyDescent="0.2">
      <c r="C277" s="35">
        <f t="shared" si="32"/>
        <v>42594.583333333336</v>
      </c>
      <c r="D277" s="36">
        <f t="shared" si="34"/>
        <v>3.583333333333329</v>
      </c>
      <c r="E277" s="1">
        <f>SUM('168 Hours - SB (volume &amp; class)'!C277:E277)</f>
        <v>719</v>
      </c>
      <c r="F277" s="2">
        <f>SUM('168 Hours - SB (volume &amp; class)'!F277:I277)</f>
        <v>12</v>
      </c>
      <c r="G277" s="2">
        <f>SUM('168 Hours - SB (volume &amp; class)'!J277:L277)</f>
        <v>8</v>
      </c>
      <c r="H277" s="2">
        <f>SUM('168 Hours - SB (volume &amp; class)'!M277:O277)</f>
        <v>0</v>
      </c>
      <c r="I277" s="2">
        <f>'168 Hours - SB (volume &amp; class)'!P277</f>
        <v>2</v>
      </c>
      <c r="J277" s="55">
        <f t="shared" si="33"/>
        <v>741</v>
      </c>
    </row>
    <row r="278" spans="3:10" x14ac:dyDescent="0.2">
      <c r="C278" s="35">
        <f t="shared" si="32"/>
        <v>42594.625</v>
      </c>
      <c r="D278" s="36">
        <f t="shared" si="34"/>
        <v>3.6249999999999956</v>
      </c>
      <c r="E278" s="1">
        <f>SUM('168 Hours - SB (volume &amp; class)'!C278:E278)</f>
        <v>787</v>
      </c>
      <c r="F278" s="2">
        <f>SUM('168 Hours - SB (volume &amp; class)'!F278:I278)</f>
        <v>11</v>
      </c>
      <c r="G278" s="2">
        <f>SUM('168 Hours - SB (volume &amp; class)'!J278:L278)</f>
        <v>7</v>
      </c>
      <c r="H278" s="2">
        <f>SUM('168 Hours - SB (volume &amp; class)'!M278:O278)</f>
        <v>0</v>
      </c>
      <c r="I278" s="2">
        <f>'168 Hours - SB (volume &amp; class)'!P278</f>
        <v>0</v>
      </c>
      <c r="J278" s="55">
        <f t="shared" si="33"/>
        <v>805</v>
      </c>
    </row>
    <row r="279" spans="3:10" x14ac:dyDescent="0.2">
      <c r="C279" s="35">
        <f t="shared" si="32"/>
        <v>42594.666666666664</v>
      </c>
      <c r="D279" s="36">
        <f t="shared" si="34"/>
        <v>3.6666666666666621</v>
      </c>
      <c r="E279" s="1">
        <f>SUM('168 Hours - SB (volume &amp; class)'!C279:E279)</f>
        <v>807</v>
      </c>
      <c r="F279" s="2">
        <f>SUM('168 Hours - SB (volume &amp; class)'!F279:I279)</f>
        <v>4</v>
      </c>
      <c r="G279" s="2">
        <f>SUM('168 Hours - SB (volume &amp; class)'!J279:L279)</f>
        <v>5</v>
      </c>
      <c r="H279" s="2">
        <f>SUM('168 Hours - SB (volume &amp; class)'!M279:O279)</f>
        <v>0</v>
      </c>
      <c r="I279" s="2">
        <f>'168 Hours - SB (volume &amp; class)'!P279</f>
        <v>0</v>
      </c>
      <c r="J279" s="55">
        <f t="shared" si="33"/>
        <v>816</v>
      </c>
    </row>
    <row r="280" spans="3:10" x14ac:dyDescent="0.2">
      <c r="C280" s="35">
        <f t="shared" si="32"/>
        <v>42594.708333333336</v>
      </c>
      <c r="D280" s="36">
        <f t="shared" si="34"/>
        <v>3.7083333333333286</v>
      </c>
      <c r="E280" s="1">
        <f>SUM('168 Hours - SB (volume &amp; class)'!C280:E280)</f>
        <v>791</v>
      </c>
      <c r="F280" s="2">
        <f>SUM('168 Hours - SB (volume &amp; class)'!F280:I280)</f>
        <v>6</v>
      </c>
      <c r="G280" s="2">
        <f>SUM('168 Hours - SB (volume &amp; class)'!J280:L280)</f>
        <v>3</v>
      </c>
      <c r="H280" s="2">
        <f>SUM('168 Hours - SB (volume &amp; class)'!M280:O280)</f>
        <v>0</v>
      </c>
      <c r="I280" s="2">
        <f>'168 Hours - SB (volume &amp; class)'!P280</f>
        <v>1</v>
      </c>
      <c r="J280" s="55">
        <f t="shared" si="33"/>
        <v>801</v>
      </c>
    </row>
    <row r="281" spans="3:10" x14ac:dyDescent="0.2">
      <c r="C281" s="35">
        <f t="shared" si="32"/>
        <v>42594.75</v>
      </c>
      <c r="D281" s="36">
        <f t="shared" si="34"/>
        <v>3.7499999999999951</v>
      </c>
      <c r="E281" s="1">
        <f>SUM('168 Hours - SB (volume &amp; class)'!C281:E281)</f>
        <v>536</v>
      </c>
      <c r="F281" s="2">
        <f>SUM('168 Hours - SB (volume &amp; class)'!F281:I281)</f>
        <v>3</v>
      </c>
      <c r="G281" s="2">
        <f>SUM('168 Hours - SB (volume &amp; class)'!J281:L281)</f>
        <v>5</v>
      </c>
      <c r="H281" s="2">
        <f>SUM('168 Hours - SB (volume &amp; class)'!M281:O281)</f>
        <v>0</v>
      </c>
      <c r="I281" s="2">
        <f>'168 Hours - SB (volume &amp; class)'!P281</f>
        <v>0</v>
      </c>
      <c r="J281" s="55">
        <f t="shared" si="33"/>
        <v>544</v>
      </c>
    </row>
    <row r="282" spans="3:10" x14ac:dyDescent="0.2">
      <c r="C282" s="35">
        <f t="shared" si="32"/>
        <v>42594.791666666664</v>
      </c>
      <c r="D282" s="36">
        <f t="shared" si="34"/>
        <v>3.7916666666666616</v>
      </c>
      <c r="E282" s="1">
        <f>SUM('168 Hours - SB (volume &amp; class)'!C282:E282)</f>
        <v>497</v>
      </c>
      <c r="F282" s="2">
        <f>SUM('168 Hours - SB (volume &amp; class)'!F282:I282)</f>
        <v>5</v>
      </c>
      <c r="G282" s="2">
        <f>SUM('168 Hours - SB (volume &amp; class)'!J282:L282)</f>
        <v>4</v>
      </c>
      <c r="H282" s="2">
        <f>SUM('168 Hours - SB (volume &amp; class)'!M282:O282)</f>
        <v>0</v>
      </c>
      <c r="I282" s="2">
        <f>'168 Hours - SB (volume &amp; class)'!P282</f>
        <v>0</v>
      </c>
      <c r="J282" s="55">
        <f t="shared" si="33"/>
        <v>506</v>
      </c>
    </row>
    <row r="283" spans="3:10" x14ac:dyDescent="0.2">
      <c r="C283" s="35">
        <f t="shared" si="32"/>
        <v>42594.833333333336</v>
      </c>
      <c r="D283" s="36">
        <f t="shared" si="34"/>
        <v>3.8333333333333282</v>
      </c>
      <c r="E283" s="1">
        <f>SUM('168 Hours - SB (volume &amp; class)'!C283:E283)</f>
        <v>446</v>
      </c>
      <c r="F283" s="2">
        <f>SUM('168 Hours - SB (volume &amp; class)'!F283:I283)</f>
        <v>3</v>
      </c>
      <c r="G283" s="2">
        <f>SUM('168 Hours - SB (volume &amp; class)'!J283:L283)</f>
        <v>0</v>
      </c>
      <c r="H283" s="2">
        <f>SUM('168 Hours - SB (volume &amp; class)'!M283:O283)</f>
        <v>0</v>
      </c>
      <c r="I283" s="2">
        <f>'168 Hours - SB (volume &amp; class)'!P283</f>
        <v>0</v>
      </c>
      <c r="J283" s="55">
        <f t="shared" si="33"/>
        <v>449</v>
      </c>
    </row>
    <row r="284" spans="3:10" x14ac:dyDescent="0.2">
      <c r="C284" s="35">
        <f t="shared" si="32"/>
        <v>42594.875</v>
      </c>
      <c r="D284" s="36">
        <f t="shared" si="34"/>
        <v>3.8749999999999947</v>
      </c>
      <c r="E284" s="1">
        <f>SUM('168 Hours - SB (volume &amp; class)'!C284:E284)</f>
        <v>342</v>
      </c>
      <c r="F284" s="2">
        <f>SUM('168 Hours - SB (volume &amp; class)'!F284:I284)</f>
        <v>0</v>
      </c>
      <c r="G284" s="2">
        <f>SUM('168 Hours - SB (volume &amp; class)'!J284:L284)</f>
        <v>0</v>
      </c>
      <c r="H284" s="2">
        <f>SUM('168 Hours - SB (volume &amp; class)'!M284:O284)</f>
        <v>0</v>
      </c>
      <c r="I284" s="2">
        <f>'168 Hours - SB (volume &amp; class)'!P284</f>
        <v>0</v>
      </c>
      <c r="J284" s="55">
        <f t="shared" si="33"/>
        <v>342</v>
      </c>
    </row>
    <row r="285" spans="3:10" x14ac:dyDescent="0.2">
      <c r="C285" s="35">
        <f t="shared" si="32"/>
        <v>42594.916666666664</v>
      </c>
      <c r="D285" s="36">
        <f t="shared" si="34"/>
        <v>3.9166666666666612</v>
      </c>
      <c r="E285" s="1">
        <f>SUM('168 Hours - SB (volume &amp; class)'!C285:E285)</f>
        <v>256</v>
      </c>
      <c r="F285" s="2">
        <f>SUM('168 Hours - SB (volume &amp; class)'!F285:I285)</f>
        <v>0</v>
      </c>
      <c r="G285" s="2">
        <f>SUM('168 Hours - SB (volume &amp; class)'!J285:L285)</f>
        <v>0</v>
      </c>
      <c r="H285" s="2">
        <f>SUM('168 Hours - SB (volume &amp; class)'!M285:O285)</f>
        <v>0</v>
      </c>
      <c r="I285" s="2">
        <f>'168 Hours - SB (volume &amp; class)'!P285</f>
        <v>0</v>
      </c>
      <c r="J285" s="55">
        <f t="shared" si="33"/>
        <v>256</v>
      </c>
    </row>
    <row r="286" spans="3:10" x14ac:dyDescent="0.2">
      <c r="C286" s="35">
        <f t="shared" si="32"/>
        <v>42594.958333333336</v>
      </c>
      <c r="D286" s="36">
        <f t="shared" si="34"/>
        <v>3.9583333333333277</v>
      </c>
      <c r="E286" s="1">
        <f>SUM('168 Hours - SB (volume &amp; class)'!C286:E286)</f>
        <v>140</v>
      </c>
      <c r="F286" s="2">
        <f>SUM('168 Hours - SB (volume &amp; class)'!F286:I286)</f>
        <v>0</v>
      </c>
      <c r="G286" s="2">
        <f>SUM('168 Hours - SB (volume &amp; class)'!J286:L286)</f>
        <v>2</v>
      </c>
      <c r="H286" s="2">
        <f>SUM('168 Hours - SB (volume &amp; class)'!M286:O286)</f>
        <v>0</v>
      </c>
      <c r="I286" s="2">
        <f>'168 Hours - SB (volume &amp; class)'!P286</f>
        <v>0</v>
      </c>
      <c r="J286" s="55">
        <f t="shared" si="33"/>
        <v>142</v>
      </c>
    </row>
    <row r="287" spans="3:10" x14ac:dyDescent="0.2">
      <c r="C287" s="35">
        <f t="shared" si="32"/>
        <v>42595</v>
      </c>
      <c r="D287" s="36">
        <f t="shared" si="34"/>
        <v>3.9999999999999942</v>
      </c>
      <c r="E287" s="1">
        <f>SUM('168 Hours - SB (volume &amp; class)'!C287:E287)</f>
        <v>79</v>
      </c>
      <c r="F287" s="2">
        <f>SUM('168 Hours - SB (volume &amp; class)'!F287:I287)</f>
        <v>0</v>
      </c>
      <c r="G287" s="2">
        <f>SUM('168 Hours - SB (volume &amp; class)'!J287:L287)</f>
        <v>0</v>
      </c>
      <c r="H287" s="2">
        <f>SUM('168 Hours - SB (volume &amp; class)'!M287:O287)</f>
        <v>0</v>
      </c>
      <c r="I287" s="2">
        <f>'168 Hours - SB (volume &amp; class)'!P287</f>
        <v>0</v>
      </c>
      <c r="J287" s="55">
        <f t="shared" si="33"/>
        <v>79</v>
      </c>
    </row>
    <row r="288" spans="3:10" x14ac:dyDescent="0.2">
      <c r="C288" s="35">
        <f t="shared" si="32"/>
        <v>42595.041666666664</v>
      </c>
      <c r="D288" s="36">
        <f t="shared" si="34"/>
        <v>4.0416666666666607</v>
      </c>
      <c r="E288" s="1">
        <f>SUM('168 Hours - SB (volume &amp; class)'!C288:E288)</f>
        <v>47</v>
      </c>
      <c r="F288" s="2">
        <f>SUM('168 Hours - SB (volume &amp; class)'!F288:I288)</f>
        <v>0</v>
      </c>
      <c r="G288" s="2">
        <f>SUM('168 Hours - SB (volume &amp; class)'!J288:L288)</f>
        <v>0</v>
      </c>
      <c r="H288" s="2">
        <f>SUM('168 Hours - SB (volume &amp; class)'!M288:O288)</f>
        <v>0</v>
      </c>
      <c r="I288" s="2">
        <f>'168 Hours - SB (volume &amp; class)'!P288</f>
        <v>0</v>
      </c>
      <c r="J288" s="55">
        <f t="shared" si="33"/>
        <v>47</v>
      </c>
    </row>
    <row r="289" spans="3:10" x14ac:dyDescent="0.2">
      <c r="C289" s="35">
        <f t="shared" si="32"/>
        <v>42595.083333333336</v>
      </c>
      <c r="D289" s="36">
        <f t="shared" si="34"/>
        <v>4.0833333333333277</v>
      </c>
      <c r="E289" s="1">
        <f>SUM('168 Hours - SB (volume &amp; class)'!C289:E289)</f>
        <v>30</v>
      </c>
      <c r="F289" s="2">
        <f>SUM('168 Hours - SB (volume &amp; class)'!F289:I289)</f>
        <v>1</v>
      </c>
      <c r="G289" s="2">
        <f>SUM('168 Hours - SB (volume &amp; class)'!J289:L289)</f>
        <v>1</v>
      </c>
      <c r="H289" s="2">
        <f>SUM('168 Hours - SB (volume &amp; class)'!M289:O289)</f>
        <v>0</v>
      </c>
      <c r="I289" s="2">
        <f>'168 Hours - SB (volume &amp; class)'!P289</f>
        <v>0</v>
      </c>
      <c r="J289" s="55">
        <f t="shared" si="33"/>
        <v>32</v>
      </c>
    </row>
    <row r="290" spans="3:10" x14ac:dyDescent="0.2">
      <c r="C290" s="35">
        <f t="shared" si="32"/>
        <v>42595.125</v>
      </c>
      <c r="D290" s="36">
        <f t="shared" si="34"/>
        <v>4.1249999999999947</v>
      </c>
      <c r="E290" s="1">
        <f>SUM('168 Hours - SB (volume &amp; class)'!C290:E290)</f>
        <v>23</v>
      </c>
      <c r="F290" s="2">
        <f>SUM('168 Hours - SB (volume &amp; class)'!F290:I290)</f>
        <v>0</v>
      </c>
      <c r="G290" s="2">
        <f>SUM('168 Hours - SB (volume &amp; class)'!J290:L290)</f>
        <v>2</v>
      </c>
      <c r="H290" s="2">
        <f>SUM('168 Hours - SB (volume &amp; class)'!M290:O290)</f>
        <v>0</v>
      </c>
      <c r="I290" s="2">
        <f>'168 Hours - SB (volume &amp; class)'!P290</f>
        <v>0</v>
      </c>
      <c r="J290" s="55">
        <f t="shared" si="33"/>
        <v>25</v>
      </c>
    </row>
    <row r="291" spans="3:10" x14ac:dyDescent="0.2">
      <c r="C291" s="35">
        <f t="shared" si="32"/>
        <v>42595.166666666664</v>
      </c>
      <c r="D291" s="36">
        <f t="shared" si="34"/>
        <v>4.1666666666666616</v>
      </c>
      <c r="E291" s="1">
        <f>SUM('168 Hours - SB (volume &amp; class)'!C291:E291)</f>
        <v>17</v>
      </c>
      <c r="F291" s="2">
        <f>SUM('168 Hours - SB (volume &amp; class)'!F291:I291)</f>
        <v>0</v>
      </c>
      <c r="G291" s="2">
        <f>SUM('168 Hours - SB (volume &amp; class)'!J291:L291)</f>
        <v>2</v>
      </c>
      <c r="H291" s="2">
        <f>SUM('168 Hours - SB (volume &amp; class)'!M291:O291)</f>
        <v>0</v>
      </c>
      <c r="I291" s="2">
        <f>'168 Hours - SB (volume &amp; class)'!P291</f>
        <v>0</v>
      </c>
      <c r="J291" s="55">
        <f t="shared" si="33"/>
        <v>19</v>
      </c>
    </row>
    <row r="292" spans="3:10" x14ac:dyDescent="0.2">
      <c r="C292" s="35">
        <f t="shared" si="32"/>
        <v>42595.208333333336</v>
      </c>
      <c r="D292" s="36">
        <f t="shared" si="34"/>
        <v>4.2083333333333286</v>
      </c>
      <c r="E292" s="1">
        <f>SUM('168 Hours - SB (volume &amp; class)'!C292:E292)</f>
        <v>28</v>
      </c>
      <c r="F292" s="2">
        <f>SUM('168 Hours - SB (volume &amp; class)'!F292:I292)</f>
        <v>1</v>
      </c>
      <c r="G292" s="2">
        <f>SUM('168 Hours - SB (volume &amp; class)'!J292:L292)</f>
        <v>1</v>
      </c>
      <c r="H292" s="2">
        <f>SUM('168 Hours - SB (volume &amp; class)'!M292:O292)</f>
        <v>0</v>
      </c>
      <c r="I292" s="2">
        <f>'168 Hours - SB (volume &amp; class)'!P292</f>
        <v>0</v>
      </c>
      <c r="J292" s="55">
        <f t="shared" si="33"/>
        <v>30</v>
      </c>
    </row>
    <row r="293" spans="3:10" x14ac:dyDescent="0.2">
      <c r="C293" s="35">
        <f t="shared" si="32"/>
        <v>42595.25</v>
      </c>
      <c r="D293" s="36">
        <f t="shared" si="34"/>
        <v>4.2499999999999956</v>
      </c>
      <c r="E293" s="1">
        <f>SUM('168 Hours - SB (volume &amp; class)'!C293:E293)</f>
        <v>63</v>
      </c>
      <c r="F293" s="2">
        <f>SUM('168 Hours - SB (volume &amp; class)'!F293:I293)</f>
        <v>3</v>
      </c>
      <c r="G293" s="2">
        <f>SUM('168 Hours - SB (volume &amp; class)'!J293:L293)</f>
        <v>0</v>
      </c>
      <c r="H293" s="2">
        <f>SUM('168 Hours - SB (volume &amp; class)'!M293:O293)</f>
        <v>0</v>
      </c>
      <c r="I293" s="2">
        <f>'168 Hours - SB (volume &amp; class)'!P293</f>
        <v>0</v>
      </c>
      <c r="J293" s="55">
        <f t="shared" si="33"/>
        <v>66</v>
      </c>
    </row>
    <row r="294" spans="3:10" x14ac:dyDescent="0.2">
      <c r="C294" s="35">
        <f t="shared" si="32"/>
        <v>42595.291666666664</v>
      </c>
      <c r="D294" s="36">
        <f t="shared" si="34"/>
        <v>4.2916666666666625</v>
      </c>
      <c r="E294" s="1">
        <f>SUM('168 Hours - SB (volume &amp; class)'!C294:E294)</f>
        <v>163</v>
      </c>
      <c r="F294" s="2">
        <f>SUM('168 Hours - SB (volume &amp; class)'!F294:I294)</f>
        <v>3</v>
      </c>
      <c r="G294" s="2">
        <f>SUM('168 Hours - SB (volume &amp; class)'!J294:L294)</f>
        <v>1</v>
      </c>
      <c r="H294" s="2">
        <f>SUM('168 Hours - SB (volume &amp; class)'!M294:O294)</f>
        <v>0</v>
      </c>
      <c r="I294" s="2">
        <f>'168 Hours - SB (volume &amp; class)'!P294</f>
        <v>0</v>
      </c>
      <c r="J294" s="55">
        <f t="shared" si="33"/>
        <v>167</v>
      </c>
    </row>
    <row r="295" spans="3:10" x14ac:dyDescent="0.2">
      <c r="C295" s="35">
        <f t="shared" si="32"/>
        <v>42595.333333333336</v>
      </c>
      <c r="D295" s="36">
        <f t="shared" si="34"/>
        <v>4.3333333333333295</v>
      </c>
      <c r="E295" s="1">
        <f>SUM('168 Hours - SB (volume &amp; class)'!C295:E295)</f>
        <v>268</v>
      </c>
      <c r="F295" s="2">
        <f>SUM('168 Hours - SB (volume &amp; class)'!F295:I295)</f>
        <v>3</v>
      </c>
      <c r="G295" s="2">
        <f>SUM('168 Hours - SB (volume &amp; class)'!J295:L295)</f>
        <v>1</v>
      </c>
      <c r="H295" s="2">
        <f>SUM('168 Hours - SB (volume &amp; class)'!M295:O295)</f>
        <v>0</v>
      </c>
      <c r="I295" s="2">
        <f>'168 Hours - SB (volume &amp; class)'!P295</f>
        <v>0</v>
      </c>
      <c r="J295" s="55">
        <f t="shared" si="33"/>
        <v>272</v>
      </c>
    </row>
    <row r="296" spans="3:10" x14ac:dyDescent="0.2">
      <c r="C296" s="35">
        <f t="shared" si="32"/>
        <v>42595.375</v>
      </c>
      <c r="D296" s="36">
        <f t="shared" si="34"/>
        <v>4.3749999999999964</v>
      </c>
      <c r="E296" s="1">
        <f>SUM('168 Hours - SB (volume &amp; class)'!C296:E296)</f>
        <v>363</v>
      </c>
      <c r="F296" s="2">
        <f>SUM('168 Hours - SB (volume &amp; class)'!F296:I296)</f>
        <v>4</v>
      </c>
      <c r="G296" s="2">
        <f>SUM('168 Hours - SB (volume &amp; class)'!J296:L296)</f>
        <v>2</v>
      </c>
      <c r="H296" s="2">
        <f>SUM('168 Hours - SB (volume &amp; class)'!M296:O296)</f>
        <v>0</v>
      </c>
      <c r="I296" s="2">
        <f>'168 Hours - SB (volume &amp; class)'!P296</f>
        <v>0</v>
      </c>
      <c r="J296" s="55">
        <f t="shared" si="33"/>
        <v>369</v>
      </c>
    </row>
    <row r="297" spans="3:10" x14ac:dyDescent="0.2">
      <c r="C297" s="35">
        <f t="shared" si="32"/>
        <v>42595.416666666664</v>
      </c>
      <c r="D297" s="36">
        <f t="shared" si="34"/>
        <v>4.4166666666666634</v>
      </c>
      <c r="E297" s="1">
        <f>SUM('168 Hours - SB (volume &amp; class)'!C297:E297)</f>
        <v>513</v>
      </c>
      <c r="F297" s="2">
        <f>SUM('168 Hours - SB (volume &amp; class)'!F297:I297)</f>
        <v>3</v>
      </c>
      <c r="G297" s="2">
        <f>SUM('168 Hours - SB (volume &amp; class)'!J297:L297)</f>
        <v>3</v>
      </c>
      <c r="H297" s="2">
        <f>SUM('168 Hours - SB (volume &amp; class)'!M297:O297)</f>
        <v>0</v>
      </c>
      <c r="I297" s="2">
        <f>'168 Hours - SB (volume &amp; class)'!P297</f>
        <v>0</v>
      </c>
      <c r="J297" s="55">
        <f t="shared" si="33"/>
        <v>519</v>
      </c>
    </row>
    <row r="298" spans="3:10" x14ac:dyDescent="0.2">
      <c r="C298" s="35">
        <f t="shared" si="32"/>
        <v>42595.458333333336</v>
      </c>
      <c r="D298" s="36">
        <f t="shared" si="34"/>
        <v>4.4583333333333304</v>
      </c>
      <c r="E298" s="1">
        <f>SUM('168 Hours - SB (volume &amp; class)'!C298:E298)</f>
        <v>541</v>
      </c>
      <c r="F298" s="2">
        <f>SUM('168 Hours - SB (volume &amp; class)'!F298:I298)</f>
        <v>2</v>
      </c>
      <c r="G298" s="2">
        <f>SUM('168 Hours - SB (volume &amp; class)'!J298:L298)</f>
        <v>1</v>
      </c>
      <c r="H298" s="2">
        <f>SUM('168 Hours - SB (volume &amp; class)'!M298:O298)</f>
        <v>0</v>
      </c>
      <c r="I298" s="2">
        <f>'168 Hours - SB (volume &amp; class)'!P298</f>
        <v>0</v>
      </c>
      <c r="J298" s="55">
        <f t="shared" si="33"/>
        <v>544</v>
      </c>
    </row>
    <row r="299" spans="3:10" x14ac:dyDescent="0.2">
      <c r="C299" s="35">
        <f t="shared" si="32"/>
        <v>42595.5</v>
      </c>
      <c r="D299" s="36">
        <f t="shared" si="34"/>
        <v>4.4999999999999973</v>
      </c>
      <c r="E299" s="1">
        <f>SUM('168 Hours - SB (volume &amp; class)'!C299:E299)</f>
        <v>551</v>
      </c>
      <c r="F299" s="2">
        <f>SUM('168 Hours - SB (volume &amp; class)'!F299:I299)</f>
        <v>7</v>
      </c>
      <c r="G299" s="2">
        <f>SUM('168 Hours - SB (volume &amp; class)'!J299:L299)</f>
        <v>3</v>
      </c>
      <c r="H299" s="2">
        <f>SUM('168 Hours - SB (volume &amp; class)'!M299:O299)</f>
        <v>0</v>
      </c>
      <c r="I299" s="2">
        <f>'168 Hours - SB (volume &amp; class)'!P299</f>
        <v>1</v>
      </c>
      <c r="J299" s="55">
        <f t="shared" si="33"/>
        <v>562</v>
      </c>
    </row>
    <row r="300" spans="3:10" x14ac:dyDescent="0.2">
      <c r="C300" s="35">
        <f t="shared" si="32"/>
        <v>42595.541666666664</v>
      </c>
      <c r="D300" s="36">
        <f t="shared" si="34"/>
        <v>4.5416666666666643</v>
      </c>
      <c r="E300" s="1">
        <f>SUM('168 Hours - SB (volume &amp; class)'!C300:E300)</f>
        <v>596</v>
      </c>
      <c r="F300" s="2">
        <f>SUM('168 Hours - SB (volume &amp; class)'!F300:I300)</f>
        <v>3</v>
      </c>
      <c r="G300" s="2">
        <f>SUM('168 Hours - SB (volume &amp; class)'!J300:L300)</f>
        <v>10</v>
      </c>
      <c r="H300" s="2">
        <f>SUM('168 Hours - SB (volume &amp; class)'!M300:O300)</f>
        <v>0</v>
      </c>
      <c r="I300" s="2">
        <f>'168 Hours - SB (volume &amp; class)'!P300</f>
        <v>1</v>
      </c>
      <c r="J300" s="55">
        <f t="shared" si="33"/>
        <v>610</v>
      </c>
    </row>
    <row r="301" spans="3:10" x14ac:dyDescent="0.2">
      <c r="C301" s="35">
        <f t="shared" si="32"/>
        <v>42595.583333333336</v>
      </c>
      <c r="D301" s="36">
        <f t="shared" si="34"/>
        <v>4.5833333333333313</v>
      </c>
      <c r="E301" s="1">
        <f>SUM('168 Hours - SB (volume &amp; class)'!C301:E301)</f>
        <v>618</v>
      </c>
      <c r="F301" s="2">
        <f>SUM('168 Hours - SB (volume &amp; class)'!F301:I301)</f>
        <v>4</v>
      </c>
      <c r="G301" s="2">
        <f>SUM('168 Hours - SB (volume &amp; class)'!J301:L301)</f>
        <v>3</v>
      </c>
      <c r="H301" s="2">
        <f>SUM('168 Hours - SB (volume &amp; class)'!M301:O301)</f>
        <v>0</v>
      </c>
      <c r="I301" s="2">
        <f>'168 Hours - SB (volume &amp; class)'!P301</f>
        <v>0</v>
      </c>
      <c r="J301" s="55">
        <f t="shared" si="33"/>
        <v>625</v>
      </c>
    </row>
    <row r="302" spans="3:10" x14ac:dyDescent="0.2">
      <c r="C302" s="35">
        <f t="shared" si="32"/>
        <v>42595.625</v>
      </c>
      <c r="D302" s="36">
        <f t="shared" si="34"/>
        <v>4.6249999999999982</v>
      </c>
      <c r="E302" s="1">
        <f>SUM('168 Hours - SB (volume &amp; class)'!C302:E302)</f>
        <v>645</v>
      </c>
      <c r="F302" s="2">
        <f>SUM('168 Hours - SB (volume &amp; class)'!F302:I302)</f>
        <v>3</v>
      </c>
      <c r="G302" s="2">
        <f>SUM('168 Hours - SB (volume &amp; class)'!J302:L302)</f>
        <v>6</v>
      </c>
      <c r="H302" s="2">
        <f>SUM('168 Hours - SB (volume &amp; class)'!M302:O302)</f>
        <v>0</v>
      </c>
      <c r="I302" s="2">
        <f>'168 Hours - SB (volume &amp; class)'!P302</f>
        <v>1</v>
      </c>
      <c r="J302" s="55">
        <f t="shared" si="33"/>
        <v>655</v>
      </c>
    </row>
    <row r="303" spans="3:10" x14ac:dyDescent="0.2">
      <c r="C303" s="35">
        <f t="shared" si="32"/>
        <v>42595.666666666664</v>
      </c>
      <c r="D303" s="36">
        <f t="shared" si="34"/>
        <v>4.6666666666666652</v>
      </c>
      <c r="E303" s="1">
        <f>SUM('168 Hours - SB (volume &amp; class)'!C303:E303)</f>
        <v>733</v>
      </c>
      <c r="F303" s="2">
        <f>SUM('168 Hours - SB (volume &amp; class)'!F303:I303)</f>
        <v>3</v>
      </c>
      <c r="G303" s="2">
        <f>SUM('168 Hours - SB (volume &amp; class)'!J303:L303)</f>
        <v>7</v>
      </c>
      <c r="H303" s="2">
        <f>SUM('168 Hours - SB (volume &amp; class)'!M303:O303)</f>
        <v>0</v>
      </c>
      <c r="I303" s="2">
        <f>'168 Hours - SB (volume &amp; class)'!P303</f>
        <v>0</v>
      </c>
      <c r="J303" s="55">
        <f t="shared" si="33"/>
        <v>743</v>
      </c>
    </row>
    <row r="304" spans="3:10" x14ac:dyDescent="0.2">
      <c r="C304" s="35">
        <f t="shared" si="32"/>
        <v>42595.708333333336</v>
      </c>
      <c r="D304" s="36">
        <f t="shared" si="34"/>
        <v>4.7083333333333321</v>
      </c>
      <c r="E304" s="1">
        <f>SUM('168 Hours - SB (volume &amp; class)'!C304:E304)</f>
        <v>665</v>
      </c>
      <c r="F304" s="2">
        <f>SUM('168 Hours - SB (volume &amp; class)'!F304:I304)</f>
        <v>2</v>
      </c>
      <c r="G304" s="2">
        <f>SUM('168 Hours - SB (volume &amp; class)'!J304:L304)</f>
        <v>6</v>
      </c>
      <c r="H304" s="2">
        <f>SUM('168 Hours - SB (volume &amp; class)'!M304:O304)</f>
        <v>0</v>
      </c>
      <c r="I304" s="2">
        <f>'168 Hours - SB (volume &amp; class)'!P304</f>
        <v>1</v>
      </c>
      <c r="J304" s="55">
        <f t="shared" si="33"/>
        <v>674</v>
      </c>
    </row>
    <row r="305" spans="3:10" x14ac:dyDescent="0.2">
      <c r="C305" s="35">
        <f t="shared" si="32"/>
        <v>42595.75</v>
      </c>
      <c r="D305" s="36">
        <f t="shared" si="34"/>
        <v>4.7499999999999991</v>
      </c>
      <c r="E305" s="1">
        <f>SUM('168 Hours - SB (volume &amp; class)'!C305:E305)</f>
        <v>538</v>
      </c>
      <c r="F305" s="2">
        <f>SUM('168 Hours - SB (volume &amp; class)'!F305:I305)</f>
        <v>2</v>
      </c>
      <c r="G305" s="2">
        <f>SUM('168 Hours - SB (volume &amp; class)'!J305:L305)</f>
        <v>12</v>
      </c>
      <c r="H305" s="2">
        <f>SUM('168 Hours - SB (volume &amp; class)'!M305:O305)</f>
        <v>0</v>
      </c>
      <c r="I305" s="2">
        <f>'168 Hours - SB (volume &amp; class)'!P305</f>
        <v>0</v>
      </c>
      <c r="J305" s="55">
        <f t="shared" si="33"/>
        <v>552</v>
      </c>
    </row>
    <row r="306" spans="3:10" x14ac:dyDescent="0.2">
      <c r="C306" s="35">
        <f t="shared" si="32"/>
        <v>42595.791666666664</v>
      </c>
      <c r="D306" s="36">
        <f t="shared" si="34"/>
        <v>4.7916666666666661</v>
      </c>
      <c r="E306" s="1">
        <f>SUM('168 Hours - SB (volume &amp; class)'!C306:E306)</f>
        <v>513</v>
      </c>
      <c r="F306" s="2">
        <f>SUM('168 Hours - SB (volume &amp; class)'!F306:I306)</f>
        <v>3</v>
      </c>
      <c r="G306" s="2">
        <f>SUM('168 Hours - SB (volume &amp; class)'!J306:L306)</f>
        <v>4</v>
      </c>
      <c r="H306" s="2">
        <f>SUM('168 Hours - SB (volume &amp; class)'!M306:O306)</f>
        <v>0</v>
      </c>
      <c r="I306" s="2">
        <f>'168 Hours - SB (volume &amp; class)'!P306</f>
        <v>1</v>
      </c>
      <c r="J306" s="55">
        <f t="shared" si="33"/>
        <v>521</v>
      </c>
    </row>
    <row r="307" spans="3:10" x14ac:dyDescent="0.2">
      <c r="C307" s="35">
        <f t="shared" si="32"/>
        <v>42595.833333333336</v>
      </c>
      <c r="D307" s="36">
        <f t="shared" si="34"/>
        <v>4.833333333333333</v>
      </c>
      <c r="E307" s="1">
        <f>SUM('168 Hours - SB (volume &amp; class)'!C307:E307)</f>
        <v>453</v>
      </c>
      <c r="F307" s="2">
        <f>SUM('168 Hours - SB (volume &amp; class)'!F307:I307)</f>
        <v>1</v>
      </c>
      <c r="G307" s="2">
        <f>SUM('168 Hours - SB (volume &amp; class)'!J307:L307)</f>
        <v>2</v>
      </c>
      <c r="H307" s="2">
        <f>SUM('168 Hours - SB (volume &amp; class)'!M307:O307)</f>
        <v>0</v>
      </c>
      <c r="I307" s="2">
        <f>'168 Hours - SB (volume &amp; class)'!P307</f>
        <v>0</v>
      </c>
      <c r="J307" s="55">
        <f t="shared" si="33"/>
        <v>456</v>
      </c>
    </row>
    <row r="308" spans="3:10" x14ac:dyDescent="0.2">
      <c r="C308" s="35">
        <f t="shared" si="32"/>
        <v>42595.875</v>
      </c>
      <c r="D308" s="36">
        <f t="shared" si="34"/>
        <v>4.875</v>
      </c>
      <c r="E308" s="1">
        <f>SUM('168 Hours - SB (volume &amp; class)'!C308:E308)</f>
        <v>377</v>
      </c>
      <c r="F308" s="2">
        <f>SUM('168 Hours - SB (volume &amp; class)'!F308:I308)</f>
        <v>0</v>
      </c>
      <c r="G308" s="2">
        <f>SUM('168 Hours - SB (volume &amp; class)'!J308:L308)</f>
        <v>2</v>
      </c>
      <c r="H308" s="2">
        <f>SUM('168 Hours - SB (volume &amp; class)'!M308:O308)</f>
        <v>0</v>
      </c>
      <c r="I308" s="2">
        <f>'168 Hours - SB (volume &amp; class)'!P308</f>
        <v>0</v>
      </c>
      <c r="J308" s="55">
        <f t="shared" si="33"/>
        <v>379</v>
      </c>
    </row>
    <row r="309" spans="3:10" x14ac:dyDescent="0.2">
      <c r="C309" s="35">
        <f t="shared" si="32"/>
        <v>42595.916666666664</v>
      </c>
      <c r="D309" s="36">
        <f t="shared" si="34"/>
        <v>4.916666666666667</v>
      </c>
      <c r="E309" s="1">
        <f>SUM('168 Hours - SB (volume &amp; class)'!C309:E309)</f>
        <v>225</v>
      </c>
      <c r="F309" s="2">
        <f>SUM('168 Hours - SB (volume &amp; class)'!F309:I309)</f>
        <v>1</v>
      </c>
      <c r="G309" s="2">
        <f>SUM('168 Hours - SB (volume &amp; class)'!J309:L309)</f>
        <v>1</v>
      </c>
      <c r="H309" s="2">
        <f>SUM('168 Hours - SB (volume &amp; class)'!M309:O309)</f>
        <v>0</v>
      </c>
      <c r="I309" s="2">
        <f>'168 Hours - SB (volume &amp; class)'!P309</f>
        <v>0</v>
      </c>
      <c r="J309" s="55">
        <f t="shared" si="33"/>
        <v>227</v>
      </c>
    </row>
    <row r="310" spans="3:10" x14ac:dyDescent="0.2">
      <c r="C310" s="35">
        <f t="shared" si="32"/>
        <v>42595.958333333336</v>
      </c>
      <c r="D310" s="36">
        <f t="shared" si="34"/>
        <v>4.9583333333333339</v>
      </c>
      <c r="E310" s="1">
        <f>SUM('168 Hours - SB (volume &amp; class)'!C310:E310)</f>
        <v>165</v>
      </c>
      <c r="F310" s="2">
        <f>SUM('168 Hours - SB (volume &amp; class)'!F310:I310)</f>
        <v>1</v>
      </c>
      <c r="G310" s="2">
        <f>SUM('168 Hours - SB (volume &amp; class)'!J310:L310)</f>
        <v>0</v>
      </c>
      <c r="H310" s="2">
        <f>SUM('168 Hours - SB (volume &amp; class)'!M310:O310)</f>
        <v>0</v>
      </c>
      <c r="I310" s="2">
        <f>'168 Hours - SB (volume &amp; class)'!P310</f>
        <v>1</v>
      </c>
      <c r="J310" s="55">
        <f t="shared" si="33"/>
        <v>167</v>
      </c>
    </row>
    <row r="311" spans="3:10" x14ac:dyDescent="0.2">
      <c r="C311" s="35">
        <f t="shared" si="32"/>
        <v>42596</v>
      </c>
      <c r="D311" s="36">
        <f t="shared" si="34"/>
        <v>5.0000000000000009</v>
      </c>
      <c r="E311" s="1">
        <f>SUM('168 Hours - SB (volume &amp; class)'!C311:E311)</f>
        <v>93</v>
      </c>
      <c r="F311" s="2">
        <f>SUM('168 Hours - SB (volume &amp; class)'!F311:I311)</f>
        <v>2</v>
      </c>
      <c r="G311" s="2">
        <f>SUM('168 Hours - SB (volume &amp; class)'!J311:L311)</f>
        <v>0</v>
      </c>
      <c r="H311" s="2">
        <f>SUM('168 Hours - SB (volume &amp; class)'!M311:O311)</f>
        <v>0</v>
      </c>
      <c r="I311" s="2">
        <f>'168 Hours - SB (volume &amp; class)'!P311</f>
        <v>1</v>
      </c>
      <c r="J311" s="55">
        <f t="shared" si="33"/>
        <v>96</v>
      </c>
    </row>
    <row r="312" spans="3:10" x14ac:dyDescent="0.2">
      <c r="C312" s="35">
        <f t="shared" si="32"/>
        <v>42596.041666666664</v>
      </c>
      <c r="D312" s="36">
        <f t="shared" si="34"/>
        <v>5.0416666666666679</v>
      </c>
      <c r="E312" s="1">
        <f>SUM('168 Hours - SB (volume &amp; class)'!C312:E312)</f>
        <v>59</v>
      </c>
      <c r="F312" s="2">
        <f>SUM('168 Hours - SB (volume &amp; class)'!F312:I312)</f>
        <v>0</v>
      </c>
      <c r="G312" s="2">
        <f>SUM('168 Hours - SB (volume &amp; class)'!J312:L312)</f>
        <v>0</v>
      </c>
      <c r="H312" s="2">
        <f>SUM('168 Hours - SB (volume &amp; class)'!M312:O312)</f>
        <v>0</v>
      </c>
      <c r="I312" s="2">
        <f>'168 Hours - SB (volume &amp; class)'!P312</f>
        <v>0</v>
      </c>
      <c r="J312" s="55">
        <f t="shared" si="33"/>
        <v>59</v>
      </c>
    </row>
    <row r="313" spans="3:10" x14ac:dyDescent="0.2">
      <c r="C313" s="35">
        <f t="shared" si="32"/>
        <v>42596.083333333336</v>
      </c>
      <c r="D313" s="36">
        <f t="shared" si="34"/>
        <v>5.0833333333333348</v>
      </c>
      <c r="E313" s="1">
        <f>SUM('168 Hours - SB (volume &amp; class)'!C313:E313)</f>
        <v>29</v>
      </c>
      <c r="F313" s="2">
        <f>SUM('168 Hours - SB (volume &amp; class)'!F313:I313)</f>
        <v>1</v>
      </c>
      <c r="G313" s="2">
        <f>SUM('168 Hours - SB (volume &amp; class)'!J313:L313)</f>
        <v>1</v>
      </c>
      <c r="H313" s="2">
        <f>SUM('168 Hours - SB (volume &amp; class)'!M313:O313)</f>
        <v>0</v>
      </c>
      <c r="I313" s="2">
        <f>'168 Hours - SB (volume &amp; class)'!P313</f>
        <v>0</v>
      </c>
      <c r="J313" s="55">
        <f t="shared" si="33"/>
        <v>31</v>
      </c>
    </row>
    <row r="314" spans="3:10" x14ac:dyDescent="0.2">
      <c r="C314" s="35">
        <f t="shared" si="32"/>
        <v>42596.125</v>
      </c>
      <c r="D314" s="36">
        <f t="shared" si="34"/>
        <v>5.1250000000000018</v>
      </c>
      <c r="E314" s="1">
        <f>SUM('168 Hours - SB (volume &amp; class)'!C314:E314)</f>
        <v>22</v>
      </c>
      <c r="F314" s="2">
        <f>SUM('168 Hours - SB (volume &amp; class)'!F314:I314)</f>
        <v>0</v>
      </c>
      <c r="G314" s="2">
        <f>SUM('168 Hours - SB (volume &amp; class)'!J314:L314)</f>
        <v>0</v>
      </c>
      <c r="H314" s="2">
        <f>SUM('168 Hours - SB (volume &amp; class)'!M314:O314)</f>
        <v>0</v>
      </c>
      <c r="I314" s="2">
        <f>'168 Hours - SB (volume &amp; class)'!P314</f>
        <v>0</v>
      </c>
      <c r="J314" s="55">
        <f t="shared" si="33"/>
        <v>22</v>
      </c>
    </row>
    <row r="315" spans="3:10" x14ac:dyDescent="0.2">
      <c r="C315" s="35">
        <f t="shared" si="32"/>
        <v>42596.166666666664</v>
      </c>
      <c r="D315" s="36">
        <f t="shared" si="34"/>
        <v>5.1666666666666687</v>
      </c>
      <c r="E315" s="1">
        <f>SUM('168 Hours - SB (volume &amp; class)'!C315:E315)</f>
        <v>26</v>
      </c>
      <c r="F315" s="2">
        <f>SUM('168 Hours - SB (volume &amp; class)'!F315:I315)</f>
        <v>0</v>
      </c>
      <c r="G315" s="2">
        <f>SUM('168 Hours - SB (volume &amp; class)'!J315:L315)</f>
        <v>0</v>
      </c>
      <c r="H315" s="2">
        <f>SUM('168 Hours - SB (volume &amp; class)'!M315:O315)</f>
        <v>0</v>
      </c>
      <c r="I315" s="2">
        <f>'168 Hours - SB (volume &amp; class)'!P315</f>
        <v>0</v>
      </c>
      <c r="J315" s="55">
        <f t="shared" si="33"/>
        <v>26</v>
      </c>
    </row>
    <row r="316" spans="3:10" x14ac:dyDescent="0.2">
      <c r="C316" s="35">
        <f t="shared" si="32"/>
        <v>42596.208333333336</v>
      </c>
      <c r="D316" s="36">
        <f t="shared" si="34"/>
        <v>5.2083333333333357</v>
      </c>
      <c r="E316" s="1">
        <f>SUM('168 Hours - SB (volume &amp; class)'!C316:E316)</f>
        <v>16</v>
      </c>
      <c r="F316" s="2">
        <f>SUM('168 Hours - SB (volume &amp; class)'!F316:I316)</f>
        <v>0</v>
      </c>
      <c r="G316" s="2">
        <f>SUM('168 Hours - SB (volume &amp; class)'!J316:L316)</f>
        <v>0</v>
      </c>
      <c r="H316" s="2">
        <f>SUM('168 Hours - SB (volume &amp; class)'!M316:O316)</f>
        <v>0</v>
      </c>
      <c r="I316" s="2">
        <f>'168 Hours - SB (volume &amp; class)'!P316</f>
        <v>0</v>
      </c>
      <c r="J316" s="55">
        <f t="shared" si="33"/>
        <v>16</v>
      </c>
    </row>
    <row r="317" spans="3:10" x14ac:dyDescent="0.2">
      <c r="C317" s="35">
        <f t="shared" si="32"/>
        <v>42596.25</v>
      </c>
      <c r="D317" s="36">
        <f t="shared" si="34"/>
        <v>5.2500000000000027</v>
      </c>
      <c r="E317" s="1">
        <f>SUM('168 Hours - SB (volume &amp; class)'!C317:E317)</f>
        <v>43</v>
      </c>
      <c r="F317" s="2">
        <f>SUM('168 Hours - SB (volume &amp; class)'!F317:I317)</f>
        <v>1</v>
      </c>
      <c r="G317" s="2">
        <f>SUM('168 Hours - SB (volume &amp; class)'!J317:L317)</f>
        <v>1</v>
      </c>
      <c r="H317" s="2">
        <f>SUM('168 Hours - SB (volume &amp; class)'!M317:O317)</f>
        <v>0</v>
      </c>
      <c r="I317" s="2">
        <f>'168 Hours - SB (volume &amp; class)'!P317</f>
        <v>0</v>
      </c>
      <c r="J317" s="55">
        <f t="shared" si="33"/>
        <v>45</v>
      </c>
    </row>
    <row r="318" spans="3:10" x14ac:dyDescent="0.2">
      <c r="C318" s="35">
        <f t="shared" si="32"/>
        <v>42596.291666666664</v>
      </c>
      <c r="D318" s="36">
        <f t="shared" si="34"/>
        <v>5.2916666666666696</v>
      </c>
      <c r="E318" s="1">
        <f>SUM('168 Hours - SB (volume &amp; class)'!C318:E318)</f>
        <v>99</v>
      </c>
      <c r="F318" s="2">
        <f>SUM('168 Hours - SB (volume &amp; class)'!F318:I318)</f>
        <v>3</v>
      </c>
      <c r="G318" s="2">
        <f>SUM('168 Hours - SB (volume &amp; class)'!J318:L318)</f>
        <v>2</v>
      </c>
      <c r="H318" s="2">
        <f>SUM('168 Hours - SB (volume &amp; class)'!M318:O318)</f>
        <v>0</v>
      </c>
      <c r="I318" s="2">
        <f>'168 Hours - SB (volume &amp; class)'!P318</f>
        <v>0</v>
      </c>
      <c r="J318" s="55">
        <f t="shared" si="33"/>
        <v>104</v>
      </c>
    </row>
    <row r="319" spans="3:10" x14ac:dyDescent="0.2">
      <c r="C319" s="35">
        <f t="shared" si="32"/>
        <v>42596.333333333336</v>
      </c>
      <c r="D319" s="36">
        <f t="shared" si="34"/>
        <v>5.3333333333333366</v>
      </c>
      <c r="E319" s="1">
        <f>SUM('168 Hours - SB (volume &amp; class)'!C319:E319)</f>
        <v>189</v>
      </c>
      <c r="F319" s="2">
        <f>SUM('168 Hours - SB (volume &amp; class)'!F319:I319)</f>
        <v>1</v>
      </c>
      <c r="G319" s="2">
        <f>SUM('168 Hours - SB (volume &amp; class)'!J319:L319)</f>
        <v>1</v>
      </c>
      <c r="H319" s="2">
        <f>SUM('168 Hours - SB (volume &amp; class)'!M319:O319)</f>
        <v>0</v>
      </c>
      <c r="I319" s="2">
        <f>'168 Hours - SB (volume &amp; class)'!P319</f>
        <v>0</v>
      </c>
      <c r="J319" s="55">
        <f t="shared" si="33"/>
        <v>191</v>
      </c>
    </row>
    <row r="320" spans="3:10" x14ac:dyDescent="0.2">
      <c r="C320" s="35">
        <f t="shared" si="32"/>
        <v>42596.375</v>
      </c>
      <c r="D320" s="36">
        <f t="shared" si="34"/>
        <v>5.3750000000000036</v>
      </c>
      <c r="E320" s="1">
        <f>SUM('168 Hours - SB (volume &amp; class)'!C320:E320)</f>
        <v>383</v>
      </c>
      <c r="F320" s="2">
        <f>SUM('168 Hours - SB (volume &amp; class)'!F320:I320)</f>
        <v>1</v>
      </c>
      <c r="G320" s="2">
        <f>SUM('168 Hours - SB (volume &amp; class)'!J320:L320)</f>
        <v>2</v>
      </c>
      <c r="H320" s="2">
        <f>SUM('168 Hours - SB (volume &amp; class)'!M320:O320)</f>
        <v>0</v>
      </c>
      <c r="I320" s="2">
        <f>'168 Hours - SB (volume &amp; class)'!P320</f>
        <v>0</v>
      </c>
      <c r="J320" s="55">
        <f t="shared" si="33"/>
        <v>386</v>
      </c>
    </row>
    <row r="321" spans="3:10" x14ac:dyDescent="0.2">
      <c r="C321" s="35">
        <f t="shared" si="32"/>
        <v>42596.416666666664</v>
      </c>
      <c r="D321" s="36">
        <f t="shared" si="34"/>
        <v>5.4166666666666705</v>
      </c>
      <c r="E321" s="1">
        <f>SUM('168 Hours - SB (volume &amp; class)'!C321:E321)</f>
        <v>517</v>
      </c>
      <c r="F321" s="2">
        <f>SUM('168 Hours - SB (volume &amp; class)'!F321:I321)</f>
        <v>4</v>
      </c>
      <c r="G321" s="2">
        <f>SUM('168 Hours - SB (volume &amp; class)'!J321:L321)</f>
        <v>3</v>
      </c>
      <c r="H321" s="2">
        <f>SUM('168 Hours - SB (volume &amp; class)'!M321:O321)</f>
        <v>0</v>
      </c>
      <c r="I321" s="2">
        <f>'168 Hours - SB (volume &amp; class)'!P321</f>
        <v>0</v>
      </c>
      <c r="J321" s="55">
        <f t="shared" si="33"/>
        <v>524</v>
      </c>
    </row>
    <row r="322" spans="3:10" x14ac:dyDescent="0.2">
      <c r="C322" s="35">
        <f t="shared" si="32"/>
        <v>42596.458333333336</v>
      </c>
      <c r="D322" s="36">
        <f t="shared" si="34"/>
        <v>5.4583333333333375</v>
      </c>
      <c r="E322" s="1">
        <f>SUM('168 Hours - SB (volume &amp; class)'!C322:E322)</f>
        <v>548</v>
      </c>
      <c r="F322" s="2">
        <f>SUM('168 Hours - SB (volume &amp; class)'!F322:I322)</f>
        <v>1</v>
      </c>
      <c r="G322" s="2">
        <f>SUM('168 Hours - SB (volume &amp; class)'!J322:L322)</f>
        <v>6</v>
      </c>
      <c r="H322" s="2">
        <f>SUM('168 Hours - SB (volume &amp; class)'!M322:O322)</f>
        <v>0</v>
      </c>
      <c r="I322" s="2">
        <f>'168 Hours - SB (volume &amp; class)'!P322</f>
        <v>0</v>
      </c>
      <c r="J322" s="55">
        <f t="shared" si="33"/>
        <v>555</v>
      </c>
    </row>
    <row r="323" spans="3:10" x14ac:dyDescent="0.2">
      <c r="C323" s="35">
        <f t="shared" si="32"/>
        <v>42596.5</v>
      </c>
      <c r="D323" s="36">
        <f t="shared" si="34"/>
        <v>5.5000000000000044</v>
      </c>
      <c r="E323" s="1">
        <f>SUM('168 Hours - SB (volume &amp; class)'!C323:E323)</f>
        <v>711</v>
      </c>
      <c r="F323" s="2">
        <f>SUM('168 Hours - SB (volume &amp; class)'!F323:I323)</f>
        <v>3</v>
      </c>
      <c r="G323" s="2">
        <f>SUM('168 Hours - SB (volume &amp; class)'!J323:L323)</f>
        <v>3</v>
      </c>
      <c r="H323" s="2">
        <f>SUM('168 Hours - SB (volume &amp; class)'!M323:O323)</f>
        <v>0</v>
      </c>
      <c r="I323" s="2">
        <f>'168 Hours - SB (volume &amp; class)'!P323</f>
        <v>0</v>
      </c>
      <c r="J323" s="55">
        <f t="shared" si="33"/>
        <v>717</v>
      </c>
    </row>
    <row r="324" spans="3:10" x14ac:dyDescent="0.2">
      <c r="C324" s="35">
        <f t="shared" si="32"/>
        <v>42596.541666666664</v>
      </c>
      <c r="D324" s="36">
        <f t="shared" si="34"/>
        <v>5.5416666666666714</v>
      </c>
      <c r="E324" s="1">
        <f>SUM('168 Hours - SB (volume &amp; class)'!C324:E324)</f>
        <v>661</v>
      </c>
      <c r="F324" s="2">
        <f>SUM('168 Hours - SB (volume &amp; class)'!F324:I324)</f>
        <v>3</v>
      </c>
      <c r="G324" s="2">
        <f>SUM('168 Hours - SB (volume &amp; class)'!J324:L324)</f>
        <v>7</v>
      </c>
      <c r="H324" s="2">
        <f>SUM('168 Hours - SB (volume &amp; class)'!M324:O324)</f>
        <v>0</v>
      </c>
      <c r="I324" s="2">
        <f>'168 Hours - SB (volume &amp; class)'!P324</f>
        <v>0</v>
      </c>
      <c r="J324" s="55">
        <f t="shared" si="33"/>
        <v>671</v>
      </c>
    </row>
    <row r="325" spans="3:10" x14ac:dyDescent="0.2">
      <c r="C325" s="35">
        <f t="shared" si="32"/>
        <v>42596.583333333336</v>
      </c>
      <c r="D325" s="36">
        <f t="shared" si="34"/>
        <v>5.5833333333333384</v>
      </c>
      <c r="E325" s="1">
        <f>SUM('168 Hours - SB (volume &amp; class)'!C325:E325)</f>
        <v>764</v>
      </c>
      <c r="F325" s="2">
        <f>SUM('168 Hours - SB (volume &amp; class)'!F325:I325)</f>
        <v>3</v>
      </c>
      <c r="G325" s="2">
        <f>SUM('168 Hours - SB (volume &amp; class)'!J325:L325)</f>
        <v>4</v>
      </c>
      <c r="H325" s="2">
        <f>SUM('168 Hours - SB (volume &amp; class)'!M325:O325)</f>
        <v>0</v>
      </c>
      <c r="I325" s="2">
        <f>'168 Hours - SB (volume &amp; class)'!P325</f>
        <v>0</v>
      </c>
      <c r="J325" s="55">
        <f t="shared" si="33"/>
        <v>771</v>
      </c>
    </row>
    <row r="326" spans="3:10" x14ac:dyDescent="0.2">
      <c r="C326" s="35">
        <f t="shared" si="32"/>
        <v>42596.625</v>
      </c>
      <c r="D326" s="36">
        <f t="shared" si="34"/>
        <v>5.6250000000000053</v>
      </c>
      <c r="E326" s="1">
        <f>SUM('168 Hours - SB (volume &amp; class)'!C326:E326)</f>
        <v>742</v>
      </c>
      <c r="F326" s="2">
        <f>SUM('168 Hours - SB (volume &amp; class)'!F326:I326)</f>
        <v>3</v>
      </c>
      <c r="G326" s="2">
        <f>SUM('168 Hours - SB (volume &amp; class)'!J326:L326)</f>
        <v>6</v>
      </c>
      <c r="H326" s="2">
        <f>SUM('168 Hours - SB (volume &amp; class)'!M326:O326)</f>
        <v>0</v>
      </c>
      <c r="I326" s="2">
        <f>'168 Hours - SB (volume &amp; class)'!P326</f>
        <v>1</v>
      </c>
      <c r="J326" s="55">
        <f t="shared" si="33"/>
        <v>752</v>
      </c>
    </row>
    <row r="327" spans="3:10" x14ac:dyDescent="0.2">
      <c r="C327" s="35">
        <f t="shared" si="32"/>
        <v>42596.666666666664</v>
      </c>
      <c r="D327" s="36">
        <f t="shared" si="34"/>
        <v>5.6666666666666723</v>
      </c>
      <c r="E327" s="1">
        <f>SUM('168 Hours - SB (volume &amp; class)'!C327:E327)</f>
        <v>654</v>
      </c>
      <c r="F327" s="2">
        <f>SUM('168 Hours - SB (volume &amp; class)'!F327:I327)</f>
        <v>6</v>
      </c>
      <c r="G327" s="2">
        <f>SUM('168 Hours - SB (volume &amp; class)'!J327:L327)</f>
        <v>5</v>
      </c>
      <c r="H327" s="2">
        <f>SUM('168 Hours - SB (volume &amp; class)'!M327:O327)</f>
        <v>0</v>
      </c>
      <c r="I327" s="2">
        <f>'168 Hours - SB (volume &amp; class)'!P327</f>
        <v>1</v>
      </c>
      <c r="J327" s="55">
        <f t="shared" si="33"/>
        <v>666</v>
      </c>
    </row>
    <row r="328" spans="3:10" x14ac:dyDescent="0.2">
      <c r="C328" s="35">
        <f t="shared" si="32"/>
        <v>42596.708333333336</v>
      </c>
      <c r="D328" s="36">
        <f t="shared" si="34"/>
        <v>5.7083333333333393</v>
      </c>
      <c r="E328" s="1">
        <f>SUM('168 Hours - SB (volume &amp; class)'!C328:E328)</f>
        <v>652</v>
      </c>
      <c r="F328" s="2">
        <f>SUM('168 Hours - SB (volume &amp; class)'!F328:I328)</f>
        <v>3</v>
      </c>
      <c r="G328" s="2">
        <f>SUM('168 Hours - SB (volume &amp; class)'!J328:L328)</f>
        <v>9</v>
      </c>
      <c r="H328" s="2">
        <f>SUM('168 Hours - SB (volume &amp; class)'!M328:O328)</f>
        <v>0</v>
      </c>
      <c r="I328" s="2">
        <f>'168 Hours - SB (volume &amp; class)'!P328</f>
        <v>0</v>
      </c>
      <c r="J328" s="55">
        <f t="shared" si="33"/>
        <v>664</v>
      </c>
    </row>
    <row r="329" spans="3:10" x14ac:dyDescent="0.2">
      <c r="C329" s="35">
        <f t="shared" si="32"/>
        <v>42596.75</v>
      </c>
      <c r="D329" s="36">
        <f t="shared" si="34"/>
        <v>5.7500000000000062</v>
      </c>
      <c r="E329" s="1">
        <f>SUM('168 Hours - SB (volume &amp; class)'!C329:E329)</f>
        <v>546</v>
      </c>
      <c r="F329" s="2">
        <f>SUM('168 Hours - SB (volume &amp; class)'!F329:I329)</f>
        <v>0</v>
      </c>
      <c r="G329" s="2">
        <f>SUM('168 Hours - SB (volume &amp; class)'!J329:L329)</f>
        <v>10</v>
      </c>
      <c r="H329" s="2">
        <f>SUM('168 Hours - SB (volume &amp; class)'!M329:O329)</f>
        <v>0</v>
      </c>
      <c r="I329" s="2">
        <f>'168 Hours - SB (volume &amp; class)'!P329</f>
        <v>0</v>
      </c>
      <c r="J329" s="55">
        <f t="shared" si="33"/>
        <v>556</v>
      </c>
    </row>
    <row r="330" spans="3:10" x14ac:dyDescent="0.2">
      <c r="C330" s="35">
        <f t="shared" si="32"/>
        <v>42596.791666666664</v>
      </c>
      <c r="D330" s="36">
        <f t="shared" si="34"/>
        <v>5.7916666666666732</v>
      </c>
      <c r="E330" s="1">
        <f>SUM('168 Hours - SB (volume &amp; class)'!C330:E330)</f>
        <v>407</v>
      </c>
      <c r="F330" s="2">
        <f>SUM('168 Hours - SB (volume &amp; class)'!F330:I330)</f>
        <v>2</v>
      </c>
      <c r="G330" s="2">
        <f>SUM('168 Hours - SB (volume &amp; class)'!J330:L330)</f>
        <v>4</v>
      </c>
      <c r="H330" s="2">
        <f>SUM('168 Hours - SB (volume &amp; class)'!M330:O330)</f>
        <v>0</v>
      </c>
      <c r="I330" s="2">
        <f>'168 Hours - SB (volume &amp; class)'!P330</f>
        <v>0</v>
      </c>
      <c r="J330" s="55">
        <f t="shared" si="33"/>
        <v>413</v>
      </c>
    </row>
    <row r="331" spans="3:10" x14ac:dyDescent="0.2">
      <c r="C331" s="35">
        <f t="shared" si="32"/>
        <v>42596.833333333336</v>
      </c>
      <c r="D331" s="36">
        <f t="shared" si="34"/>
        <v>5.8333333333333401</v>
      </c>
      <c r="E331" s="1">
        <f>SUM('168 Hours - SB (volume &amp; class)'!C331:E331)</f>
        <v>341</v>
      </c>
      <c r="F331" s="2">
        <f>SUM('168 Hours - SB (volume &amp; class)'!F331:I331)</f>
        <v>1</v>
      </c>
      <c r="G331" s="2">
        <f>SUM('168 Hours - SB (volume &amp; class)'!J331:L331)</f>
        <v>2</v>
      </c>
      <c r="H331" s="2">
        <f>SUM('168 Hours - SB (volume &amp; class)'!M331:O331)</f>
        <v>0</v>
      </c>
      <c r="I331" s="2">
        <f>'168 Hours - SB (volume &amp; class)'!P331</f>
        <v>0</v>
      </c>
      <c r="J331" s="55">
        <f t="shared" si="33"/>
        <v>344</v>
      </c>
    </row>
    <row r="332" spans="3:10" x14ac:dyDescent="0.2">
      <c r="C332" s="35">
        <f t="shared" si="32"/>
        <v>42596.875</v>
      </c>
      <c r="D332" s="36">
        <f t="shared" si="34"/>
        <v>5.8750000000000071</v>
      </c>
      <c r="E332" s="1">
        <f>SUM('168 Hours - SB (volume &amp; class)'!C332:E332)</f>
        <v>221</v>
      </c>
      <c r="F332" s="2">
        <f>SUM('168 Hours - SB (volume &amp; class)'!F332:I332)</f>
        <v>1</v>
      </c>
      <c r="G332" s="2">
        <f>SUM('168 Hours - SB (volume &amp; class)'!J332:L332)</f>
        <v>1</v>
      </c>
      <c r="H332" s="2">
        <f>SUM('168 Hours - SB (volume &amp; class)'!M332:O332)</f>
        <v>0</v>
      </c>
      <c r="I332" s="2">
        <f>'168 Hours - SB (volume &amp; class)'!P332</f>
        <v>0</v>
      </c>
      <c r="J332" s="55">
        <f t="shared" si="33"/>
        <v>223</v>
      </c>
    </row>
    <row r="333" spans="3:10" x14ac:dyDescent="0.2">
      <c r="C333" s="35">
        <f t="shared" si="32"/>
        <v>42596.916666666664</v>
      </c>
      <c r="D333" s="36">
        <f t="shared" si="34"/>
        <v>5.9166666666666741</v>
      </c>
      <c r="E333" s="1">
        <f>SUM('168 Hours - SB (volume &amp; class)'!C333:E333)</f>
        <v>129</v>
      </c>
      <c r="F333" s="2">
        <f>SUM('168 Hours - SB (volume &amp; class)'!F333:I333)</f>
        <v>0</v>
      </c>
      <c r="G333" s="2">
        <f>SUM('168 Hours - SB (volume &amp; class)'!J333:L333)</f>
        <v>0</v>
      </c>
      <c r="H333" s="2">
        <f>SUM('168 Hours - SB (volume &amp; class)'!M333:O333)</f>
        <v>0</v>
      </c>
      <c r="I333" s="2">
        <f>'168 Hours - SB (volume &amp; class)'!P333</f>
        <v>0</v>
      </c>
      <c r="J333" s="55">
        <f t="shared" si="33"/>
        <v>129</v>
      </c>
    </row>
    <row r="334" spans="3:10" x14ac:dyDescent="0.2">
      <c r="C334" s="35">
        <f t="shared" si="32"/>
        <v>42596.958333333336</v>
      </c>
      <c r="D334" s="36">
        <f t="shared" si="34"/>
        <v>5.958333333333341</v>
      </c>
      <c r="E334" s="1">
        <f>SUM('168 Hours - SB (volume &amp; class)'!C334:E334)</f>
        <v>83</v>
      </c>
      <c r="F334" s="2">
        <f>SUM('168 Hours - SB (volume &amp; class)'!F334:I334)</f>
        <v>0</v>
      </c>
      <c r="G334" s="2">
        <f>SUM('168 Hours - SB (volume &amp; class)'!J334:L334)</f>
        <v>3</v>
      </c>
      <c r="H334" s="2">
        <f>SUM('168 Hours - SB (volume &amp; class)'!M334:O334)</f>
        <v>0</v>
      </c>
      <c r="I334" s="2">
        <f>'168 Hours - SB (volume &amp; class)'!P334</f>
        <v>0</v>
      </c>
      <c r="J334" s="55">
        <f t="shared" si="33"/>
        <v>86</v>
      </c>
    </row>
    <row r="335" spans="3:10" x14ac:dyDescent="0.2">
      <c r="C335" s="35">
        <f t="shared" si="32"/>
        <v>42597</v>
      </c>
      <c r="D335" s="36">
        <f t="shared" si="34"/>
        <v>6.000000000000008</v>
      </c>
      <c r="E335" s="1">
        <f>SUM('168 Hours - SB (volume &amp; class)'!C335:E335)</f>
        <v>39</v>
      </c>
      <c r="F335" s="2">
        <f>SUM('168 Hours - SB (volume &amp; class)'!F335:I335)</f>
        <v>0</v>
      </c>
      <c r="G335" s="2">
        <f>SUM('168 Hours - SB (volume &amp; class)'!J335:L335)</f>
        <v>0</v>
      </c>
      <c r="H335" s="2">
        <f>SUM('168 Hours - SB (volume &amp; class)'!M335:O335)</f>
        <v>0</v>
      </c>
      <c r="I335" s="2">
        <f>'168 Hours - SB (volume &amp; class)'!P335</f>
        <v>0</v>
      </c>
      <c r="J335" s="55">
        <f t="shared" si="33"/>
        <v>39</v>
      </c>
    </row>
    <row r="336" spans="3:10" x14ac:dyDescent="0.2">
      <c r="C336" s="35">
        <f t="shared" si="32"/>
        <v>42597.041666666664</v>
      </c>
      <c r="D336" s="36">
        <f t="shared" si="34"/>
        <v>6.041666666666675</v>
      </c>
      <c r="E336" s="1">
        <f>SUM('168 Hours - SB (volume &amp; class)'!C336:E336)</f>
        <v>26</v>
      </c>
      <c r="F336" s="2">
        <f>SUM('168 Hours - SB (volume &amp; class)'!F336:I336)</f>
        <v>1</v>
      </c>
      <c r="G336" s="2">
        <f>SUM('168 Hours - SB (volume &amp; class)'!J336:L336)</f>
        <v>0</v>
      </c>
      <c r="H336" s="2">
        <f>SUM('168 Hours - SB (volume &amp; class)'!M336:O336)</f>
        <v>0</v>
      </c>
      <c r="I336" s="2">
        <f>'168 Hours - SB (volume &amp; class)'!P336</f>
        <v>0</v>
      </c>
      <c r="J336" s="55">
        <f t="shared" si="33"/>
        <v>27</v>
      </c>
    </row>
    <row r="337" spans="3:10" x14ac:dyDescent="0.2">
      <c r="C337" s="35">
        <f t="shared" si="32"/>
        <v>42597.083333333336</v>
      </c>
      <c r="D337" s="36">
        <f t="shared" si="34"/>
        <v>6.0833333333333419</v>
      </c>
      <c r="E337" s="1">
        <f>SUM('168 Hours - SB (volume &amp; class)'!C337:E337)</f>
        <v>14</v>
      </c>
      <c r="F337" s="2">
        <f>SUM('168 Hours - SB (volume &amp; class)'!F337:I337)</f>
        <v>0</v>
      </c>
      <c r="G337" s="2">
        <f>SUM('168 Hours - SB (volume &amp; class)'!J337:L337)</f>
        <v>0</v>
      </c>
      <c r="H337" s="2">
        <f>SUM('168 Hours - SB (volume &amp; class)'!M337:O337)</f>
        <v>0</v>
      </c>
      <c r="I337" s="2">
        <f>'168 Hours - SB (volume &amp; class)'!P337</f>
        <v>0</v>
      </c>
      <c r="J337" s="55">
        <f t="shared" si="33"/>
        <v>14</v>
      </c>
    </row>
    <row r="338" spans="3:10" x14ac:dyDescent="0.2">
      <c r="C338" s="35">
        <f t="shared" ref="C338:C377" si="35">H$7+D338</f>
        <v>42597.125</v>
      </c>
      <c r="D338" s="36">
        <f t="shared" si="34"/>
        <v>6.1250000000000089</v>
      </c>
      <c r="E338" s="1">
        <f>SUM('168 Hours - SB (volume &amp; class)'!C338:E338)</f>
        <v>9</v>
      </c>
      <c r="F338" s="2">
        <f>SUM('168 Hours - SB (volume &amp; class)'!F338:I338)</f>
        <v>0</v>
      </c>
      <c r="G338" s="2">
        <f>SUM('168 Hours - SB (volume &amp; class)'!J338:L338)</f>
        <v>0</v>
      </c>
      <c r="H338" s="2">
        <f>SUM('168 Hours - SB (volume &amp; class)'!M338:O338)</f>
        <v>0</v>
      </c>
      <c r="I338" s="2">
        <f>'168 Hours - SB (volume &amp; class)'!P338</f>
        <v>0</v>
      </c>
      <c r="J338" s="55">
        <f t="shared" si="33"/>
        <v>9</v>
      </c>
    </row>
    <row r="339" spans="3:10" x14ac:dyDescent="0.2">
      <c r="C339" s="35">
        <f t="shared" si="35"/>
        <v>42597.166666666664</v>
      </c>
      <c r="D339" s="36">
        <f t="shared" si="34"/>
        <v>6.1666666666666758</v>
      </c>
      <c r="E339" s="1">
        <f>SUM('168 Hours - SB (volume &amp; class)'!C339:E339)</f>
        <v>29</v>
      </c>
      <c r="F339" s="2">
        <f>SUM('168 Hours - SB (volume &amp; class)'!F339:I339)</f>
        <v>1</v>
      </c>
      <c r="G339" s="2">
        <f>SUM('168 Hours - SB (volume &amp; class)'!J339:L339)</f>
        <v>0</v>
      </c>
      <c r="H339" s="2">
        <f>SUM('168 Hours - SB (volume &amp; class)'!M339:O339)</f>
        <v>0</v>
      </c>
      <c r="I339" s="2">
        <f>'168 Hours - SB (volume &amp; class)'!P339</f>
        <v>0</v>
      </c>
      <c r="J339" s="55">
        <f t="shared" ref="J339:J377" si="36">SUM(E339:I339)</f>
        <v>30</v>
      </c>
    </row>
    <row r="340" spans="3:10" x14ac:dyDescent="0.2">
      <c r="C340" s="35">
        <f t="shared" si="35"/>
        <v>42597.208333333336</v>
      </c>
      <c r="D340" s="36">
        <f t="shared" ref="D340:D377" si="37">D339+(1/24)</f>
        <v>6.2083333333333428</v>
      </c>
      <c r="E340" s="1">
        <f>SUM('168 Hours - SB (volume &amp; class)'!C340:E340)</f>
        <v>52</v>
      </c>
      <c r="F340" s="2">
        <f>SUM('168 Hours - SB (volume &amp; class)'!F340:I340)</f>
        <v>1</v>
      </c>
      <c r="G340" s="2">
        <f>SUM('168 Hours - SB (volume &amp; class)'!J340:L340)</f>
        <v>3</v>
      </c>
      <c r="H340" s="2">
        <f>SUM('168 Hours - SB (volume &amp; class)'!M340:O340)</f>
        <v>0</v>
      </c>
      <c r="I340" s="2">
        <f>'168 Hours - SB (volume &amp; class)'!P340</f>
        <v>0</v>
      </c>
      <c r="J340" s="55">
        <f t="shared" si="36"/>
        <v>56</v>
      </c>
    </row>
    <row r="341" spans="3:10" x14ac:dyDescent="0.2">
      <c r="C341" s="35">
        <f t="shared" si="35"/>
        <v>42597.25</v>
      </c>
      <c r="D341" s="36">
        <f t="shared" si="37"/>
        <v>6.2500000000000098</v>
      </c>
      <c r="E341" s="1">
        <f>SUM('168 Hours - SB (volume &amp; class)'!C341:E341)</f>
        <v>199</v>
      </c>
      <c r="F341" s="2">
        <f>SUM('168 Hours - SB (volume &amp; class)'!F341:I341)</f>
        <v>5</v>
      </c>
      <c r="G341" s="2">
        <f>SUM('168 Hours - SB (volume &amp; class)'!J341:L341)</f>
        <v>3</v>
      </c>
      <c r="H341" s="2">
        <f>SUM('168 Hours - SB (volume &amp; class)'!M341:O341)</f>
        <v>0</v>
      </c>
      <c r="I341" s="2">
        <f>'168 Hours - SB (volume &amp; class)'!P341</f>
        <v>1</v>
      </c>
      <c r="J341" s="55">
        <f t="shared" si="36"/>
        <v>208</v>
      </c>
    </row>
    <row r="342" spans="3:10" x14ac:dyDescent="0.2">
      <c r="C342" s="35">
        <f t="shared" si="35"/>
        <v>42597.291666666664</v>
      </c>
      <c r="D342" s="36">
        <f t="shared" si="37"/>
        <v>6.2916666666666767</v>
      </c>
      <c r="E342" s="1">
        <f>SUM('168 Hours - SB (volume &amp; class)'!C342:E342)</f>
        <v>274</v>
      </c>
      <c r="F342" s="2">
        <f>SUM('168 Hours - SB (volume &amp; class)'!F342:I342)</f>
        <v>3</v>
      </c>
      <c r="G342" s="2">
        <f>SUM('168 Hours - SB (volume &amp; class)'!J342:L342)</f>
        <v>6</v>
      </c>
      <c r="H342" s="2">
        <f>SUM('168 Hours - SB (volume &amp; class)'!M342:O342)</f>
        <v>0</v>
      </c>
      <c r="I342" s="2">
        <f>'168 Hours - SB (volume &amp; class)'!P342</f>
        <v>0</v>
      </c>
      <c r="J342" s="55">
        <f t="shared" si="36"/>
        <v>283</v>
      </c>
    </row>
    <row r="343" spans="3:10" x14ac:dyDescent="0.2">
      <c r="C343" s="35">
        <f t="shared" si="35"/>
        <v>42597.333333333336</v>
      </c>
      <c r="D343" s="36">
        <f t="shared" si="37"/>
        <v>6.3333333333333437</v>
      </c>
      <c r="E343" s="1">
        <f>SUM('168 Hours - SB (volume &amp; class)'!C343:E343)</f>
        <v>328</v>
      </c>
      <c r="F343" s="2">
        <f>SUM('168 Hours - SB (volume &amp; class)'!F343:I343)</f>
        <v>4</v>
      </c>
      <c r="G343" s="2">
        <f>SUM('168 Hours - SB (volume &amp; class)'!J343:L343)</f>
        <v>0</v>
      </c>
      <c r="H343" s="2">
        <f>SUM('168 Hours - SB (volume &amp; class)'!M343:O343)</f>
        <v>0</v>
      </c>
      <c r="I343" s="2">
        <f>'168 Hours - SB (volume &amp; class)'!P343</f>
        <v>0</v>
      </c>
      <c r="J343" s="55">
        <f t="shared" si="36"/>
        <v>332</v>
      </c>
    </row>
    <row r="344" spans="3:10" x14ac:dyDescent="0.2">
      <c r="C344" s="35">
        <f t="shared" si="35"/>
        <v>42597.375</v>
      </c>
      <c r="D344" s="36">
        <f t="shared" si="37"/>
        <v>6.3750000000000107</v>
      </c>
      <c r="E344" s="1">
        <f>SUM('168 Hours - SB (volume &amp; class)'!C344:E344)</f>
        <v>381</v>
      </c>
      <c r="F344" s="2">
        <f>SUM('168 Hours - SB (volume &amp; class)'!F344:I344)</f>
        <v>6</v>
      </c>
      <c r="G344" s="2">
        <f>SUM('168 Hours - SB (volume &amp; class)'!J344:L344)</f>
        <v>5</v>
      </c>
      <c r="H344" s="2">
        <f>SUM('168 Hours - SB (volume &amp; class)'!M344:O344)</f>
        <v>0</v>
      </c>
      <c r="I344" s="2">
        <f>'168 Hours - SB (volume &amp; class)'!P344</f>
        <v>0</v>
      </c>
      <c r="J344" s="55">
        <f t="shared" si="36"/>
        <v>392</v>
      </c>
    </row>
    <row r="345" spans="3:10" x14ac:dyDescent="0.2">
      <c r="C345" s="35">
        <f t="shared" si="35"/>
        <v>42597.416666666664</v>
      </c>
      <c r="D345" s="36">
        <f t="shared" si="37"/>
        <v>6.4166666666666776</v>
      </c>
      <c r="E345" s="1">
        <f>SUM('168 Hours - SB (volume &amp; class)'!C345:E345)</f>
        <v>469</v>
      </c>
      <c r="F345" s="2">
        <f>SUM('168 Hours - SB (volume &amp; class)'!F345:I345)</f>
        <v>11</v>
      </c>
      <c r="G345" s="2">
        <f>SUM('168 Hours - SB (volume &amp; class)'!J345:L345)</f>
        <v>6</v>
      </c>
      <c r="H345" s="2">
        <f>SUM('168 Hours - SB (volume &amp; class)'!M345:O345)</f>
        <v>0</v>
      </c>
      <c r="I345" s="2">
        <f>'168 Hours - SB (volume &amp; class)'!P345</f>
        <v>2</v>
      </c>
      <c r="J345" s="55">
        <f t="shared" si="36"/>
        <v>488</v>
      </c>
    </row>
    <row r="346" spans="3:10" x14ac:dyDescent="0.2">
      <c r="C346" s="35">
        <f t="shared" si="35"/>
        <v>42597.458333333336</v>
      </c>
      <c r="D346" s="36">
        <f t="shared" si="37"/>
        <v>6.4583333333333446</v>
      </c>
      <c r="E346" s="1">
        <f>SUM('168 Hours - SB (volume &amp; class)'!C346:E346)</f>
        <v>490</v>
      </c>
      <c r="F346" s="2">
        <f>SUM('168 Hours - SB (volume &amp; class)'!F346:I346)</f>
        <v>12</v>
      </c>
      <c r="G346" s="2">
        <f>SUM('168 Hours - SB (volume &amp; class)'!J346:L346)</f>
        <v>8</v>
      </c>
      <c r="H346" s="2">
        <f>SUM('168 Hours - SB (volume &amp; class)'!M346:O346)</f>
        <v>0</v>
      </c>
      <c r="I346" s="2">
        <f>'168 Hours - SB (volume &amp; class)'!P346</f>
        <v>0</v>
      </c>
      <c r="J346" s="55">
        <f t="shared" si="36"/>
        <v>510</v>
      </c>
    </row>
    <row r="347" spans="3:10" x14ac:dyDescent="0.2">
      <c r="C347" s="35">
        <f t="shared" si="35"/>
        <v>42597.5</v>
      </c>
      <c r="D347" s="36">
        <f t="shared" si="37"/>
        <v>6.5000000000000115</v>
      </c>
      <c r="E347" s="1">
        <f>SUM('168 Hours - SB (volume &amp; class)'!C347:E347)</f>
        <v>581</v>
      </c>
      <c r="F347" s="2">
        <f>SUM('168 Hours - SB (volume &amp; class)'!F347:I347)</f>
        <v>15</v>
      </c>
      <c r="G347" s="2">
        <f>SUM('168 Hours - SB (volume &amp; class)'!J347:L347)</f>
        <v>5</v>
      </c>
      <c r="H347" s="2">
        <f>SUM('168 Hours - SB (volume &amp; class)'!M347:O347)</f>
        <v>0</v>
      </c>
      <c r="I347" s="2">
        <f>'168 Hours - SB (volume &amp; class)'!P347</f>
        <v>0</v>
      </c>
      <c r="J347" s="55">
        <f t="shared" si="36"/>
        <v>601</v>
      </c>
    </row>
    <row r="348" spans="3:10" x14ac:dyDescent="0.2">
      <c r="C348" s="35">
        <f t="shared" si="35"/>
        <v>42597.541666666664</v>
      </c>
      <c r="D348" s="36">
        <f t="shared" si="37"/>
        <v>6.5416666666666785</v>
      </c>
      <c r="E348" s="1">
        <f>SUM('168 Hours - SB (volume &amp; class)'!C348:E348)</f>
        <v>554</v>
      </c>
      <c r="F348" s="2">
        <f>SUM('168 Hours - SB (volume &amp; class)'!F348:I348)</f>
        <v>12</v>
      </c>
      <c r="G348" s="2">
        <f>SUM('168 Hours - SB (volume &amp; class)'!J348:L348)</f>
        <v>5</v>
      </c>
      <c r="H348" s="2">
        <f>SUM('168 Hours - SB (volume &amp; class)'!M348:O348)</f>
        <v>0</v>
      </c>
      <c r="I348" s="2">
        <f>'168 Hours - SB (volume &amp; class)'!P348</f>
        <v>1</v>
      </c>
      <c r="J348" s="55">
        <f t="shared" si="36"/>
        <v>572</v>
      </c>
    </row>
    <row r="349" spans="3:10" x14ac:dyDescent="0.2">
      <c r="C349" s="35">
        <f t="shared" si="35"/>
        <v>42597.583333333336</v>
      </c>
      <c r="D349" s="36">
        <f t="shared" si="37"/>
        <v>6.5833333333333455</v>
      </c>
      <c r="E349" s="1">
        <f>SUM('168 Hours - SB (volume &amp; class)'!C349:E349)</f>
        <v>588</v>
      </c>
      <c r="F349" s="2">
        <f>SUM('168 Hours - SB (volume &amp; class)'!F349:I349)</f>
        <v>6</v>
      </c>
      <c r="G349" s="2">
        <f>SUM('168 Hours - SB (volume &amp; class)'!J349:L349)</f>
        <v>5</v>
      </c>
      <c r="H349" s="2">
        <f>SUM('168 Hours - SB (volume &amp; class)'!M349:O349)</f>
        <v>0</v>
      </c>
      <c r="I349" s="2">
        <f>'168 Hours - SB (volume &amp; class)'!P349</f>
        <v>0</v>
      </c>
      <c r="J349" s="55">
        <f t="shared" si="36"/>
        <v>599</v>
      </c>
    </row>
    <row r="350" spans="3:10" x14ac:dyDescent="0.2">
      <c r="C350" s="35">
        <f t="shared" si="35"/>
        <v>42597.625</v>
      </c>
      <c r="D350" s="36">
        <f t="shared" si="37"/>
        <v>6.6250000000000124</v>
      </c>
      <c r="E350" s="1">
        <f>SUM('168 Hours - SB (volume &amp; class)'!C350:E350)</f>
        <v>661</v>
      </c>
      <c r="F350" s="2">
        <f>SUM('168 Hours - SB (volume &amp; class)'!F350:I350)</f>
        <v>12</v>
      </c>
      <c r="G350" s="2">
        <f>SUM('168 Hours - SB (volume &amp; class)'!J350:L350)</f>
        <v>5</v>
      </c>
      <c r="H350" s="2">
        <f>SUM('168 Hours - SB (volume &amp; class)'!M350:O350)</f>
        <v>0</v>
      </c>
      <c r="I350" s="2">
        <f>'168 Hours - SB (volume &amp; class)'!P350</f>
        <v>0</v>
      </c>
      <c r="J350" s="55">
        <f t="shared" si="36"/>
        <v>678</v>
      </c>
    </row>
    <row r="351" spans="3:10" x14ac:dyDescent="0.2">
      <c r="C351" s="35">
        <f t="shared" si="35"/>
        <v>42597.666666666664</v>
      </c>
      <c r="D351" s="36">
        <f t="shared" si="37"/>
        <v>6.6666666666666794</v>
      </c>
      <c r="E351" s="1">
        <f>SUM('168 Hours - SB (volume &amp; class)'!C351:E351)</f>
        <v>758</v>
      </c>
      <c r="F351" s="2">
        <f>SUM('168 Hours - SB (volume &amp; class)'!F351:I351)</f>
        <v>12</v>
      </c>
      <c r="G351" s="2">
        <f>SUM('168 Hours - SB (volume &amp; class)'!J351:L351)</f>
        <v>9</v>
      </c>
      <c r="H351" s="2">
        <f>SUM('168 Hours - SB (volume &amp; class)'!M351:O351)</f>
        <v>0</v>
      </c>
      <c r="I351" s="2">
        <f>'168 Hours - SB (volume &amp; class)'!P351</f>
        <v>1</v>
      </c>
      <c r="J351" s="55">
        <f t="shared" si="36"/>
        <v>780</v>
      </c>
    </row>
    <row r="352" spans="3:10" x14ac:dyDescent="0.2">
      <c r="C352" s="35">
        <f t="shared" si="35"/>
        <v>42597.708333333336</v>
      </c>
      <c r="D352" s="36">
        <f t="shared" si="37"/>
        <v>6.7083333333333464</v>
      </c>
      <c r="E352" s="1">
        <f>SUM('168 Hours - SB (volume &amp; class)'!C352:E352)</f>
        <v>867</v>
      </c>
      <c r="F352" s="2">
        <f>SUM('168 Hours - SB (volume &amp; class)'!F352:I352)</f>
        <v>5</v>
      </c>
      <c r="G352" s="2">
        <f>SUM('168 Hours - SB (volume &amp; class)'!J352:L352)</f>
        <v>4</v>
      </c>
      <c r="H352" s="2">
        <f>SUM('168 Hours - SB (volume &amp; class)'!M352:O352)</f>
        <v>0</v>
      </c>
      <c r="I352" s="2">
        <f>'168 Hours - SB (volume &amp; class)'!P352</f>
        <v>0</v>
      </c>
      <c r="J352" s="55">
        <f t="shared" si="36"/>
        <v>876</v>
      </c>
    </row>
    <row r="353" spans="3:10" x14ac:dyDescent="0.2">
      <c r="C353" s="35">
        <f t="shared" si="35"/>
        <v>42597.75</v>
      </c>
      <c r="D353" s="36">
        <f t="shared" si="37"/>
        <v>6.7500000000000133</v>
      </c>
      <c r="E353" s="1">
        <f>SUM('168 Hours - SB (volume &amp; class)'!C353:E353)</f>
        <v>489</v>
      </c>
      <c r="F353" s="2">
        <f>SUM('168 Hours - SB (volume &amp; class)'!F353:I353)</f>
        <v>2</v>
      </c>
      <c r="G353" s="2">
        <f>SUM('168 Hours - SB (volume &amp; class)'!J353:L353)</f>
        <v>3</v>
      </c>
      <c r="H353" s="2">
        <f>SUM('168 Hours - SB (volume &amp; class)'!M353:O353)</f>
        <v>0</v>
      </c>
      <c r="I353" s="2">
        <f>'168 Hours - SB (volume &amp; class)'!P353</f>
        <v>2</v>
      </c>
      <c r="J353" s="55">
        <f t="shared" si="36"/>
        <v>496</v>
      </c>
    </row>
    <row r="354" spans="3:10" x14ac:dyDescent="0.2">
      <c r="C354" s="35">
        <f t="shared" si="35"/>
        <v>42597.791666666664</v>
      </c>
      <c r="D354" s="36">
        <f t="shared" si="37"/>
        <v>6.7916666666666803</v>
      </c>
      <c r="E354" s="1">
        <f>SUM('168 Hours - SB (volume &amp; class)'!C354:E354)</f>
        <v>370</v>
      </c>
      <c r="F354" s="2">
        <f>SUM('168 Hours - SB (volume &amp; class)'!F354:I354)</f>
        <v>4</v>
      </c>
      <c r="G354" s="2">
        <f>SUM('168 Hours - SB (volume &amp; class)'!J354:L354)</f>
        <v>2</v>
      </c>
      <c r="H354" s="2">
        <f>SUM('168 Hours - SB (volume &amp; class)'!M354:O354)</f>
        <v>0</v>
      </c>
      <c r="I354" s="2">
        <f>'168 Hours - SB (volume &amp; class)'!P354</f>
        <v>0</v>
      </c>
      <c r="J354" s="55">
        <f t="shared" si="36"/>
        <v>376</v>
      </c>
    </row>
    <row r="355" spans="3:10" x14ac:dyDescent="0.2">
      <c r="C355" s="35">
        <f t="shared" si="35"/>
        <v>42597.833333333336</v>
      </c>
      <c r="D355" s="36">
        <f t="shared" si="37"/>
        <v>6.8333333333333472</v>
      </c>
      <c r="E355" s="1">
        <f>SUM('168 Hours - SB (volume &amp; class)'!C355:E355)</f>
        <v>328</v>
      </c>
      <c r="F355" s="2">
        <f>SUM('168 Hours - SB (volume &amp; class)'!F355:I355)</f>
        <v>1</v>
      </c>
      <c r="G355" s="2">
        <f>SUM('168 Hours - SB (volume &amp; class)'!J355:L355)</f>
        <v>0</v>
      </c>
      <c r="H355" s="2">
        <f>SUM('168 Hours - SB (volume &amp; class)'!M355:O355)</f>
        <v>0</v>
      </c>
      <c r="I355" s="2">
        <f>'168 Hours - SB (volume &amp; class)'!P355</f>
        <v>1</v>
      </c>
      <c r="J355" s="55">
        <f t="shared" si="36"/>
        <v>330</v>
      </c>
    </row>
    <row r="356" spans="3:10" x14ac:dyDescent="0.2">
      <c r="C356" s="35">
        <f t="shared" si="35"/>
        <v>42597.875</v>
      </c>
      <c r="D356" s="36">
        <f t="shared" si="37"/>
        <v>6.8750000000000142</v>
      </c>
      <c r="E356" s="1">
        <f>SUM('168 Hours - SB (volume &amp; class)'!C356:E356)</f>
        <v>249</v>
      </c>
      <c r="F356" s="2">
        <f>SUM('168 Hours - SB (volume &amp; class)'!F356:I356)</f>
        <v>2</v>
      </c>
      <c r="G356" s="2">
        <f>SUM('168 Hours - SB (volume &amp; class)'!J356:L356)</f>
        <v>0</v>
      </c>
      <c r="H356" s="2">
        <f>SUM('168 Hours - SB (volume &amp; class)'!M356:O356)</f>
        <v>0</v>
      </c>
      <c r="I356" s="2">
        <f>'168 Hours - SB (volume &amp; class)'!P356</f>
        <v>0</v>
      </c>
      <c r="J356" s="55">
        <f t="shared" si="36"/>
        <v>251</v>
      </c>
    </row>
    <row r="357" spans="3:10" x14ac:dyDescent="0.2">
      <c r="C357" s="35">
        <f t="shared" si="35"/>
        <v>42597.916666666664</v>
      </c>
      <c r="D357" s="36">
        <f t="shared" si="37"/>
        <v>6.9166666666666812</v>
      </c>
      <c r="E357" s="1">
        <f>SUM('168 Hours - SB (volume &amp; class)'!C357:E357)</f>
        <v>128</v>
      </c>
      <c r="F357" s="2">
        <f>SUM('168 Hours - SB (volume &amp; class)'!F357:I357)</f>
        <v>0</v>
      </c>
      <c r="G357" s="2">
        <f>SUM('168 Hours - SB (volume &amp; class)'!J357:L357)</f>
        <v>0</v>
      </c>
      <c r="H357" s="2">
        <f>SUM('168 Hours - SB (volume &amp; class)'!M357:O357)</f>
        <v>0</v>
      </c>
      <c r="I357" s="2">
        <f>'168 Hours - SB (volume &amp; class)'!P357</f>
        <v>1</v>
      </c>
      <c r="J357" s="55">
        <f t="shared" si="36"/>
        <v>129</v>
      </c>
    </row>
    <row r="358" spans="3:10" x14ac:dyDescent="0.2">
      <c r="C358" s="35">
        <f t="shared" si="35"/>
        <v>42597.958333333336</v>
      </c>
      <c r="D358" s="36">
        <f t="shared" si="37"/>
        <v>6.9583333333333481</v>
      </c>
      <c r="E358" s="1">
        <f>SUM('168 Hours - SB (volume &amp; class)'!C358:E358)</f>
        <v>68</v>
      </c>
      <c r="F358" s="2">
        <f>SUM('168 Hours - SB (volume &amp; class)'!F358:I358)</f>
        <v>1</v>
      </c>
      <c r="G358" s="2">
        <f>SUM('168 Hours - SB (volume &amp; class)'!J358:L358)</f>
        <v>0</v>
      </c>
      <c r="H358" s="2">
        <f>SUM('168 Hours - SB (volume &amp; class)'!M358:O358)</f>
        <v>0</v>
      </c>
      <c r="I358" s="2">
        <f>'168 Hours - SB (volume &amp; class)'!P358</f>
        <v>0</v>
      </c>
      <c r="J358" s="55">
        <f t="shared" si="36"/>
        <v>69</v>
      </c>
    </row>
    <row r="359" spans="3:10" x14ac:dyDescent="0.2">
      <c r="C359" s="35">
        <f t="shared" si="35"/>
        <v>42598</v>
      </c>
      <c r="D359" s="36">
        <f t="shared" si="37"/>
        <v>7.0000000000000151</v>
      </c>
      <c r="E359" s="1">
        <f>SUM('168 Hours - SB (volume &amp; class)'!C359:E359)</f>
        <v>36</v>
      </c>
      <c r="F359" s="2">
        <f>SUM('168 Hours - SB (volume &amp; class)'!F359:I359)</f>
        <v>1</v>
      </c>
      <c r="G359" s="2">
        <f>SUM('168 Hours - SB (volume &amp; class)'!J359:L359)</f>
        <v>0</v>
      </c>
      <c r="H359" s="2">
        <f>SUM('168 Hours - SB (volume &amp; class)'!M359:O359)</f>
        <v>0</v>
      </c>
      <c r="I359" s="2">
        <f>'168 Hours - SB (volume &amp; class)'!P359</f>
        <v>0</v>
      </c>
      <c r="J359" s="55">
        <f t="shared" si="36"/>
        <v>37</v>
      </c>
    </row>
    <row r="360" spans="3:10" x14ac:dyDescent="0.2">
      <c r="C360" s="35">
        <f t="shared" si="35"/>
        <v>42598.041666666664</v>
      </c>
      <c r="D360" s="36">
        <f t="shared" si="37"/>
        <v>7.0416666666666821</v>
      </c>
      <c r="E360" s="1">
        <f>SUM('168 Hours - SB (volume &amp; class)'!C360:E360)</f>
        <v>15</v>
      </c>
      <c r="F360" s="2">
        <f>SUM('168 Hours - SB (volume &amp; class)'!F360:I360)</f>
        <v>1</v>
      </c>
      <c r="G360" s="2">
        <f>SUM('168 Hours - SB (volume &amp; class)'!J360:L360)</f>
        <v>0</v>
      </c>
      <c r="H360" s="2">
        <f>SUM('168 Hours - SB (volume &amp; class)'!M360:O360)</f>
        <v>0</v>
      </c>
      <c r="I360" s="2">
        <f>'168 Hours - SB (volume &amp; class)'!P360</f>
        <v>0</v>
      </c>
      <c r="J360" s="55">
        <f t="shared" si="36"/>
        <v>16</v>
      </c>
    </row>
    <row r="361" spans="3:10" x14ac:dyDescent="0.2">
      <c r="C361" s="35">
        <f t="shared" si="35"/>
        <v>42598.083333333336</v>
      </c>
      <c r="D361" s="36">
        <f t="shared" si="37"/>
        <v>7.083333333333349</v>
      </c>
      <c r="E361" s="1">
        <f>SUM('168 Hours - SB (volume &amp; class)'!C361:E361)</f>
        <v>18</v>
      </c>
      <c r="F361" s="2">
        <f>SUM('168 Hours - SB (volume &amp; class)'!F361:I361)</f>
        <v>0</v>
      </c>
      <c r="G361" s="2">
        <f>SUM('168 Hours - SB (volume &amp; class)'!J361:L361)</f>
        <v>1</v>
      </c>
      <c r="H361" s="2">
        <f>SUM('168 Hours - SB (volume &amp; class)'!M361:O361)</f>
        <v>0</v>
      </c>
      <c r="I361" s="2">
        <f>'168 Hours - SB (volume &amp; class)'!P361</f>
        <v>0</v>
      </c>
      <c r="J361" s="55">
        <f t="shared" si="36"/>
        <v>19</v>
      </c>
    </row>
    <row r="362" spans="3:10" x14ac:dyDescent="0.2">
      <c r="C362" s="35">
        <f t="shared" si="35"/>
        <v>42598.125</v>
      </c>
      <c r="D362" s="36">
        <f t="shared" si="37"/>
        <v>7.125000000000016</v>
      </c>
      <c r="E362" s="1">
        <f>SUM('168 Hours - SB (volume &amp; class)'!C362:E362)</f>
        <v>9</v>
      </c>
      <c r="F362" s="2">
        <f>SUM('168 Hours - SB (volume &amp; class)'!F362:I362)</f>
        <v>1</v>
      </c>
      <c r="G362" s="2">
        <f>SUM('168 Hours - SB (volume &amp; class)'!J362:L362)</f>
        <v>0</v>
      </c>
      <c r="H362" s="2">
        <f>SUM('168 Hours - SB (volume &amp; class)'!M362:O362)</f>
        <v>0</v>
      </c>
      <c r="I362" s="2">
        <f>'168 Hours - SB (volume &amp; class)'!P362</f>
        <v>0</v>
      </c>
      <c r="J362" s="55">
        <f t="shared" si="36"/>
        <v>10</v>
      </c>
    </row>
    <row r="363" spans="3:10" x14ac:dyDescent="0.2">
      <c r="C363" s="35">
        <f t="shared" si="35"/>
        <v>42598.166666666664</v>
      </c>
      <c r="D363" s="36">
        <f t="shared" si="37"/>
        <v>7.1666666666666829</v>
      </c>
      <c r="E363" s="1">
        <f>SUM('168 Hours - SB (volume &amp; class)'!C363:E363)</f>
        <v>18</v>
      </c>
      <c r="F363" s="2">
        <f>SUM('168 Hours - SB (volume &amp; class)'!F363:I363)</f>
        <v>1</v>
      </c>
      <c r="G363" s="2">
        <f>SUM('168 Hours - SB (volume &amp; class)'!J363:L363)</f>
        <v>2</v>
      </c>
      <c r="H363" s="2">
        <f>SUM('168 Hours - SB (volume &amp; class)'!M363:O363)</f>
        <v>0</v>
      </c>
      <c r="I363" s="2">
        <f>'168 Hours - SB (volume &amp; class)'!P363</f>
        <v>0</v>
      </c>
      <c r="J363" s="55">
        <f t="shared" si="36"/>
        <v>21</v>
      </c>
    </row>
    <row r="364" spans="3:10" x14ac:dyDescent="0.2">
      <c r="C364" s="35">
        <f t="shared" si="35"/>
        <v>42598.208333333336</v>
      </c>
      <c r="D364" s="36">
        <f t="shared" si="37"/>
        <v>7.2083333333333499</v>
      </c>
      <c r="E364" s="1">
        <f>SUM('168 Hours - SB (volume &amp; class)'!C364:E364)</f>
        <v>38</v>
      </c>
      <c r="F364" s="2">
        <f>SUM('168 Hours - SB (volume &amp; class)'!F364:I364)</f>
        <v>1</v>
      </c>
      <c r="G364" s="2">
        <f>SUM('168 Hours - SB (volume &amp; class)'!J364:L364)</f>
        <v>0</v>
      </c>
      <c r="H364" s="2">
        <f>SUM('168 Hours - SB (volume &amp; class)'!M364:O364)</f>
        <v>0</v>
      </c>
      <c r="I364" s="2">
        <f>'168 Hours - SB (volume &amp; class)'!P364</f>
        <v>0</v>
      </c>
      <c r="J364" s="55">
        <f t="shared" si="36"/>
        <v>39</v>
      </c>
    </row>
    <row r="365" spans="3:10" x14ac:dyDescent="0.2">
      <c r="C365" s="35">
        <f t="shared" si="35"/>
        <v>42598.25</v>
      </c>
      <c r="D365" s="36">
        <f t="shared" si="37"/>
        <v>7.2500000000000169</v>
      </c>
      <c r="E365" s="1">
        <f>SUM('168 Hours - SB (volume &amp; class)'!C365:E365)</f>
        <v>169</v>
      </c>
      <c r="F365" s="2">
        <f>SUM('168 Hours - SB (volume &amp; class)'!F365:I365)</f>
        <v>3</v>
      </c>
      <c r="G365" s="2">
        <f>SUM('168 Hours - SB (volume &amp; class)'!J365:L365)</f>
        <v>2</v>
      </c>
      <c r="H365" s="2">
        <f>SUM('168 Hours - SB (volume &amp; class)'!M365:O365)</f>
        <v>0</v>
      </c>
      <c r="I365" s="2">
        <f>'168 Hours - SB (volume &amp; class)'!P365</f>
        <v>0</v>
      </c>
      <c r="J365" s="55">
        <f t="shared" si="36"/>
        <v>174</v>
      </c>
    </row>
    <row r="366" spans="3:10" x14ac:dyDescent="0.2">
      <c r="C366" s="35">
        <f t="shared" si="35"/>
        <v>42598.291666666664</v>
      </c>
      <c r="D366" s="36">
        <f t="shared" si="37"/>
        <v>7.2916666666666838</v>
      </c>
      <c r="E366" s="1">
        <f>SUM('168 Hours - SB (volume &amp; class)'!C366:E366)</f>
        <v>252</v>
      </c>
      <c r="F366" s="2">
        <f>SUM('168 Hours - SB (volume &amp; class)'!F366:I366)</f>
        <v>5</v>
      </c>
      <c r="G366" s="2">
        <f>SUM('168 Hours - SB (volume &amp; class)'!J366:L366)</f>
        <v>2</v>
      </c>
      <c r="H366" s="2">
        <f>SUM('168 Hours - SB (volume &amp; class)'!M366:O366)</f>
        <v>0</v>
      </c>
      <c r="I366" s="2">
        <f>'168 Hours - SB (volume &amp; class)'!P366</f>
        <v>0</v>
      </c>
      <c r="J366" s="55">
        <f t="shared" si="36"/>
        <v>259</v>
      </c>
    </row>
    <row r="367" spans="3:10" x14ac:dyDescent="0.2">
      <c r="C367" s="35">
        <f t="shared" si="35"/>
        <v>42598.333333333336</v>
      </c>
      <c r="D367" s="36">
        <f t="shared" si="37"/>
        <v>7.3333333333333508</v>
      </c>
      <c r="E367" s="1">
        <f>SUM('168 Hours - SB (volume &amp; class)'!C367:E367)</f>
        <v>280</v>
      </c>
      <c r="F367" s="2">
        <f>SUM('168 Hours - SB (volume &amp; class)'!F367:I367)</f>
        <v>8</v>
      </c>
      <c r="G367" s="2">
        <f>SUM('168 Hours - SB (volume &amp; class)'!J367:L367)</f>
        <v>1</v>
      </c>
      <c r="H367" s="2">
        <f>SUM('168 Hours - SB (volume &amp; class)'!M367:O367)</f>
        <v>0</v>
      </c>
      <c r="I367" s="2">
        <f>'168 Hours - SB (volume &amp; class)'!P367</f>
        <v>0</v>
      </c>
      <c r="J367" s="55">
        <f t="shared" si="36"/>
        <v>289</v>
      </c>
    </row>
    <row r="368" spans="3:10" x14ac:dyDescent="0.2">
      <c r="C368" s="35">
        <f t="shared" si="35"/>
        <v>42598.375</v>
      </c>
      <c r="D368" s="36">
        <f t="shared" si="37"/>
        <v>7.3750000000000178</v>
      </c>
      <c r="E368" s="1">
        <f>SUM('168 Hours - SB (volume &amp; class)'!C368:E368)</f>
        <v>319</v>
      </c>
      <c r="F368" s="2">
        <f>SUM('168 Hours - SB (volume &amp; class)'!F368:I368)</f>
        <v>3</v>
      </c>
      <c r="G368" s="2">
        <f>SUM('168 Hours - SB (volume &amp; class)'!J368:L368)</f>
        <v>5</v>
      </c>
      <c r="H368" s="2">
        <f>SUM('168 Hours - SB (volume &amp; class)'!M368:O368)</f>
        <v>0</v>
      </c>
      <c r="I368" s="2">
        <f>'168 Hours - SB (volume &amp; class)'!P368</f>
        <v>1</v>
      </c>
      <c r="J368" s="55">
        <f t="shared" si="36"/>
        <v>328</v>
      </c>
    </row>
    <row r="369" spans="1:14" x14ac:dyDescent="0.2">
      <c r="C369" s="35">
        <f t="shared" si="35"/>
        <v>42598.416666666664</v>
      </c>
      <c r="D369" s="36">
        <f t="shared" si="37"/>
        <v>7.4166666666666847</v>
      </c>
      <c r="E369" s="1">
        <f>SUM('168 Hours - SB (volume &amp; class)'!C369:E369)</f>
        <v>403</v>
      </c>
      <c r="F369" s="2">
        <f>SUM('168 Hours - SB (volume &amp; class)'!F369:I369)</f>
        <v>10</v>
      </c>
      <c r="G369" s="2">
        <f>SUM('168 Hours - SB (volume &amp; class)'!J369:L369)</f>
        <v>6</v>
      </c>
      <c r="H369" s="2">
        <f>SUM('168 Hours - SB (volume &amp; class)'!M369:O369)</f>
        <v>0</v>
      </c>
      <c r="I369" s="2">
        <f>'168 Hours - SB (volume &amp; class)'!P369</f>
        <v>0</v>
      </c>
      <c r="J369" s="55">
        <f t="shared" si="36"/>
        <v>419</v>
      </c>
    </row>
    <row r="370" spans="1:14" x14ac:dyDescent="0.2">
      <c r="C370" s="35">
        <f t="shared" si="35"/>
        <v>42598.458333333336</v>
      </c>
      <c r="D370" s="36">
        <f t="shared" si="37"/>
        <v>7.4583333333333517</v>
      </c>
      <c r="E370" s="1">
        <f>SUM('168 Hours - SB (volume &amp; class)'!C370:E370)</f>
        <v>457</v>
      </c>
      <c r="F370" s="2">
        <f>SUM('168 Hours - SB (volume &amp; class)'!F370:I370)</f>
        <v>8</v>
      </c>
      <c r="G370" s="2">
        <f>SUM('168 Hours - SB (volume &amp; class)'!J370:L370)</f>
        <v>9</v>
      </c>
      <c r="H370" s="2">
        <f>SUM('168 Hours - SB (volume &amp; class)'!M370:O370)</f>
        <v>0</v>
      </c>
      <c r="I370" s="2">
        <f>'168 Hours - SB (volume &amp; class)'!P370</f>
        <v>0</v>
      </c>
      <c r="J370" s="55">
        <f t="shared" si="36"/>
        <v>474</v>
      </c>
    </row>
    <row r="371" spans="1:14" x14ac:dyDescent="0.2">
      <c r="C371" s="35">
        <f t="shared" si="35"/>
        <v>42598.5</v>
      </c>
      <c r="D371" s="36">
        <f t="shared" si="37"/>
        <v>7.5000000000000187</v>
      </c>
      <c r="E371" s="1">
        <f>SUM('168 Hours - SB (volume &amp; class)'!C371:E371)</f>
        <v>498</v>
      </c>
      <c r="F371" s="2">
        <f>SUM('168 Hours - SB (volume &amp; class)'!F371:I371)</f>
        <v>6</v>
      </c>
      <c r="G371" s="2">
        <f>SUM('168 Hours - SB (volume &amp; class)'!J371:L371)</f>
        <v>10</v>
      </c>
      <c r="H371" s="2">
        <f>SUM('168 Hours - SB (volume &amp; class)'!M371:O371)</f>
        <v>0</v>
      </c>
      <c r="I371" s="2">
        <f>'168 Hours - SB (volume &amp; class)'!P371</f>
        <v>0</v>
      </c>
      <c r="J371" s="55">
        <f t="shared" si="36"/>
        <v>514</v>
      </c>
    </row>
    <row r="372" spans="1:14" x14ac:dyDescent="0.2">
      <c r="C372" s="35">
        <f t="shared" si="35"/>
        <v>42598.541666666664</v>
      </c>
      <c r="D372" s="36">
        <f t="shared" si="37"/>
        <v>7.5416666666666856</v>
      </c>
      <c r="E372" s="1">
        <f>SUM('168 Hours - SB (volume &amp; class)'!C372:E372)</f>
        <v>555</v>
      </c>
      <c r="F372" s="2">
        <f>SUM('168 Hours - SB (volume &amp; class)'!F372:I372)</f>
        <v>9</v>
      </c>
      <c r="G372" s="2">
        <f>SUM('168 Hours - SB (volume &amp; class)'!J372:L372)</f>
        <v>4</v>
      </c>
      <c r="H372" s="2">
        <f>SUM('168 Hours - SB (volume &amp; class)'!M372:O372)</f>
        <v>0</v>
      </c>
      <c r="I372" s="2">
        <f>'168 Hours - SB (volume &amp; class)'!P372</f>
        <v>1</v>
      </c>
      <c r="J372" s="55">
        <f t="shared" si="36"/>
        <v>569</v>
      </c>
    </row>
    <row r="373" spans="1:14" x14ac:dyDescent="0.2">
      <c r="C373" s="35">
        <f t="shared" si="35"/>
        <v>42598.583333333336</v>
      </c>
      <c r="D373" s="36">
        <f t="shared" si="37"/>
        <v>7.5833333333333526</v>
      </c>
      <c r="E373" s="1">
        <f>SUM('168 Hours - SB (volume &amp; class)'!C373:E373)</f>
        <v>583</v>
      </c>
      <c r="F373" s="2">
        <f>SUM('168 Hours - SB (volume &amp; class)'!F373:I373)</f>
        <v>16</v>
      </c>
      <c r="G373" s="2">
        <f>SUM('168 Hours - SB (volume &amp; class)'!J373:L373)</f>
        <v>5</v>
      </c>
      <c r="H373" s="2">
        <f>SUM('168 Hours - SB (volume &amp; class)'!M373:O373)</f>
        <v>0</v>
      </c>
      <c r="I373" s="2">
        <f>'168 Hours - SB (volume &amp; class)'!P373</f>
        <v>0</v>
      </c>
      <c r="J373" s="55">
        <f t="shared" si="36"/>
        <v>604</v>
      </c>
    </row>
    <row r="374" spans="1:14" x14ac:dyDescent="0.2">
      <c r="C374" s="35">
        <f t="shared" si="35"/>
        <v>42598.625</v>
      </c>
      <c r="D374" s="36">
        <f t="shared" si="37"/>
        <v>7.6250000000000195</v>
      </c>
      <c r="E374" s="1">
        <f>SUM('168 Hours - SB (volume &amp; class)'!C374:E374)</f>
        <v>663</v>
      </c>
      <c r="F374" s="2">
        <f>SUM('168 Hours - SB (volume &amp; class)'!F374:I374)</f>
        <v>9</v>
      </c>
      <c r="G374" s="2">
        <f>SUM('168 Hours - SB (volume &amp; class)'!J374:L374)</f>
        <v>5</v>
      </c>
      <c r="H374" s="2">
        <f>SUM('168 Hours - SB (volume &amp; class)'!M374:O374)</f>
        <v>0</v>
      </c>
      <c r="I374" s="2">
        <f>'168 Hours - SB (volume &amp; class)'!P374</f>
        <v>0</v>
      </c>
      <c r="J374" s="55">
        <f t="shared" si="36"/>
        <v>677</v>
      </c>
    </row>
    <row r="375" spans="1:14" x14ac:dyDescent="0.2">
      <c r="C375" s="35">
        <f t="shared" si="35"/>
        <v>42598.666666666664</v>
      </c>
      <c r="D375" s="36">
        <f t="shared" si="37"/>
        <v>7.6666666666666865</v>
      </c>
      <c r="E375" s="1">
        <f>SUM('168 Hours - SB (volume &amp; class)'!C375:E375)</f>
        <v>727</v>
      </c>
      <c r="F375" s="2">
        <f>SUM('168 Hours - SB (volume &amp; class)'!F375:I375)</f>
        <v>6</v>
      </c>
      <c r="G375" s="2">
        <f>SUM('168 Hours - SB (volume &amp; class)'!J375:L375)</f>
        <v>7</v>
      </c>
      <c r="H375" s="2">
        <f>SUM('168 Hours - SB (volume &amp; class)'!M375:O375)</f>
        <v>0</v>
      </c>
      <c r="I375" s="2">
        <f>'168 Hours - SB (volume &amp; class)'!P375</f>
        <v>0</v>
      </c>
      <c r="J375" s="55">
        <f t="shared" si="36"/>
        <v>740</v>
      </c>
    </row>
    <row r="376" spans="1:14" x14ac:dyDescent="0.2">
      <c r="C376" s="35">
        <f t="shared" si="35"/>
        <v>42598.708333333336</v>
      </c>
      <c r="D376" s="36">
        <f t="shared" si="37"/>
        <v>7.7083333333333535</v>
      </c>
      <c r="E376" s="1">
        <f>SUM('168 Hours - SB (volume &amp; class)'!C376:E376)</f>
        <v>851</v>
      </c>
      <c r="F376" s="2">
        <f>SUM('168 Hours - SB (volume &amp; class)'!F376:I376)</f>
        <v>6</v>
      </c>
      <c r="G376" s="2">
        <f>SUM('168 Hours - SB (volume &amp; class)'!J376:L376)</f>
        <v>2</v>
      </c>
      <c r="H376" s="2">
        <f>SUM('168 Hours - SB (volume &amp; class)'!M376:O376)</f>
        <v>0</v>
      </c>
      <c r="I376" s="2">
        <f>'168 Hours - SB (volume &amp; class)'!P376</f>
        <v>0</v>
      </c>
      <c r="J376" s="55">
        <f t="shared" si="36"/>
        <v>859</v>
      </c>
    </row>
    <row r="377" spans="1:14" ht="15" thickBot="1" x14ac:dyDescent="0.25">
      <c r="C377" s="75">
        <f t="shared" si="35"/>
        <v>42598.75</v>
      </c>
      <c r="D377" s="76">
        <f t="shared" si="37"/>
        <v>7.7500000000000204</v>
      </c>
      <c r="E377" s="72">
        <f>SUM('168 Hours - SB (volume &amp; class)'!C377:E377)</f>
        <v>476</v>
      </c>
      <c r="F377" s="73">
        <f>SUM('168 Hours - SB (volume &amp; class)'!F377:I377)</f>
        <v>3</v>
      </c>
      <c r="G377" s="73">
        <f>SUM('168 Hours - SB (volume &amp; class)'!J377:L377)</f>
        <v>2</v>
      </c>
      <c r="H377" s="73">
        <f>SUM('168 Hours - SB (volume &amp; class)'!M377:O377)</f>
        <v>0</v>
      </c>
      <c r="I377" s="73">
        <f>'168 Hours - SB (volume &amp; class)'!P377</f>
        <v>0</v>
      </c>
      <c r="J377" s="74">
        <f t="shared" si="36"/>
        <v>481</v>
      </c>
    </row>
    <row r="378" spans="1:14" s="29" customFormat="1" x14ac:dyDescent="0.2">
      <c r="A378" s="38"/>
      <c r="B378" s="39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</row>
    <row r="379" spans="1:14" s="41" customFormat="1" ht="15" x14ac:dyDescent="0.25">
      <c r="C379" s="106" t="s">
        <v>5</v>
      </c>
      <c r="D379" s="107"/>
      <c r="E379" s="56">
        <f>SUM(E210:E377)</f>
        <v>56698</v>
      </c>
      <c r="F379" s="56">
        <f t="shared" ref="F379:J379" si="38">SUM(F210:F377)</f>
        <v>637</v>
      </c>
      <c r="G379" s="56">
        <f t="shared" si="38"/>
        <v>533</v>
      </c>
      <c r="H379" s="56">
        <f t="shared" si="38"/>
        <v>0</v>
      </c>
      <c r="I379" s="56">
        <f t="shared" si="38"/>
        <v>42</v>
      </c>
      <c r="J379" s="56">
        <f t="shared" si="38"/>
        <v>57910</v>
      </c>
    </row>
    <row r="380" spans="1:14" s="41" customFormat="1" ht="15" x14ac:dyDescent="0.25">
      <c r="C380" s="106" t="s">
        <v>6</v>
      </c>
      <c r="D380" s="107"/>
      <c r="E380" s="57">
        <f>E379/$J379</f>
        <v>0.97907097219823869</v>
      </c>
      <c r="F380" s="57">
        <f t="shared" ref="F380" si="39">F379/$J379</f>
        <v>1.0999827318252461E-2</v>
      </c>
      <c r="G380" s="57">
        <f t="shared" ref="G380" si="40">G379/$J379</f>
        <v>9.2039371438438957E-3</v>
      </c>
      <c r="H380" s="57">
        <f t="shared" ref="H380" si="41">H379/$J379</f>
        <v>0</v>
      </c>
      <c r="I380" s="57">
        <f t="shared" ref="I380" si="42">I379/$J379</f>
        <v>7.2526333966499738E-4</v>
      </c>
      <c r="J380" s="58"/>
    </row>
    <row r="381" spans="1:14" s="42" customFormat="1" ht="15" x14ac:dyDescent="0.25"/>
    <row r="382" spans="1:14" s="41" customFormat="1" ht="15" x14ac:dyDescent="0.25">
      <c r="C382" s="106" t="s">
        <v>15</v>
      </c>
      <c r="D382" s="107"/>
      <c r="E382" s="56">
        <f>SUM(E210:E233)</f>
        <v>7850</v>
      </c>
      <c r="F382" s="56">
        <f t="shared" ref="F382:J382" si="43">SUM(F210:F233)</f>
        <v>111</v>
      </c>
      <c r="G382" s="56">
        <f t="shared" si="43"/>
        <v>79</v>
      </c>
      <c r="H382" s="56">
        <f t="shared" si="43"/>
        <v>0</v>
      </c>
      <c r="I382" s="56">
        <f t="shared" si="43"/>
        <v>8</v>
      </c>
      <c r="J382" s="56">
        <f t="shared" si="43"/>
        <v>8048</v>
      </c>
    </row>
    <row r="383" spans="1:14" s="41" customFormat="1" ht="15" x14ac:dyDescent="0.25">
      <c r="C383" s="106" t="s">
        <v>6</v>
      </c>
      <c r="D383" s="107"/>
      <c r="E383" s="57">
        <f>E382/$J382</f>
        <v>0.97539761431411531</v>
      </c>
      <c r="F383" s="57">
        <f t="shared" ref="F383" si="44">F382/$J382</f>
        <v>1.3792246520874751E-2</v>
      </c>
      <c r="G383" s="57">
        <f t="shared" ref="G383" si="45">G382/$J382</f>
        <v>9.8161033797216704E-3</v>
      </c>
      <c r="H383" s="57">
        <f t="shared" ref="H383" si="46">H382/$J382</f>
        <v>0</v>
      </c>
      <c r="I383" s="57">
        <f t="shared" ref="I383" si="47">I382/$J382</f>
        <v>9.9403578528827028E-4</v>
      </c>
      <c r="J383" s="58"/>
    </row>
    <row r="384" spans="1:14" s="42" customFormat="1" ht="15" x14ac:dyDescent="0.25"/>
    <row r="385" spans="3:10" s="41" customFormat="1" ht="15" x14ac:dyDescent="0.25">
      <c r="C385" s="106" t="s">
        <v>16</v>
      </c>
      <c r="D385" s="107"/>
      <c r="E385" s="56">
        <f>SUM(E234:E257)</f>
        <v>8085</v>
      </c>
      <c r="F385" s="56">
        <f t="shared" ref="F385:J385" si="48">SUM(F234:F257)</f>
        <v>111</v>
      </c>
      <c r="G385" s="56">
        <f t="shared" si="48"/>
        <v>92</v>
      </c>
      <c r="H385" s="56">
        <f t="shared" si="48"/>
        <v>0</v>
      </c>
      <c r="I385" s="56">
        <f t="shared" si="48"/>
        <v>5</v>
      </c>
      <c r="J385" s="56">
        <f t="shared" si="48"/>
        <v>8293</v>
      </c>
    </row>
    <row r="386" spans="3:10" s="41" customFormat="1" ht="15" x14ac:dyDescent="0.25">
      <c r="C386" s="106" t="s">
        <v>6</v>
      </c>
      <c r="D386" s="107"/>
      <c r="E386" s="57">
        <f>E385/$J385</f>
        <v>0.97491860605329794</v>
      </c>
      <c r="F386" s="57">
        <f t="shared" ref="F386" si="49">F385/$J385</f>
        <v>1.3384782346557338E-2</v>
      </c>
      <c r="G386" s="57">
        <f t="shared" ref="G386" si="50">G385/$J385</f>
        <v>1.1093693476425902E-2</v>
      </c>
      <c r="H386" s="57">
        <f t="shared" ref="H386" si="51">H385/$J385</f>
        <v>0</v>
      </c>
      <c r="I386" s="57">
        <f t="shared" ref="I386" si="52">I385/$J385</f>
        <v>6.0291812371879902E-4</v>
      </c>
      <c r="J386" s="58"/>
    </row>
    <row r="387" spans="3:10" s="42" customFormat="1" ht="15" x14ac:dyDescent="0.25"/>
    <row r="388" spans="3:10" s="41" customFormat="1" ht="15" x14ac:dyDescent="0.25">
      <c r="C388" s="106" t="s">
        <v>53</v>
      </c>
      <c r="D388" s="107"/>
      <c r="E388" s="56">
        <f>SUM(E258:E281)</f>
        <v>8615</v>
      </c>
      <c r="F388" s="56">
        <f t="shared" ref="F388:J388" si="53">SUM(F258:F281)</f>
        <v>105</v>
      </c>
      <c r="G388" s="56">
        <f t="shared" si="53"/>
        <v>84</v>
      </c>
      <c r="H388" s="56">
        <f t="shared" si="53"/>
        <v>0</v>
      </c>
      <c r="I388" s="56">
        <f t="shared" si="53"/>
        <v>9</v>
      </c>
      <c r="J388" s="56">
        <f t="shared" si="53"/>
        <v>8813</v>
      </c>
    </row>
    <row r="389" spans="3:10" s="41" customFormat="1" ht="15" x14ac:dyDescent="0.25">
      <c r="C389" s="106" t="s">
        <v>6</v>
      </c>
      <c r="D389" s="107"/>
      <c r="E389" s="57">
        <f>E388/$J388</f>
        <v>0.97753318960626345</v>
      </c>
      <c r="F389" s="57">
        <f t="shared" ref="F389:I389" si="54">F388/$J388</f>
        <v>1.1914217633042097E-2</v>
      </c>
      <c r="G389" s="57">
        <f t="shared" si="54"/>
        <v>9.5313741064336783E-3</v>
      </c>
      <c r="H389" s="57">
        <f t="shared" si="54"/>
        <v>0</v>
      </c>
      <c r="I389" s="57">
        <f t="shared" si="54"/>
        <v>1.0212186542607512E-3</v>
      </c>
      <c r="J389" s="58"/>
    </row>
    <row r="390" spans="3:10" s="42" customFormat="1" ht="15" x14ac:dyDescent="0.25"/>
    <row r="391" spans="3:10" s="41" customFormat="1" ht="15" x14ac:dyDescent="0.25">
      <c r="C391" s="106" t="s">
        <v>54</v>
      </c>
      <c r="D391" s="107"/>
      <c r="E391" s="56">
        <f>SUM(E282:E305)</f>
        <v>8162</v>
      </c>
      <c r="F391" s="56">
        <f t="shared" ref="F391:J391" si="55">SUM(F282:F305)</f>
        <v>52</v>
      </c>
      <c r="G391" s="56">
        <f t="shared" si="55"/>
        <v>67</v>
      </c>
      <c r="H391" s="56">
        <f t="shared" si="55"/>
        <v>0</v>
      </c>
      <c r="I391" s="56">
        <f t="shared" si="55"/>
        <v>4</v>
      </c>
      <c r="J391" s="56">
        <f t="shared" si="55"/>
        <v>8285</v>
      </c>
    </row>
    <row r="392" spans="3:10" s="41" customFormat="1" ht="15" x14ac:dyDescent="0.25">
      <c r="C392" s="106" t="s">
        <v>6</v>
      </c>
      <c r="D392" s="107"/>
      <c r="E392" s="57">
        <f>E391/$J391</f>
        <v>0.9851538925769463</v>
      </c>
      <c r="F392" s="57">
        <f t="shared" ref="F392:I392" si="56">F391/$J391</f>
        <v>6.276403138201569E-3</v>
      </c>
      <c r="G392" s="57">
        <f t="shared" si="56"/>
        <v>8.0869040434520222E-3</v>
      </c>
      <c r="H392" s="57">
        <f t="shared" si="56"/>
        <v>0</v>
      </c>
      <c r="I392" s="57">
        <f t="shared" si="56"/>
        <v>4.8280024140012068E-4</v>
      </c>
      <c r="J392" s="58"/>
    </row>
    <row r="393" spans="3:10" s="42" customFormat="1" ht="15" x14ac:dyDescent="0.25"/>
    <row r="394" spans="3:10" s="41" customFormat="1" ht="15" x14ac:dyDescent="0.25">
      <c r="C394" s="106" t="s">
        <v>55</v>
      </c>
      <c r="D394" s="107"/>
      <c r="E394" s="56">
        <f>SUM(E306:E329)</f>
        <v>8487</v>
      </c>
      <c r="F394" s="56">
        <f t="shared" ref="F394:J394" si="57">SUM(F306:F329)</f>
        <v>41</v>
      </c>
      <c r="G394" s="56">
        <f t="shared" si="57"/>
        <v>69</v>
      </c>
      <c r="H394" s="56">
        <f t="shared" si="57"/>
        <v>0</v>
      </c>
      <c r="I394" s="56">
        <f t="shared" si="57"/>
        <v>5</v>
      </c>
      <c r="J394" s="56">
        <f t="shared" si="57"/>
        <v>8602</v>
      </c>
    </row>
    <row r="395" spans="3:10" s="41" customFormat="1" ht="15" x14ac:dyDescent="0.25">
      <c r="C395" s="106" t="s">
        <v>6</v>
      </c>
      <c r="D395" s="107"/>
      <c r="E395" s="57">
        <f>E394/$J394</f>
        <v>0.9866310160427807</v>
      </c>
      <c r="F395" s="57">
        <f t="shared" ref="F395:I395" si="58">F394/$J394</f>
        <v>4.7663334108346894E-3</v>
      </c>
      <c r="G395" s="57">
        <f t="shared" si="58"/>
        <v>8.0213903743315516E-3</v>
      </c>
      <c r="H395" s="57">
        <f t="shared" si="58"/>
        <v>0</v>
      </c>
      <c r="I395" s="57">
        <f t="shared" si="58"/>
        <v>5.8126017205301095E-4</v>
      </c>
      <c r="J395" s="58"/>
    </row>
    <row r="396" spans="3:10" s="42" customFormat="1" ht="15" x14ac:dyDescent="0.25"/>
    <row r="397" spans="3:10" s="41" customFormat="1" ht="15" x14ac:dyDescent="0.25">
      <c r="C397" s="106" t="s">
        <v>56</v>
      </c>
      <c r="D397" s="107"/>
      <c r="E397" s="56">
        <f>SUM(E330:E353)</f>
        <v>7989</v>
      </c>
      <c r="F397" s="56">
        <f t="shared" ref="F397:J397" si="59">SUM(F330:F353)</f>
        <v>112</v>
      </c>
      <c r="G397" s="56">
        <f t="shared" si="59"/>
        <v>77</v>
      </c>
      <c r="H397" s="56">
        <f t="shared" si="59"/>
        <v>0</v>
      </c>
      <c r="I397" s="56">
        <f t="shared" si="59"/>
        <v>7</v>
      </c>
      <c r="J397" s="56">
        <f t="shared" si="59"/>
        <v>8185</v>
      </c>
    </row>
    <row r="398" spans="3:10" s="41" customFormat="1" ht="15" x14ac:dyDescent="0.25">
      <c r="C398" s="106" t="s">
        <v>6</v>
      </c>
      <c r="D398" s="107"/>
      <c r="E398" s="57">
        <f>E397/$J397</f>
        <v>0.97605375687232743</v>
      </c>
      <c r="F398" s="57">
        <f t="shared" ref="F398:I398" si="60">F397/$J397</f>
        <v>1.3683567501527183E-2</v>
      </c>
      <c r="G398" s="57">
        <f t="shared" si="60"/>
        <v>9.4074526572999386E-3</v>
      </c>
      <c r="H398" s="57">
        <f t="shared" si="60"/>
        <v>0</v>
      </c>
      <c r="I398" s="57">
        <f t="shared" si="60"/>
        <v>8.5522296884544895E-4</v>
      </c>
      <c r="J398" s="58"/>
    </row>
    <row r="399" spans="3:10" s="42" customFormat="1" ht="15" x14ac:dyDescent="0.25"/>
    <row r="400" spans="3:10" s="41" customFormat="1" ht="15" x14ac:dyDescent="0.25">
      <c r="C400" s="106" t="s">
        <v>57</v>
      </c>
      <c r="D400" s="107"/>
      <c r="E400" s="56">
        <f>SUM(E354:E377)</f>
        <v>7510</v>
      </c>
      <c r="F400" s="56">
        <f t="shared" ref="F400:J400" si="61">SUM(F354:F377)</f>
        <v>105</v>
      </c>
      <c r="G400" s="56">
        <f t="shared" si="61"/>
        <v>65</v>
      </c>
      <c r="H400" s="56">
        <f t="shared" si="61"/>
        <v>0</v>
      </c>
      <c r="I400" s="56">
        <f t="shared" si="61"/>
        <v>4</v>
      </c>
      <c r="J400" s="56">
        <f t="shared" si="61"/>
        <v>7684</v>
      </c>
    </row>
    <row r="401" spans="3:10" s="41" customFormat="1" ht="15" x14ac:dyDescent="0.25">
      <c r="C401" s="106" t="s">
        <v>6</v>
      </c>
      <c r="D401" s="107"/>
      <c r="E401" s="57">
        <f>E400/$J400</f>
        <v>0.97735554398750646</v>
      </c>
      <c r="F401" s="57">
        <f t="shared" ref="F401:I401" si="62">F400/$J400</f>
        <v>1.3664757938573659E-2</v>
      </c>
      <c r="G401" s="57">
        <f t="shared" si="62"/>
        <v>8.4591358667360748E-3</v>
      </c>
      <c r="H401" s="57">
        <f t="shared" si="62"/>
        <v>0</v>
      </c>
      <c r="I401" s="57">
        <f t="shared" si="62"/>
        <v>5.2056220718375845E-4</v>
      </c>
      <c r="J401" s="58"/>
    </row>
    <row r="402" spans="3:10" s="42" customFormat="1" ht="15" x14ac:dyDescent="0.25"/>
    <row r="403" spans="3:10" s="41" customFormat="1" ht="15" x14ac:dyDescent="0.25">
      <c r="C403" s="106" t="s">
        <v>17</v>
      </c>
      <c r="D403" s="107"/>
      <c r="E403" s="56">
        <f>E379/7</f>
        <v>8099.7142857142853</v>
      </c>
      <c r="F403" s="56">
        <f t="shared" ref="F403:J403" si="63">F379/7</f>
        <v>91</v>
      </c>
      <c r="G403" s="56">
        <f t="shared" si="63"/>
        <v>76.142857142857139</v>
      </c>
      <c r="H403" s="56">
        <f t="shared" si="63"/>
        <v>0</v>
      </c>
      <c r="I403" s="56">
        <f t="shared" si="63"/>
        <v>6</v>
      </c>
      <c r="J403" s="56">
        <f t="shared" si="63"/>
        <v>8272.8571428571431</v>
      </c>
    </row>
    <row r="404" spans="3:10" s="41" customFormat="1" ht="15" x14ac:dyDescent="0.25">
      <c r="C404" s="106" t="s">
        <v>6</v>
      </c>
      <c r="D404" s="107"/>
      <c r="E404" s="57">
        <f>E403/$J403</f>
        <v>0.97907097219823858</v>
      </c>
      <c r="F404" s="57">
        <f t="shared" ref="F404" si="64">F403/$J403</f>
        <v>1.0999827318252461E-2</v>
      </c>
      <c r="G404" s="57">
        <f t="shared" ref="G404" si="65">G403/$J403</f>
        <v>9.2039371438438957E-3</v>
      </c>
      <c r="H404" s="57">
        <f t="shared" ref="H404" si="66">H403/$J403</f>
        <v>0</v>
      </c>
      <c r="I404" s="57">
        <f t="shared" ref="I404" si="67">I403/$J403</f>
        <v>7.2526333966499738E-4</v>
      </c>
      <c r="J404" s="58"/>
    </row>
  </sheetData>
  <sheetProtection selectLockedCells="1"/>
  <mergeCells count="63">
    <mergeCell ref="C404:D404"/>
    <mergeCell ref="C395:D395"/>
    <mergeCell ref="C397:D397"/>
    <mergeCell ref="C398:D398"/>
    <mergeCell ref="C400:D400"/>
    <mergeCell ref="C401:D401"/>
    <mergeCell ref="C389:D389"/>
    <mergeCell ref="C391:D391"/>
    <mergeCell ref="C392:D392"/>
    <mergeCell ref="C394:D394"/>
    <mergeCell ref="C403:D403"/>
    <mergeCell ref="C382:D382"/>
    <mergeCell ref="C383:D383"/>
    <mergeCell ref="C385:D385"/>
    <mergeCell ref="C386:D386"/>
    <mergeCell ref="C388:D388"/>
    <mergeCell ref="C208:C209"/>
    <mergeCell ref="D208:D209"/>
    <mergeCell ref="E208:J208"/>
    <mergeCell ref="C379:D379"/>
    <mergeCell ref="C380:D380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181:D181"/>
    <mergeCell ref="C182:D182"/>
    <mergeCell ref="C184:D184"/>
    <mergeCell ref="C185:D185"/>
    <mergeCell ref="C187:D187"/>
    <mergeCell ref="C202:D202"/>
    <mergeCell ref="C203:D203"/>
    <mergeCell ref="C188:D188"/>
    <mergeCell ref="C205:D205"/>
    <mergeCell ref="C206:D206"/>
    <mergeCell ref="C190:D190"/>
    <mergeCell ref="C191:D191"/>
    <mergeCell ref="C193:D193"/>
    <mergeCell ref="C194:D194"/>
    <mergeCell ref="C196:D196"/>
    <mergeCell ref="C197:D197"/>
    <mergeCell ref="C199:D199"/>
    <mergeCell ref="C200:D20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6"/>
  <sheetViews>
    <sheetView topLeftCell="A172" workbookViewId="0"/>
  </sheetViews>
  <sheetFormatPr defaultColWidth="5.42578125" defaultRowHeight="14.25" x14ac:dyDescent="0.2"/>
  <cols>
    <col min="1" max="1" width="10" style="30" customWidth="1"/>
    <col min="2" max="2" width="4.140625" style="30" customWidth="1"/>
    <col min="3" max="9" width="13.5703125" style="30" customWidth="1"/>
    <col min="10" max="10" width="11" style="30" customWidth="1"/>
    <col min="11" max="11" width="9.42578125" style="30" customWidth="1"/>
    <col min="12" max="12" width="7.42578125" style="30" customWidth="1"/>
    <col min="13" max="13" width="5.140625" style="30" bestFit="1" customWidth="1"/>
    <col min="14" max="14" width="7.28515625" style="30" bestFit="1" customWidth="1"/>
    <col min="15" max="15" width="5.42578125" style="30"/>
    <col min="16" max="16" width="6.28515625" style="30" bestFit="1" customWidth="1"/>
    <col min="17" max="17" width="6.140625" style="30" bestFit="1" customWidth="1"/>
    <col min="18" max="16384" width="5.42578125" style="30"/>
  </cols>
  <sheetData>
    <row r="1" spans="1:11" x14ac:dyDescent="0.2">
      <c r="A1" s="28" t="s">
        <v>4</v>
      </c>
      <c r="B1" s="108">
        <f>'168 Hours (speed)'!B1</f>
        <v>2</v>
      </c>
      <c r="C1" s="108"/>
      <c r="D1" s="108"/>
      <c r="E1" s="29"/>
      <c r="F1" s="111" t="s">
        <v>11</v>
      </c>
      <c r="G1" s="111"/>
      <c r="H1" s="109" t="str">
        <f>'168 Hours (speed)'!O1</f>
        <v>The Traffic Group, Inc.</v>
      </c>
      <c r="I1" s="109"/>
      <c r="J1" s="109"/>
      <c r="K1" s="109"/>
    </row>
    <row r="2" spans="1:11" x14ac:dyDescent="0.2">
      <c r="A2" s="28" t="s">
        <v>2</v>
      </c>
      <c r="B2" s="108" t="str">
        <f>'168 Hours (speed)'!B2</f>
        <v>Carteret</v>
      </c>
      <c r="C2" s="108"/>
      <c r="D2" s="108"/>
      <c r="E2" s="28"/>
      <c r="F2" s="110" t="s">
        <v>0</v>
      </c>
      <c r="G2" s="110"/>
      <c r="H2" s="124" t="str">
        <f>'168 Hours (speed)'!O2</f>
        <v>16-14393</v>
      </c>
      <c r="I2" s="124"/>
      <c r="J2" s="124"/>
      <c r="K2" s="124"/>
    </row>
    <row r="3" spans="1:11" x14ac:dyDescent="0.2">
      <c r="A3" s="28" t="s">
        <v>3</v>
      </c>
      <c r="B3" s="108" t="str">
        <f>'168 Hours (speed)'!B3</f>
        <v>Morehead City</v>
      </c>
      <c r="C3" s="108"/>
      <c r="D3" s="108"/>
      <c r="E3" s="31"/>
      <c r="F3" s="110" t="s">
        <v>1</v>
      </c>
      <c r="G3" s="110"/>
      <c r="H3" s="124" t="str">
        <f>'168 Hours (speed)'!O3</f>
        <v>West of Old Murdoch Road</v>
      </c>
      <c r="I3" s="124"/>
      <c r="J3" s="124"/>
      <c r="K3" s="124"/>
    </row>
    <row r="4" spans="1:11" x14ac:dyDescent="0.2">
      <c r="A4" s="28" t="s">
        <v>9</v>
      </c>
      <c r="B4" s="108" t="str">
        <f>'168 Hours (speed)'!B4</f>
        <v>US 70 (Arendell Street)</v>
      </c>
      <c r="C4" s="108"/>
      <c r="D4" s="108"/>
      <c r="E4" s="28"/>
      <c r="F4" s="110" t="s">
        <v>19</v>
      </c>
      <c r="G4" s="110"/>
      <c r="H4" s="124" t="str">
        <f>'168 Hours (speed)'!O4</f>
        <v>N/A</v>
      </c>
      <c r="I4" s="124"/>
      <c r="J4" s="124"/>
      <c r="K4" s="124"/>
    </row>
    <row r="5" spans="1:11" x14ac:dyDescent="0.2">
      <c r="A5" s="28" t="s">
        <v>10</v>
      </c>
      <c r="B5" s="108" t="str">
        <f>'168 Hours (speed)'!B5</f>
        <v>N/A</v>
      </c>
      <c r="C5" s="108"/>
      <c r="D5" s="108"/>
      <c r="E5" s="28"/>
    </row>
    <row r="6" spans="1:11" x14ac:dyDescent="0.2">
      <c r="A6" s="28"/>
      <c r="B6" s="32"/>
      <c r="C6" s="32"/>
      <c r="D6" s="32"/>
      <c r="E6" s="28"/>
    </row>
    <row r="7" spans="1:11" x14ac:dyDescent="0.2">
      <c r="A7" s="111" t="s">
        <v>35</v>
      </c>
      <c r="B7" s="111"/>
      <c r="C7" s="125" t="str">
        <f>'168 Hours (speed)'!H1</f>
        <v>55 MPH</v>
      </c>
      <c r="D7" s="125"/>
      <c r="E7" s="28"/>
      <c r="F7" s="110" t="s">
        <v>12</v>
      </c>
      <c r="G7" s="110"/>
      <c r="H7" s="112">
        <f>'168 Hours (speed)'!P6</f>
        <v>42591</v>
      </c>
      <c r="I7" s="112"/>
      <c r="J7" s="112"/>
    </row>
    <row r="8" spans="1:11" x14ac:dyDescent="0.2">
      <c r="A8" s="111" t="s">
        <v>36</v>
      </c>
      <c r="B8" s="111"/>
      <c r="C8" s="119" t="str">
        <f>'168 Hours (speed)'!H2</f>
        <v>N/A</v>
      </c>
      <c r="D8" s="119"/>
      <c r="E8" s="28"/>
      <c r="F8" s="110" t="s">
        <v>13</v>
      </c>
      <c r="G8" s="110"/>
      <c r="H8" s="123">
        <f>'168 Hours (speed)'!P7</f>
        <v>0.79166666666666663</v>
      </c>
      <c r="I8" s="123"/>
      <c r="J8" s="123"/>
    </row>
    <row r="9" spans="1:11" ht="15" thickBot="1" x14ac:dyDescent="0.25">
      <c r="E9" s="69"/>
      <c r="F9" s="69"/>
    </row>
    <row r="10" spans="1:11" ht="15" x14ac:dyDescent="0.2">
      <c r="C10" s="114" t="s">
        <v>14</v>
      </c>
      <c r="D10" s="116" t="s">
        <v>18</v>
      </c>
      <c r="E10" s="120" t="s">
        <v>61</v>
      </c>
      <c r="F10" s="121"/>
      <c r="G10" s="121"/>
      <c r="H10" s="121"/>
      <c r="I10" s="121"/>
      <c r="J10" s="122"/>
    </row>
    <row r="11" spans="1:11" ht="15.75" customHeight="1" x14ac:dyDescent="0.2">
      <c r="C11" s="115"/>
      <c r="D11" s="117"/>
      <c r="E11" s="49" t="s">
        <v>46</v>
      </c>
      <c r="F11" s="34" t="s">
        <v>47</v>
      </c>
      <c r="G11" s="50" t="s">
        <v>48</v>
      </c>
      <c r="H11" s="51" t="s">
        <v>49</v>
      </c>
      <c r="I11" s="51" t="s">
        <v>50</v>
      </c>
      <c r="J11" s="53" t="s">
        <v>51</v>
      </c>
    </row>
    <row r="12" spans="1:11" x14ac:dyDescent="0.2">
      <c r="C12" s="35">
        <f t="shared" ref="C12:C75" si="0">H$7+D12</f>
        <v>42591.791666666664</v>
      </c>
      <c r="D12" s="36">
        <f>$H$8</f>
        <v>0.79166666666666663</v>
      </c>
      <c r="E12" s="1">
        <f>'168 Hours - SB FHWA Classes'!E12+'168 Hours - SB FHWA Classes'!E210</f>
        <v>777</v>
      </c>
      <c r="F12" s="2">
        <f>'168 Hours - SB FHWA Classes'!F12+'168 Hours - SB FHWA Classes'!F210</f>
        <v>7</v>
      </c>
      <c r="G12" s="2">
        <f>'168 Hours - SB FHWA Classes'!G12+'168 Hours - SB FHWA Classes'!G210</f>
        <v>9</v>
      </c>
      <c r="H12" s="2">
        <f>'168 Hours - SB FHWA Classes'!H12+'168 Hours - SB FHWA Classes'!H210</f>
        <v>0</v>
      </c>
      <c r="I12" s="2">
        <f>'168 Hours - SB FHWA Classes'!I12+'168 Hours - SB FHWA Classes'!I210</f>
        <v>0</v>
      </c>
      <c r="J12" s="55">
        <f>SUM(E12:I12)</f>
        <v>793</v>
      </c>
    </row>
    <row r="13" spans="1:11" x14ac:dyDescent="0.2">
      <c r="C13" s="35">
        <f t="shared" si="0"/>
        <v>42591.833333333336</v>
      </c>
      <c r="D13" s="36">
        <f>D12+(1/24)</f>
        <v>0.83333333333333326</v>
      </c>
      <c r="E13" s="1">
        <f>'168 Hours - SB FHWA Classes'!E13+'168 Hours - SB FHWA Classes'!E211</f>
        <v>790</v>
      </c>
      <c r="F13" s="2">
        <f>'168 Hours - SB FHWA Classes'!F13+'168 Hours - SB FHWA Classes'!F211</f>
        <v>6</v>
      </c>
      <c r="G13" s="2">
        <f>'168 Hours - SB FHWA Classes'!G13+'168 Hours - SB FHWA Classes'!G211</f>
        <v>5</v>
      </c>
      <c r="H13" s="2">
        <f>'168 Hours - SB FHWA Classes'!H13+'168 Hours - SB FHWA Classes'!H211</f>
        <v>0</v>
      </c>
      <c r="I13" s="2">
        <f>'168 Hours - SB FHWA Classes'!I13+'168 Hours - SB FHWA Classes'!I211</f>
        <v>1</v>
      </c>
      <c r="J13" s="55">
        <f t="shared" ref="J13:J76" si="1">SUM(E13:I13)</f>
        <v>802</v>
      </c>
    </row>
    <row r="14" spans="1:11" x14ac:dyDescent="0.2">
      <c r="C14" s="35">
        <f t="shared" si="0"/>
        <v>42591.875</v>
      </c>
      <c r="D14" s="36">
        <f t="shared" ref="D14:D77" si="2">D13+(1/24)</f>
        <v>0.87499999999999989</v>
      </c>
      <c r="E14" s="1">
        <f>'168 Hours - SB FHWA Classes'!E14+'168 Hours - SB FHWA Classes'!E212</f>
        <v>518</v>
      </c>
      <c r="F14" s="2">
        <f>'168 Hours - SB FHWA Classes'!F14+'168 Hours - SB FHWA Classes'!F212</f>
        <v>1</v>
      </c>
      <c r="G14" s="2">
        <f>'168 Hours - SB FHWA Classes'!G14+'168 Hours - SB FHWA Classes'!G212</f>
        <v>3</v>
      </c>
      <c r="H14" s="2">
        <f>'168 Hours - SB FHWA Classes'!H14+'168 Hours - SB FHWA Classes'!H212</f>
        <v>0</v>
      </c>
      <c r="I14" s="2">
        <f>'168 Hours - SB FHWA Classes'!I14+'168 Hours - SB FHWA Classes'!I212</f>
        <v>3</v>
      </c>
      <c r="J14" s="55">
        <f t="shared" si="1"/>
        <v>525</v>
      </c>
    </row>
    <row r="15" spans="1:11" x14ac:dyDescent="0.2">
      <c r="C15" s="35">
        <f t="shared" si="0"/>
        <v>42591.916666666664</v>
      </c>
      <c r="D15" s="36">
        <f t="shared" si="2"/>
        <v>0.91666666666666652</v>
      </c>
      <c r="E15" s="1">
        <f>'168 Hours - SB FHWA Classes'!E15+'168 Hours - SB FHWA Classes'!E213</f>
        <v>434</v>
      </c>
      <c r="F15" s="2">
        <f>'168 Hours - SB FHWA Classes'!F15+'168 Hours - SB FHWA Classes'!F213</f>
        <v>4</v>
      </c>
      <c r="G15" s="2">
        <f>'168 Hours - SB FHWA Classes'!G15+'168 Hours - SB FHWA Classes'!G213</f>
        <v>0</v>
      </c>
      <c r="H15" s="2">
        <f>'168 Hours - SB FHWA Classes'!H15+'168 Hours - SB FHWA Classes'!H213</f>
        <v>0</v>
      </c>
      <c r="I15" s="2">
        <f>'168 Hours - SB FHWA Classes'!I15+'168 Hours - SB FHWA Classes'!I213</f>
        <v>0</v>
      </c>
      <c r="J15" s="55">
        <f t="shared" si="1"/>
        <v>438</v>
      </c>
    </row>
    <row r="16" spans="1:11" x14ac:dyDescent="0.2">
      <c r="C16" s="35">
        <f t="shared" si="0"/>
        <v>42591.958333333336</v>
      </c>
      <c r="D16" s="36">
        <f t="shared" si="2"/>
        <v>0.95833333333333315</v>
      </c>
      <c r="E16" s="1">
        <f>'168 Hours - SB FHWA Classes'!E16+'168 Hours - SB FHWA Classes'!E214</f>
        <v>193</v>
      </c>
      <c r="F16" s="2">
        <f>'168 Hours - SB FHWA Classes'!F16+'168 Hours - SB FHWA Classes'!F214</f>
        <v>1</v>
      </c>
      <c r="G16" s="2">
        <f>'168 Hours - SB FHWA Classes'!G16+'168 Hours - SB FHWA Classes'!G214</f>
        <v>0</v>
      </c>
      <c r="H16" s="2">
        <f>'168 Hours - SB FHWA Classes'!H16+'168 Hours - SB FHWA Classes'!H214</f>
        <v>0</v>
      </c>
      <c r="I16" s="2">
        <f>'168 Hours - SB FHWA Classes'!I16+'168 Hours - SB FHWA Classes'!I214</f>
        <v>0</v>
      </c>
      <c r="J16" s="55">
        <f t="shared" si="1"/>
        <v>194</v>
      </c>
    </row>
    <row r="17" spans="3:10" x14ac:dyDescent="0.2">
      <c r="C17" s="35">
        <f t="shared" si="0"/>
        <v>42592</v>
      </c>
      <c r="D17" s="36">
        <f t="shared" si="2"/>
        <v>0.99999999999999978</v>
      </c>
      <c r="E17" s="1">
        <f>'168 Hours - SB FHWA Classes'!E17+'168 Hours - SB FHWA Classes'!E215</f>
        <v>100</v>
      </c>
      <c r="F17" s="2">
        <f>'168 Hours - SB FHWA Classes'!F17+'168 Hours - SB FHWA Classes'!F215</f>
        <v>0</v>
      </c>
      <c r="G17" s="2">
        <f>'168 Hours - SB FHWA Classes'!G17+'168 Hours - SB FHWA Classes'!G215</f>
        <v>1</v>
      </c>
      <c r="H17" s="2">
        <f>'168 Hours - SB FHWA Classes'!H17+'168 Hours - SB FHWA Classes'!H215</f>
        <v>0</v>
      </c>
      <c r="I17" s="2">
        <f>'168 Hours - SB FHWA Classes'!I17+'168 Hours - SB FHWA Classes'!I215</f>
        <v>0</v>
      </c>
      <c r="J17" s="55">
        <f t="shared" si="1"/>
        <v>101</v>
      </c>
    </row>
    <row r="18" spans="3:10" x14ac:dyDescent="0.2">
      <c r="C18" s="35">
        <f t="shared" si="0"/>
        <v>42592.041666666664</v>
      </c>
      <c r="D18" s="36">
        <f t="shared" si="2"/>
        <v>1.0416666666666665</v>
      </c>
      <c r="E18" s="1">
        <f>'168 Hours - SB FHWA Classes'!E18+'168 Hours - SB FHWA Classes'!E216</f>
        <v>53</v>
      </c>
      <c r="F18" s="2">
        <f>'168 Hours - SB FHWA Classes'!F18+'168 Hours - SB FHWA Classes'!F216</f>
        <v>1</v>
      </c>
      <c r="G18" s="2">
        <f>'168 Hours - SB FHWA Classes'!G18+'168 Hours - SB FHWA Classes'!G216</f>
        <v>4</v>
      </c>
      <c r="H18" s="2">
        <f>'168 Hours - SB FHWA Classes'!H18+'168 Hours - SB FHWA Classes'!H216</f>
        <v>0</v>
      </c>
      <c r="I18" s="2">
        <f>'168 Hours - SB FHWA Classes'!I18+'168 Hours - SB FHWA Classes'!I216</f>
        <v>0</v>
      </c>
      <c r="J18" s="55">
        <f t="shared" si="1"/>
        <v>58</v>
      </c>
    </row>
    <row r="19" spans="3:10" x14ac:dyDescent="0.2">
      <c r="C19" s="35">
        <f t="shared" si="0"/>
        <v>42592.083333333336</v>
      </c>
      <c r="D19" s="36">
        <f t="shared" si="2"/>
        <v>1.0833333333333333</v>
      </c>
      <c r="E19" s="1">
        <f>'168 Hours - SB FHWA Classes'!E19+'168 Hours - SB FHWA Classes'!E217</f>
        <v>57</v>
      </c>
      <c r="F19" s="2">
        <f>'168 Hours - SB FHWA Classes'!F19+'168 Hours - SB FHWA Classes'!F217</f>
        <v>1</v>
      </c>
      <c r="G19" s="2">
        <f>'168 Hours - SB FHWA Classes'!G19+'168 Hours - SB FHWA Classes'!G217</f>
        <v>1</v>
      </c>
      <c r="H19" s="2">
        <f>'168 Hours - SB FHWA Classes'!H19+'168 Hours - SB FHWA Classes'!H217</f>
        <v>0</v>
      </c>
      <c r="I19" s="2">
        <f>'168 Hours - SB FHWA Classes'!I19+'168 Hours - SB FHWA Classes'!I217</f>
        <v>0</v>
      </c>
      <c r="J19" s="55">
        <f t="shared" si="1"/>
        <v>59</v>
      </c>
    </row>
    <row r="20" spans="3:10" x14ac:dyDescent="0.2">
      <c r="C20" s="35">
        <f t="shared" si="0"/>
        <v>42592.125</v>
      </c>
      <c r="D20" s="36">
        <f t="shared" si="2"/>
        <v>1.125</v>
      </c>
      <c r="E20" s="1">
        <f>'168 Hours - SB FHWA Classes'!E20+'168 Hours - SB FHWA Classes'!E218</f>
        <v>21</v>
      </c>
      <c r="F20" s="2">
        <f>'168 Hours - SB FHWA Classes'!F20+'168 Hours - SB FHWA Classes'!F218</f>
        <v>2</v>
      </c>
      <c r="G20" s="2">
        <f>'168 Hours - SB FHWA Classes'!G20+'168 Hours - SB FHWA Classes'!G218</f>
        <v>3</v>
      </c>
      <c r="H20" s="2">
        <f>'168 Hours - SB FHWA Classes'!H20+'168 Hours - SB FHWA Classes'!H218</f>
        <v>0</v>
      </c>
      <c r="I20" s="2">
        <f>'168 Hours - SB FHWA Classes'!I20+'168 Hours - SB FHWA Classes'!I218</f>
        <v>0</v>
      </c>
      <c r="J20" s="55">
        <f t="shared" si="1"/>
        <v>26</v>
      </c>
    </row>
    <row r="21" spans="3:10" x14ac:dyDescent="0.2">
      <c r="C21" s="35">
        <f t="shared" si="0"/>
        <v>42592.166666666664</v>
      </c>
      <c r="D21" s="36">
        <f t="shared" si="2"/>
        <v>1.1666666666666667</v>
      </c>
      <c r="E21" s="1">
        <f>'168 Hours - SB FHWA Classes'!E21+'168 Hours - SB FHWA Classes'!E219</f>
        <v>68</v>
      </c>
      <c r="F21" s="2">
        <f>'168 Hours - SB FHWA Classes'!F21+'168 Hours - SB FHWA Classes'!F219</f>
        <v>5</v>
      </c>
      <c r="G21" s="2">
        <f>'168 Hours - SB FHWA Classes'!G21+'168 Hours - SB FHWA Classes'!G219</f>
        <v>1</v>
      </c>
      <c r="H21" s="2">
        <f>'168 Hours - SB FHWA Classes'!H21+'168 Hours - SB FHWA Classes'!H219</f>
        <v>0</v>
      </c>
      <c r="I21" s="2">
        <f>'168 Hours - SB FHWA Classes'!I21+'168 Hours - SB FHWA Classes'!I219</f>
        <v>0</v>
      </c>
      <c r="J21" s="55">
        <f t="shared" si="1"/>
        <v>74</v>
      </c>
    </row>
    <row r="22" spans="3:10" x14ac:dyDescent="0.2">
      <c r="C22" s="35">
        <f t="shared" si="0"/>
        <v>42592.208333333336</v>
      </c>
      <c r="D22" s="36">
        <f t="shared" si="2"/>
        <v>1.2083333333333335</v>
      </c>
      <c r="E22" s="1">
        <f>'168 Hours - SB FHWA Classes'!E22+'168 Hours - SB FHWA Classes'!E220</f>
        <v>148</v>
      </c>
      <c r="F22" s="2">
        <f>'168 Hours - SB FHWA Classes'!F22+'168 Hours - SB FHWA Classes'!F220</f>
        <v>11</v>
      </c>
      <c r="G22" s="2">
        <f>'168 Hours - SB FHWA Classes'!G22+'168 Hours - SB FHWA Classes'!G220</f>
        <v>4</v>
      </c>
      <c r="H22" s="2">
        <f>'168 Hours - SB FHWA Classes'!H22+'168 Hours - SB FHWA Classes'!H220</f>
        <v>0</v>
      </c>
      <c r="I22" s="2">
        <f>'168 Hours - SB FHWA Classes'!I22+'168 Hours - SB FHWA Classes'!I220</f>
        <v>0</v>
      </c>
      <c r="J22" s="55">
        <f t="shared" si="1"/>
        <v>163</v>
      </c>
    </row>
    <row r="23" spans="3:10" x14ac:dyDescent="0.2">
      <c r="C23" s="35">
        <f t="shared" si="0"/>
        <v>42592.25</v>
      </c>
      <c r="D23" s="36">
        <f t="shared" si="2"/>
        <v>1.2500000000000002</v>
      </c>
      <c r="E23" s="1">
        <f>'168 Hours - SB FHWA Classes'!E23+'168 Hours - SB FHWA Classes'!E221</f>
        <v>405</v>
      </c>
      <c r="F23" s="2">
        <f>'168 Hours - SB FHWA Classes'!F23+'168 Hours - SB FHWA Classes'!F221</f>
        <v>10</v>
      </c>
      <c r="G23" s="2">
        <f>'168 Hours - SB FHWA Classes'!G23+'168 Hours - SB FHWA Classes'!G221</f>
        <v>4</v>
      </c>
      <c r="H23" s="2">
        <f>'168 Hours - SB FHWA Classes'!H23+'168 Hours - SB FHWA Classes'!H221</f>
        <v>0</v>
      </c>
      <c r="I23" s="2">
        <f>'168 Hours - SB FHWA Classes'!I23+'168 Hours - SB FHWA Classes'!I221</f>
        <v>0</v>
      </c>
      <c r="J23" s="55">
        <f t="shared" si="1"/>
        <v>419</v>
      </c>
    </row>
    <row r="24" spans="3:10" x14ac:dyDescent="0.2">
      <c r="C24" s="35">
        <f t="shared" si="0"/>
        <v>42592.291666666664</v>
      </c>
      <c r="D24" s="36">
        <f t="shared" si="2"/>
        <v>1.291666666666667</v>
      </c>
      <c r="E24" s="1">
        <f>'168 Hours - SB FHWA Classes'!E24+'168 Hours - SB FHWA Classes'!E222</f>
        <v>598</v>
      </c>
      <c r="F24" s="2">
        <f>'168 Hours - SB FHWA Classes'!F24+'168 Hours - SB FHWA Classes'!F222</f>
        <v>19</v>
      </c>
      <c r="G24" s="2">
        <f>'168 Hours - SB FHWA Classes'!G24+'168 Hours - SB FHWA Classes'!G222</f>
        <v>14</v>
      </c>
      <c r="H24" s="2">
        <f>'168 Hours - SB FHWA Classes'!H24+'168 Hours - SB FHWA Classes'!H222</f>
        <v>0</v>
      </c>
      <c r="I24" s="2">
        <f>'168 Hours - SB FHWA Classes'!I24+'168 Hours - SB FHWA Classes'!I222</f>
        <v>1</v>
      </c>
      <c r="J24" s="55">
        <f t="shared" si="1"/>
        <v>632</v>
      </c>
    </row>
    <row r="25" spans="3:10" x14ac:dyDescent="0.2">
      <c r="C25" s="35">
        <f t="shared" si="0"/>
        <v>42592.333333333336</v>
      </c>
      <c r="D25" s="36">
        <f t="shared" si="2"/>
        <v>1.3333333333333337</v>
      </c>
      <c r="E25" s="1">
        <f>'168 Hours - SB FHWA Classes'!E25+'168 Hours - SB FHWA Classes'!E223</f>
        <v>607</v>
      </c>
      <c r="F25" s="2">
        <f>'168 Hours - SB FHWA Classes'!F25+'168 Hours - SB FHWA Classes'!F223</f>
        <v>20</v>
      </c>
      <c r="G25" s="2">
        <f>'168 Hours - SB FHWA Classes'!G25+'168 Hours - SB FHWA Classes'!G223</f>
        <v>12</v>
      </c>
      <c r="H25" s="2">
        <f>'168 Hours - SB FHWA Classes'!H25+'168 Hours - SB FHWA Classes'!H223</f>
        <v>0</v>
      </c>
      <c r="I25" s="2">
        <f>'168 Hours - SB FHWA Classes'!I25+'168 Hours - SB FHWA Classes'!I223</f>
        <v>4</v>
      </c>
      <c r="J25" s="55">
        <f t="shared" si="1"/>
        <v>643</v>
      </c>
    </row>
    <row r="26" spans="3:10" x14ac:dyDescent="0.2">
      <c r="C26" s="35">
        <f t="shared" si="0"/>
        <v>42592.375</v>
      </c>
      <c r="D26" s="36">
        <f t="shared" si="2"/>
        <v>1.3750000000000004</v>
      </c>
      <c r="E26" s="1">
        <f>'168 Hours - SB FHWA Classes'!E26+'168 Hours - SB FHWA Classes'!E224</f>
        <v>745</v>
      </c>
      <c r="F26" s="2">
        <f>'168 Hours - SB FHWA Classes'!F26+'168 Hours - SB FHWA Classes'!F224</f>
        <v>24</v>
      </c>
      <c r="G26" s="2">
        <f>'168 Hours - SB FHWA Classes'!G26+'168 Hours - SB FHWA Classes'!G224</f>
        <v>12</v>
      </c>
      <c r="H26" s="2">
        <f>'168 Hours - SB FHWA Classes'!H26+'168 Hours - SB FHWA Classes'!H224</f>
        <v>2</v>
      </c>
      <c r="I26" s="2">
        <f>'168 Hours - SB FHWA Classes'!I26+'168 Hours - SB FHWA Classes'!I224</f>
        <v>0</v>
      </c>
      <c r="J26" s="55">
        <f t="shared" si="1"/>
        <v>783</v>
      </c>
    </row>
    <row r="27" spans="3:10" x14ac:dyDescent="0.2">
      <c r="C27" s="35">
        <f t="shared" si="0"/>
        <v>42592.416666666664</v>
      </c>
      <c r="D27" s="36">
        <f t="shared" si="2"/>
        <v>1.4166666666666672</v>
      </c>
      <c r="E27" s="1">
        <f>'168 Hours - SB FHWA Classes'!E27+'168 Hours - SB FHWA Classes'!E225</f>
        <v>916</v>
      </c>
      <c r="F27" s="2">
        <f>'168 Hours - SB FHWA Classes'!F27+'168 Hours - SB FHWA Classes'!F225</f>
        <v>23</v>
      </c>
      <c r="G27" s="2">
        <f>'168 Hours - SB FHWA Classes'!G27+'168 Hours - SB FHWA Classes'!G225</f>
        <v>24</v>
      </c>
      <c r="H27" s="2">
        <f>'168 Hours - SB FHWA Classes'!H27+'168 Hours - SB FHWA Classes'!H225</f>
        <v>1</v>
      </c>
      <c r="I27" s="2">
        <f>'168 Hours - SB FHWA Classes'!I27+'168 Hours - SB FHWA Classes'!I225</f>
        <v>2</v>
      </c>
      <c r="J27" s="55">
        <f t="shared" si="1"/>
        <v>966</v>
      </c>
    </row>
    <row r="28" spans="3:10" x14ac:dyDescent="0.2">
      <c r="C28" s="35">
        <f t="shared" si="0"/>
        <v>42592.458333333336</v>
      </c>
      <c r="D28" s="36">
        <f t="shared" si="2"/>
        <v>1.4583333333333339</v>
      </c>
      <c r="E28" s="1">
        <f>'168 Hours - SB FHWA Classes'!E28+'168 Hours - SB FHWA Classes'!E226</f>
        <v>935</v>
      </c>
      <c r="F28" s="2">
        <f>'168 Hours - SB FHWA Classes'!F28+'168 Hours - SB FHWA Classes'!F226</f>
        <v>38</v>
      </c>
      <c r="G28" s="2">
        <f>'168 Hours - SB FHWA Classes'!G28+'168 Hours - SB FHWA Classes'!G226</f>
        <v>26</v>
      </c>
      <c r="H28" s="2">
        <f>'168 Hours - SB FHWA Classes'!H28+'168 Hours - SB FHWA Classes'!H226</f>
        <v>0</v>
      </c>
      <c r="I28" s="2">
        <f>'168 Hours - SB FHWA Classes'!I28+'168 Hours - SB FHWA Classes'!I226</f>
        <v>2</v>
      </c>
      <c r="J28" s="55">
        <f t="shared" si="1"/>
        <v>1001</v>
      </c>
    </row>
    <row r="29" spans="3:10" x14ac:dyDescent="0.2">
      <c r="C29" s="35">
        <f t="shared" si="0"/>
        <v>42592.5</v>
      </c>
      <c r="D29" s="36">
        <f t="shared" si="2"/>
        <v>1.5000000000000007</v>
      </c>
      <c r="E29" s="1">
        <f>'168 Hours - SB FHWA Classes'!E29+'168 Hours - SB FHWA Classes'!E227</f>
        <v>1187</v>
      </c>
      <c r="F29" s="2">
        <f>'168 Hours - SB FHWA Classes'!F29+'168 Hours - SB FHWA Classes'!F227</f>
        <v>26</v>
      </c>
      <c r="G29" s="2">
        <f>'168 Hours - SB FHWA Classes'!G29+'168 Hours - SB FHWA Classes'!G227</f>
        <v>15</v>
      </c>
      <c r="H29" s="2">
        <f>'168 Hours - SB FHWA Classes'!H29+'168 Hours - SB FHWA Classes'!H227</f>
        <v>0</v>
      </c>
      <c r="I29" s="2">
        <f>'168 Hours - SB FHWA Classes'!I29+'168 Hours - SB FHWA Classes'!I227</f>
        <v>0</v>
      </c>
      <c r="J29" s="55">
        <f t="shared" si="1"/>
        <v>1228</v>
      </c>
    </row>
    <row r="30" spans="3:10" x14ac:dyDescent="0.2">
      <c r="C30" s="35">
        <f t="shared" si="0"/>
        <v>42592.541666666664</v>
      </c>
      <c r="D30" s="36">
        <f t="shared" si="2"/>
        <v>1.5416666666666674</v>
      </c>
      <c r="E30" s="1">
        <f>'168 Hours - SB FHWA Classes'!E30+'168 Hours - SB FHWA Classes'!E228</f>
        <v>1194</v>
      </c>
      <c r="F30" s="2">
        <f>'168 Hours - SB FHWA Classes'!F30+'168 Hours - SB FHWA Classes'!F228</f>
        <v>32</v>
      </c>
      <c r="G30" s="2">
        <f>'168 Hours - SB FHWA Classes'!G30+'168 Hours - SB FHWA Classes'!G228</f>
        <v>18</v>
      </c>
      <c r="H30" s="2">
        <f>'168 Hours - SB FHWA Classes'!H30+'168 Hours - SB FHWA Classes'!H228</f>
        <v>0</v>
      </c>
      <c r="I30" s="2">
        <f>'168 Hours - SB FHWA Classes'!I30+'168 Hours - SB FHWA Classes'!I228</f>
        <v>2</v>
      </c>
      <c r="J30" s="55">
        <f t="shared" si="1"/>
        <v>1246</v>
      </c>
    </row>
    <row r="31" spans="3:10" x14ac:dyDescent="0.2">
      <c r="C31" s="35">
        <f t="shared" si="0"/>
        <v>42592.583333333336</v>
      </c>
      <c r="D31" s="36">
        <f t="shared" si="2"/>
        <v>1.5833333333333341</v>
      </c>
      <c r="E31" s="1">
        <f>'168 Hours - SB FHWA Classes'!E31+'168 Hours - SB FHWA Classes'!E229</f>
        <v>1206</v>
      </c>
      <c r="F31" s="2">
        <f>'168 Hours - SB FHWA Classes'!F31+'168 Hours - SB FHWA Classes'!F229</f>
        <v>27</v>
      </c>
      <c r="G31" s="2">
        <f>'168 Hours - SB FHWA Classes'!G31+'168 Hours - SB FHWA Classes'!G229</f>
        <v>21</v>
      </c>
      <c r="H31" s="2">
        <f>'168 Hours - SB FHWA Classes'!H31+'168 Hours - SB FHWA Classes'!H229</f>
        <v>0</v>
      </c>
      <c r="I31" s="2">
        <f>'168 Hours - SB FHWA Classes'!I31+'168 Hours - SB FHWA Classes'!I229</f>
        <v>2</v>
      </c>
      <c r="J31" s="55">
        <f t="shared" si="1"/>
        <v>1256</v>
      </c>
    </row>
    <row r="32" spans="3:10" x14ac:dyDescent="0.2">
      <c r="C32" s="35">
        <f t="shared" si="0"/>
        <v>42592.625</v>
      </c>
      <c r="D32" s="36">
        <f t="shared" si="2"/>
        <v>1.6250000000000009</v>
      </c>
      <c r="E32" s="1">
        <f>'168 Hours - SB FHWA Classes'!E32+'168 Hours - SB FHWA Classes'!E230</f>
        <v>1270</v>
      </c>
      <c r="F32" s="2">
        <f>'168 Hours - SB FHWA Classes'!F32+'168 Hours - SB FHWA Classes'!F230</f>
        <v>16</v>
      </c>
      <c r="G32" s="2">
        <f>'168 Hours - SB FHWA Classes'!G32+'168 Hours - SB FHWA Classes'!G230</f>
        <v>19</v>
      </c>
      <c r="H32" s="2">
        <f>'168 Hours - SB FHWA Classes'!H32+'168 Hours - SB FHWA Classes'!H230</f>
        <v>0</v>
      </c>
      <c r="I32" s="2">
        <f>'168 Hours - SB FHWA Classes'!I32+'168 Hours - SB FHWA Classes'!I230</f>
        <v>0</v>
      </c>
      <c r="J32" s="55">
        <f t="shared" si="1"/>
        <v>1305</v>
      </c>
    </row>
    <row r="33" spans="3:10" x14ac:dyDescent="0.2">
      <c r="C33" s="35">
        <f t="shared" si="0"/>
        <v>42592.666666666664</v>
      </c>
      <c r="D33" s="36">
        <f t="shared" si="2"/>
        <v>1.6666666666666676</v>
      </c>
      <c r="E33" s="1">
        <f>'168 Hours - SB FHWA Classes'!E33+'168 Hours - SB FHWA Classes'!E231</f>
        <v>1495</v>
      </c>
      <c r="F33" s="2">
        <f>'168 Hours - SB FHWA Classes'!F33+'168 Hours - SB FHWA Classes'!F231</f>
        <v>16</v>
      </c>
      <c r="G33" s="2">
        <f>'168 Hours - SB FHWA Classes'!G33+'168 Hours - SB FHWA Classes'!G231</f>
        <v>23</v>
      </c>
      <c r="H33" s="2">
        <f>'168 Hours - SB FHWA Classes'!H33+'168 Hours - SB FHWA Classes'!H231</f>
        <v>0</v>
      </c>
      <c r="I33" s="2">
        <f>'168 Hours - SB FHWA Classes'!I33+'168 Hours - SB FHWA Classes'!I231</f>
        <v>1</v>
      </c>
      <c r="J33" s="55">
        <f t="shared" si="1"/>
        <v>1535</v>
      </c>
    </row>
    <row r="34" spans="3:10" x14ac:dyDescent="0.2">
      <c r="C34" s="35">
        <f t="shared" si="0"/>
        <v>42592.708333333336</v>
      </c>
      <c r="D34" s="36">
        <f t="shared" si="2"/>
        <v>1.7083333333333344</v>
      </c>
      <c r="E34" s="1">
        <f>'168 Hours - SB FHWA Classes'!E34+'168 Hours - SB FHWA Classes'!E232</f>
        <v>1617</v>
      </c>
      <c r="F34" s="2">
        <f>'168 Hours - SB FHWA Classes'!F34+'168 Hours - SB FHWA Classes'!F232</f>
        <v>19</v>
      </c>
      <c r="G34" s="2">
        <f>'168 Hours - SB FHWA Classes'!G34+'168 Hours - SB FHWA Classes'!G232</f>
        <v>17</v>
      </c>
      <c r="H34" s="2">
        <f>'168 Hours - SB FHWA Classes'!H34+'168 Hours - SB FHWA Classes'!H232</f>
        <v>0</v>
      </c>
      <c r="I34" s="2">
        <f>'168 Hours - SB FHWA Classes'!I34+'168 Hours - SB FHWA Classes'!I232</f>
        <v>2</v>
      </c>
      <c r="J34" s="55">
        <f t="shared" si="1"/>
        <v>1655</v>
      </c>
    </row>
    <row r="35" spans="3:10" x14ac:dyDescent="0.2">
      <c r="C35" s="35">
        <f t="shared" si="0"/>
        <v>42592.75</v>
      </c>
      <c r="D35" s="36">
        <f t="shared" si="2"/>
        <v>1.7500000000000011</v>
      </c>
      <c r="E35" s="1">
        <f>'168 Hours - SB FHWA Classes'!E35+'168 Hours - SB FHWA Classes'!E233</f>
        <v>1019</v>
      </c>
      <c r="F35" s="2">
        <f>'168 Hours - SB FHWA Classes'!F35+'168 Hours - SB FHWA Classes'!F233</f>
        <v>14</v>
      </c>
      <c r="G35" s="2">
        <f>'168 Hours - SB FHWA Classes'!G35+'168 Hours - SB FHWA Classes'!G233</f>
        <v>15</v>
      </c>
      <c r="H35" s="2">
        <f>'168 Hours - SB FHWA Classes'!H35+'168 Hours - SB FHWA Classes'!H233</f>
        <v>0</v>
      </c>
      <c r="I35" s="2">
        <f>'168 Hours - SB FHWA Classes'!I35+'168 Hours - SB FHWA Classes'!I233</f>
        <v>1</v>
      </c>
      <c r="J35" s="55">
        <f t="shared" si="1"/>
        <v>1049</v>
      </c>
    </row>
    <row r="36" spans="3:10" x14ac:dyDescent="0.2">
      <c r="C36" s="35">
        <f t="shared" si="0"/>
        <v>42592.791666666664</v>
      </c>
      <c r="D36" s="36">
        <f t="shared" si="2"/>
        <v>1.7916666666666679</v>
      </c>
      <c r="E36" s="1">
        <f>'168 Hours - SB FHWA Classes'!E36+'168 Hours - SB FHWA Classes'!E234</f>
        <v>877</v>
      </c>
      <c r="F36" s="2">
        <f>'168 Hours - SB FHWA Classes'!F36+'168 Hours - SB FHWA Classes'!F234</f>
        <v>3</v>
      </c>
      <c r="G36" s="2">
        <f>'168 Hours - SB FHWA Classes'!G36+'168 Hours - SB FHWA Classes'!G234</f>
        <v>4</v>
      </c>
      <c r="H36" s="2">
        <f>'168 Hours - SB FHWA Classes'!H36+'168 Hours - SB FHWA Classes'!H234</f>
        <v>0</v>
      </c>
      <c r="I36" s="2">
        <f>'168 Hours - SB FHWA Classes'!I36+'168 Hours - SB FHWA Classes'!I234</f>
        <v>0</v>
      </c>
      <c r="J36" s="55">
        <f t="shared" si="1"/>
        <v>884</v>
      </c>
    </row>
    <row r="37" spans="3:10" x14ac:dyDescent="0.2">
      <c r="C37" s="35">
        <f t="shared" si="0"/>
        <v>42592.833333333336</v>
      </c>
      <c r="D37" s="36">
        <f t="shared" si="2"/>
        <v>1.8333333333333346</v>
      </c>
      <c r="E37" s="1">
        <f>'168 Hours - SB FHWA Classes'!E37+'168 Hours - SB FHWA Classes'!E235</f>
        <v>712</v>
      </c>
      <c r="F37" s="2">
        <f>'168 Hours - SB FHWA Classes'!F37+'168 Hours - SB FHWA Classes'!F235</f>
        <v>5</v>
      </c>
      <c r="G37" s="2">
        <f>'168 Hours - SB FHWA Classes'!G37+'168 Hours - SB FHWA Classes'!G235</f>
        <v>2</v>
      </c>
      <c r="H37" s="2">
        <f>'168 Hours - SB FHWA Classes'!H37+'168 Hours - SB FHWA Classes'!H235</f>
        <v>0</v>
      </c>
      <c r="I37" s="2">
        <f>'168 Hours - SB FHWA Classes'!I37+'168 Hours - SB FHWA Classes'!I235</f>
        <v>0</v>
      </c>
      <c r="J37" s="55">
        <f t="shared" si="1"/>
        <v>719</v>
      </c>
    </row>
    <row r="38" spans="3:10" x14ac:dyDescent="0.2">
      <c r="C38" s="35">
        <f t="shared" si="0"/>
        <v>42592.875</v>
      </c>
      <c r="D38" s="36">
        <f t="shared" si="2"/>
        <v>1.8750000000000013</v>
      </c>
      <c r="E38" s="1">
        <f>'168 Hours - SB FHWA Classes'!E38+'168 Hours - SB FHWA Classes'!E236</f>
        <v>518</v>
      </c>
      <c r="F38" s="2">
        <f>'168 Hours - SB FHWA Classes'!F38+'168 Hours - SB FHWA Classes'!F236</f>
        <v>3</v>
      </c>
      <c r="G38" s="2">
        <f>'168 Hours - SB FHWA Classes'!G38+'168 Hours - SB FHWA Classes'!G236</f>
        <v>1</v>
      </c>
      <c r="H38" s="2">
        <f>'168 Hours - SB FHWA Classes'!H38+'168 Hours - SB FHWA Classes'!H236</f>
        <v>0</v>
      </c>
      <c r="I38" s="2">
        <f>'168 Hours - SB FHWA Classes'!I38+'168 Hours - SB FHWA Classes'!I236</f>
        <v>3</v>
      </c>
      <c r="J38" s="55">
        <f t="shared" si="1"/>
        <v>525</v>
      </c>
    </row>
    <row r="39" spans="3:10" x14ac:dyDescent="0.2">
      <c r="C39" s="35">
        <f t="shared" si="0"/>
        <v>42592.916666666664</v>
      </c>
      <c r="D39" s="36">
        <f t="shared" si="2"/>
        <v>1.9166666666666681</v>
      </c>
      <c r="E39" s="1">
        <f>'168 Hours - SB FHWA Classes'!E39+'168 Hours - SB FHWA Classes'!E237</f>
        <v>382</v>
      </c>
      <c r="F39" s="2">
        <f>'168 Hours - SB FHWA Classes'!F39+'168 Hours - SB FHWA Classes'!F237</f>
        <v>1</v>
      </c>
      <c r="G39" s="2">
        <f>'168 Hours - SB FHWA Classes'!G39+'168 Hours - SB FHWA Classes'!G237</f>
        <v>5</v>
      </c>
      <c r="H39" s="2">
        <f>'168 Hours - SB FHWA Classes'!H39+'168 Hours - SB FHWA Classes'!H237</f>
        <v>0</v>
      </c>
      <c r="I39" s="2">
        <f>'168 Hours - SB FHWA Classes'!I39+'168 Hours - SB FHWA Classes'!I237</f>
        <v>0</v>
      </c>
      <c r="J39" s="55">
        <f t="shared" si="1"/>
        <v>388</v>
      </c>
    </row>
    <row r="40" spans="3:10" x14ac:dyDescent="0.2">
      <c r="C40" s="35">
        <f t="shared" si="0"/>
        <v>42592.958333333336</v>
      </c>
      <c r="D40" s="36">
        <f t="shared" si="2"/>
        <v>1.9583333333333348</v>
      </c>
      <c r="E40" s="1">
        <f>'168 Hours - SB FHWA Classes'!E40+'168 Hours - SB FHWA Classes'!E238</f>
        <v>204</v>
      </c>
      <c r="F40" s="2">
        <f>'168 Hours - SB FHWA Classes'!F40+'168 Hours - SB FHWA Classes'!F238</f>
        <v>1</v>
      </c>
      <c r="G40" s="2">
        <f>'168 Hours - SB FHWA Classes'!G40+'168 Hours - SB FHWA Classes'!G238</f>
        <v>1</v>
      </c>
      <c r="H40" s="2">
        <f>'168 Hours - SB FHWA Classes'!H40+'168 Hours - SB FHWA Classes'!H238</f>
        <v>0</v>
      </c>
      <c r="I40" s="2">
        <f>'168 Hours - SB FHWA Classes'!I40+'168 Hours - SB FHWA Classes'!I238</f>
        <v>0</v>
      </c>
      <c r="J40" s="55">
        <f t="shared" si="1"/>
        <v>206</v>
      </c>
    </row>
    <row r="41" spans="3:10" x14ac:dyDescent="0.2">
      <c r="C41" s="35">
        <f t="shared" si="0"/>
        <v>42593</v>
      </c>
      <c r="D41" s="36">
        <f t="shared" si="2"/>
        <v>2.0000000000000013</v>
      </c>
      <c r="E41" s="1">
        <f>'168 Hours - SB FHWA Classes'!E41+'168 Hours - SB FHWA Classes'!E239</f>
        <v>102</v>
      </c>
      <c r="F41" s="2">
        <f>'168 Hours - SB FHWA Classes'!F41+'168 Hours - SB FHWA Classes'!F239</f>
        <v>0</v>
      </c>
      <c r="G41" s="2">
        <f>'168 Hours - SB FHWA Classes'!G41+'168 Hours - SB FHWA Classes'!G239</f>
        <v>2</v>
      </c>
      <c r="H41" s="2">
        <f>'168 Hours - SB FHWA Classes'!H41+'168 Hours - SB FHWA Classes'!H239</f>
        <v>0</v>
      </c>
      <c r="I41" s="2">
        <f>'168 Hours - SB FHWA Classes'!I41+'168 Hours - SB FHWA Classes'!I239</f>
        <v>0</v>
      </c>
      <c r="J41" s="55">
        <f t="shared" si="1"/>
        <v>104</v>
      </c>
    </row>
    <row r="42" spans="3:10" x14ac:dyDescent="0.2">
      <c r="C42" s="35">
        <f t="shared" si="0"/>
        <v>42593.041666666664</v>
      </c>
      <c r="D42" s="36">
        <f t="shared" si="2"/>
        <v>2.0416666666666679</v>
      </c>
      <c r="E42" s="1">
        <f>'168 Hours - SB FHWA Classes'!E42+'168 Hours - SB FHWA Classes'!E240</f>
        <v>75</v>
      </c>
      <c r="F42" s="2">
        <f>'168 Hours - SB FHWA Classes'!F42+'168 Hours - SB FHWA Classes'!F240</f>
        <v>0</v>
      </c>
      <c r="G42" s="2">
        <f>'168 Hours - SB FHWA Classes'!G42+'168 Hours - SB FHWA Classes'!G240</f>
        <v>2</v>
      </c>
      <c r="H42" s="2">
        <f>'168 Hours - SB FHWA Classes'!H42+'168 Hours - SB FHWA Classes'!H240</f>
        <v>0</v>
      </c>
      <c r="I42" s="2">
        <f>'168 Hours - SB FHWA Classes'!I42+'168 Hours - SB FHWA Classes'!I240</f>
        <v>0</v>
      </c>
      <c r="J42" s="55">
        <f t="shared" si="1"/>
        <v>77</v>
      </c>
    </row>
    <row r="43" spans="3:10" x14ac:dyDescent="0.2">
      <c r="C43" s="35">
        <f t="shared" si="0"/>
        <v>42593.083333333336</v>
      </c>
      <c r="D43" s="36">
        <f t="shared" si="2"/>
        <v>2.0833333333333344</v>
      </c>
      <c r="E43" s="1">
        <f>'168 Hours - SB FHWA Classes'!E43+'168 Hours - SB FHWA Classes'!E241</f>
        <v>54</v>
      </c>
      <c r="F43" s="2">
        <f>'168 Hours - SB FHWA Classes'!F43+'168 Hours - SB FHWA Classes'!F241</f>
        <v>2</v>
      </c>
      <c r="G43" s="2">
        <f>'168 Hours - SB FHWA Classes'!G43+'168 Hours - SB FHWA Classes'!G241</f>
        <v>3</v>
      </c>
      <c r="H43" s="2">
        <f>'168 Hours - SB FHWA Classes'!H43+'168 Hours - SB FHWA Classes'!H241</f>
        <v>0</v>
      </c>
      <c r="I43" s="2">
        <f>'168 Hours - SB FHWA Classes'!I43+'168 Hours - SB FHWA Classes'!I241</f>
        <v>1</v>
      </c>
      <c r="J43" s="55">
        <f t="shared" si="1"/>
        <v>60</v>
      </c>
    </row>
    <row r="44" spans="3:10" x14ac:dyDescent="0.2">
      <c r="C44" s="35">
        <f t="shared" si="0"/>
        <v>42593.125</v>
      </c>
      <c r="D44" s="36">
        <f t="shared" si="2"/>
        <v>2.1250000000000009</v>
      </c>
      <c r="E44" s="1">
        <f>'168 Hours - SB FHWA Classes'!E44+'168 Hours - SB FHWA Classes'!E242</f>
        <v>36</v>
      </c>
      <c r="F44" s="2">
        <f>'168 Hours - SB FHWA Classes'!F44+'168 Hours - SB FHWA Classes'!F242</f>
        <v>1</v>
      </c>
      <c r="G44" s="2">
        <f>'168 Hours - SB FHWA Classes'!G44+'168 Hours - SB FHWA Classes'!G242</f>
        <v>2</v>
      </c>
      <c r="H44" s="2">
        <f>'168 Hours - SB FHWA Classes'!H44+'168 Hours - SB FHWA Classes'!H242</f>
        <v>0</v>
      </c>
      <c r="I44" s="2">
        <f>'168 Hours - SB FHWA Classes'!I44+'168 Hours - SB FHWA Classes'!I242</f>
        <v>0</v>
      </c>
      <c r="J44" s="55">
        <f t="shared" si="1"/>
        <v>39</v>
      </c>
    </row>
    <row r="45" spans="3:10" x14ac:dyDescent="0.2">
      <c r="C45" s="35">
        <f t="shared" si="0"/>
        <v>42593.166666666664</v>
      </c>
      <c r="D45" s="36">
        <f t="shared" si="2"/>
        <v>2.1666666666666674</v>
      </c>
      <c r="E45" s="1">
        <f>'168 Hours - SB FHWA Classes'!E45+'168 Hours - SB FHWA Classes'!E243</f>
        <v>52</v>
      </c>
      <c r="F45" s="2">
        <f>'168 Hours - SB FHWA Classes'!F45+'168 Hours - SB FHWA Classes'!F243</f>
        <v>2</v>
      </c>
      <c r="G45" s="2">
        <f>'168 Hours - SB FHWA Classes'!G45+'168 Hours - SB FHWA Classes'!G243</f>
        <v>4</v>
      </c>
      <c r="H45" s="2">
        <f>'168 Hours - SB FHWA Classes'!H45+'168 Hours - SB FHWA Classes'!H243</f>
        <v>0</v>
      </c>
      <c r="I45" s="2">
        <f>'168 Hours - SB FHWA Classes'!I45+'168 Hours - SB FHWA Classes'!I243</f>
        <v>0</v>
      </c>
      <c r="J45" s="55">
        <f t="shared" si="1"/>
        <v>58</v>
      </c>
    </row>
    <row r="46" spans="3:10" x14ac:dyDescent="0.2">
      <c r="C46" s="35">
        <f t="shared" si="0"/>
        <v>42593.208333333336</v>
      </c>
      <c r="D46" s="36">
        <f t="shared" si="2"/>
        <v>2.2083333333333339</v>
      </c>
      <c r="E46" s="1">
        <f>'168 Hours - SB FHWA Classes'!E46+'168 Hours - SB FHWA Classes'!E244</f>
        <v>154</v>
      </c>
      <c r="F46" s="2">
        <f>'168 Hours - SB FHWA Classes'!F46+'168 Hours - SB FHWA Classes'!F244</f>
        <v>8</v>
      </c>
      <c r="G46" s="2">
        <f>'168 Hours - SB FHWA Classes'!G46+'168 Hours - SB FHWA Classes'!G244</f>
        <v>6</v>
      </c>
      <c r="H46" s="2">
        <f>'168 Hours - SB FHWA Classes'!H46+'168 Hours - SB FHWA Classes'!H244</f>
        <v>0</v>
      </c>
      <c r="I46" s="2">
        <f>'168 Hours - SB FHWA Classes'!I46+'168 Hours - SB FHWA Classes'!I244</f>
        <v>0</v>
      </c>
      <c r="J46" s="55">
        <f t="shared" si="1"/>
        <v>168</v>
      </c>
    </row>
    <row r="47" spans="3:10" x14ac:dyDescent="0.2">
      <c r="C47" s="35">
        <f t="shared" si="0"/>
        <v>42593.25</v>
      </c>
      <c r="D47" s="36">
        <f t="shared" si="2"/>
        <v>2.2500000000000004</v>
      </c>
      <c r="E47" s="1">
        <f>'168 Hours - SB FHWA Classes'!E47+'168 Hours - SB FHWA Classes'!E245</f>
        <v>415</v>
      </c>
      <c r="F47" s="2">
        <f>'168 Hours - SB FHWA Classes'!F47+'168 Hours - SB FHWA Classes'!F245</f>
        <v>11</v>
      </c>
      <c r="G47" s="2">
        <f>'168 Hours - SB FHWA Classes'!G47+'168 Hours - SB FHWA Classes'!G245</f>
        <v>7</v>
      </c>
      <c r="H47" s="2">
        <f>'168 Hours - SB FHWA Classes'!H47+'168 Hours - SB FHWA Classes'!H245</f>
        <v>0</v>
      </c>
      <c r="I47" s="2">
        <f>'168 Hours - SB FHWA Classes'!I47+'168 Hours - SB FHWA Classes'!I245</f>
        <v>0</v>
      </c>
      <c r="J47" s="55">
        <f t="shared" si="1"/>
        <v>433</v>
      </c>
    </row>
    <row r="48" spans="3:10" x14ac:dyDescent="0.2">
      <c r="C48" s="35">
        <f t="shared" si="0"/>
        <v>42593.291666666664</v>
      </c>
      <c r="D48" s="36">
        <f t="shared" si="2"/>
        <v>2.291666666666667</v>
      </c>
      <c r="E48" s="1">
        <f>'168 Hours - SB FHWA Classes'!E48+'168 Hours - SB FHWA Classes'!E246</f>
        <v>587</v>
      </c>
      <c r="F48" s="2">
        <f>'168 Hours - SB FHWA Classes'!F48+'168 Hours - SB FHWA Classes'!F246</f>
        <v>13</v>
      </c>
      <c r="G48" s="2">
        <f>'168 Hours - SB FHWA Classes'!G48+'168 Hours - SB FHWA Classes'!G246</f>
        <v>6</v>
      </c>
      <c r="H48" s="2">
        <f>'168 Hours - SB FHWA Classes'!H48+'168 Hours - SB FHWA Classes'!H246</f>
        <v>0</v>
      </c>
      <c r="I48" s="2">
        <f>'168 Hours - SB FHWA Classes'!I48+'168 Hours - SB FHWA Classes'!I246</f>
        <v>1</v>
      </c>
      <c r="J48" s="55">
        <f t="shared" si="1"/>
        <v>607</v>
      </c>
    </row>
    <row r="49" spans="3:10" x14ac:dyDescent="0.2">
      <c r="C49" s="35">
        <f t="shared" si="0"/>
        <v>42593.333333333336</v>
      </c>
      <c r="D49" s="36">
        <f t="shared" si="2"/>
        <v>2.3333333333333335</v>
      </c>
      <c r="E49" s="1">
        <f>'168 Hours - SB FHWA Classes'!E49+'168 Hours - SB FHWA Classes'!E247</f>
        <v>669</v>
      </c>
      <c r="F49" s="2">
        <f>'168 Hours - SB FHWA Classes'!F49+'168 Hours - SB FHWA Classes'!F247</f>
        <v>21</v>
      </c>
      <c r="G49" s="2">
        <f>'168 Hours - SB FHWA Classes'!G49+'168 Hours - SB FHWA Classes'!G247</f>
        <v>11</v>
      </c>
      <c r="H49" s="2">
        <f>'168 Hours - SB FHWA Classes'!H49+'168 Hours - SB FHWA Classes'!H247</f>
        <v>0</v>
      </c>
      <c r="I49" s="2">
        <f>'168 Hours - SB FHWA Classes'!I49+'168 Hours - SB FHWA Classes'!I247</f>
        <v>3</v>
      </c>
      <c r="J49" s="55">
        <f t="shared" si="1"/>
        <v>704</v>
      </c>
    </row>
    <row r="50" spans="3:10" x14ac:dyDescent="0.2">
      <c r="C50" s="35">
        <f t="shared" si="0"/>
        <v>42593.375</v>
      </c>
      <c r="D50" s="36">
        <f t="shared" si="2"/>
        <v>2.375</v>
      </c>
      <c r="E50" s="1">
        <f>'168 Hours - SB FHWA Classes'!E50+'168 Hours - SB FHWA Classes'!E248</f>
        <v>717</v>
      </c>
      <c r="F50" s="2">
        <f>'168 Hours - SB FHWA Classes'!F50+'168 Hours - SB FHWA Classes'!F248</f>
        <v>20</v>
      </c>
      <c r="G50" s="2">
        <f>'168 Hours - SB FHWA Classes'!G50+'168 Hours - SB FHWA Classes'!G248</f>
        <v>14</v>
      </c>
      <c r="H50" s="2">
        <f>'168 Hours - SB FHWA Classes'!H50+'168 Hours - SB FHWA Classes'!H248</f>
        <v>2</v>
      </c>
      <c r="I50" s="2">
        <f>'168 Hours - SB FHWA Classes'!I50+'168 Hours - SB FHWA Classes'!I248</f>
        <v>2</v>
      </c>
      <c r="J50" s="55">
        <f t="shared" si="1"/>
        <v>755</v>
      </c>
    </row>
    <row r="51" spans="3:10" x14ac:dyDescent="0.2">
      <c r="C51" s="35">
        <f t="shared" si="0"/>
        <v>42593.416666666664</v>
      </c>
      <c r="D51" s="36">
        <f t="shared" si="2"/>
        <v>2.4166666666666665</v>
      </c>
      <c r="E51" s="1">
        <f>'168 Hours - SB FHWA Classes'!E51+'168 Hours - SB FHWA Classes'!E249</f>
        <v>900</v>
      </c>
      <c r="F51" s="2">
        <f>'168 Hours - SB FHWA Classes'!F51+'168 Hours - SB FHWA Classes'!F249</f>
        <v>24</v>
      </c>
      <c r="G51" s="2">
        <f>'168 Hours - SB FHWA Classes'!G51+'168 Hours - SB FHWA Classes'!G249</f>
        <v>17</v>
      </c>
      <c r="H51" s="2">
        <f>'168 Hours - SB FHWA Classes'!H51+'168 Hours - SB FHWA Classes'!H249</f>
        <v>1</v>
      </c>
      <c r="I51" s="2">
        <f>'168 Hours - SB FHWA Classes'!I51+'168 Hours - SB FHWA Classes'!I249</f>
        <v>1</v>
      </c>
      <c r="J51" s="55">
        <f t="shared" si="1"/>
        <v>943</v>
      </c>
    </row>
    <row r="52" spans="3:10" x14ac:dyDescent="0.2">
      <c r="C52" s="35">
        <f t="shared" si="0"/>
        <v>42593.458333333336</v>
      </c>
      <c r="D52" s="36">
        <f t="shared" si="2"/>
        <v>2.458333333333333</v>
      </c>
      <c r="E52" s="1">
        <f>'168 Hours - SB FHWA Classes'!E52+'168 Hours - SB FHWA Classes'!E250</f>
        <v>991</v>
      </c>
      <c r="F52" s="2">
        <f>'168 Hours - SB FHWA Classes'!F52+'168 Hours - SB FHWA Classes'!F250</f>
        <v>35</v>
      </c>
      <c r="G52" s="2">
        <f>'168 Hours - SB FHWA Classes'!G52+'168 Hours - SB FHWA Classes'!G250</f>
        <v>23</v>
      </c>
      <c r="H52" s="2">
        <f>'168 Hours - SB FHWA Classes'!H52+'168 Hours - SB FHWA Classes'!H250</f>
        <v>0</v>
      </c>
      <c r="I52" s="2">
        <f>'168 Hours - SB FHWA Classes'!I52+'168 Hours - SB FHWA Classes'!I250</f>
        <v>1</v>
      </c>
      <c r="J52" s="55">
        <f t="shared" si="1"/>
        <v>1050</v>
      </c>
    </row>
    <row r="53" spans="3:10" x14ac:dyDescent="0.2">
      <c r="C53" s="35">
        <f t="shared" si="0"/>
        <v>42593.5</v>
      </c>
      <c r="D53" s="36">
        <f t="shared" si="2"/>
        <v>2.4999999999999996</v>
      </c>
      <c r="E53" s="1">
        <f>'168 Hours - SB FHWA Classes'!E53+'168 Hours - SB FHWA Classes'!E251</f>
        <v>1210</v>
      </c>
      <c r="F53" s="2">
        <f>'168 Hours - SB FHWA Classes'!F53+'168 Hours - SB FHWA Classes'!F251</f>
        <v>41</v>
      </c>
      <c r="G53" s="2">
        <f>'168 Hours - SB FHWA Classes'!G53+'168 Hours - SB FHWA Classes'!G251</f>
        <v>19</v>
      </c>
      <c r="H53" s="2">
        <f>'168 Hours - SB FHWA Classes'!H53+'168 Hours - SB FHWA Classes'!H251</f>
        <v>0</v>
      </c>
      <c r="I53" s="2">
        <f>'168 Hours - SB FHWA Classes'!I53+'168 Hours - SB FHWA Classes'!I251</f>
        <v>3</v>
      </c>
      <c r="J53" s="55">
        <f t="shared" si="1"/>
        <v>1273</v>
      </c>
    </row>
    <row r="54" spans="3:10" x14ac:dyDescent="0.2">
      <c r="C54" s="35">
        <f t="shared" si="0"/>
        <v>42593.541666666664</v>
      </c>
      <c r="D54" s="36">
        <f t="shared" si="2"/>
        <v>2.5416666666666661</v>
      </c>
      <c r="E54" s="1">
        <f>'168 Hours - SB FHWA Classes'!E54+'168 Hours - SB FHWA Classes'!E252</f>
        <v>1203</v>
      </c>
      <c r="F54" s="2">
        <f>'168 Hours - SB FHWA Classes'!F54+'168 Hours - SB FHWA Classes'!F252</f>
        <v>36</v>
      </c>
      <c r="G54" s="2">
        <f>'168 Hours - SB FHWA Classes'!G54+'168 Hours - SB FHWA Classes'!G252</f>
        <v>26</v>
      </c>
      <c r="H54" s="2">
        <f>'168 Hours - SB FHWA Classes'!H54+'168 Hours - SB FHWA Classes'!H252</f>
        <v>0</v>
      </c>
      <c r="I54" s="2">
        <f>'168 Hours - SB FHWA Classes'!I54+'168 Hours - SB FHWA Classes'!I252</f>
        <v>0</v>
      </c>
      <c r="J54" s="55">
        <f t="shared" si="1"/>
        <v>1265</v>
      </c>
    </row>
    <row r="55" spans="3:10" x14ac:dyDescent="0.2">
      <c r="C55" s="35">
        <f t="shared" si="0"/>
        <v>42593.583333333336</v>
      </c>
      <c r="D55" s="36">
        <f t="shared" si="2"/>
        <v>2.5833333333333326</v>
      </c>
      <c r="E55" s="1">
        <f>'168 Hours - SB FHWA Classes'!E55+'168 Hours - SB FHWA Classes'!E253</f>
        <v>1222</v>
      </c>
      <c r="F55" s="2">
        <f>'168 Hours - SB FHWA Classes'!F55+'168 Hours - SB FHWA Classes'!F253</f>
        <v>27</v>
      </c>
      <c r="G55" s="2">
        <f>'168 Hours - SB FHWA Classes'!G55+'168 Hours - SB FHWA Classes'!G253</f>
        <v>28</v>
      </c>
      <c r="H55" s="2">
        <f>'168 Hours - SB FHWA Classes'!H55+'168 Hours - SB FHWA Classes'!H253</f>
        <v>0</v>
      </c>
      <c r="I55" s="2">
        <f>'168 Hours - SB FHWA Classes'!I55+'168 Hours - SB FHWA Classes'!I253</f>
        <v>1</v>
      </c>
      <c r="J55" s="55">
        <f t="shared" si="1"/>
        <v>1278</v>
      </c>
    </row>
    <row r="56" spans="3:10" x14ac:dyDescent="0.2">
      <c r="C56" s="35">
        <f t="shared" si="0"/>
        <v>42593.625</v>
      </c>
      <c r="D56" s="36">
        <f t="shared" si="2"/>
        <v>2.6249999999999991</v>
      </c>
      <c r="E56" s="1">
        <f>'168 Hours - SB FHWA Classes'!E56+'168 Hours - SB FHWA Classes'!E254</f>
        <v>1354</v>
      </c>
      <c r="F56" s="2">
        <f>'168 Hours - SB FHWA Classes'!F56+'168 Hours - SB FHWA Classes'!F254</f>
        <v>40</v>
      </c>
      <c r="G56" s="2">
        <f>'168 Hours - SB FHWA Classes'!G56+'168 Hours - SB FHWA Classes'!G254</f>
        <v>31</v>
      </c>
      <c r="H56" s="2">
        <f>'168 Hours - SB FHWA Classes'!H56+'168 Hours - SB FHWA Classes'!H254</f>
        <v>0</v>
      </c>
      <c r="I56" s="2">
        <f>'168 Hours - SB FHWA Classes'!I56+'168 Hours - SB FHWA Classes'!I254</f>
        <v>1</v>
      </c>
      <c r="J56" s="55">
        <f t="shared" si="1"/>
        <v>1426</v>
      </c>
    </row>
    <row r="57" spans="3:10" x14ac:dyDescent="0.2">
      <c r="C57" s="35">
        <f t="shared" si="0"/>
        <v>42593.666666666664</v>
      </c>
      <c r="D57" s="36">
        <f t="shared" si="2"/>
        <v>2.6666666666666656</v>
      </c>
      <c r="E57" s="1">
        <f>'168 Hours - SB FHWA Classes'!E57+'168 Hours - SB FHWA Classes'!E255</f>
        <v>1500</v>
      </c>
      <c r="F57" s="2">
        <f>'168 Hours - SB FHWA Classes'!F57+'168 Hours - SB FHWA Classes'!F255</f>
        <v>24</v>
      </c>
      <c r="G57" s="2">
        <f>'168 Hours - SB FHWA Classes'!G57+'168 Hours - SB FHWA Classes'!G255</f>
        <v>22</v>
      </c>
      <c r="H57" s="2">
        <f>'168 Hours - SB FHWA Classes'!H57+'168 Hours - SB FHWA Classes'!H255</f>
        <v>0</v>
      </c>
      <c r="I57" s="2">
        <f>'168 Hours - SB FHWA Classes'!I57+'168 Hours - SB FHWA Classes'!I255</f>
        <v>1</v>
      </c>
      <c r="J57" s="55">
        <f t="shared" si="1"/>
        <v>1547</v>
      </c>
    </row>
    <row r="58" spans="3:10" x14ac:dyDescent="0.2">
      <c r="C58" s="35">
        <f t="shared" si="0"/>
        <v>42593.708333333336</v>
      </c>
      <c r="D58" s="36">
        <f t="shared" si="2"/>
        <v>2.7083333333333321</v>
      </c>
      <c r="E58" s="1">
        <f>'168 Hours - SB FHWA Classes'!E58+'168 Hours - SB FHWA Classes'!E256</f>
        <v>1598</v>
      </c>
      <c r="F58" s="2">
        <f>'168 Hours - SB FHWA Classes'!F58+'168 Hours - SB FHWA Classes'!F256</f>
        <v>27</v>
      </c>
      <c r="G58" s="2">
        <f>'168 Hours - SB FHWA Classes'!G58+'168 Hours - SB FHWA Classes'!G256</f>
        <v>14</v>
      </c>
      <c r="H58" s="2">
        <f>'168 Hours - SB FHWA Classes'!H58+'168 Hours - SB FHWA Classes'!H256</f>
        <v>0</v>
      </c>
      <c r="I58" s="2">
        <f>'168 Hours - SB FHWA Classes'!I58+'168 Hours - SB FHWA Classes'!I256</f>
        <v>1</v>
      </c>
      <c r="J58" s="55">
        <f t="shared" si="1"/>
        <v>1640</v>
      </c>
    </row>
    <row r="59" spans="3:10" x14ac:dyDescent="0.2">
      <c r="C59" s="35">
        <f t="shared" si="0"/>
        <v>42593.75</v>
      </c>
      <c r="D59" s="36">
        <f t="shared" si="2"/>
        <v>2.7499999999999987</v>
      </c>
      <c r="E59" s="1">
        <f>'168 Hours - SB FHWA Classes'!E59+'168 Hours - SB FHWA Classes'!E257</f>
        <v>1081</v>
      </c>
      <c r="F59" s="2">
        <f>'168 Hours - SB FHWA Classes'!F59+'168 Hours - SB FHWA Classes'!F257</f>
        <v>10</v>
      </c>
      <c r="G59" s="2">
        <f>'168 Hours - SB FHWA Classes'!G59+'168 Hours - SB FHWA Classes'!G257</f>
        <v>10</v>
      </c>
      <c r="H59" s="2">
        <f>'168 Hours - SB FHWA Classes'!H59+'168 Hours - SB FHWA Classes'!H257</f>
        <v>0</v>
      </c>
      <c r="I59" s="2">
        <f>'168 Hours - SB FHWA Classes'!I59+'168 Hours - SB FHWA Classes'!I257</f>
        <v>0</v>
      </c>
      <c r="J59" s="55">
        <f t="shared" si="1"/>
        <v>1101</v>
      </c>
    </row>
    <row r="60" spans="3:10" x14ac:dyDescent="0.2">
      <c r="C60" s="35">
        <f t="shared" si="0"/>
        <v>42593.791666666664</v>
      </c>
      <c r="D60" s="36">
        <f t="shared" si="2"/>
        <v>2.7916666666666652</v>
      </c>
      <c r="E60" s="1">
        <f>'168 Hours - SB FHWA Classes'!E60+'168 Hours - SB FHWA Classes'!E258</f>
        <v>869</v>
      </c>
      <c r="F60" s="2">
        <f>'168 Hours - SB FHWA Classes'!F60+'168 Hours - SB FHWA Classes'!F258</f>
        <v>5</v>
      </c>
      <c r="G60" s="2">
        <f>'168 Hours - SB FHWA Classes'!G60+'168 Hours - SB FHWA Classes'!G258</f>
        <v>7</v>
      </c>
      <c r="H60" s="2">
        <f>'168 Hours - SB FHWA Classes'!H60+'168 Hours - SB FHWA Classes'!H258</f>
        <v>0</v>
      </c>
      <c r="I60" s="2">
        <f>'168 Hours - SB FHWA Classes'!I60+'168 Hours - SB FHWA Classes'!I258</f>
        <v>0</v>
      </c>
      <c r="J60" s="55">
        <f t="shared" si="1"/>
        <v>881</v>
      </c>
    </row>
    <row r="61" spans="3:10" x14ac:dyDescent="0.2">
      <c r="C61" s="35">
        <f t="shared" si="0"/>
        <v>42593.833333333336</v>
      </c>
      <c r="D61" s="36">
        <f t="shared" si="2"/>
        <v>2.8333333333333317</v>
      </c>
      <c r="E61" s="1">
        <f>'168 Hours - SB FHWA Classes'!E61+'168 Hours - SB FHWA Classes'!E259</f>
        <v>797</v>
      </c>
      <c r="F61" s="2">
        <f>'168 Hours - SB FHWA Classes'!F61+'168 Hours - SB FHWA Classes'!F259</f>
        <v>6</v>
      </c>
      <c r="G61" s="2">
        <f>'168 Hours - SB FHWA Classes'!G61+'168 Hours - SB FHWA Classes'!G259</f>
        <v>6</v>
      </c>
      <c r="H61" s="2">
        <f>'168 Hours - SB FHWA Classes'!H61+'168 Hours - SB FHWA Classes'!H259</f>
        <v>0</v>
      </c>
      <c r="I61" s="2">
        <f>'168 Hours - SB FHWA Classes'!I61+'168 Hours - SB FHWA Classes'!I259</f>
        <v>1</v>
      </c>
      <c r="J61" s="55">
        <f t="shared" si="1"/>
        <v>810</v>
      </c>
    </row>
    <row r="62" spans="3:10" x14ac:dyDescent="0.2">
      <c r="C62" s="35">
        <f t="shared" si="0"/>
        <v>42593.875</v>
      </c>
      <c r="D62" s="36">
        <f t="shared" si="2"/>
        <v>2.8749999999999982</v>
      </c>
      <c r="E62" s="1">
        <f>'168 Hours - SB FHWA Classes'!E62+'168 Hours - SB FHWA Classes'!E260</f>
        <v>590</v>
      </c>
      <c r="F62" s="2">
        <f>'168 Hours - SB FHWA Classes'!F62+'168 Hours - SB FHWA Classes'!F260</f>
        <v>1</v>
      </c>
      <c r="G62" s="2">
        <f>'168 Hours - SB FHWA Classes'!G62+'168 Hours - SB FHWA Classes'!G260</f>
        <v>4</v>
      </c>
      <c r="H62" s="2">
        <f>'168 Hours - SB FHWA Classes'!H62+'168 Hours - SB FHWA Classes'!H260</f>
        <v>0</v>
      </c>
      <c r="I62" s="2">
        <f>'168 Hours - SB FHWA Classes'!I62+'168 Hours - SB FHWA Classes'!I260</f>
        <v>2</v>
      </c>
      <c r="J62" s="55">
        <f t="shared" si="1"/>
        <v>597</v>
      </c>
    </row>
    <row r="63" spans="3:10" x14ac:dyDescent="0.2">
      <c r="C63" s="35">
        <f t="shared" si="0"/>
        <v>42593.916666666664</v>
      </c>
      <c r="D63" s="36">
        <f t="shared" si="2"/>
        <v>2.9166666666666647</v>
      </c>
      <c r="E63" s="1">
        <f>'168 Hours - SB FHWA Classes'!E63+'168 Hours - SB FHWA Classes'!E261</f>
        <v>359</v>
      </c>
      <c r="F63" s="2">
        <f>'168 Hours - SB FHWA Classes'!F63+'168 Hours - SB FHWA Classes'!F261</f>
        <v>2</v>
      </c>
      <c r="G63" s="2">
        <f>'168 Hours - SB FHWA Classes'!G63+'168 Hours - SB FHWA Classes'!G261</f>
        <v>4</v>
      </c>
      <c r="H63" s="2">
        <f>'168 Hours - SB FHWA Classes'!H63+'168 Hours - SB FHWA Classes'!H261</f>
        <v>0</v>
      </c>
      <c r="I63" s="2">
        <f>'168 Hours - SB FHWA Classes'!I63+'168 Hours - SB FHWA Classes'!I261</f>
        <v>0</v>
      </c>
      <c r="J63" s="55">
        <f t="shared" si="1"/>
        <v>365</v>
      </c>
    </row>
    <row r="64" spans="3:10" x14ac:dyDescent="0.2">
      <c r="C64" s="35">
        <f t="shared" si="0"/>
        <v>42593.958333333336</v>
      </c>
      <c r="D64" s="36">
        <f t="shared" si="2"/>
        <v>2.9583333333333313</v>
      </c>
      <c r="E64" s="1">
        <f>'168 Hours - SB FHWA Classes'!E64+'168 Hours - SB FHWA Classes'!E262</f>
        <v>217</v>
      </c>
      <c r="F64" s="2">
        <f>'168 Hours - SB FHWA Classes'!F64+'168 Hours - SB FHWA Classes'!F262</f>
        <v>2</v>
      </c>
      <c r="G64" s="2">
        <f>'168 Hours - SB FHWA Classes'!G64+'168 Hours - SB FHWA Classes'!G262</f>
        <v>2</v>
      </c>
      <c r="H64" s="2">
        <f>'168 Hours - SB FHWA Classes'!H64+'168 Hours - SB FHWA Classes'!H262</f>
        <v>0</v>
      </c>
      <c r="I64" s="2">
        <f>'168 Hours - SB FHWA Classes'!I64+'168 Hours - SB FHWA Classes'!I262</f>
        <v>0</v>
      </c>
      <c r="J64" s="55">
        <f t="shared" si="1"/>
        <v>221</v>
      </c>
    </row>
    <row r="65" spans="3:10" x14ac:dyDescent="0.2">
      <c r="C65" s="35">
        <f t="shared" si="0"/>
        <v>42594</v>
      </c>
      <c r="D65" s="36">
        <f t="shared" si="2"/>
        <v>2.9999999999999978</v>
      </c>
      <c r="E65" s="1">
        <f>'168 Hours - SB FHWA Classes'!E65+'168 Hours - SB FHWA Classes'!E263</f>
        <v>107</v>
      </c>
      <c r="F65" s="2">
        <f>'168 Hours - SB FHWA Classes'!F65+'168 Hours - SB FHWA Classes'!F263</f>
        <v>0</v>
      </c>
      <c r="G65" s="2">
        <f>'168 Hours - SB FHWA Classes'!G65+'168 Hours - SB FHWA Classes'!G263</f>
        <v>0</v>
      </c>
      <c r="H65" s="2">
        <f>'168 Hours - SB FHWA Classes'!H65+'168 Hours - SB FHWA Classes'!H263</f>
        <v>0</v>
      </c>
      <c r="I65" s="2">
        <f>'168 Hours - SB FHWA Classes'!I65+'168 Hours - SB FHWA Classes'!I263</f>
        <v>0</v>
      </c>
      <c r="J65" s="55">
        <f t="shared" si="1"/>
        <v>107</v>
      </c>
    </row>
    <row r="66" spans="3:10" x14ac:dyDescent="0.2">
      <c r="C66" s="35">
        <f t="shared" si="0"/>
        <v>42594.041666666664</v>
      </c>
      <c r="D66" s="36">
        <f t="shared" si="2"/>
        <v>3.0416666666666643</v>
      </c>
      <c r="E66" s="1">
        <f>'168 Hours - SB FHWA Classes'!E66+'168 Hours - SB FHWA Classes'!E264</f>
        <v>64</v>
      </c>
      <c r="F66" s="2">
        <f>'168 Hours - SB FHWA Classes'!F66+'168 Hours - SB FHWA Classes'!F264</f>
        <v>0</v>
      </c>
      <c r="G66" s="2">
        <f>'168 Hours - SB FHWA Classes'!G66+'168 Hours - SB FHWA Classes'!G264</f>
        <v>1</v>
      </c>
      <c r="H66" s="2">
        <f>'168 Hours - SB FHWA Classes'!H66+'168 Hours - SB FHWA Classes'!H264</f>
        <v>0</v>
      </c>
      <c r="I66" s="2">
        <f>'168 Hours - SB FHWA Classes'!I66+'168 Hours - SB FHWA Classes'!I264</f>
        <v>0</v>
      </c>
      <c r="J66" s="55">
        <f t="shared" si="1"/>
        <v>65</v>
      </c>
    </row>
    <row r="67" spans="3:10" x14ac:dyDescent="0.2">
      <c r="C67" s="35">
        <f t="shared" si="0"/>
        <v>42594.083333333336</v>
      </c>
      <c r="D67" s="36">
        <f t="shared" si="2"/>
        <v>3.0833333333333308</v>
      </c>
      <c r="E67" s="1">
        <f>'168 Hours - SB FHWA Classes'!E67+'168 Hours - SB FHWA Classes'!E265</f>
        <v>63</v>
      </c>
      <c r="F67" s="2">
        <f>'168 Hours - SB FHWA Classes'!F67+'168 Hours - SB FHWA Classes'!F265</f>
        <v>1</v>
      </c>
      <c r="G67" s="2">
        <f>'168 Hours - SB FHWA Classes'!G67+'168 Hours - SB FHWA Classes'!G265</f>
        <v>1</v>
      </c>
      <c r="H67" s="2">
        <f>'168 Hours - SB FHWA Classes'!H67+'168 Hours - SB FHWA Classes'!H265</f>
        <v>0</v>
      </c>
      <c r="I67" s="2">
        <f>'168 Hours - SB FHWA Classes'!I67+'168 Hours - SB FHWA Classes'!I265</f>
        <v>0</v>
      </c>
      <c r="J67" s="55">
        <f t="shared" si="1"/>
        <v>65</v>
      </c>
    </row>
    <row r="68" spans="3:10" x14ac:dyDescent="0.2">
      <c r="C68" s="35">
        <f t="shared" si="0"/>
        <v>42594.125</v>
      </c>
      <c r="D68" s="36">
        <f t="shared" si="2"/>
        <v>3.1249999999999973</v>
      </c>
      <c r="E68" s="1">
        <f>'168 Hours - SB FHWA Classes'!E68+'168 Hours - SB FHWA Classes'!E266</f>
        <v>34</v>
      </c>
      <c r="F68" s="2">
        <f>'168 Hours - SB FHWA Classes'!F68+'168 Hours - SB FHWA Classes'!F266</f>
        <v>2</v>
      </c>
      <c r="G68" s="2">
        <f>'168 Hours - SB FHWA Classes'!G68+'168 Hours - SB FHWA Classes'!G266</f>
        <v>2</v>
      </c>
      <c r="H68" s="2">
        <f>'168 Hours - SB FHWA Classes'!H68+'168 Hours - SB FHWA Classes'!H266</f>
        <v>0</v>
      </c>
      <c r="I68" s="2">
        <f>'168 Hours - SB FHWA Classes'!I68+'168 Hours - SB FHWA Classes'!I266</f>
        <v>0</v>
      </c>
      <c r="J68" s="55">
        <f t="shared" si="1"/>
        <v>38</v>
      </c>
    </row>
    <row r="69" spans="3:10" x14ac:dyDescent="0.2">
      <c r="C69" s="35">
        <f t="shared" si="0"/>
        <v>42594.166666666664</v>
      </c>
      <c r="D69" s="36">
        <f t="shared" si="2"/>
        <v>3.1666666666666639</v>
      </c>
      <c r="E69" s="1">
        <f>'168 Hours - SB FHWA Classes'!E69+'168 Hours - SB FHWA Classes'!E267</f>
        <v>55</v>
      </c>
      <c r="F69" s="2">
        <f>'168 Hours - SB FHWA Classes'!F69+'168 Hours - SB FHWA Classes'!F267</f>
        <v>3</v>
      </c>
      <c r="G69" s="2">
        <f>'168 Hours - SB FHWA Classes'!G69+'168 Hours - SB FHWA Classes'!G267</f>
        <v>5</v>
      </c>
      <c r="H69" s="2">
        <f>'168 Hours - SB FHWA Classes'!H69+'168 Hours - SB FHWA Classes'!H267</f>
        <v>0</v>
      </c>
      <c r="I69" s="2">
        <f>'168 Hours - SB FHWA Classes'!I69+'168 Hours - SB FHWA Classes'!I267</f>
        <v>0</v>
      </c>
      <c r="J69" s="55">
        <f t="shared" si="1"/>
        <v>63</v>
      </c>
    </row>
    <row r="70" spans="3:10" x14ac:dyDescent="0.2">
      <c r="C70" s="35">
        <f t="shared" si="0"/>
        <v>42594.208333333336</v>
      </c>
      <c r="D70" s="36">
        <f t="shared" si="2"/>
        <v>3.2083333333333304</v>
      </c>
      <c r="E70" s="1">
        <f>'168 Hours - SB FHWA Classes'!E70+'168 Hours - SB FHWA Classes'!E268</f>
        <v>141</v>
      </c>
      <c r="F70" s="2">
        <f>'168 Hours - SB FHWA Classes'!F70+'168 Hours - SB FHWA Classes'!F268</f>
        <v>3</v>
      </c>
      <c r="G70" s="2">
        <f>'168 Hours - SB FHWA Classes'!G70+'168 Hours - SB FHWA Classes'!G268</f>
        <v>6</v>
      </c>
      <c r="H70" s="2">
        <f>'168 Hours - SB FHWA Classes'!H70+'168 Hours - SB FHWA Classes'!H268</f>
        <v>0</v>
      </c>
      <c r="I70" s="2">
        <f>'168 Hours - SB FHWA Classes'!I70+'168 Hours - SB FHWA Classes'!I268</f>
        <v>0</v>
      </c>
      <c r="J70" s="55">
        <f t="shared" si="1"/>
        <v>150</v>
      </c>
    </row>
    <row r="71" spans="3:10" x14ac:dyDescent="0.2">
      <c r="C71" s="35">
        <f t="shared" si="0"/>
        <v>42594.25</v>
      </c>
      <c r="D71" s="36">
        <f t="shared" si="2"/>
        <v>3.2499999999999969</v>
      </c>
      <c r="E71" s="1">
        <f>'168 Hours - SB FHWA Classes'!E71+'168 Hours - SB FHWA Classes'!E269</f>
        <v>399</v>
      </c>
      <c r="F71" s="2">
        <f>'168 Hours - SB FHWA Classes'!F71+'168 Hours - SB FHWA Classes'!F269</f>
        <v>14</v>
      </c>
      <c r="G71" s="2">
        <f>'168 Hours - SB FHWA Classes'!G71+'168 Hours - SB FHWA Classes'!G269</f>
        <v>7</v>
      </c>
      <c r="H71" s="2">
        <f>'168 Hours - SB FHWA Classes'!H71+'168 Hours - SB FHWA Classes'!H269</f>
        <v>0</v>
      </c>
      <c r="I71" s="2">
        <f>'168 Hours - SB FHWA Classes'!I71+'168 Hours - SB FHWA Classes'!I269</f>
        <v>0</v>
      </c>
      <c r="J71" s="55">
        <f t="shared" si="1"/>
        <v>420</v>
      </c>
    </row>
    <row r="72" spans="3:10" x14ac:dyDescent="0.2">
      <c r="C72" s="35">
        <f t="shared" si="0"/>
        <v>42594.291666666664</v>
      </c>
      <c r="D72" s="36">
        <f t="shared" si="2"/>
        <v>3.2916666666666634</v>
      </c>
      <c r="E72" s="1">
        <f>'168 Hours - SB FHWA Classes'!E72+'168 Hours - SB FHWA Classes'!E270</f>
        <v>583</v>
      </c>
      <c r="F72" s="2">
        <f>'168 Hours - SB FHWA Classes'!F72+'168 Hours - SB FHWA Classes'!F270</f>
        <v>15</v>
      </c>
      <c r="G72" s="2">
        <f>'168 Hours - SB FHWA Classes'!G72+'168 Hours - SB FHWA Classes'!G270</f>
        <v>10</v>
      </c>
      <c r="H72" s="2">
        <f>'168 Hours - SB FHWA Classes'!H72+'168 Hours - SB FHWA Classes'!H270</f>
        <v>0</v>
      </c>
      <c r="I72" s="2">
        <f>'168 Hours - SB FHWA Classes'!I72+'168 Hours - SB FHWA Classes'!I270</f>
        <v>0</v>
      </c>
      <c r="J72" s="55">
        <f t="shared" si="1"/>
        <v>608</v>
      </c>
    </row>
    <row r="73" spans="3:10" x14ac:dyDescent="0.2">
      <c r="C73" s="35">
        <f t="shared" si="0"/>
        <v>42594.333333333336</v>
      </c>
      <c r="D73" s="36">
        <f t="shared" si="2"/>
        <v>3.3333333333333299</v>
      </c>
      <c r="E73" s="1">
        <f>'168 Hours - SB FHWA Classes'!E73+'168 Hours - SB FHWA Classes'!E271</f>
        <v>691</v>
      </c>
      <c r="F73" s="2">
        <f>'168 Hours - SB FHWA Classes'!F73+'168 Hours - SB FHWA Classes'!F271</f>
        <v>31</v>
      </c>
      <c r="G73" s="2">
        <f>'168 Hours - SB FHWA Classes'!G73+'168 Hours - SB FHWA Classes'!G271</f>
        <v>22</v>
      </c>
      <c r="H73" s="2">
        <f>'168 Hours - SB FHWA Classes'!H73+'168 Hours - SB FHWA Classes'!H271</f>
        <v>0</v>
      </c>
      <c r="I73" s="2">
        <f>'168 Hours - SB FHWA Classes'!I73+'168 Hours - SB FHWA Classes'!I271</f>
        <v>1</v>
      </c>
      <c r="J73" s="55">
        <f t="shared" si="1"/>
        <v>745</v>
      </c>
    </row>
    <row r="74" spans="3:10" x14ac:dyDescent="0.2">
      <c r="C74" s="35">
        <f t="shared" si="0"/>
        <v>42594.375</v>
      </c>
      <c r="D74" s="36">
        <f t="shared" si="2"/>
        <v>3.3749999999999964</v>
      </c>
      <c r="E74" s="1">
        <f>'168 Hours - SB FHWA Classes'!E74+'168 Hours - SB FHWA Classes'!E272</f>
        <v>828</v>
      </c>
      <c r="F74" s="2">
        <f>'168 Hours - SB FHWA Classes'!F74+'168 Hours - SB FHWA Classes'!F272</f>
        <v>12</v>
      </c>
      <c r="G74" s="2">
        <f>'168 Hours - SB FHWA Classes'!G74+'168 Hours - SB FHWA Classes'!G272</f>
        <v>20</v>
      </c>
      <c r="H74" s="2">
        <f>'168 Hours - SB FHWA Classes'!H74+'168 Hours - SB FHWA Classes'!H272</f>
        <v>2</v>
      </c>
      <c r="I74" s="2">
        <f>'168 Hours - SB FHWA Classes'!I74+'168 Hours - SB FHWA Classes'!I272</f>
        <v>1</v>
      </c>
      <c r="J74" s="55">
        <f t="shared" si="1"/>
        <v>863</v>
      </c>
    </row>
    <row r="75" spans="3:10" x14ac:dyDescent="0.2">
      <c r="C75" s="35">
        <f t="shared" si="0"/>
        <v>42594.416666666664</v>
      </c>
      <c r="D75" s="36">
        <f t="shared" si="2"/>
        <v>3.416666666666663</v>
      </c>
      <c r="E75" s="1">
        <f>'168 Hours - SB FHWA Classes'!E75+'168 Hours - SB FHWA Classes'!E273</f>
        <v>974</v>
      </c>
      <c r="F75" s="2">
        <f>'168 Hours - SB FHWA Classes'!F75+'168 Hours - SB FHWA Classes'!F273</f>
        <v>25</v>
      </c>
      <c r="G75" s="2">
        <f>'168 Hours - SB FHWA Classes'!G75+'168 Hours - SB FHWA Classes'!G273</f>
        <v>32</v>
      </c>
      <c r="H75" s="2">
        <f>'168 Hours - SB FHWA Classes'!H75+'168 Hours - SB FHWA Classes'!H273</f>
        <v>1</v>
      </c>
      <c r="I75" s="2">
        <f>'168 Hours - SB FHWA Classes'!I75+'168 Hours - SB FHWA Classes'!I273</f>
        <v>0</v>
      </c>
      <c r="J75" s="55">
        <f t="shared" si="1"/>
        <v>1032</v>
      </c>
    </row>
    <row r="76" spans="3:10" x14ac:dyDescent="0.2">
      <c r="C76" s="35">
        <f t="shared" ref="C76:C139" si="3">H$7+D76</f>
        <v>42594.458333333336</v>
      </c>
      <c r="D76" s="36">
        <f t="shared" si="2"/>
        <v>3.4583333333333295</v>
      </c>
      <c r="E76" s="1">
        <f>'168 Hours - SB FHWA Classes'!E76+'168 Hours - SB FHWA Classes'!E274</f>
        <v>1081</v>
      </c>
      <c r="F76" s="2">
        <f>'168 Hours - SB FHWA Classes'!F76+'168 Hours - SB FHWA Classes'!F274</f>
        <v>38</v>
      </c>
      <c r="G76" s="2">
        <f>'168 Hours - SB FHWA Classes'!G76+'168 Hours - SB FHWA Classes'!G274</f>
        <v>21</v>
      </c>
      <c r="H76" s="2">
        <f>'168 Hours - SB FHWA Classes'!H76+'168 Hours - SB FHWA Classes'!H274</f>
        <v>0</v>
      </c>
      <c r="I76" s="2">
        <f>'168 Hours - SB FHWA Classes'!I76+'168 Hours - SB FHWA Classes'!I274</f>
        <v>2</v>
      </c>
      <c r="J76" s="55">
        <f t="shared" si="1"/>
        <v>1142</v>
      </c>
    </row>
    <row r="77" spans="3:10" x14ac:dyDescent="0.2">
      <c r="C77" s="35">
        <f t="shared" si="3"/>
        <v>42594.5</v>
      </c>
      <c r="D77" s="36">
        <f t="shared" si="2"/>
        <v>3.499999999999996</v>
      </c>
      <c r="E77" s="1">
        <f>'168 Hours - SB FHWA Classes'!E77+'168 Hours - SB FHWA Classes'!E275</f>
        <v>1274</v>
      </c>
      <c r="F77" s="2">
        <f>'168 Hours - SB FHWA Classes'!F77+'168 Hours - SB FHWA Classes'!F275</f>
        <v>25</v>
      </c>
      <c r="G77" s="2">
        <f>'168 Hours - SB FHWA Classes'!G77+'168 Hours - SB FHWA Classes'!G275</f>
        <v>27</v>
      </c>
      <c r="H77" s="2">
        <f>'168 Hours - SB FHWA Classes'!H77+'168 Hours - SB FHWA Classes'!H275</f>
        <v>1</v>
      </c>
      <c r="I77" s="2">
        <f>'168 Hours - SB FHWA Classes'!I77+'168 Hours - SB FHWA Classes'!I275</f>
        <v>3</v>
      </c>
      <c r="J77" s="55">
        <f t="shared" ref="J77:J140" si="4">SUM(E77:I77)</f>
        <v>1330</v>
      </c>
    </row>
    <row r="78" spans="3:10" x14ac:dyDescent="0.2">
      <c r="C78" s="35">
        <f t="shared" si="3"/>
        <v>42594.541666666664</v>
      </c>
      <c r="D78" s="36">
        <f t="shared" ref="D78:D141" si="5">D77+(1/24)</f>
        <v>3.5416666666666625</v>
      </c>
      <c r="E78" s="1">
        <f>'168 Hours - SB FHWA Classes'!E78+'168 Hours - SB FHWA Classes'!E276</f>
        <v>1324</v>
      </c>
      <c r="F78" s="2">
        <f>'168 Hours - SB FHWA Classes'!F78+'168 Hours - SB FHWA Classes'!F276</f>
        <v>38</v>
      </c>
      <c r="G78" s="2">
        <f>'168 Hours - SB FHWA Classes'!G78+'168 Hours - SB FHWA Classes'!G276</f>
        <v>17</v>
      </c>
      <c r="H78" s="2">
        <f>'168 Hours - SB FHWA Classes'!H78+'168 Hours - SB FHWA Classes'!H276</f>
        <v>0</v>
      </c>
      <c r="I78" s="2">
        <f>'168 Hours - SB FHWA Classes'!I78+'168 Hours - SB FHWA Classes'!I276</f>
        <v>3</v>
      </c>
      <c r="J78" s="55">
        <f t="shared" si="4"/>
        <v>1382</v>
      </c>
    </row>
    <row r="79" spans="3:10" x14ac:dyDescent="0.2">
      <c r="C79" s="35">
        <f t="shared" si="3"/>
        <v>42594.583333333336</v>
      </c>
      <c r="D79" s="36">
        <f t="shared" si="5"/>
        <v>3.583333333333329</v>
      </c>
      <c r="E79" s="1">
        <f>'168 Hours - SB FHWA Classes'!E79+'168 Hours - SB FHWA Classes'!E277</f>
        <v>1392</v>
      </c>
      <c r="F79" s="2">
        <f>'168 Hours - SB FHWA Classes'!F79+'168 Hours - SB FHWA Classes'!F277</f>
        <v>48</v>
      </c>
      <c r="G79" s="2">
        <f>'168 Hours - SB FHWA Classes'!G79+'168 Hours - SB FHWA Classes'!G277</f>
        <v>22</v>
      </c>
      <c r="H79" s="2">
        <f>'168 Hours - SB FHWA Classes'!H79+'168 Hours - SB FHWA Classes'!H277</f>
        <v>0</v>
      </c>
      <c r="I79" s="2">
        <f>'168 Hours - SB FHWA Classes'!I79+'168 Hours - SB FHWA Classes'!I277</f>
        <v>2</v>
      </c>
      <c r="J79" s="55">
        <f t="shared" si="4"/>
        <v>1464</v>
      </c>
    </row>
    <row r="80" spans="3:10" x14ac:dyDescent="0.2">
      <c r="C80" s="35">
        <f t="shared" si="3"/>
        <v>42594.625</v>
      </c>
      <c r="D80" s="36">
        <f t="shared" si="5"/>
        <v>3.6249999999999956</v>
      </c>
      <c r="E80" s="1">
        <f>'168 Hours - SB FHWA Classes'!E80+'168 Hours - SB FHWA Classes'!E278</f>
        <v>1478</v>
      </c>
      <c r="F80" s="2">
        <f>'168 Hours - SB FHWA Classes'!F80+'168 Hours - SB FHWA Classes'!F278</f>
        <v>33</v>
      </c>
      <c r="G80" s="2">
        <f>'168 Hours - SB FHWA Classes'!G80+'168 Hours - SB FHWA Classes'!G278</f>
        <v>31</v>
      </c>
      <c r="H80" s="2">
        <f>'168 Hours - SB FHWA Classes'!H80+'168 Hours - SB FHWA Classes'!H278</f>
        <v>0</v>
      </c>
      <c r="I80" s="2">
        <f>'168 Hours - SB FHWA Classes'!I80+'168 Hours - SB FHWA Classes'!I278</f>
        <v>0</v>
      </c>
      <c r="J80" s="55">
        <f t="shared" si="4"/>
        <v>1542</v>
      </c>
    </row>
    <row r="81" spans="3:10" x14ac:dyDescent="0.2">
      <c r="C81" s="35">
        <f t="shared" si="3"/>
        <v>42594.666666666664</v>
      </c>
      <c r="D81" s="36">
        <f t="shared" si="5"/>
        <v>3.6666666666666621</v>
      </c>
      <c r="E81" s="1">
        <f>'168 Hours - SB FHWA Classes'!E81+'168 Hours - SB FHWA Classes'!E279</f>
        <v>1584</v>
      </c>
      <c r="F81" s="2">
        <f>'168 Hours - SB FHWA Classes'!F81+'168 Hours - SB FHWA Classes'!F279</f>
        <v>19</v>
      </c>
      <c r="G81" s="2">
        <f>'168 Hours - SB FHWA Classes'!G81+'168 Hours - SB FHWA Classes'!G279</f>
        <v>21</v>
      </c>
      <c r="H81" s="2">
        <f>'168 Hours - SB FHWA Classes'!H81+'168 Hours - SB FHWA Classes'!H279</f>
        <v>0</v>
      </c>
      <c r="I81" s="2">
        <f>'168 Hours - SB FHWA Classes'!I81+'168 Hours - SB FHWA Classes'!I279</f>
        <v>1</v>
      </c>
      <c r="J81" s="55">
        <f t="shared" si="4"/>
        <v>1625</v>
      </c>
    </row>
    <row r="82" spans="3:10" x14ac:dyDescent="0.2">
      <c r="C82" s="35">
        <f t="shared" si="3"/>
        <v>42594.708333333336</v>
      </c>
      <c r="D82" s="36">
        <f t="shared" si="5"/>
        <v>3.7083333333333286</v>
      </c>
      <c r="E82" s="1">
        <f>'168 Hours - SB FHWA Classes'!E82+'168 Hours - SB FHWA Classes'!E280</f>
        <v>1543</v>
      </c>
      <c r="F82" s="2">
        <f>'168 Hours - SB FHWA Classes'!F82+'168 Hours - SB FHWA Classes'!F280</f>
        <v>23</v>
      </c>
      <c r="G82" s="2">
        <f>'168 Hours - SB FHWA Classes'!G82+'168 Hours - SB FHWA Classes'!G280</f>
        <v>11</v>
      </c>
      <c r="H82" s="2">
        <f>'168 Hours - SB FHWA Classes'!H82+'168 Hours - SB FHWA Classes'!H280</f>
        <v>0</v>
      </c>
      <c r="I82" s="2">
        <f>'168 Hours - SB FHWA Classes'!I82+'168 Hours - SB FHWA Classes'!I280</f>
        <v>2</v>
      </c>
      <c r="J82" s="55">
        <f t="shared" si="4"/>
        <v>1579</v>
      </c>
    </row>
    <row r="83" spans="3:10" x14ac:dyDescent="0.2">
      <c r="C83" s="35">
        <f t="shared" si="3"/>
        <v>42594.75</v>
      </c>
      <c r="D83" s="36">
        <f t="shared" si="5"/>
        <v>3.7499999999999951</v>
      </c>
      <c r="E83" s="1">
        <f>'168 Hours - SB FHWA Classes'!E83+'168 Hours - SB FHWA Classes'!E281</f>
        <v>1121</v>
      </c>
      <c r="F83" s="2">
        <f>'168 Hours - SB FHWA Classes'!F83+'168 Hours - SB FHWA Classes'!F281</f>
        <v>6</v>
      </c>
      <c r="G83" s="2">
        <f>'168 Hours - SB FHWA Classes'!G83+'168 Hours - SB FHWA Classes'!G281</f>
        <v>12</v>
      </c>
      <c r="H83" s="2">
        <f>'168 Hours - SB FHWA Classes'!H83+'168 Hours - SB FHWA Classes'!H281</f>
        <v>0</v>
      </c>
      <c r="I83" s="2">
        <f>'168 Hours - SB FHWA Classes'!I83+'168 Hours - SB FHWA Classes'!I281</f>
        <v>0</v>
      </c>
      <c r="J83" s="55">
        <f t="shared" si="4"/>
        <v>1139</v>
      </c>
    </row>
    <row r="84" spans="3:10" x14ac:dyDescent="0.2">
      <c r="C84" s="35">
        <f t="shared" si="3"/>
        <v>42594.791666666664</v>
      </c>
      <c r="D84" s="36">
        <f t="shared" si="5"/>
        <v>3.7916666666666616</v>
      </c>
      <c r="E84" s="1">
        <f>'168 Hours - SB FHWA Classes'!E84+'168 Hours - SB FHWA Classes'!E282</f>
        <v>1029</v>
      </c>
      <c r="F84" s="2">
        <f>'168 Hours - SB FHWA Classes'!F84+'168 Hours - SB FHWA Classes'!F282</f>
        <v>11</v>
      </c>
      <c r="G84" s="2">
        <f>'168 Hours - SB FHWA Classes'!G84+'168 Hours - SB FHWA Classes'!G282</f>
        <v>12</v>
      </c>
      <c r="H84" s="2">
        <f>'168 Hours - SB FHWA Classes'!H84+'168 Hours - SB FHWA Classes'!H282</f>
        <v>0</v>
      </c>
      <c r="I84" s="2">
        <f>'168 Hours - SB FHWA Classes'!I84+'168 Hours - SB FHWA Classes'!I282</f>
        <v>0</v>
      </c>
      <c r="J84" s="55">
        <f t="shared" si="4"/>
        <v>1052</v>
      </c>
    </row>
    <row r="85" spans="3:10" x14ac:dyDescent="0.2">
      <c r="C85" s="35">
        <f t="shared" si="3"/>
        <v>42594.833333333336</v>
      </c>
      <c r="D85" s="36">
        <f t="shared" si="5"/>
        <v>3.8333333333333282</v>
      </c>
      <c r="E85" s="1">
        <f>'168 Hours - SB FHWA Classes'!E85+'168 Hours - SB FHWA Classes'!E283</f>
        <v>907</v>
      </c>
      <c r="F85" s="2">
        <f>'168 Hours - SB FHWA Classes'!F85+'168 Hours - SB FHWA Classes'!F283</f>
        <v>9</v>
      </c>
      <c r="G85" s="2">
        <f>'168 Hours - SB FHWA Classes'!G85+'168 Hours - SB FHWA Classes'!G283</f>
        <v>0</v>
      </c>
      <c r="H85" s="2">
        <f>'168 Hours - SB FHWA Classes'!H85+'168 Hours - SB FHWA Classes'!H283</f>
        <v>0</v>
      </c>
      <c r="I85" s="2">
        <f>'168 Hours - SB FHWA Classes'!I85+'168 Hours - SB FHWA Classes'!I283</f>
        <v>1</v>
      </c>
      <c r="J85" s="55">
        <f t="shared" si="4"/>
        <v>917</v>
      </c>
    </row>
    <row r="86" spans="3:10" x14ac:dyDescent="0.2">
      <c r="C86" s="35">
        <f t="shared" si="3"/>
        <v>42594.875</v>
      </c>
      <c r="D86" s="36">
        <f t="shared" si="5"/>
        <v>3.8749999999999947</v>
      </c>
      <c r="E86" s="1">
        <f>'168 Hours - SB FHWA Classes'!E86+'168 Hours - SB FHWA Classes'!E284</f>
        <v>749</v>
      </c>
      <c r="F86" s="2">
        <f>'168 Hours - SB FHWA Classes'!F86+'168 Hours - SB FHWA Classes'!F284</f>
        <v>2</v>
      </c>
      <c r="G86" s="2">
        <f>'168 Hours - SB FHWA Classes'!G86+'168 Hours - SB FHWA Classes'!G284</f>
        <v>2</v>
      </c>
      <c r="H86" s="2">
        <f>'168 Hours - SB FHWA Classes'!H86+'168 Hours - SB FHWA Classes'!H284</f>
        <v>0</v>
      </c>
      <c r="I86" s="2">
        <f>'168 Hours - SB FHWA Classes'!I86+'168 Hours - SB FHWA Classes'!I284</f>
        <v>2</v>
      </c>
      <c r="J86" s="55">
        <f t="shared" si="4"/>
        <v>755</v>
      </c>
    </row>
    <row r="87" spans="3:10" x14ac:dyDescent="0.2">
      <c r="C87" s="35">
        <f t="shared" si="3"/>
        <v>42594.916666666664</v>
      </c>
      <c r="D87" s="36">
        <f t="shared" si="5"/>
        <v>3.9166666666666612</v>
      </c>
      <c r="E87" s="1">
        <f>'168 Hours - SB FHWA Classes'!E87+'168 Hours - SB FHWA Classes'!E285</f>
        <v>559</v>
      </c>
      <c r="F87" s="2">
        <f>'168 Hours - SB FHWA Classes'!F87+'168 Hours - SB FHWA Classes'!F285</f>
        <v>4</v>
      </c>
      <c r="G87" s="2">
        <f>'168 Hours - SB FHWA Classes'!G87+'168 Hours - SB FHWA Classes'!G285</f>
        <v>0</v>
      </c>
      <c r="H87" s="2">
        <f>'168 Hours - SB FHWA Classes'!H87+'168 Hours - SB FHWA Classes'!H285</f>
        <v>0</v>
      </c>
      <c r="I87" s="2">
        <f>'168 Hours - SB FHWA Classes'!I87+'168 Hours - SB FHWA Classes'!I285</f>
        <v>0</v>
      </c>
      <c r="J87" s="55">
        <f t="shared" si="4"/>
        <v>563</v>
      </c>
    </row>
    <row r="88" spans="3:10" x14ac:dyDescent="0.2">
      <c r="C88" s="35">
        <f t="shared" si="3"/>
        <v>42594.958333333336</v>
      </c>
      <c r="D88" s="36">
        <f t="shared" si="5"/>
        <v>3.9583333333333277</v>
      </c>
      <c r="E88" s="1">
        <f>'168 Hours - SB FHWA Classes'!E88+'168 Hours - SB FHWA Classes'!E286</f>
        <v>326</v>
      </c>
      <c r="F88" s="2">
        <f>'168 Hours - SB FHWA Classes'!F88+'168 Hours - SB FHWA Classes'!F286</f>
        <v>2</v>
      </c>
      <c r="G88" s="2">
        <f>'168 Hours - SB FHWA Classes'!G88+'168 Hours - SB FHWA Classes'!G286</f>
        <v>5</v>
      </c>
      <c r="H88" s="2">
        <f>'168 Hours - SB FHWA Classes'!H88+'168 Hours - SB FHWA Classes'!H286</f>
        <v>0</v>
      </c>
      <c r="I88" s="2">
        <f>'168 Hours - SB FHWA Classes'!I88+'168 Hours - SB FHWA Classes'!I286</f>
        <v>0</v>
      </c>
      <c r="J88" s="55">
        <f t="shared" si="4"/>
        <v>333</v>
      </c>
    </row>
    <row r="89" spans="3:10" x14ac:dyDescent="0.2">
      <c r="C89" s="35">
        <f t="shared" si="3"/>
        <v>42595</v>
      </c>
      <c r="D89" s="36">
        <f t="shared" si="5"/>
        <v>3.9999999999999942</v>
      </c>
      <c r="E89" s="1">
        <f>'168 Hours - SB FHWA Classes'!E89+'168 Hours - SB FHWA Classes'!E287</f>
        <v>191</v>
      </c>
      <c r="F89" s="2">
        <f>'168 Hours - SB FHWA Classes'!F89+'168 Hours - SB FHWA Classes'!F287</f>
        <v>1</v>
      </c>
      <c r="G89" s="2">
        <f>'168 Hours - SB FHWA Classes'!G89+'168 Hours - SB FHWA Classes'!G287</f>
        <v>2</v>
      </c>
      <c r="H89" s="2">
        <f>'168 Hours - SB FHWA Classes'!H89+'168 Hours - SB FHWA Classes'!H287</f>
        <v>0</v>
      </c>
      <c r="I89" s="2">
        <f>'168 Hours - SB FHWA Classes'!I89+'168 Hours - SB FHWA Classes'!I287</f>
        <v>0</v>
      </c>
      <c r="J89" s="55">
        <f t="shared" si="4"/>
        <v>194</v>
      </c>
    </row>
    <row r="90" spans="3:10" x14ac:dyDescent="0.2">
      <c r="C90" s="35">
        <f t="shared" si="3"/>
        <v>42595.041666666664</v>
      </c>
      <c r="D90" s="36">
        <f t="shared" si="5"/>
        <v>4.0416666666666607</v>
      </c>
      <c r="E90" s="1">
        <f>'168 Hours - SB FHWA Classes'!E90+'168 Hours - SB FHWA Classes'!E288</f>
        <v>116</v>
      </c>
      <c r="F90" s="2">
        <f>'168 Hours - SB FHWA Classes'!F90+'168 Hours - SB FHWA Classes'!F288</f>
        <v>1</v>
      </c>
      <c r="G90" s="2">
        <f>'168 Hours - SB FHWA Classes'!G90+'168 Hours - SB FHWA Classes'!G288</f>
        <v>0</v>
      </c>
      <c r="H90" s="2">
        <f>'168 Hours - SB FHWA Classes'!H90+'168 Hours - SB FHWA Classes'!H288</f>
        <v>0</v>
      </c>
      <c r="I90" s="2">
        <f>'168 Hours - SB FHWA Classes'!I90+'168 Hours - SB FHWA Classes'!I288</f>
        <v>0</v>
      </c>
      <c r="J90" s="55">
        <f t="shared" si="4"/>
        <v>117</v>
      </c>
    </row>
    <row r="91" spans="3:10" x14ac:dyDescent="0.2">
      <c r="C91" s="35">
        <f t="shared" si="3"/>
        <v>42595.083333333336</v>
      </c>
      <c r="D91" s="36">
        <f t="shared" si="5"/>
        <v>4.0833333333333277</v>
      </c>
      <c r="E91" s="1">
        <f>'168 Hours - SB FHWA Classes'!E91+'168 Hours - SB FHWA Classes'!E289</f>
        <v>79</v>
      </c>
      <c r="F91" s="2">
        <f>'168 Hours - SB FHWA Classes'!F91+'168 Hours - SB FHWA Classes'!F289</f>
        <v>2</v>
      </c>
      <c r="G91" s="2">
        <f>'168 Hours - SB FHWA Classes'!G91+'168 Hours - SB FHWA Classes'!G289</f>
        <v>2</v>
      </c>
      <c r="H91" s="2">
        <f>'168 Hours - SB FHWA Classes'!H91+'168 Hours - SB FHWA Classes'!H289</f>
        <v>0</v>
      </c>
      <c r="I91" s="2">
        <f>'168 Hours - SB FHWA Classes'!I91+'168 Hours - SB FHWA Classes'!I289</f>
        <v>0</v>
      </c>
      <c r="J91" s="55">
        <f t="shared" si="4"/>
        <v>83</v>
      </c>
    </row>
    <row r="92" spans="3:10" x14ac:dyDescent="0.2">
      <c r="C92" s="35">
        <f t="shared" si="3"/>
        <v>42595.125</v>
      </c>
      <c r="D92" s="36">
        <f t="shared" si="5"/>
        <v>4.1249999999999947</v>
      </c>
      <c r="E92" s="1">
        <f>'168 Hours - SB FHWA Classes'!E92+'168 Hours - SB FHWA Classes'!E290</f>
        <v>52</v>
      </c>
      <c r="F92" s="2">
        <f>'168 Hours - SB FHWA Classes'!F92+'168 Hours - SB FHWA Classes'!F290</f>
        <v>1</v>
      </c>
      <c r="G92" s="2">
        <f>'168 Hours - SB FHWA Classes'!G92+'168 Hours - SB FHWA Classes'!G290</f>
        <v>4</v>
      </c>
      <c r="H92" s="2">
        <f>'168 Hours - SB FHWA Classes'!H92+'168 Hours - SB FHWA Classes'!H290</f>
        <v>0</v>
      </c>
      <c r="I92" s="2">
        <f>'168 Hours - SB FHWA Classes'!I92+'168 Hours - SB FHWA Classes'!I290</f>
        <v>0</v>
      </c>
      <c r="J92" s="55">
        <f t="shared" si="4"/>
        <v>57</v>
      </c>
    </row>
    <row r="93" spans="3:10" x14ac:dyDescent="0.2">
      <c r="C93" s="35">
        <f t="shared" si="3"/>
        <v>42595.166666666664</v>
      </c>
      <c r="D93" s="36">
        <f t="shared" si="5"/>
        <v>4.1666666666666616</v>
      </c>
      <c r="E93" s="1">
        <f>'168 Hours - SB FHWA Classes'!E93+'168 Hours - SB FHWA Classes'!E291</f>
        <v>57</v>
      </c>
      <c r="F93" s="2">
        <f>'168 Hours - SB FHWA Classes'!F93+'168 Hours - SB FHWA Classes'!F291</f>
        <v>1</v>
      </c>
      <c r="G93" s="2">
        <f>'168 Hours - SB FHWA Classes'!G93+'168 Hours - SB FHWA Classes'!G291</f>
        <v>3</v>
      </c>
      <c r="H93" s="2">
        <f>'168 Hours - SB FHWA Classes'!H93+'168 Hours - SB FHWA Classes'!H291</f>
        <v>0</v>
      </c>
      <c r="I93" s="2">
        <f>'168 Hours - SB FHWA Classes'!I93+'168 Hours - SB FHWA Classes'!I291</f>
        <v>0</v>
      </c>
      <c r="J93" s="55">
        <f t="shared" si="4"/>
        <v>61</v>
      </c>
    </row>
    <row r="94" spans="3:10" x14ac:dyDescent="0.2">
      <c r="C94" s="35">
        <f t="shared" si="3"/>
        <v>42595.208333333336</v>
      </c>
      <c r="D94" s="36">
        <f t="shared" si="5"/>
        <v>4.2083333333333286</v>
      </c>
      <c r="E94" s="1">
        <f>'168 Hours - SB FHWA Classes'!E94+'168 Hours - SB FHWA Classes'!E292</f>
        <v>91</v>
      </c>
      <c r="F94" s="2">
        <f>'168 Hours - SB FHWA Classes'!F94+'168 Hours - SB FHWA Classes'!F292</f>
        <v>3</v>
      </c>
      <c r="G94" s="2">
        <f>'168 Hours - SB FHWA Classes'!G94+'168 Hours - SB FHWA Classes'!G292</f>
        <v>1</v>
      </c>
      <c r="H94" s="2">
        <f>'168 Hours - SB FHWA Classes'!H94+'168 Hours - SB FHWA Classes'!H292</f>
        <v>0</v>
      </c>
      <c r="I94" s="2">
        <f>'168 Hours - SB FHWA Classes'!I94+'168 Hours - SB FHWA Classes'!I292</f>
        <v>0</v>
      </c>
      <c r="J94" s="55">
        <f t="shared" si="4"/>
        <v>95</v>
      </c>
    </row>
    <row r="95" spans="3:10" x14ac:dyDescent="0.2">
      <c r="C95" s="35">
        <f t="shared" si="3"/>
        <v>42595.25</v>
      </c>
      <c r="D95" s="36">
        <f t="shared" si="5"/>
        <v>4.2499999999999956</v>
      </c>
      <c r="E95" s="1">
        <f>'168 Hours - SB FHWA Classes'!E95+'168 Hours - SB FHWA Classes'!E293</f>
        <v>184</v>
      </c>
      <c r="F95" s="2">
        <f>'168 Hours - SB FHWA Classes'!F95+'168 Hours - SB FHWA Classes'!F293</f>
        <v>7</v>
      </c>
      <c r="G95" s="2">
        <f>'168 Hours - SB FHWA Classes'!G95+'168 Hours - SB FHWA Classes'!G293</f>
        <v>3</v>
      </c>
      <c r="H95" s="2">
        <f>'168 Hours - SB FHWA Classes'!H95+'168 Hours - SB FHWA Classes'!H293</f>
        <v>0</v>
      </c>
      <c r="I95" s="2">
        <f>'168 Hours - SB FHWA Classes'!I95+'168 Hours - SB FHWA Classes'!I293</f>
        <v>0</v>
      </c>
      <c r="J95" s="55">
        <f t="shared" si="4"/>
        <v>194</v>
      </c>
    </row>
    <row r="96" spans="3:10" x14ac:dyDescent="0.2">
      <c r="C96" s="35">
        <f t="shared" si="3"/>
        <v>42595.291666666664</v>
      </c>
      <c r="D96" s="36">
        <f t="shared" si="5"/>
        <v>4.2916666666666625</v>
      </c>
      <c r="E96" s="1">
        <f>'168 Hours - SB FHWA Classes'!E96+'168 Hours - SB FHWA Classes'!E294</f>
        <v>405</v>
      </c>
      <c r="F96" s="2">
        <f>'168 Hours - SB FHWA Classes'!F96+'168 Hours - SB FHWA Classes'!F294</f>
        <v>8</v>
      </c>
      <c r="G96" s="2">
        <f>'168 Hours - SB FHWA Classes'!G96+'168 Hours - SB FHWA Classes'!G294</f>
        <v>3</v>
      </c>
      <c r="H96" s="2">
        <f>'168 Hours - SB FHWA Classes'!H96+'168 Hours - SB FHWA Classes'!H294</f>
        <v>0</v>
      </c>
      <c r="I96" s="2">
        <f>'168 Hours - SB FHWA Classes'!I96+'168 Hours - SB FHWA Classes'!I294</f>
        <v>0</v>
      </c>
      <c r="J96" s="55">
        <f t="shared" si="4"/>
        <v>416</v>
      </c>
    </row>
    <row r="97" spans="3:10" x14ac:dyDescent="0.2">
      <c r="C97" s="35">
        <f t="shared" si="3"/>
        <v>42595.333333333336</v>
      </c>
      <c r="D97" s="36">
        <f t="shared" si="5"/>
        <v>4.3333333333333295</v>
      </c>
      <c r="E97" s="1">
        <f>'168 Hours - SB FHWA Classes'!E97+'168 Hours - SB FHWA Classes'!E295</f>
        <v>631</v>
      </c>
      <c r="F97" s="2">
        <f>'168 Hours - SB FHWA Classes'!F97+'168 Hours - SB FHWA Classes'!F295</f>
        <v>13</v>
      </c>
      <c r="G97" s="2">
        <f>'168 Hours - SB FHWA Classes'!G97+'168 Hours - SB FHWA Classes'!G295</f>
        <v>5</v>
      </c>
      <c r="H97" s="2">
        <f>'168 Hours - SB FHWA Classes'!H97+'168 Hours - SB FHWA Classes'!H295</f>
        <v>0</v>
      </c>
      <c r="I97" s="2">
        <f>'168 Hours - SB FHWA Classes'!I97+'168 Hours - SB FHWA Classes'!I295</f>
        <v>1</v>
      </c>
      <c r="J97" s="55">
        <f t="shared" si="4"/>
        <v>650</v>
      </c>
    </row>
    <row r="98" spans="3:10" x14ac:dyDescent="0.2">
      <c r="C98" s="35">
        <f t="shared" si="3"/>
        <v>42595.375</v>
      </c>
      <c r="D98" s="36">
        <f t="shared" si="5"/>
        <v>4.3749999999999964</v>
      </c>
      <c r="E98" s="1">
        <f>'168 Hours - SB FHWA Classes'!E98+'168 Hours - SB FHWA Classes'!E296</f>
        <v>828</v>
      </c>
      <c r="F98" s="2">
        <f>'168 Hours - SB FHWA Classes'!F98+'168 Hours - SB FHWA Classes'!F296</f>
        <v>13</v>
      </c>
      <c r="G98" s="2">
        <f>'168 Hours - SB FHWA Classes'!G98+'168 Hours - SB FHWA Classes'!G296</f>
        <v>9</v>
      </c>
      <c r="H98" s="2">
        <f>'168 Hours - SB FHWA Classes'!H98+'168 Hours - SB FHWA Classes'!H296</f>
        <v>0</v>
      </c>
      <c r="I98" s="2">
        <f>'168 Hours - SB FHWA Classes'!I98+'168 Hours - SB FHWA Classes'!I296</f>
        <v>0</v>
      </c>
      <c r="J98" s="55">
        <f t="shared" si="4"/>
        <v>850</v>
      </c>
    </row>
    <row r="99" spans="3:10" x14ac:dyDescent="0.2">
      <c r="C99" s="35">
        <f t="shared" si="3"/>
        <v>42595.416666666664</v>
      </c>
      <c r="D99" s="36">
        <f t="shared" si="5"/>
        <v>4.4166666666666634</v>
      </c>
      <c r="E99" s="1">
        <f>'168 Hours - SB FHWA Classes'!E99+'168 Hours - SB FHWA Classes'!E297</f>
        <v>1083</v>
      </c>
      <c r="F99" s="2">
        <f>'168 Hours - SB FHWA Classes'!F99+'168 Hours - SB FHWA Classes'!F297</f>
        <v>18</v>
      </c>
      <c r="G99" s="2">
        <f>'168 Hours - SB FHWA Classes'!G99+'168 Hours - SB FHWA Classes'!G297</f>
        <v>7</v>
      </c>
      <c r="H99" s="2">
        <f>'168 Hours - SB FHWA Classes'!H99+'168 Hours - SB FHWA Classes'!H297</f>
        <v>0</v>
      </c>
      <c r="I99" s="2">
        <f>'168 Hours - SB FHWA Classes'!I99+'168 Hours - SB FHWA Classes'!I297</f>
        <v>0</v>
      </c>
      <c r="J99" s="55">
        <f t="shared" si="4"/>
        <v>1108</v>
      </c>
    </row>
    <row r="100" spans="3:10" x14ac:dyDescent="0.2">
      <c r="C100" s="35">
        <f t="shared" si="3"/>
        <v>42595.458333333336</v>
      </c>
      <c r="D100" s="36">
        <f t="shared" si="5"/>
        <v>4.4583333333333304</v>
      </c>
      <c r="E100" s="1">
        <f>'168 Hours - SB FHWA Classes'!E100+'168 Hours - SB FHWA Classes'!E298</f>
        <v>1135</v>
      </c>
      <c r="F100" s="2">
        <f>'168 Hours - SB FHWA Classes'!F100+'168 Hours - SB FHWA Classes'!F298</f>
        <v>14</v>
      </c>
      <c r="G100" s="2">
        <f>'168 Hours - SB FHWA Classes'!G100+'168 Hours - SB FHWA Classes'!G298</f>
        <v>12</v>
      </c>
      <c r="H100" s="2">
        <f>'168 Hours - SB FHWA Classes'!H100+'168 Hours - SB FHWA Classes'!H298</f>
        <v>0</v>
      </c>
      <c r="I100" s="2">
        <f>'168 Hours - SB FHWA Classes'!I100+'168 Hours - SB FHWA Classes'!I298</f>
        <v>2</v>
      </c>
      <c r="J100" s="55">
        <f t="shared" si="4"/>
        <v>1163</v>
      </c>
    </row>
    <row r="101" spans="3:10" x14ac:dyDescent="0.2">
      <c r="C101" s="35">
        <f t="shared" si="3"/>
        <v>42595.5</v>
      </c>
      <c r="D101" s="36">
        <f t="shared" si="5"/>
        <v>4.4999999999999973</v>
      </c>
      <c r="E101" s="1">
        <f>'168 Hours - SB FHWA Classes'!E101+'168 Hours - SB FHWA Classes'!E299</f>
        <v>1119</v>
      </c>
      <c r="F101" s="2">
        <f>'168 Hours - SB FHWA Classes'!F101+'168 Hours - SB FHWA Classes'!F299</f>
        <v>14</v>
      </c>
      <c r="G101" s="2">
        <f>'168 Hours - SB FHWA Classes'!G101+'168 Hours - SB FHWA Classes'!G299</f>
        <v>7</v>
      </c>
      <c r="H101" s="2">
        <f>'168 Hours - SB FHWA Classes'!H101+'168 Hours - SB FHWA Classes'!H299</f>
        <v>0</v>
      </c>
      <c r="I101" s="2">
        <f>'168 Hours - SB FHWA Classes'!I101+'168 Hours - SB FHWA Classes'!I299</f>
        <v>1</v>
      </c>
      <c r="J101" s="55">
        <f t="shared" si="4"/>
        <v>1141</v>
      </c>
    </row>
    <row r="102" spans="3:10" x14ac:dyDescent="0.2">
      <c r="C102" s="35">
        <f t="shared" si="3"/>
        <v>42595.541666666664</v>
      </c>
      <c r="D102" s="36">
        <f t="shared" si="5"/>
        <v>4.5416666666666643</v>
      </c>
      <c r="E102" s="1">
        <f>'168 Hours - SB FHWA Classes'!E102+'168 Hours - SB FHWA Classes'!E300</f>
        <v>1196</v>
      </c>
      <c r="F102" s="2">
        <f>'168 Hours - SB FHWA Classes'!F102+'168 Hours - SB FHWA Classes'!F300</f>
        <v>12</v>
      </c>
      <c r="G102" s="2">
        <f>'168 Hours - SB FHWA Classes'!G102+'168 Hours - SB FHWA Classes'!G300</f>
        <v>18</v>
      </c>
      <c r="H102" s="2">
        <f>'168 Hours - SB FHWA Classes'!H102+'168 Hours - SB FHWA Classes'!H300</f>
        <v>0</v>
      </c>
      <c r="I102" s="2">
        <f>'168 Hours - SB FHWA Classes'!I102+'168 Hours - SB FHWA Classes'!I300</f>
        <v>4</v>
      </c>
      <c r="J102" s="55">
        <f t="shared" si="4"/>
        <v>1230</v>
      </c>
    </row>
    <row r="103" spans="3:10" x14ac:dyDescent="0.2">
      <c r="C103" s="35">
        <f t="shared" si="3"/>
        <v>42595.583333333336</v>
      </c>
      <c r="D103" s="36">
        <f t="shared" si="5"/>
        <v>4.5833333333333313</v>
      </c>
      <c r="E103" s="1">
        <f>'168 Hours - SB FHWA Classes'!E103+'168 Hours - SB FHWA Classes'!E301</f>
        <v>1241</v>
      </c>
      <c r="F103" s="2">
        <f>'168 Hours - SB FHWA Classes'!F103+'168 Hours - SB FHWA Classes'!F301</f>
        <v>19</v>
      </c>
      <c r="G103" s="2">
        <f>'168 Hours - SB FHWA Classes'!G103+'168 Hours - SB FHWA Classes'!G301</f>
        <v>13</v>
      </c>
      <c r="H103" s="2">
        <f>'168 Hours - SB FHWA Classes'!H103+'168 Hours - SB FHWA Classes'!H301</f>
        <v>0</v>
      </c>
      <c r="I103" s="2">
        <f>'168 Hours - SB FHWA Classes'!I103+'168 Hours - SB FHWA Classes'!I301</f>
        <v>1</v>
      </c>
      <c r="J103" s="55">
        <f t="shared" si="4"/>
        <v>1274</v>
      </c>
    </row>
    <row r="104" spans="3:10" x14ac:dyDescent="0.2">
      <c r="C104" s="35">
        <f t="shared" si="3"/>
        <v>42595.625</v>
      </c>
      <c r="D104" s="36">
        <f t="shared" si="5"/>
        <v>4.6249999999999982</v>
      </c>
      <c r="E104" s="1">
        <f>'168 Hours - SB FHWA Classes'!E104+'168 Hours - SB FHWA Classes'!E302</f>
        <v>1302</v>
      </c>
      <c r="F104" s="2">
        <f>'168 Hours - SB FHWA Classes'!F104+'168 Hours - SB FHWA Classes'!F302</f>
        <v>11</v>
      </c>
      <c r="G104" s="2">
        <f>'168 Hours - SB FHWA Classes'!G104+'168 Hours - SB FHWA Classes'!G302</f>
        <v>19</v>
      </c>
      <c r="H104" s="2">
        <f>'168 Hours - SB FHWA Classes'!H104+'168 Hours - SB FHWA Classes'!H302</f>
        <v>0</v>
      </c>
      <c r="I104" s="2">
        <f>'168 Hours - SB FHWA Classes'!I104+'168 Hours - SB FHWA Classes'!I302</f>
        <v>1</v>
      </c>
      <c r="J104" s="55">
        <f t="shared" si="4"/>
        <v>1333</v>
      </c>
    </row>
    <row r="105" spans="3:10" x14ac:dyDescent="0.2">
      <c r="C105" s="35">
        <f t="shared" si="3"/>
        <v>42595.666666666664</v>
      </c>
      <c r="D105" s="36">
        <f t="shared" si="5"/>
        <v>4.6666666666666652</v>
      </c>
      <c r="E105" s="1">
        <f>'168 Hours - SB FHWA Classes'!E105+'168 Hours - SB FHWA Classes'!E303</f>
        <v>1413</v>
      </c>
      <c r="F105" s="2">
        <f>'168 Hours - SB FHWA Classes'!F105+'168 Hours - SB FHWA Classes'!F303</f>
        <v>18</v>
      </c>
      <c r="G105" s="2">
        <f>'168 Hours - SB FHWA Classes'!G105+'168 Hours - SB FHWA Classes'!G303</f>
        <v>29</v>
      </c>
      <c r="H105" s="2">
        <f>'168 Hours - SB FHWA Classes'!H105+'168 Hours - SB FHWA Classes'!H303</f>
        <v>0</v>
      </c>
      <c r="I105" s="2">
        <f>'168 Hours - SB FHWA Classes'!I105+'168 Hours - SB FHWA Classes'!I303</f>
        <v>0</v>
      </c>
      <c r="J105" s="55">
        <f t="shared" si="4"/>
        <v>1460</v>
      </c>
    </row>
    <row r="106" spans="3:10" x14ac:dyDescent="0.2">
      <c r="C106" s="35">
        <f t="shared" si="3"/>
        <v>42595.708333333336</v>
      </c>
      <c r="D106" s="36">
        <f t="shared" si="5"/>
        <v>4.7083333333333321</v>
      </c>
      <c r="E106" s="1">
        <f>'168 Hours - SB FHWA Classes'!E106+'168 Hours - SB FHWA Classes'!E304</f>
        <v>1309</v>
      </c>
      <c r="F106" s="2">
        <f>'168 Hours - SB FHWA Classes'!F106+'168 Hours - SB FHWA Classes'!F304</f>
        <v>4</v>
      </c>
      <c r="G106" s="2">
        <f>'168 Hours - SB FHWA Classes'!G106+'168 Hours - SB FHWA Classes'!G304</f>
        <v>20</v>
      </c>
      <c r="H106" s="2">
        <f>'168 Hours - SB FHWA Classes'!H106+'168 Hours - SB FHWA Classes'!H304</f>
        <v>0</v>
      </c>
      <c r="I106" s="2">
        <f>'168 Hours - SB FHWA Classes'!I106+'168 Hours - SB FHWA Classes'!I304</f>
        <v>2</v>
      </c>
      <c r="J106" s="55">
        <f t="shared" si="4"/>
        <v>1335</v>
      </c>
    </row>
    <row r="107" spans="3:10" x14ac:dyDescent="0.2">
      <c r="C107" s="35">
        <f t="shared" si="3"/>
        <v>42595.75</v>
      </c>
      <c r="D107" s="36">
        <f t="shared" si="5"/>
        <v>4.7499999999999991</v>
      </c>
      <c r="E107" s="1">
        <f>'168 Hours - SB FHWA Classes'!E107+'168 Hours - SB FHWA Classes'!E305</f>
        <v>1120</v>
      </c>
      <c r="F107" s="2">
        <f>'168 Hours - SB FHWA Classes'!F107+'168 Hours - SB FHWA Classes'!F305</f>
        <v>5</v>
      </c>
      <c r="G107" s="2">
        <f>'168 Hours - SB FHWA Classes'!G107+'168 Hours - SB FHWA Classes'!G305</f>
        <v>27</v>
      </c>
      <c r="H107" s="2">
        <f>'168 Hours - SB FHWA Classes'!H107+'168 Hours - SB FHWA Classes'!H305</f>
        <v>0</v>
      </c>
      <c r="I107" s="2">
        <f>'168 Hours - SB FHWA Classes'!I107+'168 Hours - SB FHWA Classes'!I305</f>
        <v>3</v>
      </c>
      <c r="J107" s="55">
        <f t="shared" si="4"/>
        <v>1155</v>
      </c>
    </row>
    <row r="108" spans="3:10" x14ac:dyDescent="0.2">
      <c r="C108" s="35">
        <f t="shared" si="3"/>
        <v>42595.791666666664</v>
      </c>
      <c r="D108" s="36">
        <f t="shared" si="5"/>
        <v>4.7916666666666661</v>
      </c>
      <c r="E108" s="1">
        <f>'168 Hours - SB FHWA Classes'!E108+'168 Hours - SB FHWA Classes'!E306</f>
        <v>1046</v>
      </c>
      <c r="F108" s="2">
        <f>'168 Hours - SB FHWA Classes'!F108+'168 Hours - SB FHWA Classes'!F306</f>
        <v>8</v>
      </c>
      <c r="G108" s="2">
        <f>'168 Hours - SB FHWA Classes'!G108+'168 Hours - SB FHWA Classes'!G306</f>
        <v>12</v>
      </c>
      <c r="H108" s="2">
        <f>'168 Hours - SB FHWA Classes'!H108+'168 Hours - SB FHWA Classes'!H306</f>
        <v>0</v>
      </c>
      <c r="I108" s="2">
        <f>'168 Hours - SB FHWA Classes'!I108+'168 Hours - SB FHWA Classes'!I306</f>
        <v>1</v>
      </c>
      <c r="J108" s="55">
        <f t="shared" si="4"/>
        <v>1067</v>
      </c>
    </row>
    <row r="109" spans="3:10" x14ac:dyDescent="0.2">
      <c r="C109" s="35">
        <f t="shared" si="3"/>
        <v>42595.833333333336</v>
      </c>
      <c r="D109" s="36">
        <f t="shared" si="5"/>
        <v>4.833333333333333</v>
      </c>
      <c r="E109" s="1">
        <f>'168 Hours - SB FHWA Classes'!E109+'168 Hours - SB FHWA Classes'!E307</f>
        <v>953</v>
      </c>
      <c r="F109" s="2">
        <f>'168 Hours - SB FHWA Classes'!F109+'168 Hours - SB FHWA Classes'!F307</f>
        <v>4</v>
      </c>
      <c r="G109" s="2">
        <f>'168 Hours - SB FHWA Classes'!G109+'168 Hours - SB FHWA Classes'!G307</f>
        <v>12</v>
      </c>
      <c r="H109" s="2">
        <f>'168 Hours - SB FHWA Classes'!H109+'168 Hours - SB FHWA Classes'!H307</f>
        <v>0</v>
      </c>
      <c r="I109" s="2">
        <f>'168 Hours - SB FHWA Classes'!I109+'168 Hours - SB FHWA Classes'!I307</f>
        <v>0</v>
      </c>
      <c r="J109" s="55">
        <f t="shared" si="4"/>
        <v>969</v>
      </c>
    </row>
    <row r="110" spans="3:10" x14ac:dyDescent="0.2">
      <c r="C110" s="35">
        <f t="shared" si="3"/>
        <v>42595.875</v>
      </c>
      <c r="D110" s="36">
        <f t="shared" si="5"/>
        <v>4.875</v>
      </c>
      <c r="E110" s="1">
        <f>'168 Hours - SB FHWA Classes'!E110+'168 Hours - SB FHWA Classes'!E308</f>
        <v>814</v>
      </c>
      <c r="F110" s="2">
        <f>'168 Hours - SB FHWA Classes'!F110+'168 Hours - SB FHWA Classes'!F308</f>
        <v>4</v>
      </c>
      <c r="G110" s="2">
        <f>'168 Hours - SB FHWA Classes'!G110+'168 Hours - SB FHWA Classes'!G308</f>
        <v>6</v>
      </c>
      <c r="H110" s="2">
        <f>'168 Hours - SB FHWA Classes'!H110+'168 Hours - SB FHWA Classes'!H308</f>
        <v>0</v>
      </c>
      <c r="I110" s="2">
        <f>'168 Hours - SB FHWA Classes'!I110+'168 Hours - SB FHWA Classes'!I308</f>
        <v>1</v>
      </c>
      <c r="J110" s="55">
        <f t="shared" si="4"/>
        <v>825</v>
      </c>
    </row>
    <row r="111" spans="3:10" x14ac:dyDescent="0.2">
      <c r="C111" s="35">
        <f t="shared" si="3"/>
        <v>42595.916666666664</v>
      </c>
      <c r="D111" s="36">
        <f t="shared" si="5"/>
        <v>4.916666666666667</v>
      </c>
      <c r="E111" s="1">
        <f>'168 Hours - SB FHWA Classes'!E111+'168 Hours - SB FHWA Classes'!E309</f>
        <v>515</v>
      </c>
      <c r="F111" s="2">
        <f>'168 Hours - SB FHWA Classes'!F111+'168 Hours - SB FHWA Classes'!F309</f>
        <v>1</v>
      </c>
      <c r="G111" s="2">
        <f>'168 Hours - SB FHWA Classes'!G111+'168 Hours - SB FHWA Classes'!G309</f>
        <v>2</v>
      </c>
      <c r="H111" s="2">
        <f>'168 Hours - SB FHWA Classes'!H111+'168 Hours - SB FHWA Classes'!H309</f>
        <v>0</v>
      </c>
      <c r="I111" s="2">
        <f>'168 Hours - SB FHWA Classes'!I111+'168 Hours - SB FHWA Classes'!I309</f>
        <v>0</v>
      </c>
      <c r="J111" s="55">
        <f t="shared" si="4"/>
        <v>518</v>
      </c>
    </row>
    <row r="112" spans="3:10" x14ac:dyDescent="0.2">
      <c r="C112" s="35">
        <f t="shared" si="3"/>
        <v>42595.958333333336</v>
      </c>
      <c r="D112" s="36">
        <f t="shared" si="5"/>
        <v>4.9583333333333339</v>
      </c>
      <c r="E112" s="1">
        <f>'168 Hours - SB FHWA Classes'!E112+'168 Hours - SB FHWA Classes'!E310</f>
        <v>376</v>
      </c>
      <c r="F112" s="2">
        <f>'168 Hours - SB FHWA Classes'!F112+'168 Hours - SB FHWA Classes'!F310</f>
        <v>2</v>
      </c>
      <c r="G112" s="2">
        <f>'168 Hours - SB FHWA Classes'!G112+'168 Hours - SB FHWA Classes'!G310</f>
        <v>3</v>
      </c>
      <c r="H112" s="2">
        <f>'168 Hours - SB FHWA Classes'!H112+'168 Hours - SB FHWA Classes'!H310</f>
        <v>0</v>
      </c>
      <c r="I112" s="2">
        <f>'168 Hours - SB FHWA Classes'!I112+'168 Hours - SB FHWA Classes'!I310</f>
        <v>1</v>
      </c>
      <c r="J112" s="55">
        <f t="shared" si="4"/>
        <v>382</v>
      </c>
    </row>
    <row r="113" spans="3:10" x14ac:dyDescent="0.2">
      <c r="C113" s="35">
        <f t="shared" si="3"/>
        <v>42596</v>
      </c>
      <c r="D113" s="36">
        <f t="shared" si="5"/>
        <v>5.0000000000000009</v>
      </c>
      <c r="E113" s="1">
        <f>'168 Hours - SB FHWA Classes'!E113+'168 Hours - SB FHWA Classes'!E311</f>
        <v>231</v>
      </c>
      <c r="F113" s="2">
        <f>'168 Hours - SB FHWA Classes'!F113+'168 Hours - SB FHWA Classes'!F311</f>
        <v>4</v>
      </c>
      <c r="G113" s="2">
        <f>'168 Hours - SB FHWA Classes'!G113+'168 Hours - SB FHWA Classes'!G311</f>
        <v>1</v>
      </c>
      <c r="H113" s="2">
        <f>'168 Hours - SB FHWA Classes'!H113+'168 Hours - SB FHWA Classes'!H311</f>
        <v>0</v>
      </c>
      <c r="I113" s="2">
        <f>'168 Hours - SB FHWA Classes'!I113+'168 Hours - SB FHWA Classes'!I311</f>
        <v>1</v>
      </c>
      <c r="J113" s="55">
        <f t="shared" si="4"/>
        <v>237</v>
      </c>
    </row>
    <row r="114" spans="3:10" x14ac:dyDescent="0.2">
      <c r="C114" s="35">
        <f t="shared" si="3"/>
        <v>42596.041666666664</v>
      </c>
      <c r="D114" s="36">
        <f t="shared" si="5"/>
        <v>5.0416666666666679</v>
      </c>
      <c r="E114" s="1">
        <f>'168 Hours - SB FHWA Classes'!E114+'168 Hours - SB FHWA Classes'!E312</f>
        <v>157</v>
      </c>
      <c r="F114" s="2">
        <f>'168 Hours - SB FHWA Classes'!F114+'168 Hours - SB FHWA Classes'!F312</f>
        <v>1</v>
      </c>
      <c r="G114" s="2">
        <f>'168 Hours - SB FHWA Classes'!G114+'168 Hours - SB FHWA Classes'!G312</f>
        <v>0</v>
      </c>
      <c r="H114" s="2">
        <f>'168 Hours - SB FHWA Classes'!H114+'168 Hours - SB FHWA Classes'!H312</f>
        <v>0</v>
      </c>
      <c r="I114" s="2">
        <f>'168 Hours - SB FHWA Classes'!I114+'168 Hours - SB FHWA Classes'!I312</f>
        <v>0</v>
      </c>
      <c r="J114" s="55">
        <f t="shared" si="4"/>
        <v>158</v>
      </c>
    </row>
    <row r="115" spans="3:10" x14ac:dyDescent="0.2">
      <c r="C115" s="35">
        <f t="shared" si="3"/>
        <v>42596.083333333336</v>
      </c>
      <c r="D115" s="36">
        <f t="shared" si="5"/>
        <v>5.0833333333333348</v>
      </c>
      <c r="E115" s="1">
        <f>'168 Hours - SB FHWA Classes'!E115+'168 Hours - SB FHWA Classes'!E313</f>
        <v>90</v>
      </c>
      <c r="F115" s="2">
        <f>'168 Hours - SB FHWA Classes'!F115+'168 Hours - SB FHWA Classes'!F313</f>
        <v>1</v>
      </c>
      <c r="G115" s="2">
        <f>'168 Hours - SB FHWA Classes'!G115+'168 Hours - SB FHWA Classes'!G313</f>
        <v>2</v>
      </c>
      <c r="H115" s="2">
        <f>'168 Hours - SB FHWA Classes'!H115+'168 Hours - SB FHWA Classes'!H313</f>
        <v>0</v>
      </c>
      <c r="I115" s="2">
        <f>'168 Hours - SB FHWA Classes'!I115+'168 Hours - SB FHWA Classes'!I313</f>
        <v>0</v>
      </c>
      <c r="J115" s="55">
        <f t="shared" si="4"/>
        <v>93</v>
      </c>
    </row>
    <row r="116" spans="3:10" x14ac:dyDescent="0.2">
      <c r="C116" s="35">
        <f t="shared" si="3"/>
        <v>42596.125</v>
      </c>
      <c r="D116" s="36">
        <f t="shared" si="5"/>
        <v>5.1250000000000018</v>
      </c>
      <c r="E116" s="1">
        <f>'168 Hours - SB FHWA Classes'!E116+'168 Hours - SB FHWA Classes'!E314</f>
        <v>64</v>
      </c>
      <c r="F116" s="2">
        <f>'168 Hours - SB FHWA Classes'!F116+'168 Hours - SB FHWA Classes'!F314</f>
        <v>1</v>
      </c>
      <c r="G116" s="2">
        <f>'168 Hours - SB FHWA Classes'!G116+'168 Hours - SB FHWA Classes'!G314</f>
        <v>0</v>
      </c>
      <c r="H116" s="2">
        <f>'168 Hours - SB FHWA Classes'!H116+'168 Hours - SB FHWA Classes'!H314</f>
        <v>0</v>
      </c>
      <c r="I116" s="2">
        <f>'168 Hours - SB FHWA Classes'!I116+'168 Hours - SB FHWA Classes'!I314</f>
        <v>0</v>
      </c>
      <c r="J116" s="55">
        <f t="shared" si="4"/>
        <v>65</v>
      </c>
    </row>
    <row r="117" spans="3:10" x14ac:dyDescent="0.2">
      <c r="C117" s="35">
        <f t="shared" si="3"/>
        <v>42596.166666666664</v>
      </c>
      <c r="D117" s="36">
        <f t="shared" si="5"/>
        <v>5.1666666666666687</v>
      </c>
      <c r="E117" s="1">
        <f>'168 Hours - SB FHWA Classes'!E117+'168 Hours - SB FHWA Classes'!E315</f>
        <v>54</v>
      </c>
      <c r="F117" s="2">
        <f>'168 Hours - SB FHWA Classes'!F117+'168 Hours - SB FHWA Classes'!F315</f>
        <v>1</v>
      </c>
      <c r="G117" s="2">
        <f>'168 Hours - SB FHWA Classes'!G117+'168 Hours - SB FHWA Classes'!G315</f>
        <v>1</v>
      </c>
      <c r="H117" s="2">
        <f>'168 Hours - SB FHWA Classes'!H117+'168 Hours - SB FHWA Classes'!H315</f>
        <v>0</v>
      </c>
      <c r="I117" s="2">
        <f>'168 Hours - SB FHWA Classes'!I117+'168 Hours - SB FHWA Classes'!I315</f>
        <v>0</v>
      </c>
      <c r="J117" s="55">
        <f t="shared" si="4"/>
        <v>56</v>
      </c>
    </row>
    <row r="118" spans="3:10" x14ac:dyDescent="0.2">
      <c r="C118" s="35">
        <f t="shared" si="3"/>
        <v>42596.208333333336</v>
      </c>
      <c r="D118" s="36">
        <f t="shared" si="5"/>
        <v>5.2083333333333357</v>
      </c>
      <c r="E118" s="1">
        <f>'168 Hours - SB FHWA Classes'!E118+'168 Hours - SB FHWA Classes'!E316</f>
        <v>67</v>
      </c>
      <c r="F118" s="2">
        <f>'168 Hours - SB FHWA Classes'!F118+'168 Hours - SB FHWA Classes'!F316</f>
        <v>0</v>
      </c>
      <c r="G118" s="2">
        <f>'168 Hours - SB FHWA Classes'!G118+'168 Hours - SB FHWA Classes'!G316</f>
        <v>4</v>
      </c>
      <c r="H118" s="2">
        <f>'168 Hours - SB FHWA Classes'!H118+'168 Hours - SB FHWA Classes'!H316</f>
        <v>0</v>
      </c>
      <c r="I118" s="2">
        <f>'168 Hours - SB FHWA Classes'!I118+'168 Hours - SB FHWA Classes'!I316</f>
        <v>0</v>
      </c>
      <c r="J118" s="55">
        <f t="shared" si="4"/>
        <v>71</v>
      </c>
    </row>
    <row r="119" spans="3:10" x14ac:dyDescent="0.2">
      <c r="C119" s="35">
        <f t="shared" si="3"/>
        <v>42596.25</v>
      </c>
      <c r="D119" s="36">
        <f t="shared" si="5"/>
        <v>5.2500000000000027</v>
      </c>
      <c r="E119" s="1">
        <f>'168 Hours - SB FHWA Classes'!E119+'168 Hours - SB FHWA Classes'!E317</f>
        <v>143</v>
      </c>
      <c r="F119" s="2">
        <f>'168 Hours - SB FHWA Classes'!F119+'168 Hours - SB FHWA Classes'!F317</f>
        <v>3</v>
      </c>
      <c r="G119" s="2">
        <f>'168 Hours - SB FHWA Classes'!G119+'168 Hours - SB FHWA Classes'!G317</f>
        <v>3</v>
      </c>
      <c r="H119" s="2">
        <f>'168 Hours - SB FHWA Classes'!H119+'168 Hours - SB FHWA Classes'!H317</f>
        <v>0</v>
      </c>
      <c r="I119" s="2">
        <f>'168 Hours - SB FHWA Classes'!I119+'168 Hours - SB FHWA Classes'!I317</f>
        <v>0</v>
      </c>
      <c r="J119" s="55">
        <f t="shared" si="4"/>
        <v>149</v>
      </c>
    </row>
    <row r="120" spans="3:10" x14ac:dyDescent="0.2">
      <c r="C120" s="35">
        <f t="shared" si="3"/>
        <v>42596.291666666664</v>
      </c>
      <c r="D120" s="36">
        <f t="shared" si="5"/>
        <v>5.2916666666666696</v>
      </c>
      <c r="E120" s="1">
        <f>'168 Hours - SB FHWA Classes'!E120+'168 Hours - SB FHWA Classes'!E318</f>
        <v>282</v>
      </c>
      <c r="F120" s="2">
        <f>'168 Hours - SB FHWA Classes'!F120+'168 Hours - SB FHWA Classes'!F318</f>
        <v>6</v>
      </c>
      <c r="G120" s="2">
        <f>'168 Hours - SB FHWA Classes'!G120+'168 Hours - SB FHWA Classes'!G318</f>
        <v>10</v>
      </c>
      <c r="H120" s="2">
        <f>'168 Hours - SB FHWA Classes'!H120+'168 Hours - SB FHWA Classes'!H318</f>
        <v>0</v>
      </c>
      <c r="I120" s="2">
        <f>'168 Hours - SB FHWA Classes'!I120+'168 Hours - SB FHWA Classes'!I318</f>
        <v>0</v>
      </c>
      <c r="J120" s="55">
        <f t="shared" si="4"/>
        <v>298</v>
      </c>
    </row>
    <row r="121" spans="3:10" x14ac:dyDescent="0.2">
      <c r="C121" s="35">
        <f t="shared" si="3"/>
        <v>42596.333333333336</v>
      </c>
      <c r="D121" s="36">
        <f t="shared" si="5"/>
        <v>5.3333333333333366</v>
      </c>
      <c r="E121" s="1">
        <f>'168 Hours - SB FHWA Classes'!E121+'168 Hours - SB FHWA Classes'!E319</f>
        <v>461</v>
      </c>
      <c r="F121" s="2">
        <f>'168 Hours - SB FHWA Classes'!F121+'168 Hours - SB FHWA Classes'!F319</f>
        <v>3</v>
      </c>
      <c r="G121" s="2">
        <f>'168 Hours - SB FHWA Classes'!G121+'168 Hours - SB FHWA Classes'!G319</f>
        <v>3</v>
      </c>
      <c r="H121" s="2">
        <f>'168 Hours - SB FHWA Classes'!H121+'168 Hours - SB FHWA Classes'!H319</f>
        <v>0</v>
      </c>
      <c r="I121" s="2">
        <f>'168 Hours - SB FHWA Classes'!I121+'168 Hours - SB FHWA Classes'!I319</f>
        <v>2</v>
      </c>
      <c r="J121" s="55">
        <f t="shared" si="4"/>
        <v>469</v>
      </c>
    </row>
    <row r="122" spans="3:10" x14ac:dyDescent="0.2">
      <c r="C122" s="35">
        <f t="shared" si="3"/>
        <v>42596.375</v>
      </c>
      <c r="D122" s="36">
        <f t="shared" si="5"/>
        <v>5.3750000000000036</v>
      </c>
      <c r="E122" s="1">
        <f>'168 Hours - SB FHWA Classes'!E122+'168 Hours - SB FHWA Classes'!E320</f>
        <v>863</v>
      </c>
      <c r="F122" s="2">
        <f>'168 Hours - SB FHWA Classes'!F122+'168 Hours - SB FHWA Classes'!F320</f>
        <v>7</v>
      </c>
      <c r="G122" s="2">
        <f>'168 Hours - SB FHWA Classes'!G122+'168 Hours - SB FHWA Classes'!G320</f>
        <v>7</v>
      </c>
      <c r="H122" s="2">
        <f>'168 Hours - SB FHWA Classes'!H122+'168 Hours - SB FHWA Classes'!H320</f>
        <v>0</v>
      </c>
      <c r="I122" s="2">
        <f>'168 Hours - SB FHWA Classes'!I122+'168 Hours - SB FHWA Classes'!I320</f>
        <v>0</v>
      </c>
      <c r="J122" s="55">
        <f t="shared" si="4"/>
        <v>877</v>
      </c>
    </row>
    <row r="123" spans="3:10" x14ac:dyDescent="0.2">
      <c r="C123" s="35">
        <f t="shared" si="3"/>
        <v>42596.416666666664</v>
      </c>
      <c r="D123" s="36">
        <f t="shared" si="5"/>
        <v>5.4166666666666705</v>
      </c>
      <c r="E123" s="1">
        <f>'168 Hours - SB FHWA Classes'!E123+'168 Hours - SB FHWA Classes'!E321</f>
        <v>1070</v>
      </c>
      <c r="F123" s="2">
        <f>'168 Hours - SB FHWA Classes'!F123+'168 Hours - SB FHWA Classes'!F321</f>
        <v>13</v>
      </c>
      <c r="G123" s="2">
        <f>'168 Hours - SB FHWA Classes'!G123+'168 Hours - SB FHWA Classes'!G321</f>
        <v>10</v>
      </c>
      <c r="H123" s="2">
        <f>'168 Hours - SB FHWA Classes'!H123+'168 Hours - SB FHWA Classes'!H321</f>
        <v>0</v>
      </c>
      <c r="I123" s="2">
        <f>'168 Hours - SB FHWA Classes'!I123+'168 Hours - SB FHWA Classes'!I321</f>
        <v>1</v>
      </c>
      <c r="J123" s="55">
        <f t="shared" si="4"/>
        <v>1094</v>
      </c>
    </row>
    <row r="124" spans="3:10" x14ac:dyDescent="0.2">
      <c r="C124" s="35">
        <f t="shared" si="3"/>
        <v>42596.458333333336</v>
      </c>
      <c r="D124" s="36">
        <f t="shared" si="5"/>
        <v>5.4583333333333375</v>
      </c>
      <c r="E124" s="1">
        <f>'168 Hours - SB FHWA Classes'!E124+'168 Hours - SB FHWA Classes'!E322</f>
        <v>1099</v>
      </c>
      <c r="F124" s="2">
        <f>'168 Hours - SB FHWA Classes'!F124+'168 Hours - SB FHWA Classes'!F322</f>
        <v>7</v>
      </c>
      <c r="G124" s="2">
        <f>'168 Hours - SB FHWA Classes'!G124+'168 Hours - SB FHWA Classes'!G322</f>
        <v>14</v>
      </c>
      <c r="H124" s="2">
        <f>'168 Hours - SB FHWA Classes'!H124+'168 Hours - SB FHWA Classes'!H322</f>
        <v>0</v>
      </c>
      <c r="I124" s="2">
        <f>'168 Hours - SB FHWA Classes'!I124+'168 Hours - SB FHWA Classes'!I322</f>
        <v>0</v>
      </c>
      <c r="J124" s="55">
        <f t="shared" si="4"/>
        <v>1120</v>
      </c>
    </row>
    <row r="125" spans="3:10" x14ac:dyDescent="0.2">
      <c r="C125" s="35">
        <f t="shared" si="3"/>
        <v>42596.5</v>
      </c>
      <c r="D125" s="36">
        <f t="shared" si="5"/>
        <v>5.5000000000000044</v>
      </c>
      <c r="E125" s="1">
        <f>'168 Hours - SB FHWA Classes'!E125+'168 Hours - SB FHWA Classes'!E323</f>
        <v>1396</v>
      </c>
      <c r="F125" s="2">
        <f>'168 Hours - SB FHWA Classes'!F125+'168 Hours - SB FHWA Classes'!F323</f>
        <v>7</v>
      </c>
      <c r="G125" s="2">
        <f>'168 Hours - SB FHWA Classes'!G125+'168 Hours - SB FHWA Classes'!G323</f>
        <v>12</v>
      </c>
      <c r="H125" s="2">
        <f>'168 Hours - SB FHWA Classes'!H125+'168 Hours - SB FHWA Classes'!H323</f>
        <v>0</v>
      </c>
      <c r="I125" s="2">
        <f>'168 Hours - SB FHWA Classes'!I125+'168 Hours - SB FHWA Classes'!I323</f>
        <v>1</v>
      </c>
      <c r="J125" s="55">
        <f t="shared" si="4"/>
        <v>1416</v>
      </c>
    </row>
    <row r="126" spans="3:10" x14ac:dyDescent="0.2">
      <c r="C126" s="35">
        <f t="shared" si="3"/>
        <v>42596.541666666664</v>
      </c>
      <c r="D126" s="36">
        <f t="shared" si="5"/>
        <v>5.5416666666666714</v>
      </c>
      <c r="E126" s="1">
        <f>'168 Hours - SB FHWA Classes'!E126+'168 Hours - SB FHWA Classes'!E324</f>
        <v>1338</v>
      </c>
      <c r="F126" s="2">
        <f>'168 Hours - SB FHWA Classes'!F126+'168 Hours - SB FHWA Classes'!F324</f>
        <v>11</v>
      </c>
      <c r="G126" s="2">
        <f>'168 Hours - SB FHWA Classes'!G126+'168 Hours - SB FHWA Classes'!G324</f>
        <v>23</v>
      </c>
      <c r="H126" s="2">
        <f>'168 Hours - SB FHWA Classes'!H126+'168 Hours - SB FHWA Classes'!H324</f>
        <v>0</v>
      </c>
      <c r="I126" s="2">
        <f>'168 Hours - SB FHWA Classes'!I126+'168 Hours - SB FHWA Classes'!I324</f>
        <v>0</v>
      </c>
      <c r="J126" s="55">
        <f t="shared" si="4"/>
        <v>1372</v>
      </c>
    </row>
    <row r="127" spans="3:10" x14ac:dyDescent="0.2">
      <c r="C127" s="35">
        <f t="shared" si="3"/>
        <v>42596.583333333336</v>
      </c>
      <c r="D127" s="36">
        <f t="shared" si="5"/>
        <v>5.5833333333333384</v>
      </c>
      <c r="E127" s="1">
        <f>'168 Hours - SB FHWA Classes'!E127+'168 Hours - SB FHWA Classes'!E325</f>
        <v>1490</v>
      </c>
      <c r="F127" s="2">
        <f>'168 Hours - SB FHWA Classes'!F127+'168 Hours - SB FHWA Classes'!F325</f>
        <v>7</v>
      </c>
      <c r="G127" s="2">
        <f>'168 Hours - SB FHWA Classes'!G127+'168 Hours - SB FHWA Classes'!G325</f>
        <v>15</v>
      </c>
      <c r="H127" s="2">
        <f>'168 Hours - SB FHWA Classes'!H127+'168 Hours - SB FHWA Classes'!H325</f>
        <v>0</v>
      </c>
      <c r="I127" s="2">
        <f>'168 Hours - SB FHWA Classes'!I127+'168 Hours - SB FHWA Classes'!I325</f>
        <v>1</v>
      </c>
      <c r="J127" s="55">
        <f t="shared" si="4"/>
        <v>1513</v>
      </c>
    </row>
    <row r="128" spans="3:10" x14ac:dyDescent="0.2">
      <c r="C128" s="35">
        <f t="shared" si="3"/>
        <v>42596.625</v>
      </c>
      <c r="D128" s="36">
        <f t="shared" si="5"/>
        <v>5.6250000000000053</v>
      </c>
      <c r="E128" s="1">
        <f>'168 Hours - SB FHWA Classes'!E128+'168 Hours - SB FHWA Classes'!E326</f>
        <v>1452</v>
      </c>
      <c r="F128" s="2">
        <f>'168 Hours - SB FHWA Classes'!F128+'168 Hours - SB FHWA Classes'!F326</f>
        <v>7</v>
      </c>
      <c r="G128" s="2">
        <f>'168 Hours - SB FHWA Classes'!G128+'168 Hours - SB FHWA Classes'!G326</f>
        <v>24</v>
      </c>
      <c r="H128" s="2">
        <f>'168 Hours - SB FHWA Classes'!H128+'168 Hours - SB FHWA Classes'!H326</f>
        <v>0</v>
      </c>
      <c r="I128" s="2">
        <f>'168 Hours - SB FHWA Classes'!I128+'168 Hours - SB FHWA Classes'!I326</f>
        <v>2</v>
      </c>
      <c r="J128" s="55">
        <f t="shared" si="4"/>
        <v>1485</v>
      </c>
    </row>
    <row r="129" spans="3:10" x14ac:dyDescent="0.2">
      <c r="C129" s="35">
        <f t="shared" si="3"/>
        <v>42596.666666666664</v>
      </c>
      <c r="D129" s="36">
        <f t="shared" si="5"/>
        <v>5.6666666666666723</v>
      </c>
      <c r="E129" s="1">
        <f>'168 Hours - SB FHWA Classes'!E129+'168 Hours - SB FHWA Classes'!E327</f>
        <v>1346</v>
      </c>
      <c r="F129" s="2">
        <f>'168 Hours - SB FHWA Classes'!F129+'168 Hours - SB FHWA Classes'!F327</f>
        <v>13</v>
      </c>
      <c r="G129" s="2">
        <f>'168 Hours - SB FHWA Classes'!G129+'168 Hours - SB FHWA Classes'!G327</f>
        <v>17</v>
      </c>
      <c r="H129" s="2">
        <f>'168 Hours - SB FHWA Classes'!H129+'168 Hours - SB FHWA Classes'!H327</f>
        <v>0</v>
      </c>
      <c r="I129" s="2">
        <f>'168 Hours - SB FHWA Classes'!I129+'168 Hours - SB FHWA Classes'!I327</f>
        <v>1</v>
      </c>
      <c r="J129" s="55">
        <f t="shared" si="4"/>
        <v>1377</v>
      </c>
    </row>
    <row r="130" spans="3:10" x14ac:dyDescent="0.2">
      <c r="C130" s="35">
        <f t="shared" si="3"/>
        <v>42596.708333333336</v>
      </c>
      <c r="D130" s="36">
        <f t="shared" si="5"/>
        <v>5.7083333333333393</v>
      </c>
      <c r="E130" s="1">
        <f>'168 Hours - SB FHWA Classes'!E130+'168 Hours - SB FHWA Classes'!E328</f>
        <v>1309</v>
      </c>
      <c r="F130" s="2">
        <f>'168 Hours - SB FHWA Classes'!F130+'168 Hours - SB FHWA Classes'!F328</f>
        <v>5</v>
      </c>
      <c r="G130" s="2">
        <f>'168 Hours - SB FHWA Classes'!G130+'168 Hours - SB FHWA Classes'!G328</f>
        <v>20</v>
      </c>
      <c r="H130" s="2">
        <f>'168 Hours - SB FHWA Classes'!H130+'168 Hours - SB FHWA Classes'!H328</f>
        <v>0</v>
      </c>
      <c r="I130" s="2">
        <f>'168 Hours - SB FHWA Classes'!I130+'168 Hours - SB FHWA Classes'!I328</f>
        <v>1</v>
      </c>
      <c r="J130" s="55">
        <f t="shared" si="4"/>
        <v>1335</v>
      </c>
    </row>
    <row r="131" spans="3:10" x14ac:dyDescent="0.2">
      <c r="C131" s="35">
        <f t="shared" si="3"/>
        <v>42596.75</v>
      </c>
      <c r="D131" s="36">
        <f t="shared" si="5"/>
        <v>5.7500000000000062</v>
      </c>
      <c r="E131" s="1">
        <f>'168 Hours - SB FHWA Classes'!E131+'168 Hours - SB FHWA Classes'!E329</f>
        <v>1097</v>
      </c>
      <c r="F131" s="2">
        <f>'168 Hours - SB FHWA Classes'!F131+'168 Hours - SB FHWA Classes'!F329</f>
        <v>4</v>
      </c>
      <c r="G131" s="2">
        <f>'168 Hours - SB FHWA Classes'!G131+'168 Hours - SB FHWA Classes'!G329</f>
        <v>23</v>
      </c>
      <c r="H131" s="2">
        <f>'168 Hours - SB FHWA Classes'!H131+'168 Hours - SB FHWA Classes'!H329</f>
        <v>0</v>
      </c>
      <c r="I131" s="2">
        <f>'168 Hours - SB FHWA Classes'!I131+'168 Hours - SB FHWA Classes'!I329</f>
        <v>0</v>
      </c>
      <c r="J131" s="55">
        <f t="shared" si="4"/>
        <v>1124</v>
      </c>
    </row>
    <row r="132" spans="3:10" x14ac:dyDescent="0.2">
      <c r="C132" s="35">
        <f t="shared" si="3"/>
        <v>42596.791666666664</v>
      </c>
      <c r="D132" s="36">
        <f t="shared" si="5"/>
        <v>5.7916666666666732</v>
      </c>
      <c r="E132" s="1">
        <f>'168 Hours - SB FHWA Classes'!E132+'168 Hours - SB FHWA Classes'!E330</f>
        <v>858</v>
      </c>
      <c r="F132" s="2">
        <f>'168 Hours - SB FHWA Classes'!F132+'168 Hours - SB FHWA Classes'!F330</f>
        <v>6</v>
      </c>
      <c r="G132" s="2">
        <f>'168 Hours - SB FHWA Classes'!G132+'168 Hours - SB FHWA Classes'!G330</f>
        <v>10</v>
      </c>
      <c r="H132" s="2">
        <f>'168 Hours - SB FHWA Classes'!H132+'168 Hours - SB FHWA Classes'!H330</f>
        <v>0</v>
      </c>
      <c r="I132" s="2">
        <f>'168 Hours - SB FHWA Classes'!I132+'168 Hours - SB FHWA Classes'!I330</f>
        <v>2</v>
      </c>
      <c r="J132" s="55">
        <f t="shared" si="4"/>
        <v>876</v>
      </c>
    </row>
    <row r="133" spans="3:10" x14ac:dyDescent="0.2">
      <c r="C133" s="35">
        <f t="shared" si="3"/>
        <v>42596.833333333336</v>
      </c>
      <c r="D133" s="36">
        <f t="shared" si="5"/>
        <v>5.8333333333333401</v>
      </c>
      <c r="E133" s="1">
        <f>'168 Hours - SB FHWA Classes'!E133+'168 Hours - SB FHWA Classes'!E331</f>
        <v>737</v>
      </c>
      <c r="F133" s="2">
        <f>'168 Hours - SB FHWA Classes'!F133+'168 Hours - SB FHWA Classes'!F331</f>
        <v>5</v>
      </c>
      <c r="G133" s="2">
        <f>'168 Hours - SB FHWA Classes'!G133+'168 Hours - SB FHWA Classes'!G331</f>
        <v>6</v>
      </c>
      <c r="H133" s="2">
        <f>'168 Hours - SB FHWA Classes'!H133+'168 Hours - SB FHWA Classes'!H331</f>
        <v>0</v>
      </c>
      <c r="I133" s="2">
        <f>'168 Hours - SB FHWA Classes'!I133+'168 Hours - SB FHWA Classes'!I331</f>
        <v>1</v>
      </c>
      <c r="J133" s="55">
        <f t="shared" si="4"/>
        <v>749</v>
      </c>
    </row>
    <row r="134" spans="3:10" x14ac:dyDescent="0.2">
      <c r="C134" s="35">
        <f t="shared" si="3"/>
        <v>42596.875</v>
      </c>
      <c r="D134" s="36">
        <f t="shared" si="5"/>
        <v>5.8750000000000071</v>
      </c>
      <c r="E134" s="1">
        <f>'168 Hours - SB FHWA Classes'!E134+'168 Hours - SB FHWA Classes'!E332</f>
        <v>489</v>
      </c>
      <c r="F134" s="2">
        <f>'168 Hours - SB FHWA Classes'!F134+'168 Hours - SB FHWA Classes'!F332</f>
        <v>3</v>
      </c>
      <c r="G134" s="2">
        <f>'168 Hours - SB FHWA Classes'!G134+'168 Hours - SB FHWA Classes'!G332</f>
        <v>6</v>
      </c>
      <c r="H134" s="2">
        <f>'168 Hours - SB FHWA Classes'!H134+'168 Hours - SB FHWA Classes'!H332</f>
        <v>0</v>
      </c>
      <c r="I134" s="2">
        <f>'168 Hours - SB FHWA Classes'!I134+'168 Hours - SB FHWA Classes'!I332</f>
        <v>0</v>
      </c>
      <c r="J134" s="55">
        <f t="shared" si="4"/>
        <v>498</v>
      </c>
    </row>
    <row r="135" spans="3:10" x14ac:dyDescent="0.2">
      <c r="C135" s="35">
        <f t="shared" si="3"/>
        <v>42596.916666666664</v>
      </c>
      <c r="D135" s="36">
        <f t="shared" si="5"/>
        <v>5.9166666666666741</v>
      </c>
      <c r="E135" s="1">
        <f>'168 Hours - SB FHWA Classes'!E135+'168 Hours - SB FHWA Classes'!E333</f>
        <v>309</v>
      </c>
      <c r="F135" s="2">
        <f>'168 Hours - SB FHWA Classes'!F135+'168 Hours - SB FHWA Classes'!F333</f>
        <v>0</v>
      </c>
      <c r="G135" s="2">
        <f>'168 Hours - SB FHWA Classes'!G135+'168 Hours - SB FHWA Classes'!G333</f>
        <v>3</v>
      </c>
      <c r="H135" s="2">
        <f>'168 Hours - SB FHWA Classes'!H135+'168 Hours - SB FHWA Classes'!H333</f>
        <v>0</v>
      </c>
      <c r="I135" s="2">
        <f>'168 Hours - SB FHWA Classes'!I135+'168 Hours - SB FHWA Classes'!I333</f>
        <v>1</v>
      </c>
      <c r="J135" s="55">
        <f t="shared" si="4"/>
        <v>313</v>
      </c>
    </row>
    <row r="136" spans="3:10" x14ac:dyDescent="0.2">
      <c r="C136" s="35">
        <f t="shared" si="3"/>
        <v>42596.958333333336</v>
      </c>
      <c r="D136" s="36">
        <f t="shared" si="5"/>
        <v>5.958333333333341</v>
      </c>
      <c r="E136" s="1">
        <f>'168 Hours - SB FHWA Classes'!E136+'168 Hours - SB FHWA Classes'!E334</f>
        <v>202</v>
      </c>
      <c r="F136" s="2">
        <f>'168 Hours - SB FHWA Classes'!F136+'168 Hours - SB FHWA Classes'!F334</f>
        <v>1</v>
      </c>
      <c r="G136" s="2">
        <f>'168 Hours - SB FHWA Classes'!G136+'168 Hours - SB FHWA Classes'!G334</f>
        <v>4</v>
      </c>
      <c r="H136" s="2">
        <f>'168 Hours - SB FHWA Classes'!H136+'168 Hours - SB FHWA Classes'!H334</f>
        <v>0</v>
      </c>
      <c r="I136" s="2">
        <f>'168 Hours - SB FHWA Classes'!I136+'168 Hours - SB FHWA Classes'!I334</f>
        <v>0</v>
      </c>
      <c r="J136" s="55">
        <f t="shared" si="4"/>
        <v>207</v>
      </c>
    </row>
    <row r="137" spans="3:10" x14ac:dyDescent="0.2">
      <c r="C137" s="35">
        <f t="shared" si="3"/>
        <v>42597</v>
      </c>
      <c r="D137" s="36">
        <f t="shared" si="5"/>
        <v>6.000000000000008</v>
      </c>
      <c r="E137" s="1">
        <f>'168 Hours - SB FHWA Classes'!E137+'168 Hours - SB FHWA Classes'!E335</f>
        <v>105</v>
      </c>
      <c r="F137" s="2">
        <f>'168 Hours - SB FHWA Classes'!F137+'168 Hours - SB FHWA Classes'!F335</f>
        <v>2</v>
      </c>
      <c r="G137" s="2">
        <f>'168 Hours - SB FHWA Classes'!G137+'168 Hours - SB FHWA Classes'!G335</f>
        <v>0</v>
      </c>
      <c r="H137" s="2">
        <f>'168 Hours - SB FHWA Classes'!H137+'168 Hours - SB FHWA Classes'!H335</f>
        <v>0</v>
      </c>
      <c r="I137" s="2">
        <f>'168 Hours - SB FHWA Classes'!I137+'168 Hours - SB FHWA Classes'!I335</f>
        <v>0</v>
      </c>
      <c r="J137" s="55">
        <f t="shared" si="4"/>
        <v>107</v>
      </c>
    </row>
    <row r="138" spans="3:10" x14ac:dyDescent="0.2">
      <c r="C138" s="35">
        <f t="shared" si="3"/>
        <v>42597.041666666664</v>
      </c>
      <c r="D138" s="36">
        <f t="shared" si="5"/>
        <v>6.041666666666675</v>
      </c>
      <c r="E138" s="1">
        <f>'168 Hours - SB FHWA Classes'!E138+'168 Hours - SB FHWA Classes'!E336</f>
        <v>57</v>
      </c>
      <c r="F138" s="2">
        <f>'168 Hours - SB FHWA Classes'!F138+'168 Hours - SB FHWA Classes'!F336</f>
        <v>2</v>
      </c>
      <c r="G138" s="2">
        <f>'168 Hours - SB FHWA Classes'!G138+'168 Hours - SB FHWA Classes'!G336</f>
        <v>0</v>
      </c>
      <c r="H138" s="2">
        <f>'168 Hours - SB FHWA Classes'!H138+'168 Hours - SB FHWA Classes'!H336</f>
        <v>0</v>
      </c>
      <c r="I138" s="2">
        <f>'168 Hours - SB FHWA Classes'!I138+'168 Hours - SB FHWA Classes'!I336</f>
        <v>0</v>
      </c>
      <c r="J138" s="55">
        <f t="shared" si="4"/>
        <v>59</v>
      </c>
    </row>
    <row r="139" spans="3:10" x14ac:dyDescent="0.2">
      <c r="C139" s="35">
        <f t="shared" si="3"/>
        <v>42597.083333333336</v>
      </c>
      <c r="D139" s="36">
        <f t="shared" si="5"/>
        <v>6.0833333333333419</v>
      </c>
      <c r="E139" s="1">
        <f>'168 Hours - SB FHWA Classes'!E139+'168 Hours - SB FHWA Classes'!E337</f>
        <v>32</v>
      </c>
      <c r="F139" s="2">
        <f>'168 Hours - SB FHWA Classes'!F139+'168 Hours - SB FHWA Classes'!F337</f>
        <v>1</v>
      </c>
      <c r="G139" s="2">
        <f>'168 Hours - SB FHWA Classes'!G139+'168 Hours - SB FHWA Classes'!G337</f>
        <v>1</v>
      </c>
      <c r="H139" s="2">
        <f>'168 Hours - SB FHWA Classes'!H139+'168 Hours - SB FHWA Classes'!H337</f>
        <v>0</v>
      </c>
      <c r="I139" s="2">
        <f>'168 Hours - SB FHWA Classes'!I139+'168 Hours - SB FHWA Classes'!I337</f>
        <v>0</v>
      </c>
      <c r="J139" s="55">
        <f t="shared" si="4"/>
        <v>34</v>
      </c>
    </row>
    <row r="140" spans="3:10" x14ac:dyDescent="0.2">
      <c r="C140" s="35">
        <f t="shared" ref="C140:C179" si="6">H$7+D140</f>
        <v>42597.125</v>
      </c>
      <c r="D140" s="36">
        <f t="shared" si="5"/>
        <v>6.1250000000000089</v>
      </c>
      <c r="E140" s="1">
        <f>'168 Hours - SB FHWA Classes'!E140+'168 Hours - SB FHWA Classes'!E338</f>
        <v>23</v>
      </c>
      <c r="F140" s="2">
        <f>'168 Hours - SB FHWA Classes'!F140+'168 Hours - SB FHWA Classes'!F338</f>
        <v>1</v>
      </c>
      <c r="G140" s="2">
        <f>'168 Hours - SB FHWA Classes'!G140+'168 Hours - SB FHWA Classes'!G338</f>
        <v>0</v>
      </c>
      <c r="H140" s="2">
        <f>'168 Hours - SB FHWA Classes'!H140+'168 Hours - SB FHWA Classes'!H338</f>
        <v>0</v>
      </c>
      <c r="I140" s="2">
        <f>'168 Hours - SB FHWA Classes'!I140+'168 Hours - SB FHWA Classes'!I338</f>
        <v>0</v>
      </c>
      <c r="J140" s="55">
        <f t="shared" si="4"/>
        <v>24</v>
      </c>
    </row>
    <row r="141" spans="3:10" x14ac:dyDescent="0.2">
      <c r="C141" s="35">
        <f t="shared" si="6"/>
        <v>42597.166666666664</v>
      </c>
      <c r="D141" s="36">
        <f t="shared" si="5"/>
        <v>6.1666666666666758</v>
      </c>
      <c r="E141" s="1">
        <f>'168 Hours - SB FHWA Classes'!E141+'168 Hours - SB FHWA Classes'!E339</f>
        <v>82</v>
      </c>
      <c r="F141" s="2">
        <f>'168 Hours - SB FHWA Classes'!F141+'168 Hours - SB FHWA Classes'!F339</f>
        <v>2</v>
      </c>
      <c r="G141" s="2">
        <f>'168 Hours - SB FHWA Classes'!G141+'168 Hours - SB FHWA Classes'!G339</f>
        <v>3</v>
      </c>
      <c r="H141" s="2">
        <f>'168 Hours - SB FHWA Classes'!H141+'168 Hours - SB FHWA Classes'!H339</f>
        <v>0</v>
      </c>
      <c r="I141" s="2">
        <f>'168 Hours - SB FHWA Classes'!I141+'168 Hours - SB FHWA Classes'!I339</f>
        <v>0</v>
      </c>
      <c r="J141" s="55">
        <f t="shared" ref="J141:J179" si="7">SUM(E141:I141)</f>
        <v>87</v>
      </c>
    </row>
    <row r="142" spans="3:10" x14ac:dyDescent="0.2">
      <c r="C142" s="35">
        <f t="shared" si="6"/>
        <v>42597.208333333336</v>
      </c>
      <c r="D142" s="36">
        <f t="shared" ref="D142:D179" si="8">D141+(1/24)</f>
        <v>6.2083333333333428</v>
      </c>
      <c r="E142" s="1">
        <f>'168 Hours - SB FHWA Classes'!E142+'168 Hours - SB FHWA Classes'!E340</f>
        <v>187</v>
      </c>
      <c r="F142" s="2">
        <f>'168 Hours - SB FHWA Classes'!F142+'168 Hours - SB FHWA Classes'!F340</f>
        <v>6</v>
      </c>
      <c r="G142" s="2">
        <f>'168 Hours - SB FHWA Classes'!G142+'168 Hours - SB FHWA Classes'!G340</f>
        <v>6</v>
      </c>
      <c r="H142" s="2">
        <f>'168 Hours - SB FHWA Classes'!H142+'168 Hours - SB FHWA Classes'!H340</f>
        <v>0</v>
      </c>
      <c r="I142" s="2">
        <f>'168 Hours - SB FHWA Classes'!I142+'168 Hours - SB FHWA Classes'!I340</f>
        <v>0</v>
      </c>
      <c r="J142" s="55">
        <f t="shared" si="7"/>
        <v>199</v>
      </c>
    </row>
    <row r="143" spans="3:10" x14ac:dyDescent="0.2">
      <c r="C143" s="35">
        <f t="shared" si="6"/>
        <v>42597.25</v>
      </c>
      <c r="D143" s="36">
        <f t="shared" si="8"/>
        <v>6.2500000000000098</v>
      </c>
      <c r="E143" s="1">
        <f>'168 Hours - SB FHWA Classes'!E143+'168 Hours - SB FHWA Classes'!E341</f>
        <v>478</v>
      </c>
      <c r="F143" s="2">
        <f>'168 Hours - SB FHWA Classes'!F143+'168 Hours - SB FHWA Classes'!F341</f>
        <v>8</v>
      </c>
      <c r="G143" s="2">
        <f>'168 Hours - SB FHWA Classes'!G143+'168 Hours - SB FHWA Classes'!G341</f>
        <v>8</v>
      </c>
      <c r="H143" s="2">
        <f>'168 Hours - SB FHWA Classes'!H143+'168 Hours - SB FHWA Classes'!H341</f>
        <v>0</v>
      </c>
      <c r="I143" s="2">
        <f>'168 Hours - SB FHWA Classes'!I143+'168 Hours - SB FHWA Classes'!I341</f>
        <v>1</v>
      </c>
      <c r="J143" s="55">
        <f t="shared" si="7"/>
        <v>495</v>
      </c>
    </row>
    <row r="144" spans="3:10" x14ac:dyDescent="0.2">
      <c r="C144" s="35">
        <f t="shared" si="6"/>
        <v>42597.291666666664</v>
      </c>
      <c r="D144" s="36">
        <f t="shared" si="8"/>
        <v>6.2916666666666767</v>
      </c>
      <c r="E144" s="1">
        <f>'168 Hours - SB FHWA Classes'!E144+'168 Hours - SB FHWA Classes'!E342</f>
        <v>611</v>
      </c>
      <c r="F144" s="2">
        <f>'168 Hours - SB FHWA Classes'!F144+'168 Hours - SB FHWA Classes'!F342</f>
        <v>12</v>
      </c>
      <c r="G144" s="2">
        <f>'168 Hours - SB FHWA Classes'!G144+'168 Hours - SB FHWA Classes'!G342</f>
        <v>16</v>
      </c>
      <c r="H144" s="2">
        <f>'168 Hours - SB FHWA Classes'!H144+'168 Hours - SB FHWA Classes'!H342</f>
        <v>0</v>
      </c>
      <c r="I144" s="2">
        <f>'168 Hours - SB FHWA Classes'!I144+'168 Hours - SB FHWA Classes'!I342</f>
        <v>0</v>
      </c>
      <c r="J144" s="55">
        <f t="shared" si="7"/>
        <v>639</v>
      </c>
    </row>
    <row r="145" spans="3:10" x14ac:dyDescent="0.2">
      <c r="C145" s="35">
        <f t="shared" si="6"/>
        <v>42597.333333333336</v>
      </c>
      <c r="D145" s="36">
        <f t="shared" si="8"/>
        <v>6.3333333333333437</v>
      </c>
      <c r="E145" s="1">
        <f>'168 Hours - SB FHWA Classes'!E145+'168 Hours - SB FHWA Classes'!E343</f>
        <v>709</v>
      </c>
      <c r="F145" s="2">
        <f>'168 Hours - SB FHWA Classes'!F145+'168 Hours - SB FHWA Classes'!F343</f>
        <v>24</v>
      </c>
      <c r="G145" s="2">
        <f>'168 Hours - SB FHWA Classes'!G145+'168 Hours - SB FHWA Classes'!G343</f>
        <v>11</v>
      </c>
      <c r="H145" s="2">
        <f>'168 Hours - SB FHWA Classes'!H145+'168 Hours - SB FHWA Classes'!H343</f>
        <v>0</v>
      </c>
      <c r="I145" s="2">
        <f>'168 Hours - SB FHWA Classes'!I145+'168 Hours - SB FHWA Classes'!I343</f>
        <v>0</v>
      </c>
      <c r="J145" s="55">
        <f t="shared" si="7"/>
        <v>744</v>
      </c>
    </row>
    <row r="146" spans="3:10" x14ac:dyDescent="0.2">
      <c r="C146" s="35">
        <f t="shared" si="6"/>
        <v>42597.375</v>
      </c>
      <c r="D146" s="36">
        <f t="shared" si="8"/>
        <v>6.3750000000000107</v>
      </c>
      <c r="E146" s="1">
        <f>'168 Hours - SB FHWA Classes'!E146+'168 Hours - SB FHWA Classes'!E344</f>
        <v>811</v>
      </c>
      <c r="F146" s="2">
        <f>'168 Hours - SB FHWA Classes'!F146+'168 Hours - SB FHWA Classes'!F344</f>
        <v>26</v>
      </c>
      <c r="G146" s="2">
        <f>'168 Hours - SB FHWA Classes'!G146+'168 Hours - SB FHWA Classes'!G344</f>
        <v>23</v>
      </c>
      <c r="H146" s="2">
        <f>'168 Hours - SB FHWA Classes'!H146+'168 Hours - SB FHWA Classes'!H344</f>
        <v>2</v>
      </c>
      <c r="I146" s="2">
        <f>'168 Hours - SB FHWA Classes'!I146+'168 Hours - SB FHWA Classes'!I344</f>
        <v>2</v>
      </c>
      <c r="J146" s="55">
        <f t="shared" si="7"/>
        <v>864</v>
      </c>
    </row>
    <row r="147" spans="3:10" x14ac:dyDescent="0.2">
      <c r="C147" s="35">
        <f t="shared" si="6"/>
        <v>42597.416666666664</v>
      </c>
      <c r="D147" s="36">
        <f t="shared" si="8"/>
        <v>6.4166666666666776</v>
      </c>
      <c r="E147" s="1">
        <f>'168 Hours - SB FHWA Classes'!E147+'168 Hours - SB FHWA Classes'!E345</f>
        <v>970</v>
      </c>
      <c r="F147" s="2">
        <f>'168 Hours - SB FHWA Classes'!F147+'168 Hours - SB FHWA Classes'!F345</f>
        <v>26</v>
      </c>
      <c r="G147" s="2">
        <f>'168 Hours - SB FHWA Classes'!G147+'168 Hours - SB FHWA Classes'!G345</f>
        <v>18</v>
      </c>
      <c r="H147" s="2">
        <f>'168 Hours - SB FHWA Classes'!H147+'168 Hours - SB FHWA Classes'!H345</f>
        <v>1</v>
      </c>
      <c r="I147" s="2">
        <f>'168 Hours - SB FHWA Classes'!I147+'168 Hours - SB FHWA Classes'!I345</f>
        <v>3</v>
      </c>
      <c r="J147" s="55">
        <f t="shared" si="7"/>
        <v>1018</v>
      </c>
    </row>
    <row r="148" spans="3:10" x14ac:dyDescent="0.2">
      <c r="C148" s="35">
        <f t="shared" si="6"/>
        <v>42597.458333333336</v>
      </c>
      <c r="D148" s="36">
        <f t="shared" si="8"/>
        <v>6.4583333333333446</v>
      </c>
      <c r="E148" s="1">
        <f>'168 Hours - SB FHWA Classes'!E148+'168 Hours - SB FHWA Classes'!E346</f>
        <v>1000</v>
      </c>
      <c r="F148" s="2">
        <f>'168 Hours - SB FHWA Classes'!F148+'168 Hours - SB FHWA Classes'!F346</f>
        <v>34</v>
      </c>
      <c r="G148" s="2">
        <f>'168 Hours - SB FHWA Classes'!G148+'168 Hours - SB FHWA Classes'!G346</f>
        <v>25</v>
      </c>
      <c r="H148" s="2">
        <f>'168 Hours - SB FHWA Classes'!H148+'168 Hours - SB FHWA Classes'!H346</f>
        <v>0</v>
      </c>
      <c r="I148" s="2">
        <f>'168 Hours - SB FHWA Classes'!I148+'168 Hours - SB FHWA Classes'!I346</f>
        <v>2</v>
      </c>
      <c r="J148" s="55">
        <f t="shared" si="7"/>
        <v>1061</v>
      </c>
    </row>
    <row r="149" spans="3:10" x14ac:dyDescent="0.2">
      <c r="C149" s="35">
        <f t="shared" si="6"/>
        <v>42597.5</v>
      </c>
      <c r="D149" s="36">
        <f t="shared" si="8"/>
        <v>6.5000000000000115</v>
      </c>
      <c r="E149" s="1">
        <f>'168 Hours - SB FHWA Classes'!E149+'168 Hours - SB FHWA Classes'!E347</f>
        <v>1203</v>
      </c>
      <c r="F149" s="2">
        <f>'168 Hours - SB FHWA Classes'!F149+'168 Hours - SB FHWA Classes'!F347</f>
        <v>39</v>
      </c>
      <c r="G149" s="2">
        <f>'168 Hours - SB FHWA Classes'!G149+'168 Hours - SB FHWA Classes'!G347</f>
        <v>17</v>
      </c>
      <c r="H149" s="2">
        <f>'168 Hours - SB FHWA Classes'!H149+'168 Hours - SB FHWA Classes'!H347</f>
        <v>0</v>
      </c>
      <c r="I149" s="2">
        <f>'168 Hours - SB FHWA Classes'!I149+'168 Hours - SB FHWA Classes'!I347</f>
        <v>1</v>
      </c>
      <c r="J149" s="55">
        <f t="shared" si="7"/>
        <v>1260</v>
      </c>
    </row>
    <row r="150" spans="3:10" x14ac:dyDescent="0.2">
      <c r="C150" s="35">
        <f t="shared" si="6"/>
        <v>42597.541666666664</v>
      </c>
      <c r="D150" s="36">
        <f t="shared" si="8"/>
        <v>6.5416666666666785</v>
      </c>
      <c r="E150" s="1">
        <f>'168 Hours - SB FHWA Classes'!E150+'168 Hours - SB FHWA Classes'!E348</f>
        <v>1143</v>
      </c>
      <c r="F150" s="2">
        <f>'168 Hours - SB FHWA Classes'!F150+'168 Hours - SB FHWA Classes'!F348</f>
        <v>25</v>
      </c>
      <c r="G150" s="2">
        <f>'168 Hours - SB FHWA Classes'!G150+'168 Hours - SB FHWA Classes'!G348</f>
        <v>13</v>
      </c>
      <c r="H150" s="2">
        <f>'168 Hours - SB FHWA Classes'!H150+'168 Hours - SB FHWA Classes'!H348</f>
        <v>0</v>
      </c>
      <c r="I150" s="2">
        <f>'168 Hours - SB FHWA Classes'!I150+'168 Hours - SB FHWA Classes'!I348</f>
        <v>2</v>
      </c>
      <c r="J150" s="55">
        <f t="shared" si="7"/>
        <v>1183</v>
      </c>
    </row>
    <row r="151" spans="3:10" x14ac:dyDescent="0.2">
      <c r="C151" s="35">
        <f t="shared" si="6"/>
        <v>42597.583333333336</v>
      </c>
      <c r="D151" s="36">
        <f t="shared" si="8"/>
        <v>6.5833333333333455</v>
      </c>
      <c r="E151" s="1">
        <f>'168 Hours - SB FHWA Classes'!E151+'168 Hours - SB FHWA Classes'!E349</f>
        <v>1197</v>
      </c>
      <c r="F151" s="2">
        <f>'168 Hours - SB FHWA Classes'!F151+'168 Hours - SB FHWA Classes'!F349</f>
        <v>25</v>
      </c>
      <c r="G151" s="2">
        <f>'168 Hours - SB FHWA Classes'!G151+'168 Hours - SB FHWA Classes'!G349</f>
        <v>13</v>
      </c>
      <c r="H151" s="2">
        <f>'168 Hours - SB FHWA Classes'!H151+'168 Hours - SB FHWA Classes'!H349</f>
        <v>0</v>
      </c>
      <c r="I151" s="2">
        <f>'168 Hours - SB FHWA Classes'!I151+'168 Hours - SB FHWA Classes'!I349</f>
        <v>2</v>
      </c>
      <c r="J151" s="55">
        <f t="shared" si="7"/>
        <v>1237</v>
      </c>
    </row>
    <row r="152" spans="3:10" x14ac:dyDescent="0.2">
      <c r="C152" s="35">
        <f t="shared" si="6"/>
        <v>42597.625</v>
      </c>
      <c r="D152" s="36">
        <f t="shared" si="8"/>
        <v>6.6250000000000124</v>
      </c>
      <c r="E152" s="1">
        <f>'168 Hours - SB FHWA Classes'!E152+'168 Hours - SB FHWA Classes'!E350</f>
        <v>1290</v>
      </c>
      <c r="F152" s="2">
        <f>'168 Hours - SB FHWA Classes'!F152+'168 Hours - SB FHWA Classes'!F350</f>
        <v>29</v>
      </c>
      <c r="G152" s="2">
        <f>'168 Hours - SB FHWA Classes'!G152+'168 Hours - SB FHWA Classes'!G350</f>
        <v>21</v>
      </c>
      <c r="H152" s="2">
        <f>'168 Hours - SB FHWA Classes'!H152+'168 Hours - SB FHWA Classes'!H350</f>
        <v>0</v>
      </c>
      <c r="I152" s="2">
        <f>'168 Hours - SB FHWA Classes'!I152+'168 Hours - SB FHWA Classes'!I350</f>
        <v>1</v>
      </c>
      <c r="J152" s="55">
        <f t="shared" si="7"/>
        <v>1341</v>
      </c>
    </row>
    <row r="153" spans="3:10" x14ac:dyDescent="0.2">
      <c r="C153" s="35">
        <f t="shared" si="6"/>
        <v>42597.666666666664</v>
      </c>
      <c r="D153" s="36">
        <f t="shared" si="8"/>
        <v>6.6666666666666794</v>
      </c>
      <c r="E153" s="1">
        <f>'168 Hours - SB FHWA Classes'!E153+'168 Hours - SB FHWA Classes'!E351</f>
        <v>1469</v>
      </c>
      <c r="F153" s="2">
        <f>'168 Hours - SB FHWA Classes'!F153+'168 Hours - SB FHWA Classes'!F351</f>
        <v>25</v>
      </c>
      <c r="G153" s="2">
        <f>'168 Hours - SB FHWA Classes'!G153+'168 Hours - SB FHWA Classes'!G351</f>
        <v>22</v>
      </c>
      <c r="H153" s="2">
        <f>'168 Hours - SB FHWA Classes'!H153+'168 Hours - SB FHWA Classes'!H351</f>
        <v>0</v>
      </c>
      <c r="I153" s="2">
        <f>'168 Hours - SB FHWA Classes'!I153+'168 Hours - SB FHWA Classes'!I351</f>
        <v>2</v>
      </c>
      <c r="J153" s="55">
        <f t="shared" si="7"/>
        <v>1518</v>
      </c>
    </row>
    <row r="154" spans="3:10" x14ac:dyDescent="0.2">
      <c r="C154" s="35">
        <f t="shared" si="6"/>
        <v>42597.708333333336</v>
      </c>
      <c r="D154" s="36">
        <f t="shared" si="8"/>
        <v>6.7083333333333464</v>
      </c>
      <c r="E154" s="1">
        <f>'168 Hours - SB FHWA Classes'!E154+'168 Hours - SB FHWA Classes'!E352</f>
        <v>1648</v>
      </c>
      <c r="F154" s="2">
        <f>'168 Hours - SB FHWA Classes'!F154+'168 Hours - SB FHWA Classes'!F352</f>
        <v>21</v>
      </c>
      <c r="G154" s="2">
        <f>'168 Hours - SB FHWA Classes'!G154+'168 Hours - SB FHWA Classes'!G352</f>
        <v>17</v>
      </c>
      <c r="H154" s="2">
        <f>'168 Hours - SB FHWA Classes'!H154+'168 Hours - SB FHWA Classes'!H352</f>
        <v>0</v>
      </c>
      <c r="I154" s="2">
        <f>'168 Hours - SB FHWA Classes'!I154+'168 Hours - SB FHWA Classes'!I352</f>
        <v>0</v>
      </c>
      <c r="J154" s="55">
        <f t="shared" si="7"/>
        <v>1686</v>
      </c>
    </row>
    <row r="155" spans="3:10" x14ac:dyDescent="0.2">
      <c r="C155" s="35">
        <f t="shared" si="6"/>
        <v>42597.75</v>
      </c>
      <c r="D155" s="36">
        <f t="shared" si="8"/>
        <v>6.7500000000000133</v>
      </c>
      <c r="E155" s="1">
        <f>'168 Hours - SB FHWA Classes'!E155+'168 Hours - SB FHWA Classes'!E353</f>
        <v>1001</v>
      </c>
      <c r="F155" s="2">
        <f>'168 Hours - SB FHWA Classes'!F155+'168 Hours - SB FHWA Classes'!F353</f>
        <v>6</v>
      </c>
      <c r="G155" s="2">
        <f>'168 Hours - SB FHWA Classes'!G155+'168 Hours - SB FHWA Classes'!G353</f>
        <v>6</v>
      </c>
      <c r="H155" s="2">
        <f>'168 Hours - SB FHWA Classes'!H155+'168 Hours - SB FHWA Classes'!H353</f>
        <v>0</v>
      </c>
      <c r="I155" s="2">
        <f>'168 Hours - SB FHWA Classes'!I155+'168 Hours - SB FHWA Classes'!I353</f>
        <v>2</v>
      </c>
      <c r="J155" s="55">
        <f t="shared" si="7"/>
        <v>1015</v>
      </c>
    </row>
    <row r="156" spans="3:10" x14ac:dyDescent="0.2">
      <c r="C156" s="35">
        <f t="shared" si="6"/>
        <v>42597.791666666664</v>
      </c>
      <c r="D156" s="36">
        <f t="shared" si="8"/>
        <v>6.7916666666666803</v>
      </c>
      <c r="E156" s="1">
        <f>'168 Hours - SB FHWA Classes'!E156+'168 Hours - SB FHWA Classes'!E354</f>
        <v>780</v>
      </c>
      <c r="F156" s="2">
        <f>'168 Hours - SB FHWA Classes'!F156+'168 Hours - SB FHWA Classes'!F354</f>
        <v>9</v>
      </c>
      <c r="G156" s="2">
        <f>'168 Hours - SB FHWA Classes'!G156+'168 Hours - SB FHWA Classes'!G354</f>
        <v>6</v>
      </c>
      <c r="H156" s="2">
        <f>'168 Hours - SB FHWA Classes'!H156+'168 Hours - SB FHWA Classes'!H354</f>
        <v>0</v>
      </c>
      <c r="I156" s="2">
        <f>'168 Hours - SB FHWA Classes'!I156+'168 Hours - SB FHWA Classes'!I354</f>
        <v>0</v>
      </c>
      <c r="J156" s="55">
        <f t="shared" si="7"/>
        <v>795</v>
      </c>
    </row>
    <row r="157" spans="3:10" x14ac:dyDescent="0.2">
      <c r="C157" s="35">
        <f t="shared" si="6"/>
        <v>42597.833333333336</v>
      </c>
      <c r="D157" s="36">
        <f t="shared" si="8"/>
        <v>6.8333333333333472</v>
      </c>
      <c r="E157" s="1">
        <f>'168 Hours - SB FHWA Classes'!E157+'168 Hours - SB FHWA Classes'!E355</f>
        <v>705</v>
      </c>
      <c r="F157" s="2">
        <f>'168 Hours - SB FHWA Classes'!F157+'168 Hours - SB FHWA Classes'!F355</f>
        <v>1</v>
      </c>
      <c r="G157" s="2">
        <f>'168 Hours - SB FHWA Classes'!G157+'168 Hours - SB FHWA Classes'!G355</f>
        <v>6</v>
      </c>
      <c r="H157" s="2">
        <f>'168 Hours - SB FHWA Classes'!H157+'168 Hours - SB FHWA Classes'!H355</f>
        <v>0</v>
      </c>
      <c r="I157" s="2">
        <f>'168 Hours - SB FHWA Classes'!I157+'168 Hours - SB FHWA Classes'!I355</f>
        <v>1</v>
      </c>
      <c r="J157" s="55">
        <f t="shared" si="7"/>
        <v>713</v>
      </c>
    </row>
    <row r="158" spans="3:10" x14ac:dyDescent="0.2">
      <c r="C158" s="35">
        <f t="shared" si="6"/>
        <v>42597.875</v>
      </c>
      <c r="D158" s="36">
        <f t="shared" si="8"/>
        <v>6.8750000000000142</v>
      </c>
      <c r="E158" s="1">
        <f>'168 Hours - SB FHWA Classes'!E158+'168 Hours - SB FHWA Classes'!E356</f>
        <v>547</v>
      </c>
      <c r="F158" s="2">
        <f>'168 Hours - SB FHWA Classes'!F158+'168 Hours - SB FHWA Classes'!F356</f>
        <v>2</v>
      </c>
      <c r="G158" s="2">
        <f>'168 Hours - SB FHWA Classes'!G158+'168 Hours - SB FHWA Classes'!G356</f>
        <v>4</v>
      </c>
      <c r="H158" s="2">
        <f>'168 Hours - SB FHWA Classes'!H158+'168 Hours - SB FHWA Classes'!H356</f>
        <v>0</v>
      </c>
      <c r="I158" s="2">
        <f>'168 Hours - SB FHWA Classes'!I158+'168 Hours - SB FHWA Classes'!I356</f>
        <v>0</v>
      </c>
      <c r="J158" s="55">
        <f t="shared" si="7"/>
        <v>553</v>
      </c>
    </row>
    <row r="159" spans="3:10" x14ac:dyDescent="0.2">
      <c r="C159" s="35">
        <f t="shared" si="6"/>
        <v>42597.916666666664</v>
      </c>
      <c r="D159" s="36">
        <f t="shared" si="8"/>
        <v>6.9166666666666812</v>
      </c>
      <c r="E159" s="1">
        <f>'168 Hours - SB FHWA Classes'!E159+'168 Hours - SB FHWA Classes'!E357</f>
        <v>324</v>
      </c>
      <c r="F159" s="2">
        <f>'168 Hours - SB FHWA Classes'!F159+'168 Hours - SB FHWA Classes'!F357</f>
        <v>1</v>
      </c>
      <c r="G159" s="2">
        <f>'168 Hours - SB FHWA Classes'!G159+'168 Hours - SB FHWA Classes'!G357</f>
        <v>3</v>
      </c>
      <c r="H159" s="2">
        <f>'168 Hours - SB FHWA Classes'!H159+'168 Hours - SB FHWA Classes'!H357</f>
        <v>0</v>
      </c>
      <c r="I159" s="2">
        <f>'168 Hours - SB FHWA Classes'!I159+'168 Hours - SB FHWA Classes'!I357</f>
        <v>1</v>
      </c>
      <c r="J159" s="55">
        <f t="shared" si="7"/>
        <v>329</v>
      </c>
    </row>
    <row r="160" spans="3:10" x14ac:dyDescent="0.2">
      <c r="C160" s="35">
        <f t="shared" si="6"/>
        <v>42597.958333333336</v>
      </c>
      <c r="D160" s="36">
        <f t="shared" si="8"/>
        <v>6.9583333333333481</v>
      </c>
      <c r="E160" s="1">
        <f>'168 Hours - SB FHWA Classes'!E160+'168 Hours - SB FHWA Classes'!E358</f>
        <v>171</v>
      </c>
      <c r="F160" s="2">
        <f>'168 Hours - SB FHWA Classes'!F160+'168 Hours - SB FHWA Classes'!F358</f>
        <v>1</v>
      </c>
      <c r="G160" s="2">
        <f>'168 Hours - SB FHWA Classes'!G160+'168 Hours - SB FHWA Classes'!G358</f>
        <v>1</v>
      </c>
      <c r="H160" s="2">
        <f>'168 Hours - SB FHWA Classes'!H160+'168 Hours - SB FHWA Classes'!H358</f>
        <v>0</v>
      </c>
      <c r="I160" s="2">
        <f>'168 Hours - SB FHWA Classes'!I160+'168 Hours - SB FHWA Classes'!I358</f>
        <v>0</v>
      </c>
      <c r="J160" s="55">
        <f t="shared" si="7"/>
        <v>173</v>
      </c>
    </row>
    <row r="161" spans="3:10" x14ac:dyDescent="0.2">
      <c r="C161" s="35">
        <f t="shared" si="6"/>
        <v>42598</v>
      </c>
      <c r="D161" s="36">
        <f t="shared" si="8"/>
        <v>7.0000000000000151</v>
      </c>
      <c r="E161" s="1">
        <f>'168 Hours - SB FHWA Classes'!E161+'168 Hours - SB FHWA Classes'!E359</f>
        <v>100</v>
      </c>
      <c r="F161" s="2">
        <f>'168 Hours - SB FHWA Classes'!F161+'168 Hours - SB FHWA Classes'!F359</f>
        <v>1</v>
      </c>
      <c r="G161" s="2">
        <f>'168 Hours - SB FHWA Classes'!G161+'168 Hours - SB FHWA Classes'!G359</f>
        <v>3</v>
      </c>
      <c r="H161" s="2">
        <f>'168 Hours - SB FHWA Classes'!H161+'168 Hours - SB FHWA Classes'!H359</f>
        <v>0</v>
      </c>
      <c r="I161" s="2">
        <f>'168 Hours - SB FHWA Classes'!I161+'168 Hours - SB FHWA Classes'!I359</f>
        <v>0</v>
      </c>
      <c r="J161" s="55">
        <f t="shared" si="7"/>
        <v>104</v>
      </c>
    </row>
    <row r="162" spans="3:10" x14ac:dyDescent="0.2">
      <c r="C162" s="35">
        <f t="shared" si="6"/>
        <v>42598.041666666664</v>
      </c>
      <c r="D162" s="36">
        <f t="shared" si="8"/>
        <v>7.0416666666666821</v>
      </c>
      <c r="E162" s="1">
        <f>'168 Hours - SB FHWA Classes'!E162+'168 Hours - SB FHWA Classes'!E360</f>
        <v>45</v>
      </c>
      <c r="F162" s="2">
        <f>'168 Hours - SB FHWA Classes'!F162+'168 Hours - SB FHWA Classes'!F360</f>
        <v>2</v>
      </c>
      <c r="G162" s="2">
        <f>'168 Hours - SB FHWA Classes'!G162+'168 Hours - SB FHWA Classes'!G360</f>
        <v>1</v>
      </c>
      <c r="H162" s="2">
        <f>'168 Hours - SB FHWA Classes'!H162+'168 Hours - SB FHWA Classes'!H360</f>
        <v>0</v>
      </c>
      <c r="I162" s="2">
        <f>'168 Hours - SB FHWA Classes'!I162+'168 Hours - SB FHWA Classes'!I360</f>
        <v>0</v>
      </c>
      <c r="J162" s="55">
        <f t="shared" si="7"/>
        <v>48</v>
      </c>
    </row>
    <row r="163" spans="3:10" x14ac:dyDescent="0.2">
      <c r="C163" s="35">
        <f t="shared" si="6"/>
        <v>42598.083333333336</v>
      </c>
      <c r="D163" s="36">
        <f t="shared" si="8"/>
        <v>7.083333333333349</v>
      </c>
      <c r="E163" s="1">
        <f>'168 Hours - SB FHWA Classes'!E163+'168 Hours - SB FHWA Classes'!E361</f>
        <v>45</v>
      </c>
      <c r="F163" s="2">
        <f>'168 Hours - SB FHWA Classes'!F163+'168 Hours - SB FHWA Classes'!F361</f>
        <v>1</v>
      </c>
      <c r="G163" s="2">
        <f>'168 Hours - SB FHWA Classes'!G163+'168 Hours - SB FHWA Classes'!G361</f>
        <v>1</v>
      </c>
      <c r="H163" s="2">
        <f>'168 Hours - SB FHWA Classes'!H163+'168 Hours - SB FHWA Classes'!H361</f>
        <v>0</v>
      </c>
      <c r="I163" s="2">
        <f>'168 Hours - SB FHWA Classes'!I163+'168 Hours - SB FHWA Classes'!I361</f>
        <v>0</v>
      </c>
      <c r="J163" s="55">
        <f t="shared" si="7"/>
        <v>47</v>
      </c>
    </row>
    <row r="164" spans="3:10" x14ac:dyDescent="0.2">
      <c r="C164" s="35">
        <f t="shared" si="6"/>
        <v>42598.125</v>
      </c>
      <c r="D164" s="36">
        <f t="shared" si="8"/>
        <v>7.125000000000016</v>
      </c>
      <c r="E164" s="1">
        <f>'168 Hours - SB FHWA Classes'!E164+'168 Hours - SB FHWA Classes'!E362</f>
        <v>35</v>
      </c>
      <c r="F164" s="2">
        <f>'168 Hours - SB FHWA Classes'!F164+'168 Hours - SB FHWA Classes'!F362</f>
        <v>2</v>
      </c>
      <c r="G164" s="2">
        <f>'168 Hours - SB FHWA Classes'!G164+'168 Hours - SB FHWA Classes'!G362</f>
        <v>1</v>
      </c>
      <c r="H164" s="2">
        <f>'168 Hours - SB FHWA Classes'!H164+'168 Hours - SB FHWA Classes'!H362</f>
        <v>0</v>
      </c>
      <c r="I164" s="2">
        <f>'168 Hours - SB FHWA Classes'!I164+'168 Hours - SB FHWA Classes'!I362</f>
        <v>0</v>
      </c>
      <c r="J164" s="55">
        <f t="shared" si="7"/>
        <v>38</v>
      </c>
    </row>
    <row r="165" spans="3:10" x14ac:dyDescent="0.2">
      <c r="C165" s="35">
        <f t="shared" si="6"/>
        <v>42598.166666666664</v>
      </c>
      <c r="D165" s="36">
        <f t="shared" si="8"/>
        <v>7.1666666666666829</v>
      </c>
      <c r="E165" s="1">
        <f>'168 Hours - SB FHWA Classes'!E165+'168 Hours - SB FHWA Classes'!E363</f>
        <v>58</v>
      </c>
      <c r="F165" s="2">
        <f>'168 Hours - SB FHWA Classes'!F165+'168 Hours - SB FHWA Classes'!F363</f>
        <v>3</v>
      </c>
      <c r="G165" s="2">
        <f>'168 Hours - SB FHWA Classes'!G165+'168 Hours - SB FHWA Classes'!G363</f>
        <v>3</v>
      </c>
      <c r="H165" s="2">
        <f>'168 Hours - SB FHWA Classes'!H165+'168 Hours - SB FHWA Classes'!H363</f>
        <v>0</v>
      </c>
      <c r="I165" s="2">
        <f>'168 Hours - SB FHWA Classes'!I165+'168 Hours - SB FHWA Classes'!I363</f>
        <v>0</v>
      </c>
      <c r="J165" s="55">
        <f t="shared" si="7"/>
        <v>64</v>
      </c>
    </row>
    <row r="166" spans="3:10" x14ac:dyDescent="0.2">
      <c r="C166" s="35">
        <f t="shared" si="6"/>
        <v>42598.208333333336</v>
      </c>
      <c r="D166" s="36">
        <f t="shared" si="8"/>
        <v>7.2083333333333499</v>
      </c>
      <c r="E166" s="1">
        <f>'168 Hours - SB FHWA Classes'!E166+'168 Hours - SB FHWA Classes'!E364</f>
        <v>136</v>
      </c>
      <c r="F166" s="2">
        <f>'168 Hours - SB FHWA Classes'!F166+'168 Hours - SB FHWA Classes'!F364</f>
        <v>3</v>
      </c>
      <c r="G166" s="2">
        <f>'168 Hours - SB FHWA Classes'!G166+'168 Hours - SB FHWA Classes'!G364</f>
        <v>4</v>
      </c>
      <c r="H166" s="2">
        <f>'168 Hours - SB FHWA Classes'!H166+'168 Hours - SB FHWA Classes'!H364</f>
        <v>0</v>
      </c>
      <c r="I166" s="2">
        <f>'168 Hours - SB FHWA Classes'!I166+'168 Hours - SB FHWA Classes'!I364</f>
        <v>0</v>
      </c>
      <c r="J166" s="55">
        <f t="shared" si="7"/>
        <v>143</v>
      </c>
    </row>
    <row r="167" spans="3:10" x14ac:dyDescent="0.2">
      <c r="C167" s="35">
        <f t="shared" si="6"/>
        <v>42598.25</v>
      </c>
      <c r="D167" s="36">
        <f t="shared" si="8"/>
        <v>7.2500000000000169</v>
      </c>
      <c r="E167" s="1">
        <f>'168 Hours - SB FHWA Classes'!E167+'168 Hours - SB FHWA Classes'!E365</f>
        <v>406</v>
      </c>
      <c r="F167" s="2">
        <f>'168 Hours - SB FHWA Classes'!F167+'168 Hours - SB FHWA Classes'!F365</f>
        <v>12</v>
      </c>
      <c r="G167" s="2">
        <f>'168 Hours - SB FHWA Classes'!G167+'168 Hours - SB FHWA Classes'!G365</f>
        <v>6</v>
      </c>
      <c r="H167" s="2">
        <f>'168 Hours - SB FHWA Classes'!H167+'168 Hours - SB FHWA Classes'!H365</f>
        <v>0</v>
      </c>
      <c r="I167" s="2">
        <f>'168 Hours - SB FHWA Classes'!I167+'168 Hours - SB FHWA Classes'!I365</f>
        <v>0</v>
      </c>
      <c r="J167" s="55">
        <f t="shared" si="7"/>
        <v>424</v>
      </c>
    </row>
    <row r="168" spans="3:10" x14ac:dyDescent="0.2">
      <c r="C168" s="35">
        <f t="shared" si="6"/>
        <v>42598.291666666664</v>
      </c>
      <c r="D168" s="36">
        <f t="shared" si="8"/>
        <v>7.2916666666666838</v>
      </c>
      <c r="E168" s="1">
        <f>'168 Hours - SB FHWA Classes'!E168+'168 Hours - SB FHWA Classes'!E366</f>
        <v>601</v>
      </c>
      <c r="F168" s="2">
        <f>'168 Hours - SB FHWA Classes'!F168+'168 Hours - SB FHWA Classes'!F366</f>
        <v>17</v>
      </c>
      <c r="G168" s="2">
        <f>'168 Hours - SB FHWA Classes'!G168+'168 Hours - SB FHWA Classes'!G366</f>
        <v>10</v>
      </c>
      <c r="H168" s="2">
        <f>'168 Hours - SB FHWA Classes'!H168+'168 Hours - SB FHWA Classes'!H366</f>
        <v>0</v>
      </c>
      <c r="I168" s="2">
        <f>'168 Hours - SB FHWA Classes'!I168+'168 Hours - SB FHWA Classes'!I366</f>
        <v>1</v>
      </c>
      <c r="J168" s="55">
        <f t="shared" si="7"/>
        <v>629</v>
      </c>
    </row>
    <row r="169" spans="3:10" x14ac:dyDescent="0.2">
      <c r="C169" s="35">
        <f t="shared" si="6"/>
        <v>42598.333333333336</v>
      </c>
      <c r="D169" s="36">
        <f t="shared" si="8"/>
        <v>7.3333333333333508</v>
      </c>
      <c r="E169" s="1">
        <f>'168 Hours - SB FHWA Classes'!E169+'168 Hours - SB FHWA Classes'!E367</f>
        <v>613</v>
      </c>
      <c r="F169" s="2">
        <f>'168 Hours - SB FHWA Classes'!F169+'168 Hours - SB FHWA Classes'!F367</f>
        <v>22</v>
      </c>
      <c r="G169" s="2">
        <f>'168 Hours - SB FHWA Classes'!G169+'168 Hours - SB FHWA Classes'!G367</f>
        <v>11</v>
      </c>
      <c r="H169" s="2">
        <f>'168 Hours - SB FHWA Classes'!H169+'168 Hours - SB FHWA Classes'!H367</f>
        <v>0</v>
      </c>
      <c r="I169" s="2">
        <f>'168 Hours - SB FHWA Classes'!I169+'168 Hours - SB FHWA Classes'!I367</f>
        <v>1</v>
      </c>
      <c r="J169" s="55">
        <f t="shared" si="7"/>
        <v>647</v>
      </c>
    </row>
    <row r="170" spans="3:10" x14ac:dyDescent="0.2">
      <c r="C170" s="35">
        <f t="shared" si="6"/>
        <v>42598.375</v>
      </c>
      <c r="D170" s="36">
        <f t="shared" si="8"/>
        <v>7.3750000000000178</v>
      </c>
      <c r="E170" s="1">
        <f>'168 Hours - SB FHWA Classes'!E170+'168 Hours - SB FHWA Classes'!E368</f>
        <v>714</v>
      </c>
      <c r="F170" s="2">
        <f>'168 Hours - SB FHWA Classes'!F170+'168 Hours - SB FHWA Classes'!F368</f>
        <v>17</v>
      </c>
      <c r="G170" s="2">
        <f>'168 Hours - SB FHWA Classes'!G170+'168 Hours - SB FHWA Classes'!G368</f>
        <v>18</v>
      </c>
      <c r="H170" s="2">
        <f>'168 Hours - SB FHWA Classes'!H170+'168 Hours - SB FHWA Classes'!H368</f>
        <v>2</v>
      </c>
      <c r="I170" s="2">
        <f>'168 Hours - SB FHWA Classes'!I170+'168 Hours - SB FHWA Classes'!I368</f>
        <v>1</v>
      </c>
      <c r="J170" s="55">
        <f t="shared" si="7"/>
        <v>752</v>
      </c>
    </row>
    <row r="171" spans="3:10" x14ac:dyDescent="0.2">
      <c r="C171" s="35">
        <f t="shared" si="6"/>
        <v>42598.416666666664</v>
      </c>
      <c r="D171" s="36">
        <f t="shared" si="8"/>
        <v>7.4166666666666847</v>
      </c>
      <c r="E171" s="1">
        <f>'168 Hours - SB FHWA Classes'!E171+'168 Hours - SB FHWA Classes'!E369</f>
        <v>856</v>
      </c>
      <c r="F171" s="2">
        <f>'168 Hours - SB FHWA Classes'!F171+'168 Hours - SB FHWA Classes'!F369</f>
        <v>24</v>
      </c>
      <c r="G171" s="2">
        <f>'168 Hours - SB FHWA Classes'!G171+'168 Hours - SB FHWA Classes'!G369</f>
        <v>28</v>
      </c>
      <c r="H171" s="2">
        <f>'168 Hours - SB FHWA Classes'!H171+'168 Hours - SB FHWA Classes'!H369</f>
        <v>1</v>
      </c>
      <c r="I171" s="2">
        <f>'168 Hours - SB FHWA Classes'!I171+'168 Hours - SB FHWA Classes'!I369</f>
        <v>2</v>
      </c>
      <c r="J171" s="55">
        <f t="shared" si="7"/>
        <v>911</v>
      </c>
    </row>
    <row r="172" spans="3:10" x14ac:dyDescent="0.2">
      <c r="C172" s="35">
        <f t="shared" si="6"/>
        <v>42598.458333333336</v>
      </c>
      <c r="D172" s="36">
        <f t="shared" si="8"/>
        <v>7.4583333333333517</v>
      </c>
      <c r="E172" s="1">
        <f>'168 Hours - SB FHWA Classes'!E172+'168 Hours - SB FHWA Classes'!E370</f>
        <v>968</v>
      </c>
      <c r="F172" s="2">
        <f>'168 Hours - SB FHWA Classes'!F172+'168 Hours - SB FHWA Classes'!F370</f>
        <v>24</v>
      </c>
      <c r="G172" s="2">
        <f>'168 Hours - SB FHWA Classes'!G172+'168 Hours - SB FHWA Classes'!G370</f>
        <v>21</v>
      </c>
      <c r="H172" s="2">
        <f>'168 Hours - SB FHWA Classes'!H172+'168 Hours - SB FHWA Classes'!H370</f>
        <v>0</v>
      </c>
      <c r="I172" s="2">
        <f>'168 Hours - SB FHWA Classes'!I172+'168 Hours - SB FHWA Classes'!I370</f>
        <v>1</v>
      </c>
      <c r="J172" s="55">
        <f t="shared" si="7"/>
        <v>1014</v>
      </c>
    </row>
    <row r="173" spans="3:10" x14ac:dyDescent="0.2">
      <c r="C173" s="35">
        <f t="shared" si="6"/>
        <v>42598.5</v>
      </c>
      <c r="D173" s="36">
        <f t="shared" si="8"/>
        <v>7.5000000000000187</v>
      </c>
      <c r="E173" s="1">
        <f>'168 Hours - SB FHWA Classes'!E173+'168 Hours - SB FHWA Classes'!E371</f>
        <v>1064</v>
      </c>
      <c r="F173" s="2">
        <f>'168 Hours - SB FHWA Classes'!F173+'168 Hours - SB FHWA Classes'!F371</f>
        <v>28</v>
      </c>
      <c r="G173" s="2">
        <f>'168 Hours - SB FHWA Classes'!G173+'168 Hours - SB FHWA Classes'!G371</f>
        <v>16</v>
      </c>
      <c r="H173" s="2">
        <f>'168 Hours - SB FHWA Classes'!H173+'168 Hours - SB FHWA Classes'!H371</f>
        <v>0</v>
      </c>
      <c r="I173" s="2">
        <f>'168 Hours - SB FHWA Classes'!I173+'168 Hours - SB FHWA Classes'!I371</f>
        <v>1</v>
      </c>
      <c r="J173" s="55">
        <f t="shared" si="7"/>
        <v>1109</v>
      </c>
    </row>
    <row r="174" spans="3:10" x14ac:dyDescent="0.2">
      <c r="C174" s="35">
        <f t="shared" si="6"/>
        <v>42598.541666666664</v>
      </c>
      <c r="D174" s="36">
        <f t="shared" si="8"/>
        <v>7.5416666666666856</v>
      </c>
      <c r="E174" s="1">
        <f>'168 Hours - SB FHWA Classes'!E174+'168 Hours - SB FHWA Classes'!E372</f>
        <v>1150</v>
      </c>
      <c r="F174" s="2">
        <f>'168 Hours - SB FHWA Classes'!F174+'168 Hours - SB FHWA Classes'!F372</f>
        <v>26</v>
      </c>
      <c r="G174" s="2">
        <f>'168 Hours - SB FHWA Classes'!G174+'168 Hours - SB FHWA Classes'!G372</f>
        <v>20</v>
      </c>
      <c r="H174" s="2">
        <f>'168 Hours - SB FHWA Classes'!H174+'168 Hours - SB FHWA Classes'!H372</f>
        <v>0</v>
      </c>
      <c r="I174" s="2">
        <f>'168 Hours - SB FHWA Classes'!I174+'168 Hours - SB FHWA Classes'!I372</f>
        <v>1</v>
      </c>
      <c r="J174" s="55">
        <f t="shared" si="7"/>
        <v>1197</v>
      </c>
    </row>
    <row r="175" spans="3:10" x14ac:dyDescent="0.2">
      <c r="C175" s="35">
        <f t="shared" si="6"/>
        <v>42598.583333333336</v>
      </c>
      <c r="D175" s="36">
        <f t="shared" si="8"/>
        <v>7.5833333333333526</v>
      </c>
      <c r="E175" s="1">
        <f>'168 Hours - SB FHWA Classes'!E175+'168 Hours - SB FHWA Classes'!E373</f>
        <v>1190</v>
      </c>
      <c r="F175" s="2">
        <f>'168 Hours - SB FHWA Classes'!F175+'168 Hours - SB FHWA Classes'!F373</f>
        <v>33</v>
      </c>
      <c r="G175" s="2">
        <f>'168 Hours - SB FHWA Classes'!G175+'168 Hours - SB FHWA Classes'!G373</f>
        <v>24</v>
      </c>
      <c r="H175" s="2">
        <f>'168 Hours - SB FHWA Classes'!H175+'168 Hours - SB FHWA Classes'!H373</f>
        <v>0</v>
      </c>
      <c r="I175" s="2">
        <f>'168 Hours - SB FHWA Classes'!I175+'168 Hours - SB FHWA Classes'!I373</f>
        <v>1</v>
      </c>
      <c r="J175" s="55">
        <f t="shared" si="7"/>
        <v>1248</v>
      </c>
    </row>
    <row r="176" spans="3:10" x14ac:dyDescent="0.2">
      <c r="C176" s="35">
        <f t="shared" si="6"/>
        <v>42598.625</v>
      </c>
      <c r="D176" s="36">
        <f t="shared" si="8"/>
        <v>7.6250000000000195</v>
      </c>
      <c r="E176" s="1">
        <f>'168 Hours - SB FHWA Classes'!E176+'168 Hours - SB FHWA Classes'!E374</f>
        <v>1312</v>
      </c>
      <c r="F176" s="2">
        <f>'168 Hours - SB FHWA Classes'!F176+'168 Hours - SB FHWA Classes'!F374</f>
        <v>26</v>
      </c>
      <c r="G176" s="2">
        <f>'168 Hours - SB FHWA Classes'!G176+'168 Hours - SB FHWA Classes'!G374</f>
        <v>16</v>
      </c>
      <c r="H176" s="2">
        <f>'168 Hours - SB FHWA Classes'!H176+'168 Hours - SB FHWA Classes'!H374</f>
        <v>0</v>
      </c>
      <c r="I176" s="2">
        <f>'168 Hours - SB FHWA Classes'!I176+'168 Hours - SB FHWA Classes'!I374</f>
        <v>0</v>
      </c>
      <c r="J176" s="55">
        <f t="shared" si="7"/>
        <v>1354</v>
      </c>
    </row>
    <row r="177" spans="1:14" x14ac:dyDescent="0.2">
      <c r="C177" s="35">
        <f t="shared" si="6"/>
        <v>42598.666666666664</v>
      </c>
      <c r="D177" s="36">
        <f t="shared" si="8"/>
        <v>7.6666666666666865</v>
      </c>
      <c r="E177" s="1">
        <f>'168 Hours - SB FHWA Classes'!E177+'168 Hours - SB FHWA Classes'!E375</f>
        <v>1439</v>
      </c>
      <c r="F177" s="2">
        <f>'168 Hours - SB FHWA Classes'!F177+'168 Hours - SB FHWA Classes'!F375</f>
        <v>25</v>
      </c>
      <c r="G177" s="2">
        <f>'168 Hours - SB FHWA Classes'!G177+'168 Hours - SB FHWA Classes'!G375</f>
        <v>21</v>
      </c>
      <c r="H177" s="2">
        <f>'168 Hours - SB FHWA Classes'!H177+'168 Hours - SB FHWA Classes'!H375</f>
        <v>0</v>
      </c>
      <c r="I177" s="2">
        <f>'168 Hours - SB FHWA Classes'!I177+'168 Hours - SB FHWA Classes'!I375</f>
        <v>0</v>
      </c>
      <c r="J177" s="55">
        <f t="shared" si="7"/>
        <v>1485</v>
      </c>
    </row>
    <row r="178" spans="1:14" x14ac:dyDescent="0.2">
      <c r="C178" s="35">
        <f t="shared" si="6"/>
        <v>42598.708333333336</v>
      </c>
      <c r="D178" s="36">
        <f t="shared" si="8"/>
        <v>7.7083333333333535</v>
      </c>
      <c r="E178" s="1">
        <f>'168 Hours - SB FHWA Classes'!E178+'168 Hours - SB FHWA Classes'!E376</f>
        <v>1621</v>
      </c>
      <c r="F178" s="2">
        <f>'168 Hours - SB FHWA Classes'!F178+'168 Hours - SB FHWA Classes'!F376</f>
        <v>23</v>
      </c>
      <c r="G178" s="2">
        <f>'168 Hours - SB FHWA Classes'!G178+'168 Hours - SB FHWA Classes'!G376</f>
        <v>11</v>
      </c>
      <c r="H178" s="2">
        <f>'168 Hours - SB FHWA Classes'!H178+'168 Hours - SB FHWA Classes'!H376</f>
        <v>0</v>
      </c>
      <c r="I178" s="2">
        <f>'168 Hours - SB FHWA Classes'!I178+'168 Hours - SB FHWA Classes'!I376</f>
        <v>1</v>
      </c>
      <c r="J178" s="55">
        <f t="shared" si="7"/>
        <v>1656</v>
      </c>
    </row>
    <row r="179" spans="1:14" ht="15" thickBot="1" x14ac:dyDescent="0.25">
      <c r="C179" s="75">
        <f t="shared" si="6"/>
        <v>42598.75</v>
      </c>
      <c r="D179" s="76">
        <f t="shared" si="8"/>
        <v>7.7500000000000204</v>
      </c>
      <c r="E179" s="72">
        <f>'168 Hours - SB FHWA Classes'!E179+'168 Hours - SB FHWA Classes'!E377</f>
        <v>1000</v>
      </c>
      <c r="F179" s="73">
        <f>'168 Hours - SB FHWA Classes'!F179+'168 Hours - SB FHWA Classes'!F377</f>
        <v>12</v>
      </c>
      <c r="G179" s="73">
        <f>'168 Hours - SB FHWA Classes'!G179+'168 Hours - SB FHWA Classes'!G377</f>
        <v>9</v>
      </c>
      <c r="H179" s="73">
        <f>'168 Hours - SB FHWA Classes'!H179+'168 Hours - SB FHWA Classes'!H377</f>
        <v>0</v>
      </c>
      <c r="I179" s="73">
        <f>'168 Hours - SB FHWA Classes'!I179+'168 Hours - SB FHWA Classes'!I377</f>
        <v>0</v>
      </c>
      <c r="J179" s="74">
        <f t="shared" si="7"/>
        <v>1021</v>
      </c>
    </row>
    <row r="180" spans="1:14" s="29" customFormat="1" x14ac:dyDescent="0.2">
      <c r="A180" s="38"/>
      <c r="B180" s="39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</row>
    <row r="181" spans="1:14" s="41" customFormat="1" ht="15" x14ac:dyDescent="0.25">
      <c r="C181" s="106" t="s">
        <v>5</v>
      </c>
      <c r="D181" s="107"/>
      <c r="E181" s="56">
        <f>SUM(E12:E179)</f>
        <v>117860</v>
      </c>
      <c r="F181" s="56">
        <f t="shared" ref="F181:J181" si="9">SUM(F12:F179)</f>
        <v>1987</v>
      </c>
      <c r="G181" s="56">
        <f t="shared" si="9"/>
        <v>1722</v>
      </c>
      <c r="H181" s="56">
        <f t="shared" si="9"/>
        <v>16</v>
      </c>
      <c r="I181" s="56">
        <f t="shared" si="9"/>
        <v>123</v>
      </c>
      <c r="J181" s="56">
        <f t="shared" si="9"/>
        <v>121708</v>
      </c>
    </row>
    <row r="182" spans="1:14" s="41" customFormat="1" ht="15" x14ac:dyDescent="0.25">
      <c r="C182" s="106" t="s">
        <v>6</v>
      </c>
      <c r="D182" s="107"/>
      <c r="E182" s="57">
        <f>E181/$J181</f>
        <v>0.96838334374075652</v>
      </c>
      <c r="F182" s="57">
        <f t="shared" ref="F182:I182" si="10">F181/$J181</f>
        <v>1.6325960495612451E-2</v>
      </c>
      <c r="G182" s="57">
        <f t="shared" si="10"/>
        <v>1.4148618003746673E-2</v>
      </c>
      <c r="H182" s="57">
        <f t="shared" si="10"/>
        <v>1.3146218818812239E-4</v>
      </c>
      <c r="I182" s="57">
        <f t="shared" si="10"/>
        <v>1.0106155716961909E-3</v>
      </c>
      <c r="J182" s="58"/>
    </row>
    <row r="183" spans="1:14" s="42" customFormat="1" ht="15" x14ac:dyDescent="0.25"/>
    <row r="184" spans="1:14" s="41" customFormat="1" ht="15" x14ac:dyDescent="0.25">
      <c r="C184" s="106" t="s">
        <v>15</v>
      </c>
      <c r="D184" s="107"/>
      <c r="E184" s="56">
        <f>SUM(E12:E35)</f>
        <v>16353</v>
      </c>
      <c r="F184" s="56">
        <f t="shared" ref="F184:J184" si="11">SUM(F12:F35)</f>
        <v>323</v>
      </c>
      <c r="G184" s="56">
        <f t="shared" si="11"/>
        <v>251</v>
      </c>
      <c r="H184" s="56">
        <f t="shared" si="11"/>
        <v>3</v>
      </c>
      <c r="I184" s="56">
        <f t="shared" si="11"/>
        <v>21</v>
      </c>
      <c r="J184" s="56">
        <f t="shared" si="11"/>
        <v>16951</v>
      </c>
    </row>
    <row r="185" spans="1:14" s="41" customFormat="1" ht="15" x14ac:dyDescent="0.25">
      <c r="C185" s="106" t="s">
        <v>6</v>
      </c>
      <c r="D185" s="107"/>
      <c r="E185" s="57">
        <f>E184/$J184</f>
        <v>0.96472184531886029</v>
      </c>
      <c r="F185" s="57">
        <f t="shared" ref="F185:I185" si="12">F184/$J184</f>
        <v>1.9054923013391539E-2</v>
      </c>
      <c r="G185" s="57">
        <f t="shared" si="12"/>
        <v>1.4807385994926554E-2</v>
      </c>
      <c r="H185" s="57">
        <f t="shared" si="12"/>
        <v>1.7698070910270782E-4</v>
      </c>
      <c r="I185" s="57">
        <f t="shared" si="12"/>
        <v>1.2388649637189546E-3</v>
      </c>
      <c r="J185" s="58"/>
    </row>
    <row r="186" spans="1:14" s="42" customFormat="1" ht="15" x14ac:dyDescent="0.25"/>
    <row r="187" spans="1:14" s="41" customFormat="1" ht="15" x14ac:dyDescent="0.25">
      <c r="C187" s="106" t="s">
        <v>16</v>
      </c>
      <c r="D187" s="107"/>
      <c r="E187" s="56">
        <f>SUM(E36:E59)</f>
        <v>16613</v>
      </c>
      <c r="F187" s="56">
        <f t="shared" ref="F187:J187" si="13">SUM(F36:F59)</f>
        <v>355</v>
      </c>
      <c r="G187" s="56">
        <f t="shared" si="13"/>
        <v>260</v>
      </c>
      <c r="H187" s="56">
        <f t="shared" si="13"/>
        <v>3</v>
      </c>
      <c r="I187" s="56">
        <f t="shared" si="13"/>
        <v>19</v>
      </c>
      <c r="J187" s="56">
        <f t="shared" si="13"/>
        <v>17250</v>
      </c>
    </row>
    <row r="188" spans="1:14" s="41" customFormat="1" ht="15" x14ac:dyDescent="0.25">
      <c r="C188" s="106" t="s">
        <v>6</v>
      </c>
      <c r="D188" s="107"/>
      <c r="E188" s="57">
        <f>E187/$J187</f>
        <v>0.96307246376811595</v>
      </c>
      <c r="F188" s="57">
        <f t="shared" ref="F188:I188" si="14">F187/$J187</f>
        <v>2.0579710144927536E-2</v>
      </c>
      <c r="G188" s="57">
        <f t="shared" si="14"/>
        <v>1.5072463768115942E-2</v>
      </c>
      <c r="H188" s="57">
        <f t="shared" si="14"/>
        <v>1.7391304347826088E-4</v>
      </c>
      <c r="I188" s="57">
        <f t="shared" si="14"/>
        <v>1.1014492753623189E-3</v>
      </c>
      <c r="J188" s="58"/>
    </row>
    <row r="189" spans="1:14" s="42" customFormat="1" ht="15" x14ac:dyDescent="0.25"/>
    <row r="190" spans="1:14" s="41" customFormat="1" ht="15" x14ac:dyDescent="0.25">
      <c r="C190" s="106" t="s">
        <v>53</v>
      </c>
      <c r="D190" s="107"/>
      <c r="E190" s="56">
        <f>SUM(E60:E83)</f>
        <v>17568</v>
      </c>
      <c r="F190" s="56">
        <f t="shared" ref="F190:J190" si="15">SUM(F60:F83)</f>
        <v>352</v>
      </c>
      <c r="G190" s="56">
        <f t="shared" si="15"/>
        <v>291</v>
      </c>
      <c r="H190" s="56">
        <f t="shared" si="15"/>
        <v>4</v>
      </c>
      <c r="I190" s="56">
        <f t="shared" si="15"/>
        <v>18</v>
      </c>
      <c r="J190" s="56">
        <f t="shared" si="15"/>
        <v>18233</v>
      </c>
    </row>
    <row r="191" spans="1:14" s="41" customFormat="1" ht="15" x14ac:dyDescent="0.25">
      <c r="C191" s="106" t="s">
        <v>6</v>
      </c>
      <c r="D191" s="107"/>
      <c r="E191" s="57">
        <f>E190/$J190</f>
        <v>0.96352766961004777</v>
      </c>
      <c r="F191" s="57">
        <f t="shared" ref="F191:I191" si="16">F190/$J190</f>
        <v>1.9305654582350684E-2</v>
      </c>
      <c r="G191" s="57">
        <f t="shared" si="16"/>
        <v>1.5960072396204682E-2</v>
      </c>
      <c r="H191" s="57">
        <f t="shared" si="16"/>
        <v>2.1938243843580321E-4</v>
      </c>
      <c r="I191" s="57">
        <f t="shared" si="16"/>
        <v>9.8722097296111448E-4</v>
      </c>
      <c r="J191" s="58"/>
    </row>
    <row r="192" spans="1:14" s="42" customFormat="1" ht="15" x14ac:dyDescent="0.25"/>
    <row r="193" spans="3:10" s="41" customFormat="1" ht="15" x14ac:dyDescent="0.25">
      <c r="C193" s="106" t="s">
        <v>54</v>
      </c>
      <c r="D193" s="107"/>
      <c r="E193" s="56">
        <f>SUM(E84:E107)</f>
        <v>17122</v>
      </c>
      <c r="F193" s="56">
        <f t="shared" ref="F193:J193" si="17">SUM(F84:F107)</f>
        <v>193</v>
      </c>
      <c r="G193" s="56">
        <f t="shared" si="17"/>
        <v>203</v>
      </c>
      <c r="H193" s="56">
        <f t="shared" si="17"/>
        <v>0</v>
      </c>
      <c r="I193" s="56">
        <f t="shared" si="17"/>
        <v>18</v>
      </c>
      <c r="J193" s="56">
        <f t="shared" si="17"/>
        <v>17536</v>
      </c>
    </row>
    <row r="194" spans="3:10" s="41" customFormat="1" ht="15" x14ac:dyDescent="0.25">
      <c r="C194" s="106" t="s">
        <v>6</v>
      </c>
      <c r="D194" s="107"/>
      <c r="E194" s="57">
        <f>E193/$J193</f>
        <v>0.97639142335766427</v>
      </c>
      <c r="F194" s="57">
        <f t="shared" ref="F194:I194" si="18">F193/$J193</f>
        <v>1.1005930656934306E-2</v>
      </c>
      <c r="G194" s="57">
        <f t="shared" si="18"/>
        <v>1.1576186131386862E-2</v>
      </c>
      <c r="H194" s="57">
        <f t="shared" si="18"/>
        <v>0</v>
      </c>
      <c r="I194" s="57">
        <f t="shared" si="18"/>
        <v>1.0264598540145986E-3</v>
      </c>
      <c r="J194" s="58"/>
    </row>
    <row r="195" spans="3:10" s="42" customFormat="1" ht="15" x14ac:dyDescent="0.25"/>
    <row r="196" spans="3:10" s="41" customFormat="1" ht="15" x14ac:dyDescent="0.25">
      <c r="C196" s="106" t="s">
        <v>55</v>
      </c>
      <c r="D196" s="107"/>
      <c r="E196" s="56">
        <f>SUM(E108:E131)</f>
        <v>17713</v>
      </c>
      <c r="F196" s="56">
        <f t="shared" ref="F196:J196" si="19">SUM(F108:F131)</f>
        <v>120</v>
      </c>
      <c r="G196" s="56">
        <f t="shared" si="19"/>
        <v>224</v>
      </c>
      <c r="H196" s="56">
        <f t="shared" si="19"/>
        <v>0</v>
      </c>
      <c r="I196" s="56">
        <f t="shared" si="19"/>
        <v>13</v>
      </c>
      <c r="J196" s="56">
        <f t="shared" si="19"/>
        <v>18070</v>
      </c>
    </row>
    <row r="197" spans="3:10" s="41" customFormat="1" ht="15" x14ac:dyDescent="0.25">
      <c r="C197" s="106" t="s">
        <v>6</v>
      </c>
      <c r="D197" s="107"/>
      <c r="E197" s="57">
        <f>E196/$J196</f>
        <v>0.98024349750968454</v>
      </c>
      <c r="F197" s="57">
        <f t="shared" ref="F197:I197" si="20">F196/$J196</f>
        <v>6.6408411732152743E-3</v>
      </c>
      <c r="G197" s="57">
        <f t="shared" si="20"/>
        <v>1.2396236856668512E-2</v>
      </c>
      <c r="H197" s="57">
        <f t="shared" si="20"/>
        <v>0</v>
      </c>
      <c r="I197" s="57">
        <f t="shared" si="20"/>
        <v>7.1942446043165469E-4</v>
      </c>
      <c r="J197" s="58"/>
    </row>
    <row r="198" spans="3:10" s="42" customFormat="1" ht="15" x14ac:dyDescent="0.25"/>
    <row r="199" spans="3:10" s="41" customFormat="1" ht="15" x14ac:dyDescent="0.25">
      <c r="C199" s="106" t="s">
        <v>56</v>
      </c>
      <c r="D199" s="107"/>
      <c r="E199" s="56">
        <f>SUM(E132:E155)</f>
        <v>16611</v>
      </c>
      <c r="F199" s="56">
        <f t="shared" ref="F199:J199" si="21">SUM(F132:F155)</f>
        <v>329</v>
      </c>
      <c r="G199" s="56">
        <f t="shared" si="21"/>
        <v>249</v>
      </c>
      <c r="H199" s="56">
        <f t="shared" si="21"/>
        <v>3</v>
      </c>
      <c r="I199" s="56">
        <f t="shared" si="21"/>
        <v>22</v>
      </c>
      <c r="J199" s="56">
        <f t="shared" si="21"/>
        <v>17214</v>
      </c>
    </row>
    <row r="200" spans="3:10" s="41" customFormat="1" ht="15" x14ac:dyDescent="0.25">
      <c r="C200" s="106" t="s">
        <v>6</v>
      </c>
      <c r="D200" s="107"/>
      <c r="E200" s="57">
        <f>E199/$J199</f>
        <v>0.96497037295224819</v>
      </c>
      <c r="F200" s="57">
        <f t="shared" ref="F200:I200" si="22">F199/$J199</f>
        <v>1.911235041245498E-2</v>
      </c>
      <c r="G200" s="57">
        <f t="shared" si="22"/>
        <v>1.4464970372952248E-2</v>
      </c>
      <c r="H200" s="57">
        <f t="shared" si="22"/>
        <v>1.7427675148135239E-4</v>
      </c>
      <c r="I200" s="57">
        <f t="shared" si="22"/>
        <v>1.2780295108632508E-3</v>
      </c>
      <c r="J200" s="58"/>
    </row>
    <row r="201" spans="3:10" s="42" customFormat="1" ht="15" x14ac:dyDescent="0.25"/>
    <row r="202" spans="3:10" s="41" customFormat="1" ht="15" x14ac:dyDescent="0.25">
      <c r="C202" s="106" t="s">
        <v>57</v>
      </c>
      <c r="D202" s="107"/>
      <c r="E202" s="56">
        <f>SUM(E156:E179)</f>
        <v>15880</v>
      </c>
      <c r="F202" s="56">
        <f t="shared" ref="F202:J202" si="23">SUM(F156:F179)</f>
        <v>315</v>
      </c>
      <c r="G202" s="56">
        <f t="shared" si="23"/>
        <v>244</v>
      </c>
      <c r="H202" s="56">
        <f t="shared" si="23"/>
        <v>3</v>
      </c>
      <c r="I202" s="56">
        <f t="shared" si="23"/>
        <v>12</v>
      </c>
      <c r="J202" s="56">
        <f t="shared" si="23"/>
        <v>16454</v>
      </c>
    </row>
    <row r="203" spans="3:10" s="41" customFormat="1" ht="15" x14ac:dyDescent="0.25">
      <c r="C203" s="106" t="s">
        <v>6</v>
      </c>
      <c r="D203" s="107"/>
      <c r="E203" s="57">
        <f>E202/$J202</f>
        <v>0.96511486568615534</v>
      </c>
      <c r="F203" s="57">
        <f t="shared" ref="F203:I203" si="24">F202/$J202</f>
        <v>1.9144281025890362E-2</v>
      </c>
      <c r="G203" s="57">
        <f t="shared" si="24"/>
        <v>1.4829220858149994E-2</v>
      </c>
      <c r="H203" s="57">
        <f t="shared" si="24"/>
        <v>1.8232648596086057E-4</v>
      </c>
      <c r="I203" s="57">
        <f t="shared" si="24"/>
        <v>7.2930594384344228E-4</v>
      </c>
      <c r="J203" s="58"/>
    </row>
    <row r="204" spans="3:10" s="42" customFormat="1" ht="15" x14ac:dyDescent="0.25"/>
    <row r="205" spans="3:10" s="41" customFormat="1" ht="15" x14ac:dyDescent="0.25">
      <c r="C205" s="106" t="s">
        <v>17</v>
      </c>
      <c r="D205" s="107"/>
      <c r="E205" s="56">
        <f>E181/7</f>
        <v>16837.142857142859</v>
      </c>
      <c r="F205" s="56">
        <f t="shared" ref="F205:J205" si="25">F181/7</f>
        <v>283.85714285714283</v>
      </c>
      <c r="G205" s="56">
        <f t="shared" si="25"/>
        <v>246</v>
      </c>
      <c r="H205" s="56">
        <f t="shared" si="25"/>
        <v>2.2857142857142856</v>
      </c>
      <c r="I205" s="56">
        <f t="shared" si="25"/>
        <v>17.571428571428573</v>
      </c>
      <c r="J205" s="56">
        <f t="shared" si="25"/>
        <v>17386.857142857141</v>
      </c>
    </row>
    <row r="206" spans="3:10" s="41" customFormat="1" ht="15" x14ac:dyDescent="0.25">
      <c r="C206" s="106" t="s">
        <v>6</v>
      </c>
      <c r="D206" s="107"/>
      <c r="E206" s="57">
        <f>E205/$J205</f>
        <v>0.96838334374075674</v>
      </c>
      <c r="F206" s="57">
        <f t="shared" ref="F206:I206" si="26">F205/$J205</f>
        <v>1.6325960495612451E-2</v>
      </c>
      <c r="G206" s="57">
        <f t="shared" si="26"/>
        <v>1.4148618003746673E-2</v>
      </c>
      <c r="H206" s="57">
        <f t="shared" si="26"/>
        <v>1.3146218818812239E-4</v>
      </c>
      <c r="I206" s="57">
        <f t="shared" si="26"/>
        <v>1.0106155716961911E-3</v>
      </c>
      <c r="J206" s="58"/>
    </row>
  </sheetData>
  <sheetProtection selectLockedCells="1"/>
  <mergeCells count="42">
    <mergeCell ref="B1:D1"/>
    <mergeCell ref="F1:G1"/>
    <mergeCell ref="H1:K1"/>
    <mergeCell ref="B2:D2"/>
    <mergeCell ref="F2:G2"/>
    <mergeCell ref="H2:K2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5:D5"/>
    <mergeCell ref="A7:B7"/>
    <mergeCell ref="C7:D7"/>
    <mergeCell ref="F7:G7"/>
    <mergeCell ref="H7:J7"/>
    <mergeCell ref="C193:D193"/>
    <mergeCell ref="C10:C11"/>
    <mergeCell ref="D10:D11"/>
    <mergeCell ref="E10:J10"/>
    <mergeCell ref="C181:D181"/>
    <mergeCell ref="C182:D182"/>
    <mergeCell ref="C184:D184"/>
    <mergeCell ref="C185:D185"/>
    <mergeCell ref="C187:D187"/>
    <mergeCell ref="C188:D188"/>
    <mergeCell ref="C190:D190"/>
    <mergeCell ref="C191:D191"/>
    <mergeCell ref="C203:D203"/>
    <mergeCell ref="C205:D205"/>
    <mergeCell ref="C206:D206"/>
    <mergeCell ref="C194:D194"/>
    <mergeCell ref="C196:D196"/>
    <mergeCell ref="C197:D197"/>
    <mergeCell ref="C199:D199"/>
    <mergeCell ref="C200:D200"/>
    <mergeCell ref="C202:D202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6"/>
  <sheetViews>
    <sheetView topLeftCell="A169" zoomScaleNormal="100" workbookViewId="0"/>
  </sheetViews>
  <sheetFormatPr defaultColWidth="5.42578125" defaultRowHeight="14.25" x14ac:dyDescent="0.2"/>
  <cols>
    <col min="1" max="1" width="9.7109375" style="30" customWidth="1"/>
    <col min="2" max="2" width="6.5703125" style="30" customWidth="1"/>
    <col min="3" max="8" width="8.140625" style="30" customWidth="1"/>
    <col min="9" max="11" width="7.5703125" style="30" customWidth="1"/>
    <col min="12" max="16" width="6.42578125" style="30" customWidth="1"/>
    <col min="17" max="17" width="8.42578125" style="30" bestFit="1" customWidth="1"/>
    <col min="18" max="16384" width="5.42578125" style="30"/>
  </cols>
  <sheetData>
    <row r="1" spans="1:17" x14ac:dyDescent="0.2">
      <c r="A1" s="28" t="s">
        <v>4</v>
      </c>
      <c r="B1" s="108">
        <f>'168 Hours (speed)'!B1</f>
        <v>2</v>
      </c>
      <c r="C1" s="108"/>
      <c r="D1" s="108"/>
      <c r="E1" s="29"/>
      <c r="F1" s="29"/>
      <c r="H1" s="111" t="s">
        <v>11</v>
      </c>
      <c r="I1" s="111"/>
      <c r="J1" s="111"/>
      <c r="K1" s="109" t="str">
        <f>'168 Hours (speed)'!O1</f>
        <v>The Traffic Group, Inc.</v>
      </c>
      <c r="L1" s="109"/>
      <c r="M1" s="109"/>
      <c r="N1" s="109"/>
    </row>
    <row r="2" spans="1:17" x14ac:dyDescent="0.2">
      <c r="A2" s="28" t="s">
        <v>2</v>
      </c>
      <c r="B2" s="108" t="str">
        <f>'168 Hours (speed)'!B2</f>
        <v>Carteret</v>
      </c>
      <c r="C2" s="108"/>
      <c r="D2" s="108"/>
      <c r="E2" s="28"/>
      <c r="F2" s="28"/>
      <c r="H2" s="110" t="s">
        <v>0</v>
      </c>
      <c r="I2" s="110"/>
      <c r="J2" s="110"/>
      <c r="K2" s="109" t="str">
        <f>'168 Hours (speed)'!O2</f>
        <v>16-14393</v>
      </c>
      <c r="L2" s="109"/>
      <c r="M2" s="109"/>
      <c r="N2" s="109"/>
    </row>
    <row r="3" spans="1:17" x14ac:dyDescent="0.2">
      <c r="A3" s="28" t="s">
        <v>3</v>
      </c>
      <c r="B3" s="108" t="str">
        <f>'168 Hours (speed)'!B3</f>
        <v>Morehead City</v>
      </c>
      <c r="C3" s="108"/>
      <c r="D3" s="108"/>
      <c r="E3" s="31"/>
      <c r="F3" s="31"/>
      <c r="H3" s="110" t="s">
        <v>1</v>
      </c>
      <c r="I3" s="110"/>
      <c r="J3" s="110"/>
      <c r="K3" s="109" t="str">
        <f>'168 Hours (speed)'!O3</f>
        <v>West of Old Murdoch Road</v>
      </c>
      <c r="L3" s="109"/>
      <c r="M3" s="109"/>
      <c r="N3" s="109"/>
    </row>
    <row r="4" spans="1:17" x14ac:dyDescent="0.2">
      <c r="A4" s="28" t="s">
        <v>9</v>
      </c>
      <c r="B4" s="108" t="str">
        <f>'168 Hours (speed)'!B4</f>
        <v>US 70 (Arendell Street)</v>
      </c>
      <c r="C4" s="108"/>
      <c r="D4" s="108"/>
      <c r="E4" s="28"/>
      <c r="F4" s="28"/>
      <c r="H4" s="110" t="s">
        <v>19</v>
      </c>
      <c r="I4" s="110"/>
      <c r="J4" s="110"/>
      <c r="K4" s="109" t="str">
        <f>'168 Hours (speed)'!O4</f>
        <v>N/A</v>
      </c>
      <c r="L4" s="109"/>
      <c r="M4" s="109"/>
      <c r="N4" s="109"/>
    </row>
    <row r="5" spans="1:17" x14ac:dyDescent="0.2">
      <c r="A5" s="28" t="s">
        <v>10</v>
      </c>
      <c r="B5" s="108" t="str">
        <f>'168 Hours (speed)'!B5</f>
        <v>N/A</v>
      </c>
      <c r="C5" s="108"/>
      <c r="D5" s="108"/>
      <c r="E5" s="28"/>
      <c r="F5" s="28"/>
    </row>
    <row r="6" spans="1:17" x14ac:dyDescent="0.2">
      <c r="A6" s="28"/>
      <c r="B6" s="32"/>
      <c r="C6" s="32"/>
      <c r="D6" s="32"/>
      <c r="E6" s="28"/>
      <c r="F6" s="28"/>
    </row>
    <row r="7" spans="1:17" x14ac:dyDescent="0.2">
      <c r="A7" s="111" t="s">
        <v>35</v>
      </c>
      <c r="B7" s="111"/>
      <c r="C7" s="125" t="str">
        <f>'168 Hours (speed)'!H1</f>
        <v>55 MPH</v>
      </c>
      <c r="D7" s="125"/>
      <c r="E7" s="28"/>
      <c r="F7" s="28"/>
      <c r="H7" s="110" t="s">
        <v>12</v>
      </c>
      <c r="I7" s="110"/>
      <c r="J7" s="110"/>
      <c r="K7" s="110"/>
      <c r="L7" s="112">
        <f>'168 Hours (speed)'!P6</f>
        <v>42591</v>
      </c>
      <c r="M7" s="112"/>
      <c r="N7" s="112"/>
    </row>
    <row r="8" spans="1:17" x14ac:dyDescent="0.2">
      <c r="A8" s="111" t="s">
        <v>36</v>
      </c>
      <c r="B8" s="111"/>
      <c r="C8" s="119" t="str">
        <f>'168 Hours (speed)'!H2</f>
        <v>N/A</v>
      </c>
      <c r="D8" s="119"/>
      <c r="E8" s="28"/>
      <c r="F8" s="28"/>
      <c r="H8" s="110" t="s">
        <v>13</v>
      </c>
      <c r="I8" s="110"/>
      <c r="J8" s="110"/>
      <c r="K8" s="110"/>
      <c r="L8" s="113">
        <f>'168 Hours (speed)'!P7</f>
        <v>0.79166666666666663</v>
      </c>
      <c r="M8" s="113"/>
      <c r="N8" s="113"/>
    </row>
    <row r="9" spans="1:17" ht="15" thickBot="1" x14ac:dyDescent="0.25">
      <c r="E9" s="54"/>
      <c r="F9" s="54"/>
    </row>
    <row r="10" spans="1:17" ht="15" x14ac:dyDescent="0.2">
      <c r="A10" s="114" t="s">
        <v>14</v>
      </c>
      <c r="B10" s="116" t="s">
        <v>18</v>
      </c>
      <c r="C10" s="120" t="s">
        <v>51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2"/>
    </row>
    <row r="11" spans="1:17" ht="15.75" customHeight="1" x14ac:dyDescent="0.2">
      <c r="A11" s="115"/>
      <c r="B11" s="117"/>
      <c r="C11" s="49">
        <v>1</v>
      </c>
      <c r="D11" s="34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52</v>
      </c>
      <c r="Q11" s="53" t="s">
        <v>5</v>
      </c>
    </row>
    <row r="12" spans="1:17" x14ac:dyDescent="0.2">
      <c r="A12" s="35">
        <f t="shared" ref="A12:A13" si="0">L$7+B12</f>
        <v>42591.791666666664</v>
      </c>
      <c r="B12" s="36">
        <f>L8</f>
        <v>0.79166666666666663</v>
      </c>
      <c r="C12" s="1">
        <f>'168 Hours - NB (V&amp;C) Summary'!C12+'168 Hours - SB (V&amp;C) Summary'!C12</f>
        <v>9</v>
      </c>
      <c r="D12" s="2">
        <f>'168 Hours - NB (V&amp;C) Summary'!D12+'168 Hours - SB (V&amp;C) Summary'!D12</f>
        <v>1059</v>
      </c>
      <c r="E12" s="2">
        <f>'168 Hours - NB (V&amp;C) Summary'!E12+'168 Hours - SB (V&amp;C) Summary'!E12</f>
        <v>254</v>
      </c>
      <c r="F12" s="2">
        <f>'168 Hours - NB (V&amp;C) Summary'!F12+'168 Hours - SB (V&amp;C) Summary'!F12</f>
        <v>1</v>
      </c>
      <c r="G12" s="2">
        <f>'168 Hours - NB (V&amp;C) Summary'!G12+'168 Hours - SB (V&amp;C) Summary'!G12</f>
        <v>9</v>
      </c>
      <c r="H12" s="2">
        <f>'168 Hours - NB (V&amp;C) Summary'!H12+'168 Hours - SB (V&amp;C) Summary'!H12</f>
        <v>2</v>
      </c>
      <c r="I12" s="2">
        <f>'168 Hours - NB (V&amp;C) Summary'!I12+'168 Hours - SB (V&amp;C) Summary'!I12</f>
        <v>0</v>
      </c>
      <c r="J12" s="2">
        <f>'168 Hours - NB (V&amp;C) Summary'!J12+'168 Hours - SB (V&amp;C) Summary'!J12</f>
        <v>12</v>
      </c>
      <c r="K12" s="2">
        <f>'168 Hours - NB (V&amp;C) Summary'!K12+'168 Hours - SB (V&amp;C) Summary'!K12</f>
        <v>8</v>
      </c>
      <c r="L12" s="2">
        <f>'168 Hours - NB (V&amp;C) Summary'!L12+'168 Hours - SB (V&amp;C) Summary'!L12</f>
        <v>0</v>
      </c>
      <c r="M12" s="2">
        <f>'168 Hours - NB (V&amp;C) Summary'!M12+'168 Hours - SB (V&amp;C) Summary'!M12</f>
        <v>0</v>
      </c>
      <c r="N12" s="2">
        <f>'168 Hours - NB (V&amp;C) Summary'!N12+'168 Hours - SB (V&amp;C) Summary'!N12</f>
        <v>0</v>
      </c>
      <c r="O12" s="2">
        <f>'168 Hours - NB (V&amp;C) Summary'!O12+'168 Hours - SB (V&amp;C) Summary'!O12</f>
        <v>0</v>
      </c>
      <c r="P12" s="2">
        <f>'168 Hours - NB (V&amp;C) Summary'!P12+'168 Hours - SB (V&amp;C) Summary'!P12</f>
        <v>0</v>
      </c>
      <c r="Q12" s="37">
        <f>SUM(C12:P12)</f>
        <v>1354</v>
      </c>
    </row>
    <row r="13" spans="1:17" x14ac:dyDescent="0.2">
      <c r="A13" s="35">
        <f t="shared" si="0"/>
        <v>42591.833333333336</v>
      </c>
      <c r="B13" s="36">
        <f>B12+(1/24)</f>
        <v>0.83333333333333326</v>
      </c>
      <c r="C13" s="1">
        <f>'168 Hours - NB (V&amp;C) Summary'!C13+'168 Hours - SB (V&amp;C) Summary'!C13</f>
        <v>8</v>
      </c>
      <c r="D13" s="2">
        <f>'168 Hours - NB (V&amp;C) Summary'!D13+'168 Hours - SB (V&amp;C) Summary'!D13</f>
        <v>1027</v>
      </c>
      <c r="E13" s="2">
        <f>'168 Hours - NB (V&amp;C) Summary'!E13+'168 Hours - SB (V&amp;C) Summary'!E13</f>
        <v>245</v>
      </c>
      <c r="F13" s="2">
        <f>'168 Hours - NB (V&amp;C) Summary'!F13+'168 Hours - SB (V&amp;C) Summary'!F13</f>
        <v>0</v>
      </c>
      <c r="G13" s="2">
        <f>'168 Hours - NB (V&amp;C) Summary'!G13+'168 Hours - SB (V&amp;C) Summary'!G13</f>
        <v>8</v>
      </c>
      <c r="H13" s="2">
        <f>'168 Hours - NB (V&amp;C) Summary'!H13+'168 Hours - SB (V&amp;C) Summary'!H13</f>
        <v>2</v>
      </c>
      <c r="I13" s="2">
        <f>'168 Hours - NB (V&amp;C) Summary'!I13+'168 Hours - SB (V&amp;C) Summary'!I13</f>
        <v>0</v>
      </c>
      <c r="J13" s="2">
        <f>'168 Hours - NB (V&amp;C) Summary'!J13+'168 Hours - SB (V&amp;C) Summary'!J13</f>
        <v>1</v>
      </c>
      <c r="K13" s="2">
        <f>'168 Hours - NB (V&amp;C) Summary'!K13+'168 Hours - SB (V&amp;C) Summary'!K13</f>
        <v>5</v>
      </c>
      <c r="L13" s="2">
        <f>'168 Hours - NB (V&amp;C) Summary'!L13+'168 Hours - SB (V&amp;C) Summary'!L13</f>
        <v>0</v>
      </c>
      <c r="M13" s="2">
        <f>'168 Hours - NB (V&amp;C) Summary'!M13+'168 Hours - SB (V&amp;C) Summary'!M13</f>
        <v>0</v>
      </c>
      <c r="N13" s="2">
        <f>'168 Hours - NB (V&amp;C) Summary'!N13+'168 Hours - SB (V&amp;C) Summary'!N13</f>
        <v>0</v>
      </c>
      <c r="O13" s="2">
        <f>'168 Hours - NB (V&amp;C) Summary'!O13+'168 Hours - SB (V&amp;C) Summary'!O13</f>
        <v>0</v>
      </c>
      <c r="P13" s="2">
        <f>'168 Hours - NB (V&amp;C) Summary'!P13+'168 Hours - SB (V&amp;C) Summary'!P13</f>
        <v>1</v>
      </c>
      <c r="Q13" s="37">
        <f t="shared" ref="Q13" si="1">SUM(C13:P13)</f>
        <v>1297</v>
      </c>
    </row>
    <row r="14" spans="1:17" x14ac:dyDescent="0.2">
      <c r="A14" s="35">
        <f t="shared" ref="A14:A77" si="2">L$7+B14</f>
        <v>42591.875</v>
      </c>
      <c r="B14" s="36">
        <f t="shared" ref="B14:B77" si="3">B13+(1/24)</f>
        <v>0.87499999999999989</v>
      </c>
      <c r="C14" s="1">
        <f>'168 Hours - NB (V&amp;C) Summary'!C14+'168 Hours - SB (V&amp;C) Summary'!C14</f>
        <v>5</v>
      </c>
      <c r="D14" s="2">
        <f>'168 Hours - NB (V&amp;C) Summary'!D14+'168 Hours - SB (V&amp;C) Summary'!D14</f>
        <v>677</v>
      </c>
      <c r="E14" s="2">
        <f>'168 Hours - NB (V&amp;C) Summary'!E14+'168 Hours - SB (V&amp;C) Summary'!E14</f>
        <v>131</v>
      </c>
      <c r="F14" s="2">
        <f>'168 Hours - NB (V&amp;C) Summary'!F14+'168 Hours - SB (V&amp;C) Summary'!F14</f>
        <v>0</v>
      </c>
      <c r="G14" s="2">
        <f>'168 Hours - NB (V&amp;C) Summary'!G14+'168 Hours - SB (V&amp;C) Summary'!G14</f>
        <v>4</v>
      </c>
      <c r="H14" s="2">
        <f>'168 Hours - NB (V&amp;C) Summary'!H14+'168 Hours - SB (V&amp;C) Summary'!H14</f>
        <v>0</v>
      </c>
      <c r="I14" s="2">
        <f>'168 Hours - NB (V&amp;C) Summary'!I14+'168 Hours - SB (V&amp;C) Summary'!I14</f>
        <v>0</v>
      </c>
      <c r="J14" s="2">
        <f>'168 Hours - NB (V&amp;C) Summary'!J14+'168 Hours - SB (V&amp;C) Summary'!J14</f>
        <v>3</v>
      </c>
      <c r="K14" s="2">
        <f>'168 Hours - NB (V&amp;C) Summary'!K14+'168 Hours - SB (V&amp;C) Summary'!K14</f>
        <v>1</v>
      </c>
      <c r="L14" s="2">
        <f>'168 Hours - NB (V&amp;C) Summary'!L14+'168 Hours - SB (V&amp;C) Summary'!L14</f>
        <v>0</v>
      </c>
      <c r="M14" s="2">
        <f>'168 Hours - NB (V&amp;C) Summary'!M14+'168 Hours - SB (V&amp;C) Summary'!M14</f>
        <v>0</v>
      </c>
      <c r="N14" s="2">
        <f>'168 Hours - NB (V&amp;C) Summary'!N14+'168 Hours - SB (V&amp;C) Summary'!N14</f>
        <v>0</v>
      </c>
      <c r="O14" s="2">
        <f>'168 Hours - NB (V&amp;C) Summary'!O14+'168 Hours - SB (V&amp;C) Summary'!O14</f>
        <v>0</v>
      </c>
      <c r="P14" s="2">
        <f>'168 Hours - NB (V&amp;C) Summary'!P14+'168 Hours - SB (V&amp;C) Summary'!P14</f>
        <v>6</v>
      </c>
      <c r="Q14" s="37">
        <f t="shared" ref="Q14:Q77" si="4">SUM(C14:P14)</f>
        <v>827</v>
      </c>
    </row>
    <row r="15" spans="1:17" x14ac:dyDescent="0.2">
      <c r="A15" s="35">
        <f t="shared" si="2"/>
        <v>42591.916666666664</v>
      </c>
      <c r="B15" s="36">
        <f t="shared" si="3"/>
        <v>0.91666666666666652</v>
      </c>
      <c r="C15" s="1">
        <f>'168 Hours - NB (V&amp;C) Summary'!C15+'168 Hours - SB (V&amp;C) Summary'!C15</f>
        <v>6</v>
      </c>
      <c r="D15" s="2">
        <f>'168 Hours - NB (V&amp;C) Summary'!D15+'168 Hours - SB (V&amp;C) Summary'!D15</f>
        <v>529</v>
      </c>
      <c r="E15" s="2">
        <f>'168 Hours - NB (V&amp;C) Summary'!E15+'168 Hours - SB (V&amp;C) Summary'!E15</f>
        <v>92</v>
      </c>
      <c r="F15" s="2">
        <f>'168 Hours - NB (V&amp;C) Summary'!F15+'168 Hours - SB (V&amp;C) Summary'!F15</f>
        <v>1</v>
      </c>
      <c r="G15" s="2">
        <f>'168 Hours - NB (V&amp;C) Summary'!G15+'168 Hours - SB (V&amp;C) Summary'!G15</f>
        <v>4</v>
      </c>
      <c r="H15" s="2">
        <f>'168 Hours - NB (V&amp;C) Summary'!H15+'168 Hours - SB (V&amp;C) Summary'!H15</f>
        <v>0</v>
      </c>
      <c r="I15" s="2">
        <f>'168 Hours - NB (V&amp;C) Summary'!I15+'168 Hours - SB (V&amp;C) Summary'!I15</f>
        <v>0</v>
      </c>
      <c r="J15" s="2">
        <f>'168 Hours - NB (V&amp;C) Summary'!J15+'168 Hours - SB (V&amp;C) Summary'!J15</f>
        <v>1</v>
      </c>
      <c r="K15" s="2">
        <f>'168 Hours - NB (V&amp;C) Summary'!K15+'168 Hours - SB (V&amp;C) Summary'!K15</f>
        <v>1</v>
      </c>
      <c r="L15" s="2">
        <f>'168 Hours - NB (V&amp;C) Summary'!L15+'168 Hours - SB (V&amp;C) Summary'!L15</f>
        <v>0</v>
      </c>
      <c r="M15" s="2">
        <f>'168 Hours - NB (V&amp;C) Summary'!M15+'168 Hours - SB (V&amp;C) Summary'!M15</f>
        <v>0</v>
      </c>
      <c r="N15" s="2">
        <f>'168 Hours - NB (V&amp;C) Summary'!N15+'168 Hours - SB (V&amp;C) Summary'!N15</f>
        <v>0</v>
      </c>
      <c r="O15" s="2">
        <f>'168 Hours - NB (V&amp;C) Summary'!O15+'168 Hours - SB (V&amp;C) Summary'!O15</f>
        <v>0</v>
      </c>
      <c r="P15" s="2">
        <f>'168 Hours - NB (V&amp;C) Summary'!P15+'168 Hours - SB (V&amp;C) Summary'!P15</f>
        <v>1</v>
      </c>
      <c r="Q15" s="37">
        <f t="shared" si="4"/>
        <v>635</v>
      </c>
    </row>
    <row r="16" spans="1:17" x14ac:dyDescent="0.2">
      <c r="A16" s="35">
        <f t="shared" si="2"/>
        <v>42591.958333333336</v>
      </c>
      <c r="B16" s="36">
        <f t="shared" si="3"/>
        <v>0.95833333333333315</v>
      </c>
      <c r="C16" s="1">
        <f>'168 Hours - NB (V&amp;C) Summary'!C16+'168 Hours - SB (V&amp;C) Summary'!C16</f>
        <v>3</v>
      </c>
      <c r="D16" s="2">
        <f>'168 Hours - NB (V&amp;C) Summary'!D16+'168 Hours - SB (V&amp;C) Summary'!D16</f>
        <v>258</v>
      </c>
      <c r="E16" s="2">
        <f>'168 Hours - NB (V&amp;C) Summary'!E16+'168 Hours - SB (V&amp;C) Summary'!E16</f>
        <v>36</v>
      </c>
      <c r="F16" s="2">
        <f>'168 Hours - NB (V&amp;C) Summary'!F16+'168 Hours - SB (V&amp;C) Summary'!F16</f>
        <v>0</v>
      </c>
      <c r="G16" s="2">
        <f>'168 Hours - NB (V&amp;C) Summary'!G16+'168 Hours - SB (V&amp;C) Summary'!G16</f>
        <v>2</v>
      </c>
      <c r="H16" s="2">
        <f>'168 Hours - NB (V&amp;C) Summary'!H16+'168 Hours - SB (V&amp;C) Summary'!H16</f>
        <v>0</v>
      </c>
      <c r="I16" s="2">
        <f>'168 Hours - NB (V&amp;C) Summary'!I16+'168 Hours - SB (V&amp;C) Summary'!I16</f>
        <v>0</v>
      </c>
      <c r="J16" s="2">
        <f>'168 Hours - NB (V&amp;C) Summary'!J16+'168 Hours - SB (V&amp;C) Summary'!J16</f>
        <v>2</v>
      </c>
      <c r="K16" s="2">
        <f>'168 Hours - NB (V&amp;C) Summary'!K16+'168 Hours - SB (V&amp;C) Summary'!K16</f>
        <v>2</v>
      </c>
      <c r="L16" s="2">
        <f>'168 Hours - NB (V&amp;C) Summary'!L16+'168 Hours - SB (V&amp;C) Summary'!L16</f>
        <v>0</v>
      </c>
      <c r="M16" s="2">
        <f>'168 Hours - NB (V&amp;C) Summary'!M16+'168 Hours - SB (V&amp;C) Summary'!M16</f>
        <v>0</v>
      </c>
      <c r="N16" s="2">
        <f>'168 Hours - NB (V&amp;C) Summary'!N16+'168 Hours - SB (V&amp;C) Summary'!N16</f>
        <v>0</v>
      </c>
      <c r="O16" s="2">
        <f>'168 Hours - NB (V&amp;C) Summary'!O16+'168 Hours - SB (V&amp;C) Summary'!O16</f>
        <v>0</v>
      </c>
      <c r="P16" s="2">
        <f>'168 Hours - NB (V&amp;C) Summary'!P16+'168 Hours - SB (V&amp;C) Summary'!P16</f>
        <v>0</v>
      </c>
      <c r="Q16" s="37">
        <f t="shared" si="4"/>
        <v>303</v>
      </c>
    </row>
    <row r="17" spans="1:17" x14ac:dyDescent="0.2">
      <c r="A17" s="35">
        <f t="shared" si="2"/>
        <v>42592</v>
      </c>
      <c r="B17" s="36">
        <f t="shared" si="3"/>
        <v>0.99999999999999978</v>
      </c>
      <c r="C17" s="1">
        <f>'168 Hours - NB (V&amp;C) Summary'!C17+'168 Hours - SB (V&amp;C) Summary'!C17</f>
        <v>1</v>
      </c>
      <c r="D17" s="2">
        <f>'168 Hours - NB (V&amp;C) Summary'!D17+'168 Hours - SB (V&amp;C) Summary'!D17</f>
        <v>150</v>
      </c>
      <c r="E17" s="2">
        <f>'168 Hours - NB (V&amp;C) Summary'!E17+'168 Hours - SB (V&amp;C) Summary'!E17</f>
        <v>27</v>
      </c>
      <c r="F17" s="2">
        <f>'168 Hours - NB (V&amp;C) Summary'!F17+'168 Hours - SB (V&amp;C) Summary'!F17</f>
        <v>0</v>
      </c>
      <c r="G17" s="2">
        <f>'168 Hours - NB (V&amp;C) Summary'!G17+'168 Hours - SB (V&amp;C) Summary'!G17</f>
        <v>0</v>
      </c>
      <c r="H17" s="2">
        <f>'168 Hours - NB (V&amp;C) Summary'!H17+'168 Hours - SB (V&amp;C) Summary'!H17</f>
        <v>1</v>
      </c>
      <c r="I17" s="2">
        <f>'168 Hours - NB (V&amp;C) Summary'!I17+'168 Hours - SB (V&amp;C) Summary'!I17</f>
        <v>0</v>
      </c>
      <c r="J17" s="2">
        <f>'168 Hours - NB (V&amp;C) Summary'!J17+'168 Hours - SB (V&amp;C) Summary'!J17</f>
        <v>1</v>
      </c>
      <c r="K17" s="2">
        <f>'168 Hours - NB (V&amp;C) Summary'!K17+'168 Hours - SB (V&amp;C) Summary'!K17</f>
        <v>1</v>
      </c>
      <c r="L17" s="2">
        <f>'168 Hours - NB (V&amp;C) Summary'!L17+'168 Hours - SB (V&amp;C) Summary'!L17</f>
        <v>0</v>
      </c>
      <c r="M17" s="2">
        <f>'168 Hours - NB (V&amp;C) Summary'!M17+'168 Hours - SB (V&amp;C) Summary'!M17</f>
        <v>0</v>
      </c>
      <c r="N17" s="2">
        <f>'168 Hours - NB (V&amp;C) Summary'!N17+'168 Hours - SB (V&amp;C) Summary'!N17</f>
        <v>0</v>
      </c>
      <c r="O17" s="2">
        <f>'168 Hours - NB (V&amp;C) Summary'!O17+'168 Hours - SB (V&amp;C) Summary'!O17</f>
        <v>0</v>
      </c>
      <c r="P17" s="2">
        <f>'168 Hours - NB (V&amp;C) Summary'!P17+'168 Hours - SB (V&amp;C) Summary'!P17</f>
        <v>1</v>
      </c>
      <c r="Q17" s="37">
        <f t="shared" si="4"/>
        <v>182</v>
      </c>
    </row>
    <row r="18" spans="1:17" x14ac:dyDescent="0.2">
      <c r="A18" s="35">
        <f t="shared" si="2"/>
        <v>42592.041666666664</v>
      </c>
      <c r="B18" s="36">
        <f t="shared" si="3"/>
        <v>1.0416666666666665</v>
      </c>
      <c r="C18" s="1">
        <f>'168 Hours - NB (V&amp;C) Summary'!C18+'168 Hours - SB (V&amp;C) Summary'!C18</f>
        <v>2</v>
      </c>
      <c r="D18" s="2">
        <f>'168 Hours - NB (V&amp;C) Summary'!D18+'168 Hours - SB (V&amp;C) Summary'!D18</f>
        <v>80</v>
      </c>
      <c r="E18" s="2">
        <f>'168 Hours - NB (V&amp;C) Summary'!E18+'168 Hours - SB (V&amp;C) Summary'!E18</f>
        <v>16</v>
      </c>
      <c r="F18" s="2">
        <f>'168 Hours - NB (V&amp;C) Summary'!F18+'168 Hours - SB (V&amp;C) Summary'!F18</f>
        <v>0</v>
      </c>
      <c r="G18" s="2">
        <f>'168 Hours - NB (V&amp;C) Summary'!G18+'168 Hours - SB (V&amp;C) Summary'!G18</f>
        <v>2</v>
      </c>
      <c r="H18" s="2">
        <f>'168 Hours - NB (V&amp;C) Summary'!H18+'168 Hours - SB (V&amp;C) Summary'!H18</f>
        <v>0</v>
      </c>
      <c r="I18" s="2">
        <f>'168 Hours - NB (V&amp;C) Summary'!I18+'168 Hours - SB (V&amp;C) Summary'!I18</f>
        <v>0</v>
      </c>
      <c r="J18" s="2">
        <f>'168 Hours - NB (V&amp;C) Summary'!J18+'168 Hours - SB (V&amp;C) Summary'!J18</f>
        <v>2</v>
      </c>
      <c r="K18" s="2">
        <f>'168 Hours - NB (V&amp;C) Summary'!K18+'168 Hours - SB (V&amp;C) Summary'!K18</f>
        <v>6</v>
      </c>
      <c r="L18" s="2">
        <f>'168 Hours - NB (V&amp;C) Summary'!L18+'168 Hours - SB (V&amp;C) Summary'!L18</f>
        <v>0</v>
      </c>
      <c r="M18" s="2">
        <f>'168 Hours - NB (V&amp;C) Summary'!M18+'168 Hours - SB (V&amp;C) Summary'!M18</f>
        <v>0</v>
      </c>
      <c r="N18" s="2">
        <f>'168 Hours - NB (V&amp;C) Summary'!N18+'168 Hours - SB (V&amp;C) Summary'!N18</f>
        <v>0</v>
      </c>
      <c r="O18" s="2">
        <f>'168 Hours - NB (V&amp;C) Summary'!O18+'168 Hours - SB (V&amp;C) Summary'!O18</f>
        <v>0</v>
      </c>
      <c r="P18" s="2">
        <f>'168 Hours - NB (V&amp;C) Summary'!P18+'168 Hours - SB (V&amp;C) Summary'!P18</f>
        <v>0</v>
      </c>
      <c r="Q18" s="37">
        <f t="shared" si="4"/>
        <v>108</v>
      </c>
    </row>
    <row r="19" spans="1:17" x14ac:dyDescent="0.2">
      <c r="A19" s="35">
        <f t="shared" si="2"/>
        <v>42592.083333333336</v>
      </c>
      <c r="B19" s="36">
        <f t="shared" si="3"/>
        <v>1.0833333333333333</v>
      </c>
      <c r="C19" s="1">
        <f>'168 Hours - NB (V&amp;C) Summary'!C19+'168 Hours - SB (V&amp;C) Summary'!C19</f>
        <v>2</v>
      </c>
      <c r="D19" s="2">
        <f>'168 Hours - NB (V&amp;C) Summary'!D19+'168 Hours - SB (V&amp;C) Summary'!D19</f>
        <v>65</v>
      </c>
      <c r="E19" s="2">
        <f>'168 Hours - NB (V&amp;C) Summary'!E19+'168 Hours - SB (V&amp;C) Summary'!E19</f>
        <v>18</v>
      </c>
      <c r="F19" s="2">
        <f>'168 Hours - NB (V&amp;C) Summary'!F19+'168 Hours - SB (V&amp;C) Summary'!F19</f>
        <v>0</v>
      </c>
      <c r="G19" s="2">
        <f>'168 Hours - NB (V&amp;C) Summary'!G19+'168 Hours - SB (V&amp;C) Summary'!G19</f>
        <v>4</v>
      </c>
      <c r="H19" s="2">
        <f>'168 Hours - NB (V&amp;C) Summary'!H19+'168 Hours - SB (V&amp;C) Summary'!H19</f>
        <v>1</v>
      </c>
      <c r="I19" s="2">
        <f>'168 Hours - NB (V&amp;C) Summary'!I19+'168 Hours - SB (V&amp;C) Summary'!I19</f>
        <v>0</v>
      </c>
      <c r="J19" s="2">
        <f>'168 Hours - NB (V&amp;C) Summary'!J19+'168 Hours - SB (V&amp;C) Summary'!J19</f>
        <v>4</v>
      </c>
      <c r="K19" s="2">
        <f>'168 Hours - NB (V&amp;C) Summary'!K19+'168 Hours - SB (V&amp;C) Summary'!K19</f>
        <v>3</v>
      </c>
      <c r="L19" s="2">
        <f>'168 Hours - NB (V&amp;C) Summary'!L19+'168 Hours - SB (V&amp;C) Summary'!L19</f>
        <v>0</v>
      </c>
      <c r="M19" s="2">
        <f>'168 Hours - NB (V&amp;C) Summary'!M19+'168 Hours - SB (V&amp;C) Summary'!M19</f>
        <v>0</v>
      </c>
      <c r="N19" s="2">
        <f>'168 Hours - NB (V&amp;C) Summary'!N19+'168 Hours - SB (V&amp;C) Summary'!N19</f>
        <v>0</v>
      </c>
      <c r="O19" s="2">
        <f>'168 Hours - NB (V&amp;C) Summary'!O19+'168 Hours - SB (V&amp;C) Summary'!O19</f>
        <v>0</v>
      </c>
      <c r="P19" s="2">
        <f>'168 Hours - NB (V&amp;C) Summary'!P19+'168 Hours - SB (V&amp;C) Summary'!P19</f>
        <v>0</v>
      </c>
      <c r="Q19" s="37">
        <f t="shared" si="4"/>
        <v>97</v>
      </c>
    </row>
    <row r="20" spans="1:17" x14ac:dyDescent="0.2">
      <c r="A20" s="35">
        <f t="shared" si="2"/>
        <v>42592.125</v>
      </c>
      <c r="B20" s="36">
        <f t="shared" si="3"/>
        <v>1.125</v>
      </c>
      <c r="C20" s="1">
        <f>'168 Hours - NB (V&amp;C) Summary'!C20+'168 Hours - SB (V&amp;C) Summary'!C20</f>
        <v>0</v>
      </c>
      <c r="D20" s="2">
        <f>'168 Hours - NB (V&amp;C) Summary'!D20+'168 Hours - SB (V&amp;C) Summary'!D20</f>
        <v>41</v>
      </c>
      <c r="E20" s="2">
        <f>'168 Hours - NB (V&amp;C) Summary'!E20+'168 Hours - SB (V&amp;C) Summary'!E20</f>
        <v>11</v>
      </c>
      <c r="F20" s="2">
        <f>'168 Hours - NB (V&amp;C) Summary'!F20+'168 Hours - SB (V&amp;C) Summary'!F20</f>
        <v>0</v>
      </c>
      <c r="G20" s="2">
        <f>'168 Hours - NB (V&amp;C) Summary'!G20+'168 Hours - SB (V&amp;C) Summary'!G20</f>
        <v>0</v>
      </c>
      <c r="H20" s="2">
        <f>'168 Hours - NB (V&amp;C) Summary'!H20+'168 Hours - SB (V&amp;C) Summary'!H20</f>
        <v>2</v>
      </c>
      <c r="I20" s="2">
        <f>'168 Hours - NB (V&amp;C) Summary'!I20+'168 Hours - SB (V&amp;C) Summary'!I20</f>
        <v>0</v>
      </c>
      <c r="J20" s="2">
        <f>'168 Hours - NB (V&amp;C) Summary'!J20+'168 Hours - SB (V&amp;C) Summary'!J20</f>
        <v>3</v>
      </c>
      <c r="K20" s="2">
        <f>'168 Hours - NB (V&amp;C) Summary'!K20+'168 Hours - SB (V&amp;C) Summary'!K20</f>
        <v>4</v>
      </c>
      <c r="L20" s="2">
        <f>'168 Hours - NB (V&amp;C) Summary'!L20+'168 Hours - SB (V&amp;C) Summary'!L20</f>
        <v>0</v>
      </c>
      <c r="M20" s="2">
        <f>'168 Hours - NB (V&amp;C) Summary'!M20+'168 Hours - SB (V&amp;C) Summary'!M20</f>
        <v>0</v>
      </c>
      <c r="N20" s="2">
        <f>'168 Hours - NB (V&amp;C) Summary'!N20+'168 Hours - SB (V&amp;C) Summary'!N20</f>
        <v>0</v>
      </c>
      <c r="O20" s="2">
        <f>'168 Hours - NB (V&amp;C) Summary'!O20+'168 Hours - SB (V&amp;C) Summary'!O20</f>
        <v>0</v>
      </c>
      <c r="P20" s="2">
        <f>'168 Hours - NB (V&amp;C) Summary'!P20+'168 Hours - SB (V&amp;C) Summary'!P20</f>
        <v>2</v>
      </c>
      <c r="Q20" s="37">
        <f t="shared" si="4"/>
        <v>63</v>
      </c>
    </row>
    <row r="21" spans="1:17" x14ac:dyDescent="0.2">
      <c r="A21" s="35">
        <f t="shared" si="2"/>
        <v>42592.166666666664</v>
      </c>
      <c r="B21" s="36">
        <f t="shared" si="3"/>
        <v>1.1666666666666667</v>
      </c>
      <c r="C21" s="1">
        <f>'168 Hours - NB (V&amp;C) Summary'!C21+'168 Hours - SB (V&amp;C) Summary'!C21</f>
        <v>0</v>
      </c>
      <c r="D21" s="2">
        <f>'168 Hours - NB (V&amp;C) Summary'!D21+'168 Hours - SB (V&amp;C) Summary'!D21</f>
        <v>127</v>
      </c>
      <c r="E21" s="2">
        <f>'168 Hours - NB (V&amp;C) Summary'!E21+'168 Hours - SB (V&amp;C) Summary'!E21</f>
        <v>26</v>
      </c>
      <c r="F21" s="2">
        <f>'168 Hours - NB (V&amp;C) Summary'!F21+'168 Hours - SB (V&amp;C) Summary'!F21</f>
        <v>0</v>
      </c>
      <c r="G21" s="2">
        <f>'168 Hours - NB (V&amp;C) Summary'!G21+'168 Hours - SB (V&amp;C) Summary'!G21</f>
        <v>4</v>
      </c>
      <c r="H21" s="2">
        <f>'168 Hours - NB (V&amp;C) Summary'!H21+'168 Hours - SB (V&amp;C) Summary'!H21</f>
        <v>5</v>
      </c>
      <c r="I21" s="2">
        <f>'168 Hours - NB (V&amp;C) Summary'!I21+'168 Hours - SB (V&amp;C) Summary'!I21</f>
        <v>0</v>
      </c>
      <c r="J21" s="2">
        <f>'168 Hours - NB (V&amp;C) Summary'!J21+'168 Hours - SB (V&amp;C) Summary'!J21</f>
        <v>5</v>
      </c>
      <c r="K21" s="2">
        <f>'168 Hours - NB (V&amp;C) Summary'!K21+'168 Hours - SB (V&amp;C) Summary'!K21</f>
        <v>4</v>
      </c>
      <c r="L21" s="2">
        <f>'168 Hours - NB (V&amp;C) Summary'!L21+'168 Hours - SB (V&amp;C) Summary'!L21</f>
        <v>0</v>
      </c>
      <c r="M21" s="2">
        <f>'168 Hours - NB (V&amp;C) Summary'!M21+'168 Hours - SB (V&amp;C) Summary'!M21</f>
        <v>0</v>
      </c>
      <c r="N21" s="2">
        <f>'168 Hours - NB (V&amp;C) Summary'!N21+'168 Hours - SB (V&amp;C) Summary'!N21</f>
        <v>0</v>
      </c>
      <c r="O21" s="2">
        <f>'168 Hours - NB (V&amp;C) Summary'!O21+'168 Hours - SB (V&amp;C) Summary'!O21</f>
        <v>0</v>
      </c>
      <c r="P21" s="2">
        <f>'168 Hours - NB (V&amp;C) Summary'!P21+'168 Hours - SB (V&amp;C) Summary'!P21</f>
        <v>0</v>
      </c>
      <c r="Q21" s="37">
        <f t="shared" si="4"/>
        <v>171</v>
      </c>
    </row>
    <row r="22" spans="1:17" x14ac:dyDescent="0.2">
      <c r="A22" s="35">
        <f t="shared" si="2"/>
        <v>42592.208333333336</v>
      </c>
      <c r="B22" s="36">
        <f t="shared" si="3"/>
        <v>1.2083333333333335</v>
      </c>
      <c r="C22" s="1">
        <f>'168 Hours - NB (V&amp;C) Summary'!C22+'168 Hours - SB (V&amp;C) Summary'!C22</f>
        <v>3</v>
      </c>
      <c r="D22" s="2">
        <f>'168 Hours - NB (V&amp;C) Summary'!D22+'168 Hours - SB (V&amp;C) Summary'!D22</f>
        <v>276</v>
      </c>
      <c r="E22" s="2">
        <f>'168 Hours - NB (V&amp;C) Summary'!E22+'168 Hours - SB (V&amp;C) Summary'!E22</f>
        <v>95</v>
      </c>
      <c r="F22" s="2">
        <f>'168 Hours - NB (V&amp;C) Summary'!F22+'168 Hours - SB (V&amp;C) Summary'!F22</f>
        <v>0</v>
      </c>
      <c r="G22" s="2">
        <f>'168 Hours - NB (V&amp;C) Summary'!G22+'168 Hours - SB (V&amp;C) Summary'!G22</f>
        <v>13</v>
      </c>
      <c r="H22" s="2">
        <f>'168 Hours - NB (V&amp;C) Summary'!H22+'168 Hours - SB (V&amp;C) Summary'!H22</f>
        <v>6</v>
      </c>
      <c r="I22" s="2">
        <f>'168 Hours - NB (V&amp;C) Summary'!I22+'168 Hours - SB (V&amp;C) Summary'!I22</f>
        <v>0</v>
      </c>
      <c r="J22" s="2">
        <f>'168 Hours - NB (V&amp;C) Summary'!J22+'168 Hours - SB (V&amp;C) Summary'!J22</f>
        <v>7</v>
      </c>
      <c r="K22" s="2">
        <f>'168 Hours - NB (V&amp;C) Summary'!K22+'168 Hours - SB (V&amp;C) Summary'!K22</f>
        <v>3</v>
      </c>
      <c r="L22" s="2">
        <f>'168 Hours - NB (V&amp;C) Summary'!L22+'168 Hours - SB (V&amp;C) Summary'!L22</f>
        <v>0</v>
      </c>
      <c r="M22" s="2">
        <f>'168 Hours - NB (V&amp;C) Summary'!M22+'168 Hours - SB (V&amp;C) Summary'!M22</f>
        <v>0</v>
      </c>
      <c r="N22" s="2">
        <f>'168 Hours - NB (V&amp;C) Summary'!N22+'168 Hours - SB (V&amp;C) Summary'!N22</f>
        <v>0</v>
      </c>
      <c r="O22" s="2">
        <f>'168 Hours - NB (V&amp;C) Summary'!O22+'168 Hours - SB (V&amp;C) Summary'!O22</f>
        <v>0</v>
      </c>
      <c r="P22" s="2">
        <f>'168 Hours - NB (V&amp;C) Summary'!P22+'168 Hours - SB (V&amp;C) Summary'!P22</f>
        <v>0</v>
      </c>
      <c r="Q22" s="37">
        <f t="shared" si="4"/>
        <v>403</v>
      </c>
    </row>
    <row r="23" spans="1:17" x14ac:dyDescent="0.2">
      <c r="A23" s="35">
        <f t="shared" si="2"/>
        <v>42592.25</v>
      </c>
      <c r="B23" s="36">
        <f t="shared" si="3"/>
        <v>1.2500000000000002</v>
      </c>
      <c r="C23" s="1">
        <f>'168 Hours - NB (V&amp;C) Summary'!C23+'168 Hours - SB (V&amp;C) Summary'!C23</f>
        <v>14</v>
      </c>
      <c r="D23" s="2">
        <f>'168 Hours - NB (V&amp;C) Summary'!D23+'168 Hours - SB (V&amp;C) Summary'!D23</f>
        <v>704</v>
      </c>
      <c r="E23" s="2">
        <f>'168 Hours - NB (V&amp;C) Summary'!E23+'168 Hours - SB (V&amp;C) Summary'!E23</f>
        <v>267</v>
      </c>
      <c r="F23" s="2">
        <f>'168 Hours - NB (V&amp;C) Summary'!F23+'168 Hours - SB (V&amp;C) Summary'!F23</f>
        <v>1</v>
      </c>
      <c r="G23" s="2">
        <f>'168 Hours - NB (V&amp;C) Summary'!G23+'168 Hours - SB (V&amp;C) Summary'!G23</f>
        <v>18</v>
      </c>
      <c r="H23" s="2">
        <f>'168 Hours - NB (V&amp;C) Summary'!H23+'168 Hours - SB (V&amp;C) Summary'!H23</f>
        <v>7</v>
      </c>
      <c r="I23" s="2">
        <f>'168 Hours - NB (V&amp;C) Summary'!I23+'168 Hours - SB (V&amp;C) Summary'!I23</f>
        <v>0</v>
      </c>
      <c r="J23" s="2">
        <f>'168 Hours - NB (V&amp;C) Summary'!J23+'168 Hours - SB (V&amp;C) Summary'!J23</f>
        <v>7</v>
      </c>
      <c r="K23" s="2">
        <f>'168 Hours - NB (V&amp;C) Summary'!K23+'168 Hours - SB (V&amp;C) Summary'!K23</f>
        <v>9</v>
      </c>
      <c r="L23" s="2">
        <f>'168 Hours - NB (V&amp;C) Summary'!L23+'168 Hours - SB (V&amp;C) Summary'!L23</f>
        <v>0</v>
      </c>
      <c r="M23" s="2">
        <f>'168 Hours - NB (V&amp;C) Summary'!M23+'168 Hours - SB (V&amp;C) Summary'!M23</f>
        <v>0</v>
      </c>
      <c r="N23" s="2">
        <f>'168 Hours - NB (V&amp;C) Summary'!N23+'168 Hours - SB (V&amp;C) Summary'!N23</f>
        <v>0</v>
      </c>
      <c r="O23" s="2">
        <f>'168 Hours - NB (V&amp;C) Summary'!O23+'168 Hours - SB (V&amp;C) Summary'!O23</f>
        <v>0</v>
      </c>
      <c r="P23" s="2">
        <f>'168 Hours - NB (V&amp;C) Summary'!P23+'168 Hours - SB (V&amp;C) Summary'!P23</f>
        <v>0</v>
      </c>
      <c r="Q23" s="37">
        <f t="shared" si="4"/>
        <v>1027</v>
      </c>
    </row>
    <row r="24" spans="1:17" x14ac:dyDescent="0.2">
      <c r="A24" s="35">
        <f t="shared" si="2"/>
        <v>42592.291666666664</v>
      </c>
      <c r="B24" s="36">
        <f t="shared" si="3"/>
        <v>1.291666666666667</v>
      </c>
      <c r="C24" s="1">
        <f>'168 Hours - NB (V&amp;C) Summary'!C24+'168 Hours - SB (V&amp;C) Summary'!C24</f>
        <v>8</v>
      </c>
      <c r="D24" s="2">
        <f>'168 Hours - NB (V&amp;C) Summary'!D24+'168 Hours - SB (V&amp;C) Summary'!D24</f>
        <v>1427</v>
      </c>
      <c r="E24" s="2">
        <f>'168 Hours - NB (V&amp;C) Summary'!E24+'168 Hours - SB (V&amp;C) Summary'!E24</f>
        <v>428</v>
      </c>
      <c r="F24" s="2">
        <f>'168 Hours - NB (V&amp;C) Summary'!F24+'168 Hours - SB (V&amp;C) Summary'!F24</f>
        <v>2</v>
      </c>
      <c r="G24" s="2">
        <f>'168 Hours - NB (V&amp;C) Summary'!G24+'168 Hours - SB (V&amp;C) Summary'!G24</f>
        <v>23</v>
      </c>
      <c r="H24" s="2">
        <f>'168 Hours - NB (V&amp;C) Summary'!H24+'168 Hours - SB (V&amp;C) Summary'!H24</f>
        <v>11</v>
      </c>
      <c r="I24" s="2">
        <f>'168 Hours - NB (V&amp;C) Summary'!I24+'168 Hours - SB (V&amp;C) Summary'!I24</f>
        <v>1</v>
      </c>
      <c r="J24" s="2">
        <f>'168 Hours - NB (V&amp;C) Summary'!J24+'168 Hours - SB (V&amp;C) Summary'!J24</f>
        <v>12</v>
      </c>
      <c r="K24" s="2">
        <f>'168 Hours - NB (V&amp;C) Summary'!K24+'168 Hours - SB (V&amp;C) Summary'!K24</f>
        <v>20</v>
      </c>
      <c r="L24" s="2">
        <f>'168 Hours - NB (V&amp;C) Summary'!L24+'168 Hours - SB (V&amp;C) Summary'!L24</f>
        <v>0</v>
      </c>
      <c r="M24" s="2">
        <f>'168 Hours - NB (V&amp;C) Summary'!M24+'168 Hours - SB (V&amp;C) Summary'!M24</f>
        <v>0</v>
      </c>
      <c r="N24" s="2">
        <f>'168 Hours - NB (V&amp;C) Summary'!N24+'168 Hours - SB (V&amp;C) Summary'!N24</f>
        <v>0</v>
      </c>
      <c r="O24" s="2">
        <f>'168 Hours - NB (V&amp;C) Summary'!O24+'168 Hours - SB (V&amp;C) Summary'!O24</f>
        <v>1</v>
      </c>
      <c r="P24" s="2">
        <f>'168 Hours - NB (V&amp;C) Summary'!P24+'168 Hours - SB (V&amp;C) Summary'!P24</f>
        <v>2</v>
      </c>
      <c r="Q24" s="37">
        <f t="shared" si="4"/>
        <v>1935</v>
      </c>
    </row>
    <row r="25" spans="1:17" x14ac:dyDescent="0.2">
      <c r="A25" s="35">
        <f t="shared" si="2"/>
        <v>42592.333333333336</v>
      </c>
      <c r="B25" s="36">
        <f t="shared" si="3"/>
        <v>1.3333333333333337</v>
      </c>
      <c r="C25" s="1">
        <f>'168 Hours - NB (V&amp;C) Summary'!C25+'168 Hours - SB (V&amp;C) Summary'!C25</f>
        <v>5</v>
      </c>
      <c r="D25" s="2">
        <f>'168 Hours - NB (V&amp;C) Summary'!D25+'168 Hours - SB (V&amp;C) Summary'!D25</f>
        <v>1354</v>
      </c>
      <c r="E25" s="2">
        <f>'168 Hours - NB (V&amp;C) Summary'!E25+'168 Hours - SB (V&amp;C) Summary'!E25</f>
        <v>435</v>
      </c>
      <c r="F25" s="2">
        <f>'168 Hours - NB (V&amp;C) Summary'!F25+'168 Hours - SB (V&amp;C) Summary'!F25</f>
        <v>2</v>
      </c>
      <c r="G25" s="2">
        <f>'168 Hours - NB (V&amp;C) Summary'!G25+'168 Hours - SB (V&amp;C) Summary'!G25</f>
        <v>40</v>
      </c>
      <c r="H25" s="2">
        <f>'168 Hours - NB (V&amp;C) Summary'!H25+'168 Hours - SB (V&amp;C) Summary'!H25</f>
        <v>10</v>
      </c>
      <c r="I25" s="2">
        <f>'168 Hours - NB (V&amp;C) Summary'!I25+'168 Hours - SB (V&amp;C) Summary'!I25</f>
        <v>2</v>
      </c>
      <c r="J25" s="2">
        <f>'168 Hours - NB (V&amp;C) Summary'!J25+'168 Hours - SB (V&amp;C) Summary'!J25</f>
        <v>20</v>
      </c>
      <c r="K25" s="2">
        <f>'168 Hours - NB (V&amp;C) Summary'!K25+'168 Hours - SB (V&amp;C) Summary'!K25</f>
        <v>15</v>
      </c>
      <c r="L25" s="2">
        <f>'168 Hours - NB (V&amp;C) Summary'!L25+'168 Hours - SB (V&amp;C) Summary'!L25</f>
        <v>0</v>
      </c>
      <c r="M25" s="2">
        <f>'168 Hours - NB (V&amp;C) Summary'!M25+'168 Hours - SB (V&amp;C) Summary'!M25</f>
        <v>0</v>
      </c>
      <c r="N25" s="2">
        <f>'168 Hours - NB (V&amp;C) Summary'!N25+'168 Hours - SB (V&amp;C) Summary'!N25</f>
        <v>0</v>
      </c>
      <c r="O25" s="2">
        <f>'168 Hours - NB (V&amp;C) Summary'!O25+'168 Hours - SB (V&amp;C) Summary'!O25</f>
        <v>0</v>
      </c>
      <c r="P25" s="2">
        <f>'168 Hours - NB (V&amp;C) Summary'!P25+'168 Hours - SB (V&amp;C) Summary'!P25</f>
        <v>9</v>
      </c>
      <c r="Q25" s="37">
        <f t="shared" si="4"/>
        <v>1892</v>
      </c>
    </row>
    <row r="26" spans="1:17" x14ac:dyDescent="0.2">
      <c r="A26" s="35">
        <f t="shared" si="2"/>
        <v>42592.375</v>
      </c>
      <c r="B26" s="36">
        <f t="shared" si="3"/>
        <v>1.3750000000000004</v>
      </c>
      <c r="C26" s="1">
        <f>'168 Hours - NB (V&amp;C) Summary'!C26+'168 Hours - SB (V&amp;C) Summary'!C26</f>
        <v>7</v>
      </c>
      <c r="D26" s="2">
        <f>'168 Hours - NB (V&amp;C) Summary'!D26+'168 Hours - SB (V&amp;C) Summary'!D26</f>
        <v>1443</v>
      </c>
      <c r="E26" s="2">
        <f>'168 Hours - NB (V&amp;C) Summary'!E26+'168 Hours - SB (V&amp;C) Summary'!E26</f>
        <v>425</v>
      </c>
      <c r="F26" s="2">
        <f>'168 Hours - NB (V&amp;C) Summary'!F26+'168 Hours - SB (V&amp;C) Summary'!F26</f>
        <v>5</v>
      </c>
      <c r="G26" s="2">
        <f>'168 Hours - NB (V&amp;C) Summary'!G26+'168 Hours - SB (V&amp;C) Summary'!G26</f>
        <v>31</v>
      </c>
      <c r="H26" s="2">
        <f>'168 Hours - NB (V&amp;C) Summary'!H26+'168 Hours - SB (V&amp;C) Summary'!H26</f>
        <v>12</v>
      </c>
      <c r="I26" s="2">
        <f>'168 Hours - NB (V&amp;C) Summary'!I26+'168 Hours - SB (V&amp;C) Summary'!I26</f>
        <v>2</v>
      </c>
      <c r="J26" s="2">
        <f>'168 Hours - NB (V&amp;C) Summary'!J26+'168 Hours - SB (V&amp;C) Summary'!J26</f>
        <v>20</v>
      </c>
      <c r="K26" s="2">
        <f>'168 Hours - NB (V&amp;C) Summary'!K26+'168 Hours - SB (V&amp;C) Summary'!K26</f>
        <v>18</v>
      </c>
      <c r="L26" s="2">
        <f>'168 Hours - NB (V&amp;C) Summary'!L26+'168 Hours - SB (V&amp;C) Summary'!L26</f>
        <v>1</v>
      </c>
      <c r="M26" s="2">
        <f>'168 Hours - NB (V&amp;C) Summary'!M26+'168 Hours - SB (V&amp;C) Summary'!M26</f>
        <v>1</v>
      </c>
      <c r="N26" s="2">
        <f>'168 Hours - NB (V&amp;C) Summary'!N26+'168 Hours - SB (V&amp;C) Summary'!N26</f>
        <v>0</v>
      </c>
      <c r="O26" s="2">
        <f>'168 Hours - NB (V&amp;C) Summary'!O26+'168 Hours - SB (V&amp;C) Summary'!O26</f>
        <v>2</v>
      </c>
      <c r="P26" s="2">
        <f>'168 Hours - NB (V&amp;C) Summary'!P26+'168 Hours - SB (V&amp;C) Summary'!P26</f>
        <v>2</v>
      </c>
      <c r="Q26" s="37">
        <f t="shared" si="4"/>
        <v>1969</v>
      </c>
    </row>
    <row r="27" spans="1:17" x14ac:dyDescent="0.2">
      <c r="A27" s="35">
        <f t="shared" si="2"/>
        <v>42592.416666666664</v>
      </c>
      <c r="B27" s="36">
        <f t="shared" si="3"/>
        <v>1.4166666666666672</v>
      </c>
      <c r="C27" s="1">
        <f>'168 Hours - NB (V&amp;C) Summary'!C27+'168 Hours - SB (V&amp;C) Summary'!C27</f>
        <v>18</v>
      </c>
      <c r="D27" s="2">
        <f>'168 Hours - NB (V&amp;C) Summary'!D27+'168 Hours - SB (V&amp;C) Summary'!D27</f>
        <v>1608</v>
      </c>
      <c r="E27" s="2">
        <f>'168 Hours - NB (V&amp;C) Summary'!E27+'168 Hours - SB (V&amp;C) Summary'!E27</f>
        <v>460</v>
      </c>
      <c r="F27" s="2">
        <f>'168 Hours - NB (V&amp;C) Summary'!F27+'168 Hours - SB (V&amp;C) Summary'!F27</f>
        <v>6</v>
      </c>
      <c r="G27" s="2">
        <f>'168 Hours - NB (V&amp;C) Summary'!G27+'168 Hours - SB (V&amp;C) Summary'!G27</f>
        <v>32</v>
      </c>
      <c r="H27" s="2">
        <f>'168 Hours - NB (V&amp;C) Summary'!H27+'168 Hours - SB (V&amp;C) Summary'!H27</f>
        <v>13</v>
      </c>
      <c r="I27" s="2">
        <f>'168 Hours - NB (V&amp;C) Summary'!I27+'168 Hours - SB (V&amp;C) Summary'!I27</f>
        <v>1</v>
      </c>
      <c r="J27" s="2">
        <f>'168 Hours - NB (V&amp;C) Summary'!J27+'168 Hours - SB (V&amp;C) Summary'!J27</f>
        <v>23</v>
      </c>
      <c r="K27" s="2">
        <f>'168 Hours - NB (V&amp;C) Summary'!K27+'168 Hours - SB (V&amp;C) Summary'!K27</f>
        <v>25</v>
      </c>
      <c r="L27" s="2">
        <f>'168 Hours - NB (V&amp;C) Summary'!L27+'168 Hours - SB (V&amp;C) Summary'!L27</f>
        <v>1</v>
      </c>
      <c r="M27" s="2">
        <f>'168 Hours - NB (V&amp;C) Summary'!M27+'168 Hours - SB (V&amp;C) Summary'!M27</f>
        <v>0</v>
      </c>
      <c r="N27" s="2">
        <f>'168 Hours - NB (V&amp;C) Summary'!N27+'168 Hours - SB (V&amp;C) Summary'!N27</f>
        <v>0</v>
      </c>
      <c r="O27" s="2">
        <f>'168 Hours - NB (V&amp;C) Summary'!O27+'168 Hours - SB (V&amp;C) Summary'!O27</f>
        <v>1</v>
      </c>
      <c r="P27" s="2">
        <f>'168 Hours - NB (V&amp;C) Summary'!P27+'168 Hours - SB (V&amp;C) Summary'!P27</f>
        <v>4</v>
      </c>
      <c r="Q27" s="37">
        <f t="shared" si="4"/>
        <v>2192</v>
      </c>
    </row>
    <row r="28" spans="1:17" x14ac:dyDescent="0.2">
      <c r="A28" s="35">
        <f t="shared" si="2"/>
        <v>42592.458333333336</v>
      </c>
      <c r="B28" s="36">
        <f t="shared" si="3"/>
        <v>1.4583333333333339</v>
      </c>
      <c r="C28" s="1">
        <f>'168 Hours - NB (V&amp;C) Summary'!C28+'168 Hours - SB (V&amp;C) Summary'!C28</f>
        <v>10</v>
      </c>
      <c r="D28" s="2">
        <f>'168 Hours - NB (V&amp;C) Summary'!D28+'168 Hours - SB (V&amp;C) Summary'!D28</f>
        <v>1645</v>
      </c>
      <c r="E28" s="2">
        <f>'168 Hours - NB (V&amp;C) Summary'!E28+'168 Hours - SB (V&amp;C) Summary'!E28</f>
        <v>418</v>
      </c>
      <c r="F28" s="2">
        <f>'168 Hours - NB (V&amp;C) Summary'!F28+'168 Hours - SB (V&amp;C) Summary'!F28</f>
        <v>4</v>
      </c>
      <c r="G28" s="2">
        <f>'168 Hours - NB (V&amp;C) Summary'!G28+'168 Hours - SB (V&amp;C) Summary'!G28</f>
        <v>49</v>
      </c>
      <c r="H28" s="2">
        <f>'168 Hours - NB (V&amp;C) Summary'!H28+'168 Hours - SB (V&amp;C) Summary'!H28</f>
        <v>17</v>
      </c>
      <c r="I28" s="2">
        <f>'168 Hours - NB (V&amp;C) Summary'!I28+'168 Hours - SB (V&amp;C) Summary'!I28</f>
        <v>1</v>
      </c>
      <c r="J28" s="2">
        <f>'168 Hours - NB (V&amp;C) Summary'!J28+'168 Hours - SB (V&amp;C) Summary'!J28</f>
        <v>16</v>
      </c>
      <c r="K28" s="2">
        <f>'168 Hours - NB (V&amp;C) Summary'!K28+'168 Hours - SB (V&amp;C) Summary'!K28</f>
        <v>26</v>
      </c>
      <c r="L28" s="2">
        <f>'168 Hours - NB (V&amp;C) Summary'!L28+'168 Hours - SB (V&amp;C) Summary'!L28</f>
        <v>2</v>
      </c>
      <c r="M28" s="2">
        <f>'168 Hours - NB (V&amp;C) Summary'!M28+'168 Hours - SB (V&amp;C) Summary'!M28</f>
        <v>0</v>
      </c>
      <c r="N28" s="2">
        <f>'168 Hours - NB (V&amp;C) Summary'!N28+'168 Hours - SB (V&amp;C) Summary'!N28</f>
        <v>0</v>
      </c>
      <c r="O28" s="2">
        <f>'168 Hours - NB (V&amp;C) Summary'!O28+'168 Hours - SB (V&amp;C) Summary'!O28</f>
        <v>0</v>
      </c>
      <c r="P28" s="2">
        <f>'168 Hours - NB (V&amp;C) Summary'!P28+'168 Hours - SB (V&amp;C) Summary'!P28</f>
        <v>5</v>
      </c>
      <c r="Q28" s="37">
        <f t="shared" si="4"/>
        <v>2193</v>
      </c>
    </row>
    <row r="29" spans="1:17" x14ac:dyDescent="0.2">
      <c r="A29" s="35">
        <f t="shared" si="2"/>
        <v>42592.5</v>
      </c>
      <c r="B29" s="36">
        <f t="shared" si="3"/>
        <v>1.5000000000000007</v>
      </c>
      <c r="C29" s="1">
        <f>'168 Hours - NB (V&amp;C) Summary'!C29+'168 Hours - SB (V&amp;C) Summary'!C29</f>
        <v>13</v>
      </c>
      <c r="D29" s="2">
        <f>'168 Hours - NB (V&amp;C) Summary'!D29+'168 Hours - SB (V&amp;C) Summary'!D29</f>
        <v>1890</v>
      </c>
      <c r="E29" s="2">
        <f>'168 Hours - NB (V&amp;C) Summary'!E29+'168 Hours - SB (V&amp;C) Summary'!E29</f>
        <v>504</v>
      </c>
      <c r="F29" s="2">
        <f>'168 Hours - NB (V&amp;C) Summary'!F29+'168 Hours - SB (V&amp;C) Summary'!F29</f>
        <v>4</v>
      </c>
      <c r="G29" s="2">
        <f>'168 Hours - NB (V&amp;C) Summary'!G29+'168 Hours - SB (V&amp;C) Summary'!G29</f>
        <v>40</v>
      </c>
      <c r="H29" s="2">
        <f>'168 Hours - NB (V&amp;C) Summary'!H29+'168 Hours - SB (V&amp;C) Summary'!H29</f>
        <v>11</v>
      </c>
      <c r="I29" s="2">
        <f>'168 Hours - NB (V&amp;C) Summary'!I29+'168 Hours - SB (V&amp;C) Summary'!I29</f>
        <v>2</v>
      </c>
      <c r="J29" s="2">
        <f>'168 Hours - NB (V&amp;C) Summary'!J29+'168 Hours - SB (V&amp;C) Summary'!J29</f>
        <v>15</v>
      </c>
      <c r="K29" s="2">
        <f>'168 Hours - NB (V&amp;C) Summary'!K29+'168 Hours - SB (V&amp;C) Summary'!K29</f>
        <v>21</v>
      </c>
      <c r="L29" s="2">
        <f>'168 Hours - NB (V&amp;C) Summary'!L29+'168 Hours - SB (V&amp;C) Summary'!L29</f>
        <v>1</v>
      </c>
      <c r="M29" s="2">
        <f>'168 Hours - NB (V&amp;C) Summary'!M29+'168 Hours - SB (V&amp;C) Summary'!M29</f>
        <v>0</v>
      </c>
      <c r="N29" s="2">
        <f>'168 Hours - NB (V&amp;C) Summary'!N29+'168 Hours - SB (V&amp;C) Summary'!N29</f>
        <v>0</v>
      </c>
      <c r="O29" s="2">
        <f>'168 Hours - NB (V&amp;C) Summary'!O29+'168 Hours - SB (V&amp;C) Summary'!O29</f>
        <v>1</v>
      </c>
      <c r="P29" s="2">
        <f>'168 Hours - NB (V&amp;C) Summary'!P29+'168 Hours - SB (V&amp;C) Summary'!P29</f>
        <v>1</v>
      </c>
      <c r="Q29" s="37">
        <f t="shared" si="4"/>
        <v>2503</v>
      </c>
    </row>
    <row r="30" spans="1:17" x14ac:dyDescent="0.2">
      <c r="A30" s="35">
        <f t="shared" si="2"/>
        <v>42592.541666666664</v>
      </c>
      <c r="B30" s="36">
        <f t="shared" si="3"/>
        <v>1.5416666666666674</v>
      </c>
      <c r="C30" s="1">
        <f>'168 Hours - NB (V&amp;C) Summary'!C30+'168 Hours - SB (V&amp;C) Summary'!C30</f>
        <v>11</v>
      </c>
      <c r="D30" s="2">
        <f>'168 Hours - NB (V&amp;C) Summary'!D30+'168 Hours - SB (V&amp;C) Summary'!D30</f>
        <v>1878</v>
      </c>
      <c r="E30" s="2">
        <f>'168 Hours - NB (V&amp;C) Summary'!E30+'168 Hours - SB (V&amp;C) Summary'!E30</f>
        <v>457</v>
      </c>
      <c r="F30" s="2">
        <f>'168 Hours - NB (V&amp;C) Summary'!F30+'168 Hours - SB (V&amp;C) Summary'!F30</f>
        <v>9</v>
      </c>
      <c r="G30" s="2">
        <f>'168 Hours - NB (V&amp;C) Summary'!G30+'168 Hours - SB (V&amp;C) Summary'!G30</f>
        <v>36</v>
      </c>
      <c r="H30" s="2">
        <f>'168 Hours - NB (V&amp;C) Summary'!H30+'168 Hours - SB (V&amp;C) Summary'!H30</f>
        <v>14</v>
      </c>
      <c r="I30" s="2">
        <f>'168 Hours - NB (V&amp;C) Summary'!I30+'168 Hours - SB (V&amp;C) Summary'!I30</f>
        <v>1</v>
      </c>
      <c r="J30" s="2">
        <f>'168 Hours - NB (V&amp;C) Summary'!J30+'168 Hours - SB (V&amp;C) Summary'!J30</f>
        <v>14</v>
      </c>
      <c r="K30" s="2">
        <f>'168 Hours - NB (V&amp;C) Summary'!K30+'168 Hours - SB (V&amp;C) Summary'!K30</f>
        <v>17</v>
      </c>
      <c r="L30" s="2">
        <f>'168 Hours - NB (V&amp;C) Summary'!L30+'168 Hours - SB (V&amp;C) Summary'!L30</f>
        <v>0</v>
      </c>
      <c r="M30" s="2">
        <f>'168 Hours - NB (V&amp;C) Summary'!M30+'168 Hours - SB (V&amp;C) Summary'!M30</f>
        <v>0</v>
      </c>
      <c r="N30" s="2">
        <f>'168 Hours - NB (V&amp;C) Summary'!N30+'168 Hours - SB (V&amp;C) Summary'!N30</f>
        <v>0</v>
      </c>
      <c r="O30" s="2">
        <f>'168 Hours - NB (V&amp;C) Summary'!O30+'168 Hours - SB (V&amp;C) Summary'!O30</f>
        <v>1</v>
      </c>
      <c r="P30" s="2">
        <f>'168 Hours - NB (V&amp;C) Summary'!P30+'168 Hours - SB (V&amp;C) Summary'!P30</f>
        <v>6</v>
      </c>
      <c r="Q30" s="37">
        <f t="shared" si="4"/>
        <v>2444</v>
      </c>
    </row>
    <row r="31" spans="1:17" x14ac:dyDescent="0.2">
      <c r="A31" s="35">
        <f t="shared" si="2"/>
        <v>42592.583333333336</v>
      </c>
      <c r="B31" s="36">
        <f t="shared" si="3"/>
        <v>1.5833333333333341</v>
      </c>
      <c r="C31" s="1">
        <f>'168 Hours - NB (V&amp;C) Summary'!C31+'168 Hours - SB (V&amp;C) Summary'!C31</f>
        <v>10</v>
      </c>
      <c r="D31" s="2">
        <f>'168 Hours - NB (V&amp;C) Summary'!D31+'168 Hours - SB (V&amp;C) Summary'!D31</f>
        <v>1841</v>
      </c>
      <c r="E31" s="2">
        <f>'168 Hours - NB (V&amp;C) Summary'!E31+'168 Hours - SB (V&amp;C) Summary'!E31</f>
        <v>469</v>
      </c>
      <c r="F31" s="2">
        <f>'168 Hours - NB (V&amp;C) Summary'!F31+'168 Hours - SB (V&amp;C) Summary'!F31</f>
        <v>6</v>
      </c>
      <c r="G31" s="2">
        <f>'168 Hours - NB (V&amp;C) Summary'!G31+'168 Hours - SB (V&amp;C) Summary'!G31</f>
        <v>42</v>
      </c>
      <c r="H31" s="2">
        <f>'168 Hours - NB (V&amp;C) Summary'!H31+'168 Hours - SB (V&amp;C) Summary'!H31</f>
        <v>9</v>
      </c>
      <c r="I31" s="2">
        <f>'168 Hours - NB (V&amp;C) Summary'!I31+'168 Hours - SB (V&amp;C) Summary'!I31</f>
        <v>2</v>
      </c>
      <c r="J31" s="2">
        <f>'168 Hours - NB (V&amp;C) Summary'!J31+'168 Hours - SB (V&amp;C) Summary'!J31</f>
        <v>20</v>
      </c>
      <c r="K31" s="2">
        <f>'168 Hours - NB (V&amp;C) Summary'!K31+'168 Hours - SB (V&amp;C) Summary'!K31</f>
        <v>17</v>
      </c>
      <c r="L31" s="2">
        <f>'168 Hours - NB (V&amp;C) Summary'!L31+'168 Hours - SB (V&amp;C) Summary'!L31</f>
        <v>0</v>
      </c>
      <c r="M31" s="2">
        <f>'168 Hours - NB (V&amp;C) Summary'!M31+'168 Hours - SB (V&amp;C) Summary'!M31</f>
        <v>0</v>
      </c>
      <c r="N31" s="2">
        <f>'168 Hours - NB (V&amp;C) Summary'!N31+'168 Hours - SB (V&amp;C) Summary'!N31</f>
        <v>0</v>
      </c>
      <c r="O31" s="2">
        <f>'168 Hours - NB (V&amp;C) Summary'!O31+'168 Hours - SB (V&amp;C) Summary'!O31</f>
        <v>3</v>
      </c>
      <c r="P31" s="2">
        <f>'168 Hours - NB (V&amp;C) Summary'!P31+'168 Hours - SB (V&amp;C) Summary'!P31</f>
        <v>3</v>
      </c>
      <c r="Q31" s="37">
        <f t="shared" si="4"/>
        <v>2422</v>
      </c>
    </row>
    <row r="32" spans="1:17" x14ac:dyDescent="0.2">
      <c r="A32" s="35">
        <f t="shared" si="2"/>
        <v>42592.625</v>
      </c>
      <c r="B32" s="36">
        <f t="shared" si="3"/>
        <v>1.6250000000000009</v>
      </c>
      <c r="C32" s="1">
        <f>'168 Hours - NB (V&amp;C) Summary'!C32+'168 Hours - SB (V&amp;C) Summary'!C32</f>
        <v>17</v>
      </c>
      <c r="D32" s="2">
        <f>'168 Hours - NB (V&amp;C) Summary'!D32+'168 Hours - SB (V&amp;C) Summary'!D32</f>
        <v>1980</v>
      </c>
      <c r="E32" s="2">
        <f>'168 Hours - NB (V&amp;C) Summary'!E32+'168 Hours - SB (V&amp;C) Summary'!E32</f>
        <v>526</v>
      </c>
      <c r="F32" s="2">
        <f>'168 Hours - NB (V&amp;C) Summary'!F32+'168 Hours - SB (V&amp;C) Summary'!F32</f>
        <v>0</v>
      </c>
      <c r="G32" s="2">
        <f>'168 Hours - NB (V&amp;C) Summary'!G32+'168 Hours - SB (V&amp;C) Summary'!G32</f>
        <v>37</v>
      </c>
      <c r="H32" s="2">
        <f>'168 Hours - NB (V&amp;C) Summary'!H32+'168 Hours - SB (V&amp;C) Summary'!H32</f>
        <v>4</v>
      </c>
      <c r="I32" s="2">
        <f>'168 Hours - NB (V&amp;C) Summary'!I32+'168 Hours - SB (V&amp;C) Summary'!I32</f>
        <v>1</v>
      </c>
      <c r="J32" s="2">
        <f>'168 Hours - NB (V&amp;C) Summary'!J32+'168 Hours - SB (V&amp;C) Summary'!J32</f>
        <v>20</v>
      </c>
      <c r="K32" s="2">
        <f>'168 Hours - NB (V&amp;C) Summary'!K32+'168 Hours - SB (V&amp;C) Summary'!K32</f>
        <v>8</v>
      </c>
      <c r="L32" s="2">
        <f>'168 Hours - NB (V&amp;C) Summary'!L32+'168 Hours - SB (V&amp;C) Summary'!L32</f>
        <v>0</v>
      </c>
      <c r="M32" s="2">
        <f>'168 Hours - NB (V&amp;C) Summary'!M32+'168 Hours - SB (V&amp;C) Summary'!M32</f>
        <v>0</v>
      </c>
      <c r="N32" s="2">
        <f>'168 Hours - NB (V&amp;C) Summary'!N32+'168 Hours - SB (V&amp;C) Summary'!N32</f>
        <v>0</v>
      </c>
      <c r="O32" s="2">
        <f>'168 Hours - NB (V&amp;C) Summary'!O32+'168 Hours - SB (V&amp;C) Summary'!O32</f>
        <v>1</v>
      </c>
      <c r="P32" s="2">
        <f>'168 Hours - NB (V&amp;C) Summary'!P32+'168 Hours - SB (V&amp;C) Summary'!P32</f>
        <v>1</v>
      </c>
      <c r="Q32" s="37">
        <f t="shared" si="4"/>
        <v>2595</v>
      </c>
    </row>
    <row r="33" spans="1:17" x14ac:dyDescent="0.2">
      <c r="A33" s="35">
        <f t="shared" si="2"/>
        <v>42592.666666666664</v>
      </c>
      <c r="B33" s="36">
        <f t="shared" si="3"/>
        <v>1.6666666666666676</v>
      </c>
      <c r="C33" s="1">
        <f>'168 Hours - NB (V&amp;C) Summary'!C33+'168 Hours - SB (V&amp;C) Summary'!C33</f>
        <v>14</v>
      </c>
      <c r="D33" s="2">
        <f>'168 Hours - NB (V&amp;C) Summary'!D33+'168 Hours - SB (V&amp;C) Summary'!D33</f>
        <v>2139</v>
      </c>
      <c r="E33" s="2">
        <f>'168 Hours - NB (V&amp;C) Summary'!E33+'168 Hours - SB (V&amp;C) Summary'!E33</f>
        <v>505</v>
      </c>
      <c r="F33" s="2">
        <f>'168 Hours - NB (V&amp;C) Summary'!F33+'168 Hours - SB (V&amp;C) Summary'!F33</f>
        <v>0</v>
      </c>
      <c r="G33" s="2">
        <f>'168 Hours - NB (V&amp;C) Summary'!G33+'168 Hours - SB (V&amp;C) Summary'!G33</f>
        <v>29</v>
      </c>
      <c r="H33" s="2">
        <f>'168 Hours - NB (V&amp;C) Summary'!H33+'168 Hours - SB (V&amp;C) Summary'!H33</f>
        <v>1</v>
      </c>
      <c r="I33" s="2">
        <f>'168 Hours - NB (V&amp;C) Summary'!I33+'168 Hours - SB (V&amp;C) Summary'!I33</f>
        <v>1</v>
      </c>
      <c r="J33" s="2">
        <f>'168 Hours - NB (V&amp;C) Summary'!J33+'168 Hours - SB (V&amp;C) Summary'!J33</f>
        <v>22</v>
      </c>
      <c r="K33" s="2">
        <f>'168 Hours - NB (V&amp;C) Summary'!K33+'168 Hours - SB (V&amp;C) Summary'!K33</f>
        <v>17</v>
      </c>
      <c r="L33" s="2">
        <f>'168 Hours - NB (V&amp;C) Summary'!L33+'168 Hours - SB (V&amp;C) Summary'!L33</f>
        <v>3</v>
      </c>
      <c r="M33" s="2">
        <f>'168 Hours - NB (V&amp;C) Summary'!M33+'168 Hours - SB (V&amp;C) Summary'!M33</f>
        <v>0</v>
      </c>
      <c r="N33" s="2">
        <f>'168 Hours - NB (V&amp;C) Summary'!N33+'168 Hours - SB (V&amp;C) Summary'!N33</f>
        <v>0</v>
      </c>
      <c r="O33" s="2">
        <f>'168 Hours - NB (V&amp;C) Summary'!O33+'168 Hours - SB (V&amp;C) Summary'!O33</f>
        <v>1</v>
      </c>
      <c r="P33" s="2">
        <f>'168 Hours - NB (V&amp;C) Summary'!P33+'168 Hours - SB (V&amp;C) Summary'!P33</f>
        <v>2</v>
      </c>
      <c r="Q33" s="37">
        <f t="shared" si="4"/>
        <v>2734</v>
      </c>
    </row>
    <row r="34" spans="1:17" x14ac:dyDescent="0.2">
      <c r="A34" s="35">
        <f t="shared" si="2"/>
        <v>42592.708333333336</v>
      </c>
      <c r="B34" s="36">
        <f t="shared" si="3"/>
        <v>1.7083333333333344</v>
      </c>
      <c r="C34" s="1">
        <f>'168 Hours - NB (V&amp;C) Summary'!C34+'168 Hours - SB (V&amp;C) Summary'!C34</f>
        <v>14</v>
      </c>
      <c r="D34" s="2">
        <f>'168 Hours - NB (V&amp;C) Summary'!D34+'168 Hours - SB (V&amp;C) Summary'!D34</f>
        <v>2224</v>
      </c>
      <c r="E34" s="2">
        <f>'168 Hours - NB (V&amp;C) Summary'!E34+'168 Hours - SB (V&amp;C) Summary'!E34</f>
        <v>539</v>
      </c>
      <c r="F34" s="2">
        <f>'168 Hours - NB (V&amp;C) Summary'!F34+'168 Hours - SB (V&amp;C) Summary'!F34</f>
        <v>0</v>
      </c>
      <c r="G34" s="2">
        <f>'168 Hours - NB (V&amp;C) Summary'!G34+'168 Hours - SB (V&amp;C) Summary'!G34</f>
        <v>30</v>
      </c>
      <c r="H34" s="2">
        <f>'168 Hours - NB (V&amp;C) Summary'!H34+'168 Hours - SB (V&amp;C) Summary'!H34</f>
        <v>5</v>
      </c>
      <c r="I34" s="2">
        <f>'168 Hours - NB (V&amp;C) Summary'!I34+'168 Hours - SB (V&amp;C) Summary'!I34</f>
        <v>0</v>
      </c>
      <c r="J34" s="2">
        <f>'168 Hours - NB (V&amp;C) Summary'!J34+'168 Hours - SB (V&amp;C) Summary'!J34</f>
        <v>16</v>
      </c>
      <c r="K34" s="2">
        <f>'168 Hours - NB (V&amp;C) Summary'!K34+'168 Hours - SB (V&amp;C) Summary'!K34</f>
        <v>9</v>
      </c>
      <c r="L34" s="2">
        <f>'168 Hours - NB (V&amp;C) Summary'!L34+'168 Hours - SB (V&amp;C) Summary'!L34</f>
        <v>0</v>
      </c>
      <c r="M34" s="2">
        <f>'168 Hours - NB (V&amp;C) Summary'!M34+'168 Hours - SB (V&amp;C) Summary'!M34</f>
        <v>0</v>
      </c>
      <c r="N34" s="2">
        <f>'168 Hours - NB (V&amp;C) Summary'!N34+'168 Hours - SB (V&amp;C) Summary'!N34</f>
        <v>0</v>
      </c>
      <c r="O34" s="2">
        <f>'168 Hours - NB (V&amp;C) Summary'!O34+'168 Hours - SB (V&amp;C) Summary'!O34</f>
        <v>0</v>
      </c>
      <c r="P34" s="2">
        <f>'168 Hours - NB (V&amp;C) Summary'!P34+'168 Hours - SB (V&amp;C) Summary'!P34</f>
        <v>2</v>
      </c>
      <c r="Q34" s="37">
        <f t="shared" si="4"/>
        <v>2839</v>
      </c>
    </row>
    <row r="35" spans="1:17" x14ac:dyDescent="0.2">
      <c r="A35" s="35">
        <f t="shared" si="2"/>
        <v>42592.75</v>
      </c>
      <c r="B35" s="36">
        <f t="shared" si="3"/>
        <v>1.7500000000000011</v>
      </c>
      <c r="C35" s="1">
        <f>'168 Hours - NB (V&amp;C) Summary'!C35+'168 Hours - SB (V&amp;C) Summary'!C35</f>
        <v>12</v>
      </c>
      <c r="D35" s="2">
        <f>'168 Hours - NB (V&amp;C) Summary'!D35+'168 Hours - SB (V&amp;C) Summary'!D35</f>
        <v>1562</v>
      </c>
      <c r="E35" s="2">
        <f>'168 Hours - NB (V&amp;C) Summary'!E35+'168 Hours - SB (V&amp;C) Summary'!E35</f>
        <v>352</v>
      </c>
      <c r="F35" s="2">
        <f>'168 Hours - NB (V&amp;C) Summary'!F35+'168 Hours - SB (V&amp;C) Summary'!F35</f>
        <v>3</v>
      </c>
      <c r="G35" s="2">
        <f>'168 Hours - NB (V&amp;C) Summary'!G35+'168 Hours - SB (V&amp;C) Summary'!G35</f>
        <v>24</v>
      </c>
      <c r="H35" s="2">
        <f>'168 Hours - NB (V&amp;C) Summary'!H35+'168 Hours - SB (V&amp;C) Summary'!H35</f>
        <v>1</v>
      </c>
      <c r="I35" s="2">
        <f>'168 Hours - NB (V&amp;C) Summary'!I35+'168 Hours - SB (V&amp;C) Summary'!I35</f>
        <v>0</v>
      </c>
      <c r="J35" s="2">
        <f>'168 Hours - NB (V&amp;C) Summary'!J35+'168 Hours - SB (V&amp;C) Summary'!J35</f>
        <v>11</v>
      </c>
      <c r="K35" s="2">
        <f>'168 Hours - NB (V&amp;C) Summary'!K35+'168 Hours - SB (V&amp;C) Summary'!K35</f>
        <v>7</v>
      </c>
      <c r="L35" s="2">
        <f>'168 Hours - NB (V&amp;C) Summary'!L35+'168 Hours - SB (V&amp;C) Summary'!L35</f>
        <v>0</v>
      </c>
      <c r="M35" s="2">
        <f>'168 Hours - NB (V&amp;C) Summary'!M35+'168 Hours - SB (V&amp;C) Summary'!M35</f>
        <v>0</v>
      </c>
      <c r="N35" s="2">
        <f>'168 Hours - NB (V&amp;C) Summary'!N35+'168 Hours - SB (V&amp;C) Summary'!N35</f>
        <v>0</v>
      </c>
      <c r="O35" s="2">
        <f>'168 Hours - NB (V&amp;C) Summary'!O35+'168 Hours - SB (V&amp;C) Summary'!O35</f>
        <v>0</v>
      </c>
      <c r="P35" s="2">
        <f>'168 Hours - NB (V&amp;C) Summary'!P35+'168 Hours - SB (V&amp;C) Summary'!P35</f>
        <v>1</v>
      </c>
      <c r="Q35" s="37">
        <f t="shared" si="4"/>
        <v>1973</v>
      </c>
    </row>
    <row r="36" spans="1:17" x14ac:dyDescent="0.2">
      <c r="A36" s="35">
        <f t="shared" si="2"/>
        <v>42592.791666666664</v>
      </c>
      <c r="B36" s="36">
        <f t="shared" si="3"/>
        <v>1.7916666666666679</v>
      </c>
      <c r="C36" s="1">
        <f>'168 Hours - NB (V&amp;C) Summary'!C36+'168 Hours - SB (V&amp;C) Summary'!C36</f>
        <v>17</v>
      </c>
      <c r="D36" s="2">
        <f>'168 Hours - NB (V&amp;C) Summary'!D36+'168 Hours - SB (V&amp;C) Summary'!D36</f>
        <v>1209</v>
      </c>
      <c r="E36" s="2">
        <f>'168 Hours - NB (V&amp;C) Summary'!E36+'168 Hours - SB (V&amp;C) Summary'!E36</f>
        <v>276</v>
      </c>
      <c r="F36" s="2">
        <f>'168 Hours - NB (V&amp;C) Summary'!F36+'168 Hours - SB (V&amp;C) Summary'!F36</f>
        <v>0</v>
      </c>
      <c r="G36" s="2">
        <f>'168 Hours - NB (V&amp;C) Summary'!G36+'168 Hours - SB (V&amp;C) Summary'!G36</f>
        <v>10</v>
      </c>
      <c r="H36" s="2">
        <f>'168 Hours - NB (V&amp;C) Summary'!H36+'168 Hours - SB (V&amp;C) Summary'!H36</f>
        <v>2</v>
      </c>
      <c r="I36" s="2">
        <f>'168 Hours - NB (V&amp;C) Summary'!I36+'168 Hours - SB (V&amp;C) Summary'!I36</f>
        <v>0</v>
      </c>
      <c r="J36" s="2">
        <f>'168 Hours - NB (V&amp;C) Summary'!J36+'168 Hours - SB (V&amp;C) Summary'!J36</f>
        <v>3</v>
      </c>
      <c r="K36" s="2">
        <f>'168 Hours - NB (V&amp;C) Summary'!K36+'168 Hours - SB (V&amp;C) Summary'!K36</f>
        <v>4</v>
      </c>
      <c r="L36" s="2">
        <f>'168 Hours - NB (V&amp;C) Summary'!L36+'168 Hours - SB (V&amp;C) Summary'!L36</f>
        <v>0</v>
      </c>
      <c r="M36" s="2">
        <f>'168 Hours - NB (V&amp;C) Summary'!M36+'168 Hours - SB (V&amp;C) Summary'!M36</f>
        <v>0</v>
      </c>
      <c r="N36" s="2">
        <f>'168 Hours - NB (V&amp;C) Summary'!N36+'168 Hours - SB (V&amp;C) Summary'!N36</f>
        <v>0</v>
      </c>
      <c r="O36" s="2">
        <f>'168 Hours - NB (V&amp;C) Summary'!O36+'168 Hours - SB (V&amp;C) Summary'!O36</f>
        <v>0</v>
      </c>
      <c r="P36" s="2">
        <f>'168 Hours - NB (V&amp;C) Summary'!P36+'168 Hours - SB (V&amp;C) Summary'!P36</f>
        <v>0</v>
      </c>
      <c r="Q36" s="37">
        <f t="shared" si="4"/>
        <v>1521</v>
      </c>
    </row>
    <row r="37" spans="1:17" x14ac:dyDescent="0.2">
      <c r="A37" s="35">
        <f t="shared" si="2"/>
        <v>42592.833333333336</v>
      </c>
      <c r="B37" s="36">
        <f t="shared" si="3"/>
        <v>1.8333333333333346</v>
      </c>
      <c r="C37" s="1">
        <f>'168 Hours - NB (V&amp;C) Summary'!C37+'168 Hours - SB (V&amp;C) Summary'!C37</f>
        <v>13</v>
      </c>
      <c r="D37" s="2">
        <f>'168 Hours - NB (V&amp;C) Summary'!D37+'168 Hours - SB (V&amp;C) Summary'!D37</f>
        <v>905</v>
      </c>
      <c r="E37" s="2">
        <f>'168 Hours - NB (V&amp;C) Summary'!E37+'168 Hours - SB (V&amp;C) Summary'!E37</f>
        <v>215</v>
      </c>
      <c r="F37" s="2">
        <f>'168 Hours - NB (V&amp;C) Summary'!F37+'168 Hours - SB (V&amp;C) Summary'!F37</f>
        <v>1</v>
      </c>
      <c r="G37" s="2">
        <f>'168 Hours - NB (V&amp;C) Summary'!G37+'168 Hours - SB (V&amp;C) Summary'!G37</f>
        <v>7</v>
      </c>
      <c r="H37" s="2">
        <f>'168 Hours - NB (V&amp;C) Summary'!H37+'168 Hours - SB (V&amp;C) Summary'!H37</f>
        <v>0</v>
      </c>
      <c r="I37" s="2">
        <f>'168 Hours - NB (V&amp;C) Summary'!I37+'168 Hours - SB (V&amp;C) Summary'!I37</f>
        <v>0</v>
      </c>
      <c r="J37" s="2">
        <f>'168 Hours - NB (V&amp;C) Summary'!J37+'168 Hours - SB (V&amp;C) Summary'!J37</f>
        <v>4</v>
      </c>
      <c r="K37" s="2">
        <f>'168 Hours - NB (V&amp;C) Summary'!K37+'168 Hours - SB (V&amp;C) Summary'!K37</f>
        <v>3</v>
      </c>
      <c r="L37" s="2">
        <f>'168 Hours - NB (V&amp;C) Summary'!L37+'168 Hours - SB (V&amp;C) Summary'!L37</f>
        <v>0</v>
      </c>
      <c r="M37" s="2">
        <f>'168 Hours - NB (V&amp;C) Summary'!M37+'168 Hours - SB (V&amp;C) Summary'!M37</f>
        <v>0</v>
      </c>
      <c r="N37" s="2">
        <f>'168 Hours - NB (V&amp;C) Summary'!N37+'168 Hours - SB (V&amp;C) Summary'!N37</f>
        <v>0</v>
      </c>
      <c r="O37" s="2">
        <f>'168 Hours - NB (V&amp;C) Summary'!O37+'168 Hours - SB (V&amp;C) Summary'!O37</f>
        <v>0</v>
      </c>
      <c r="P37" s="2">
        <f>'168 Hours - NB (V&amp;C) Summary'!P37+'168 Hours - SB (V&amp;C) Summary'!P37</f>
        <v>1</v>
      </c>
      <c r="Q37" s="37">
        <f t="shared" si="4"/>
        <v>1149</v>
      </c>
    </row>
    <row r="38" spans="1:17" x14ac:dyDescent="0.2">
      <c r="A38" s="35">
        <f t="shared" si="2"/>
        <v>42592.875</v>
      </c>
      <c r="B38" s="36">
        <f t="shared" si="3"/>
        <v>1.8750000000000013</v>
      </c>
      <c r="C38" s="1">
        <f>'168 Hours - NB (V&amp;C) Summary'!C38+'168 Hours - SB (V&amp;C) Summary'!C38</f>
        <v>3</v>
      </c>
      <c r="D38" s="2">
        <f>'168 Hours - NB (V&amp;C) Summary'!D38+'168 Hours - SB (V&amp;C) Summary'!D38</f>
        <v>724</v>
      </c>
      <c r="E38" s="2">
        <f>'168 Hours - NB (V&amp;C) Summary'!E38+'168 Hours - SB (V&amp;C) Summary'!E38</f>
        <v>149</v>
      </c>
      <c r="F38" s="2">
        <f>'168 Hours - NB (V&amp;C) Summary'!F38+'168 Hours - SB (V&amp;C) Summary'!F38</f>
        <v>0</v>
      </c>
      <c r="G38" s="2">
        <f>'168 Hours - NB (V&amp;C) Summary'!G38+'168 Hours - SB (V&amp;C) Summary'!G38</f>
        <v>6</v>
      </c>
      <c r="H38" s="2">
        <f>'168 Hours - NB (V&amp;C) Summary'!H38+'168 Hours - SB (V&amp;C) Summary'!H38</f>
        <v>0</v>
      </c>
      <c r="I38" s="2">
        <f>'168 Hours - NB (V&amp;C) Summary'!I38+'168 Hours - SB (V&amp;C) Summary'!I38</f>
        <v>0</v>
      </c>
      <c r="J38" s="2">
        <f>'168 Hours - NB (V&amp;C) Summary'!J38+'168 Hours - SB (V&amp;C) Summary'!J38</f>
        <v>3</v>
      </c>
      <c r="K38" s="2">
        <f>'168 Hours - NB (V&amp;C) Summary'!K38+'168 Hours - SB (V&amp;C) Summary'!K38</f>
        <v>2</v>
      </c>
      <c r="L38" s="2">
        <f>'168 Hours - NB (V&amp;C) Summary'!L38+'168 Hours - SB (V&amp;C) Summary'!L38</f>
        <v>0</v>
      </c>
      <c r="M38" s="2">
        <f>'168 Hours - NB (V&amp;C) Summary'!M38+'168 Hours - SB (V&amp;C) Summary'!M38</f>
        <v>0</v>
      </c>
      <c r="N38" s="2">
        <f>'168 Hours - NB (V&amp;C) Summary'!N38+'168 Hours - SB (V&amp;C) Summary'!N38</f>
        <v>0</v>
      </c>
      <c r="O38" s="2">
        <f>'168 Hours - NB (V&amp;C) Summary'!O38+'168 Hours - SB (V&amp;C) Summary'!O38</f>
        <v>0</v>
      </c>
      <c r="P38" s="2">
        <f>'168 Hours - NB (V&amp;C) Summary'!P38+'168 Hours - SB (V&amp;C) Summary'!P38</f>
        <v>3</v>
      </c>
      <c r="Q38" s="37">
        <f t="shared" si="4"/>
        <v>890</v>
      </c>
    </row>
    <row r="39" spans="1:17" x14ac:dyDescent="0.2">
      <c r="A39" s="35">
        <f t="shared" si="2"/>
        <v>42592.916666666664</v>
      </c>
      <c r="B39" s="36">
        <f t="shared" si="3"/>
        <v>1.9166666666666681</v>
      </c>
      <c r="C39" s="1">
        <f>'168 Hours - NB (V&amp;C) Summary'!C39+'168 Hours - SB (V&amp;C) Summary'!C39</f>
        <v>3</v>
      </c>
      <c r="D39" s="2">
        <f>'168 Hours - NB (V&amp;C) Summary'!D39+'168 Hours - SB (V&amp;C) Summary'!D39</f>
        <v>527</v>
      </c>
      <c r="E39" s="2">
        <f>'168 Hours - NB (V&amp;C) Summary'!E39+'168 Hours - SB (V&amp;C) Summary'!E39</f>
        <v>65</v>
      </c>
      <c r="F39" s="2">
        <f>'168 Hours - NB (V&amp;C) Summary'!F39+'168 Hours - SB (V&amp;C) Summary'!F39</f>
        <v>0</v>
      </c>
      <c r="G39" s="2">
        <f>'168 Hours - NB (V&amp;C) Summary'!G39+'168 Hours - SB (V&amp;C) Summary'!G39</f>
        <v>3</v>
      </c>
      <c r="H39" s="2">
        <f>'168 Hours - NB (V&amp;C) Summary'!H39+'168 Hours - SB (V&amp;C) Summary'!H39</f>
        <v>0</v>
      </c>
      <c r="I39" s="2">
        <f>'168 Hours - NB (V&amp;C) Summary'!I39+'168 Hours - SB (V&amp;C) Summary'!I39</f>
        <v>0</v>
      </c>
      <c r="J39" s="2">
        <f>'168 Hours - NB (V&amp;C) Summary'!J39+'168 Hours - SB (V&amp;C) Summary'!J39</f>
        <v>5</v>
      </c>
      <c r="K39" s="2">
        <f>'168 Hours - NB (V&amp;C) Summary'!K39+'168 Hours - SB (V&amp;C) Summary'!K39</f>
        <v>5</v>
      </c>
      <c r="L39" s="2">
        <f>'168 Hours - NB (V&amp;C) Summary'!L39+'168 Hours - SB (V&amp;C) Summary'!L39</f>
        <v>0</v>
      </c>
      <c r="M39" s="2">
        <f>'168 Hours - NB (V&amp;C) Summary'!M39+'168 Hours - SB (V&amp;C) Summary'!M39</f>
        <v>0</v>
      </c>
      <c r="N39" s="2">
        <f>'168 Hours - NB (V&amp;C) Summary'!N39+'168 Hours - SB (V&amp;C) Summary'!N39</f>
        <v>0</v>
      </c>
      <c r="O39" s="2">
        <f>'168 Hours - NB (V&amp;C) Summary'!O39+'168 Hours - SB (V&amp;C) Summary'!O39</f>
        <v>0</v>
      </c>
      <c r="P39" s="2">
        <f>'168 Hours - NB (V&amp;C) Summary'!P39+'168 Hours - SB (V&amp;C) Summary'!P39</f>
        <v>0</v>
      </c>
      <c r="Q39" s="37">
        <f t="shared" si="4"/>
        <v>608</v>
      </c>
    </row>
    <row r="40" spans="1:17" x14ac:dyDescent="0.2">
      <c r="A40" s="35">
        <f t="shared" si="2"/>
        <v>42592.958333333336</v>
      </c>
      <c r="B40" s="36">
        <f t="shared" si="3"/>
        <v>1.9583333333333348</v>
      </c>
      <c r="C40" s="1">
        <f>'168 Hours - NB (V&amp;C) Summary'!C40+'168 Hours - SB (V&amp;C) Summary'!C40</f>
        <v>5</v>
      </c>
      <c r="D40" s="2">
        <f>'168 Hours - NB (V&amp;C) Summary'!D40+'168 Hours - SB (V&amp;C) Summary'!D40</f>
        <v>256</v>
      </c>
      <c r="E40" s="2">
        <f>'168 Hours - NB (V&amp;C) Summary'!E40+'168 Hours - SB (V&amp;C) Summary'!E40</f>
        <v>53</v>
      </c>
      <c r="F40" s="2">
        <f>'168 Hours - NB (V&amp;C) Summary'!F40+'168 Hours - SB (V&amp;C) Summary'!F40</f>
        <v>0</v>
      </c>
      <c r="G40" s="2">
        <f>'168 Hours - NB (V&amp;C) Summary'!G40+'168 Hours - SB (V&amp;C) Summary'!G40</f>
        <v>5</v>
      </c>
      <c r="H40" s="2">
        <f>'168 Hours - NB (V&amp;C) Summary'!H40+'168 Hours - SB (V&amp;C) Summary'!H40</f>
        <v>0</v>
      </c>
      <c r="I40" s="2">
        <f>'168 Hours - NB (V&amp;C) Summary'!I40+'168 Hours - SB (V&amp;C) Summary'!I40</f>
        <v>0</v>
      </c>
      <c r="J40" s="2">
        <f>'168 Hours - NB (V&amp;C) Summary'!J40+'168 Hours - SB (V&amp;C) Summary'!J40</f>
        <v>1</v>
      </c>
      <c r="K40" s="2">
        <f>'168 Hours - NB (V&amp;C) Summary'!K40+'168 Hours - SB (V&amp;C) Summary'!K40</f>
        <v>2</v>
      </c>
      <c r="L40" s="2">
        <f>'168 Hours - NB (V&amp;C) Summary'!L40+'168 Hours - SB (V&amp;C) Summary'!L40</f>
        <v>0</v>
      </c>
      <c r="M40" s="2">
        <f>'168 Hours - NB (V&amp;C) Summary'!M40+'168 Hours - SB (V&amp;C) Summary'!M40</f>
        <v>0</v>
      </c>
      <c r="N40" s="2">
        <f>'168 Hours - NB (V&amp;C) Summary'!N40+'168 Hours - SB (V&amp;C) Summary'!N40</f>
        <v>0</v>
      </c>
      <c r="O40" s="2">
        <f>'168 Hours - NB (V&amp;C) Summary'!O40+'168 Hours - SB (V&amp;C) Summary'!O40</f>
        <v>0</v>
      </c>
      <c r="P40" s="2">
        <f>'168 Hours - NB (V&amp;C) Summary'!P40+'168 Hours - SB (V&amp;C) Summary'!P40</f>
        <v>0</v>
      </c>
      <c r="Q40" s="37">
        <f t="shared" si="4"/>
        <v>322</v>
      </c>
    </row>
    <row r="41" spans="1:17" x14ac:dyDescent="0.2">
      <c r="A41" s="35">
        <f t="shared" si="2"/>
        <v>42593</v>
      </c>
      <c r="B41" s="36">
        <f t="shared" si="3"/>
        <v>2.0000000000000013</v>
      </c>
      <c r="C41" s="1">
        <f>'168 Hours - NB (V&amp;C) Summary'!C41+'168 Hours - SB (V&amp;C) Summary'!C41</f>
        <v>1</v>
      </c>
      <c r="D41" s="2">
        <f>'168 Hours - NB (V&amp;C) Summary'!D41+'168 Hours - SB (V&amp;C) Summary'!D41</f>
        <v>144</v>
      </c>
      <c r="E41" s="2">
        <f>'168 Hours - NB (V&amp;C) Summary'!E41+'168 Hours - SB (V&amp;C) Summary'!E41</f>
        <v>34</v>
      </c>
      <c r="F41" s="2">
        <f>'168 Hours - NB (V&amp;C) Summary'!F41+'168 Hours - SB (V&amp;C) Summary'!F41</f>
        <v>0</v>
      </c>
      <c r="G41" s="2">
        <f>'168 Hours - NB (V&amp;C) Summary'!G41+'168 Hours - SB (V&amp;C) Summary'!G41</f>
        <v>3</v>
      </c>
      <c r="H41" s="2">
        <f>'168 Hours - NB (V&amp;C) Summary'!H41+'168 Hours - SB (V&amp;C) Summary'!H41</f>
        <v>0</v>
      </c>
      <c r="I41" s="2">
        <f>'168 Hours - NB (V&amp;C) Summary'!I41+'168 Hours - SB (V&amp;C) Summary'!I41</f>
        <v>0</v>
      </c>
      <c r="J41" s="2">
        <f>'168 Hours - NB (V&amp;C) Summary'!J41+'168 Hours - SB (V&amp;C) Summary'!J41</f>
        <v>2</v>
      </c>
      <c r="K41" s="2">
        <f>'168 Hours - NB (V&amp;C) Summary'!K41+'168 Hours - SB (V&amp;C) Summary'!K41</f>
        <v>1</v>
      </c>
      <c r="L41" s="2">
        <f>'168 Hours - NB (V&amp;C) Summary'!L41+'168 Hours - SB (V&amp;C) Summary'!L41</f>
        <v>0</v>
      </c>
      <c r="M41" s="2">
        <f>'168 Hours - NB (V&amp;C) Summary'!M41+'168 Hours - SB (V&amp;C) Summary'!M41</f>
        <v>0</v>
      </c>
      <c r="N41" s="2">
        <f>'168 Hours - NB (V&amp;C) Summary'!N41+'168 Hours - SB (V&amp;C) Summary'!N41</f>
        <v>0</v>
      </c>
      <c r="O41" s="2">
        <f>'168 Hours - NB (V&amp;C) Summary'!O41+'168 Hours - SB (V&amp;C) Summary'!O41</f>
        <v>0</v>
      </c>
      <c r="P41" s="2">
        <f>'168 Hours - NB (V&amp;C) Summary'!P41+'168 Hours - SB (V&amp;C) Summary'!P41</f>
        <v>0</v>
      </c>
      <c r="Q41" s="37">
        <f t="shared" si="4"/>
        <v>185</v>
      </c>
    </row>
    <row r="42" spans="1:17" x14ac:dyDescent="0.2">
      <c r="A42" s="35">
        <f t="shared" si="2"/>
        <v>42593.041666666664</v>
      </c>
      <c r="B42" s="36">
        <f t="shared" si="3"/>
        <v>2.0416666666666679</v>
      </c>
      <c r="C42" s="1">
        <f>'168 Hours - NB (V&amp;C) Summary'!C42+'168 Hours - SB (V&amp;C) Summary'!C42</f>
        <v>3</v>
      </c>
      <c r="D42" s="2">
        <f>'168 Hours - NB (V&amp;C) Summary'!D42+'168 Hours - SB (V&amp;C) Summary'!D42</f>
        <v>108</v>
      </c>
      <c r="E42" s="2">
        <f>'168 Hours - NB (V&amp;C) Summary'!E42+'168 Hours - SB (V&amp;C) Summary'!E42</f>
        <v>10</v>
      </c>
      <c r="F42" s="2">
        <f>'168 Hours - NB (V&amp;C) Summary'!F42+'168 Hours - SB (V&amp;C) Summary'!F42</f>
        <v>0</v>
      </c>
      <c r="G42" s="2">
        <f>'168 Hours - NB (V&amp;C) Summary'!G42+'168 Hours - SB (V&amp;C) Summary'!G42</f>
        <v>1</v>
      </c>
      <c r="H42" s="2">
        <f>'168 Hours - NB (V&amp;C) Summary'!H42+'168 Hours - SB (V&amp;C) Summary'!H42</f>
        <v>0</v>
      </c>
      <c r="I42" s="2">
        <f>'168 Hours - NB (V&amp;C) Summary'!I42+'168 Hours - SB (V&amp;C) Summary'!I42</f>
        <v>0</v>
      </c>
      <c r="J42" s="2">
        <f>'168 Hours - NB (V&amp;C) Summary'!J42+'168 Hours - SB (V&amp;C) Summary'!J42</f>
        <v>2</v>
      </c>
      <c r="K42" s="2">
        <f>'168 Hours - NB (V&amp;C) Summary'!K42+'168 Hours - SB (V&amp;C) Summary'!K42</f>
        <v>1</v>
      </c>
      <c r="L42" s="2">
        <f>'168 Hours - NB (V&amp;C) Summary'!L42+'168 Hours - SB (V&amp;C) Summary'!L42</f>
        <v>0</v>
      </c>
      <c r="M42" s="2">
        <f>'168 Hours - NB (V&amp;C) Summary'!M42+'168 Hours - SB (V&amp;C) Summary'!M42</f>
        <v>0</v>
      </c>
      <c r="N42" s="2">
        <f>'168 Hours - NB (V&amp;C) Summary'!N42+'168 Hours - SB (V&amp;C) Summary'!N42</f>
        <v>0</v>
      </c>
      <c r="O42" s="2">
        <f>'168 Hours - NB (V&amp;C) Summary'!O42+'168 Hours - SB (V&amp;C) Summary'!O42</f>
        <v>0</v>
      </c>
      <c r="P42" s="2">
        <f>'168 Hours - NB (V&amp;C) Summary'!P42+'168 Hours - SB (V&amp;C) Summary'!P42</f>
        <v>0</v>
      </c>
      <c r="Q42" s="37">
        <f t="shared" si="4"/>
        <v>125</v>
      </c>
    </row>
    <row r="43" spans="1:17" x14ac:dyDescent="0.2">
      <c r="A43" s="35">
        <f t="shared" si="2"/>
        <v>42593.083333333336</v>
      </c>
      <c r="B43" s="36">
        <f t="shared" si="3"/>
        <v>2.0833333333333344</v>
      </c>
      <c r="C43" s="1">
        <f>'168 Hours - NB (V&amp;C) Summary'!C43+'168 Hours - SB (V&amp;C) Summary'!C43</f>
        <v>2</v>
      </c>
      <c r="D43" s="2">
        <f>'168 Hours - NB (V&amp;C) Summary'!D43+'168 Hours - SB (V&amp;C) Summary'!D43</f>
        <v>70</v>
      </c>
      <c r="E43" s="2">
        <f>'168 Hours - NB (V&amp;C) Summary'!E43+'168 Hours - SB (V&amp;C) Summary'!E43</f>
        <v>10</v>
      </c>
      <c r="F43" s="2">
        <f>'168 Hours - NB (V&amp;C) Summary'!F43+'168 Hours - SB (V&amp;C) Summary'!F43</f>
        <v>1</v>
      </c>
      <c r="G43" s="2">
        <f>'168 Hours - NB (V&amp;C) Summary'!G43+'168 Hours - SB (V&amp;C) Summary'!G43</f>
        <v>2</v>
      </c>
      <c r="H43" s="2">
        <f>'168 Hours - NB (V&amp;C) Summary'!H43+'168 Hours - SB (V&amp;C) Summary'!H43</f>
        <v>0</v>
      </c>
      <c r="I43" s="2">
        <f>'168 Hours - NB (V&amp;C) Summary'!I43+'168 Hours - SB (V&amp;C) Summary'!I43</f>
        <v>0</v>
      </c>
      <c r="J43" s="2">
        <f>'168 Hours - NB (V&amp;C) Summary'!J43+'168 Hours - SB (V&amp;C) Summary'!J43</f>
        <v>0</v>
      </c>
      <c r="K43" s="2">
        <f>'168 Hours - NB (V&amp;C) Summary'!K43+'168 Hours - SB (V&amp;C) Summary'!K43</f>
        <v>7</v>
      </c>
      <c r="L43" s="2">
        <f>'168 Hours - NB (V&amp;C) Summary'!L43+'168 Hours - SB (V&amp;C) Summary'!L43</f>
        <v>0</v>
      </c>
      <c r="M43" s="2">
        <f>'168 Hours - NB (V&amp;C) Summary'!M43+'168 Hours - SB (V&amp;C) Summary'!M43</f>
        <v>0</v>
      </c>
      <c r="N43" s="2">
        <f>'168 Hours - NB (V&amp;C) Summary'!N43+'168 Hours - SB (V&amp;C) Summary'!N43</f>
        <v>0</v>
      </c>
      <c r="O43" s="2">
        <f>'168 Hours - NB (V&amp;C) Summary'!O43+'168 Hours - SB (V&amp;C) Summary'!O43</f>
        <v>0</v>
      </c>
      <c r="P43" s="2">
        <f>'168 Hours - NB (V&amp;C) Summary'!P43+'168 Hours - SB (V&amp;C) Summary'!P43</f>
        <v>1</v>
      </c>
      <c r="Q43" s="37">
        <f t="shared" si="4"/>
        <v>93</v>
      </c>
    </row>
    <row r="44" spans="1:17" x14ac:dyDescent="0.2">
      <c r="A44" s="35">
        <f t="shared" si="2"/>
        <v>42593.125</v>
      </c>
      <c r="B44" s="36">
        <f t="shared" si="3"/>
        <v>2.1250000000000009</v>
      </c>
      <c r="C44" s="1">
        <f>'168 Hours - NB (V&amp;C) Summary'!C44+'168 Hours - SB (V&amp;C) Summary'!C44</f>
        <v>0</v>
      </c>
      <c r="D44" s="2">
        <f>'168 Hours - NB (V&amp;C) Summary'!D44+'168 Hours - SB (V&amp;C) Summary'!D44</f>
        <v>57</v>
      </c>
      <c r="E44" s="2">
        <f>'168 Hours - NB (V&amp;C) Summary'!E44+'168 Hours - SB (V&amp;C) Summary'!E44</f>
        <v>13</v>
      </c>
      <c r="F44" s="2">
        <f>'168 Hours - NB (V&amp;C) Summary'!F44+'168 Hours - SB (V&amp;C) Summary'!F44</f>
        <v>0</v>
      </c>
      <c r="G44" s="2">
        <f>'168 Hours - NB (V&amp;C) Summary'!G44+'168 Hours - SB (V&amp;C) Summary'!G44</f>
        <v>3</v>
      </c>
      <c r="H44" s="2">
        <f>'168 Hours - NB (V&amp;C) Summary'!H44+'168 Hours - SB (V&amp;C) Summary'!H44</f>
        <v>0</v>
      </c>
      <c r="I44" s="2">
        <f>'168 Hours - NB (V&amp;C) Summary'!I44+'168 Hours - SB (V&amp;C) Summary'!I44</f>
        <v>0</v>
      </c>
      <c r="J44" s="2">
        <f>'168 Hours - NB (V&amp;C) Summary'!J44+'168 Hours - SB (V&amp;C) Summary'!J44</f>
        <v>1</v>
      </c>
      <c r="K44" s="2">
        <f>'168 Hours - NB (V&amp;C) Summary'!K44+'168 Hours - SB (V&amp;C) Summary'!K44</f>
        <v>6</v>
      </c>
      <c r="L44" s="2">
        <f>'168 Hours - NB (V&amp;C) Summary'!L44+'168 Hours - SB (V&amp;C) Summary'!L44</f>
        <v>0</v>
      </c>
      <c r="M44" s="2">
        <f>'168 Hours - NB (V&amp;C) Summary'!M44+'168 Hours - SB (V&amp;C) Summary'!M44</f>
        <v>0</v>
      </c>
      <c r="N44" s="2">
        <f>'168 Hours - NB (V&amp;C) Summary'!N44+'168 Hours - SB (V&amp;C) Summary'!N44</f>
        <v>0</v>
      </c>
      <c r="O44" s="2">
        <f>'168 Hours - NB (V&amp;C) Summary'!O44+'168 Hours - SB (V&amp;C) Summary'!O44</f>
        <v>0</v>
      </c>
      <c r="P44" s="2">
        <f>'168 Hours - NB (V&amp;C) Summary'!P44+'168 Hours - SB (V&amp;C) Summary'!P44</f>
        <v>0</v>
      </c>
      <c r="Q44" s="37">
        <f t="shared" si="4"/>
        <v>80</v>
      </c>
    </row>
    <row r="45" spans="1:17" x14ac:dyDescent="0.2">
      <c r="A45" s="35">
        <f t="shared" si="2"/>
        <v>42593.166666666664</v>
      </c>
      <c r="B45" s="36">
        <f t="shared" si="3"/>
        <v>2.1666666666666674</v>
      </c>
      <c r="C45" s="1">
        <f>'168 Hours - NB (V&amp;C) Summary'!C45+'168 Hours - SB (V&amp;C) Summary'!C45</f>
        <v>0</v>
      </c>
      <c r="D45" s="2">
        <f>'168 Hours - NB (V&amp;C) Summary'!D45+'168 Hours - SB (V&amp;C) Summary'!D45</f>
        <v>103</v>
      </c>
      <c r="E45" s="2">
        <f>'168 Hours - NB (V&amp;C) Summary'!E45+'168 Hours - SB (V&amp;C) Summary'!E45</f>
        <v>24</v>
      </c>
      <c r="F45" s="2">
        <f>'168 Hours - NB (V&amp;C) Summary'!F45+'168 Hours - SB (V&amp;C) Summary'!F45</f>
        <v>0</v>
      </c>
      <c r="G45" s="2">
        <f>'168 Hours - NB (V&amp;C) Summary'!G45+'168 Hours - SB (V&amp;C) Summary'!G45</f>
        <v>3</v>
      </c>
      <c r="H45" s="2">
        <f>'168 Hours - NB (V&amp;C) Summary'!H45+'168 Hours - SB (V&amp;C) Summary'!H45</f>
        <v>1</v>
      </c>
      <c r="I45" s="2">
        <f>'168 Hours - NB (V&amp;C) Summary'!I45+'168 Hours - SB (V&amp;C) Summary'!I45</f>
        <v>0</v>
      </c>
      <c r="J45" s="2">
        <f>'168 Hours - NB (V&amp;C) Summary'!J45+'168 Hours - SB (V&amp;C) Summary'!J45</f>
        <v>5</v>
      </c>
      <c r="K45" s="2">
        <f>'168 Hours - NB (V&amp;C) Summary'!K45+'168 Hours - SB (V&amp;C) Summary'!K45</f>
        <v>6</v>
      </c>
      <c r="L45" s="2">
        <f>'168 Hours - NB (V&amp;C) Summary'!L45+'168 Hours - SB (V&amp;C) Summary'!L45</f>
        <v>0</v>
      </c>
      <c r="M45" s="2">
        <f>'168 Hours - NB (V&amp;C) Summary'!M45+'168 Hours - SB (V&amp;C) Summary'!M45</f>
        <v>0</v>
      </c>
      <c r="N45" s="2">
        <f>'168 Hours - NB (V&amp;C) Summary'!N45+'168 Hours - SB (V&amp;C) Summary'!N45</f>
        <v>0</v>
      </c>
      <c r="O45" s="2">
        <f>'168 Hours - NB (V&amp;C) Summary'!O45+'168 Hours - SB (V&amp;C) Summary'!O45</f>
        <v>0</v>
      </c>
      <c r="P45" s="2">
        <f>'168 Hours - NB (V&amp;C) Summary'!P45+'168 Hours - SB (V&amp;C) Summary'!P45</f>
        <v>0</v>
      </c>
      <c r="Q45" s="37">
        <f t="shared" si="4"/>
        <v>142</v>
      </c>
    </row>
    <row r="46" spans="1:17" x14ac:dyDescent="0.2">
      <c r="A46" s="35">
        <f t="shared" si="2"/>
        <v>42593.208333333336</v>
      </c>
      <c r="B46" s="36">
        <f t="shared" si="3"/>
        <v>2.2083333333333339</v>
      </c>
      <c r="C46" s="1">
        <f>'168 Hours - NB (V&amp;C) Summary'!C46+'168 Hours - SB (V&amp;C) Summary'!C46</f>
        <v>3</v>
      </c>
      <c r="D46" s="2">
        <f>'168 Hours - NB (V&amp;C) Summary'!D46+'168 Hours - SB (V&amp;C) Summary'!D46</f>
        <v>264</v>
      </c>
      <c r="E46" s="2">
        <f>'168 Hours - NB (V&amp;C) Summary'!E46+'168 Hours - SB (V&amp;C) Summary'!E46</f>
        <v>95</v>
      </c>
      <c r="F46" s="2">
        <f>'168 Hours - NB (V&amp;C) Summary'!F46+'168 Hours - SB (V&amp;C) Summary'!F46</f>
        <v>1</v>
      </c>
      <c r="G46" s="2">
        <f>'168 Hours - NB (V&amp;C) Summary'!G46+'168 Hours - SB (V&amp;C) Summary'!G46</f>
        <v>11</v>
      </c>
      <c r="H46" s="2">
        <f>'168 Hours - NB (V&amp;C) Summary'!H46+'168 Hours - SB (V&amp;C) Summary'!H46</f>
        <v>3</v>
      </c>
      <c r="I46" s="2">
        <f>'168 Hours - NB (V&amp;C) Summary'!I46+'168 Hours - SB (V&amp;C) Summary'!I46</f>
        <v>0</v>
      </c>
      <c r="J46" s="2">
        <f>'168 Hours - NB (V&amp;C) Summary'!J46+'168 Hours - SB (V&amp;C) Summary'!J46</f>
        <v>8</v>
      </c>
      <c r="K46" s="2">
        <f>'168 Hours - NB (V&amp;C) Summary'!K46+'168 Hours - SB (V&amp;C) Summary'!K46</f>
        <v>10</v>
      </c>
      <c r="L46" s="2">
        <f>'168 Hours - NB (V&amp;C) Summary'!L46+'168 Hours - SB (V&amp;C) Summary'!L46</f>
        <v>0</v>
      </c>
      <c r="M46" s="2">
        <f>'168 Hours - NB (V&amp;C) Summary'!M46+'168 Hours - SB (V&amp;C) Summary'!M46</f>
        <v>0</v>
      </c>
      <c r="N46" s="2">
        <f>'168 Hours - NB (V&amp;C) Summary'!N46+'168 Hours - SB (V&amp;C) Summary'!N46</f>
        <v>0</v>
      </c>
      <c r="O46" s="2">
        <f>'168 Hours - NB (V&amp;C) Summary'!O46+'168 Hours - SB (V&amp;C) Summary'!O46</f>
        <v>0</v>
      </c>
      <c r="P46" s="2">
        <f>'168 Hours - NB (V&amp;C) Summary'!P46+'168 Hours - SB (V&amp;C) Summary'!P46</f>
        <v>0</v>
      </c>
      <c r="Q46" s="37">
        <f t="shared" si="4"/>
        <v>395</v>
      </c>
    </row>
    <row r="47" spans="1:17" x14ac:dyDescent="0.2">
      <c r="A47" s="35">
        <f t="shared" si="2"/>
        <v>42593.25</v>
      </c>
      <c r="B47" s="36">
        <f t="shared" si="3"/>
        <v>2.2500000000000004</v>
      </c>
      <c r="C47" s="1">
        <f>'168 Hours - NB (V&amp;C) Summary'!C47+'168 Hours - SB (V&amp;C) Summary'!C47</f>
        <v>5</v>
      </c>
      <c r="D47" s="2">
        <f>'168 Hours - NB (V&amp;C) Summary'!D47+'168 Hours - SB (V&amp;C) Summary'!D47</f>
        <v>750</v>
      </c>
      <c r="E47" s="2">
        <f>'168 Hours - NB (V&amp;C) Summary'!E47+'168 Hours - SB (V&amp;C) Summary'!E47</f>
        <v>271</v>
      </c>
      <c r="F47" s="2">
        <f>'168 Hours - NB (V&amp;C) Summary'!F47+'168 Hours - SB (V&amp;C) Summary'!F47</f>
        <v>3</v>
      </c>
      <c r="G47" s="2">
        <f>'168 Hours - NB (V&amp;C) Summary'!G47+'168 Hours - SB (V&amp;C) Summary'!G47</f>
        <v>25</v>
      </c>
      <c r="H47" s="2">
        <f>'168 Hours - NB (V&amp;C) Summary'!H47+'168 Hours - SB (V&amp;C) Summary'!H47</f>
        <v>3</v>
      </c>
      <c r="I47" s="2">
        <f>'168 Hours - NB (V&amp;C) Summary'!I47+'168 Hours - SB (V&amp;C) Summary'!I47</f>
        <v>0</v>
      </c>
      <c r="J47" s="2">
        <f>'168 Hours - NB (V&amp;C) Summary'!J47+'168 Hours - SB (V&amp;C) Summary'!J47</f>
        <v>11</v>
      </c>
      <c r="K47" s="2">
        <f>'168 Hours - NB (V&amp;C) Summary'!K47+'168 Hours - SB (V&amp;C) Summary'!K47</f>
        <v>8</v>
      </c>
      <c r="L47" s="2">
        <f>'168 Hours - NB (V&amp;C) Summary'!L47+'168 Hours - SB (V&amp;C) Summary'!L47</f>
        <v>0</v>
      </c>
      <c r="M47" s="2">
        <f>'168 Hours - NB (V&amp;C) Summary'!M47+'168 Hours - SB (V&amp;C) Summary'!M47</f>
        <v>0</v>
      </c>
      <c r="N47" s="2">
        <f>'168 Hours - NB (V&amp;C) Summary'!N47+'168 Hours - SB (V&amp;C) Summary'!N47</f>
        <v>0</v>
      </c>
      <c r="O47" s="2">
        <f>'168 Hours - NB (V&amp;C) Summary'!O47+'168 Hours - SB (V&amp;C) Summary'!O47</f>
        <v>1</v>
      </c>
      <c r="P47" s="2">
        <f>'168 Hours - NB (V&amp;C) Summary'!P47+'168 Hours - SB (V&amp;C) Summary'!P47</f>
        <v>2</v>
      </c>
      <c r="Q47" s="37">
        <f t="shared" si="4"/>
        <v>1079</v>
      </c>
    </row>
    <row r="48" spans="1:17" x14ac:dyDescent="0.2">
      <c r="A48" s="35">
        <f t="shared" si="2"/>
        <v>42593.291666666664</v>
      </c>
      <c r="B48" s="36">
        <f t="shared" si="3"/>
        <v>2.291666666666667</v>
      </c>
      <c r="C48" s="1">
        <f>'168 Hours - NB (V&amp;C) Summary'!C48+'168 Hours - SB (V&amp;C) Summary'!C48</f>
        <v>11</v>
      </c>
      <c r="D48" s="2">
        <f>'168 Hours - NB (V&amp;C) Summary'!D48+'168 Hours - SB (V&amp;C) Summary'!D48</f>
        <v>1380</v>
      </c>
      <c r="E48" s="2">
        <f>'168 Hours - NB (V&amp;C) Summary'!E48+'168 Hours - SB (V&amp;C) Summary'!E48</f>
        <v>465</v>
      </c>
      <c r="F48" s="2">
        <f>'168 Hours - NB (V&amp;C) Summary'!F48+'168 Hours - SB (V&amp;C) Summary'!F48</f>
        <v>2</v>
      </c>
      <c r="G48" s="2">
        <f>'168 Hours - NB (V&amp;C) Summary'!G48+'168 Hours - SB (V&amp;C) Summary'!G48</f>
        <v>34</v>
      </c>
      <c r="H48" s="2">
        <f>'168 Hours - NB (V&amp;C) Summary'!H48+'168 Hours - SB (V&amp;C) Summary'!H48</f>
        <v>10</v>
      </c>
      <c r="I48" s="2">
        <f>'168 Hours - NB (V&amp;C) Summary'!I48+'168 Hours - SB (V&amp;C) Summary'!I48</f>
        <v>0</v>
      </c>
      <c r="J48" s="2">
        <f>'168 Hours - NB (V&amp;C) Summary'!J48+'168 Hours - SB (V&amp;C) Summary'!J48</f>
        <v>8</v>
      </c>
      <c r="K48" s="2">
        <f>'168 Hours - NB (V&amp;C) Summary'!K48+'168 Hours - SB (V&amp;C) Summary'!K48</f>
        <v>17</v>
      </c>
      <c r="L48" s="2">
        <f>'168 Hours - NB (V&amp;C) Summary'!L48+'168 Hours - SB (V&amp;C) Summary'!L48</f>
        <v>1</v>
      </c>
      <c r="M48" s="2">
        <f>'168 Hours - NB (V&amp;C) Summary'!M48+'168 Hours - SB (V&amp;C) Summary'!M48</f>
        <v>0</v>
      </c>
      <c r="N48" s="2">
        <f>'168 Hours - NB (V&amp;C) Summary'!N48+'168 Hours - SB (V&amp;C) Summary'!N48</f>
        <v>0</v>
      </c>
      <c r="O48" s="2">
        <f>'168 Hours - NB (V&amp;C) Summary'!O48+'168 Hours - SB (V&amp;C) Summary'!O48</f>
        <v>0</v>
      </c>
      <c r="P48" s="2">
        <f>'168 Hours - NB (V&amp;C) Summary'!P48+'168 Hours - SB (V&amp;C) Summary'!P48</f>
        <v>2</v>
      </c>
      <c r="Q48" s="37">
        <f t="shared" si="4"/>
        <v>1930</v>
      </c>
    </row>
    <row r="49" spans="1:17" x14ac:dyDescent="0.2">
      <c r="A49" s="35">
        <f t="shared" si="2"/>
        <v>42593.333333333336</v>
      </c>
      <c r="B49" s="36">
        <f t="shared" si="3"/>
        <v>2.3333333333333335</v>
      </c>
      <c r="C49" s="1">
        <f>'168 Hours - NB (V&amp;C) Summary'!C49+'168 Hours - SB (V&amp;C) Summary'!C49</f>
        <v>14</v>
      </c>
      <c r="D49" s="2">
        <f>'168 Hours - NB (V&amp;C) Summary'!D49+'168 Hours - SB (V&amp;C) Summary'!D49</f>
        <v>1416</v>
      </c>
      <c r="E49" s="2">
        <f>'168 Hours - NB (V&amp;C) Summary'!E49+'168 Hours - SB (V&amp;C) Summary'!E49</f>
        <v>411</v>
      </c>
      <c r="F49" s="2">
        <f>'168 Hours - NB (V&amp;C) Summary'!F49+'168 Hours - SB (V&amp;C) Summary'!F49</f>
        <v>4</v>
      </c>
      <c r="G49" s="2">
        <f>'168 Hours - NB (V&amp;C) Summary'!G49+'168 Hours - SB (V&amp;C) Summary'!G49</f>
        <v>22</v>
      </c>
      <c r="H49" s="2">
        <f>'168 Hours - NB (V&amp;C) Summary'!H49+'168 Hours - SB (V&amp;C) Summary'!H49</f>
        <v>10</v>
      </c>
      <c r="I49" s="2">
        <f>'168 Hours - NB (V&amp;C) Summary'!I49+'168 Hours - SB (V&amp;C) Summary'!I49</f>
        <v>2</v>
      </c>
      <c r="J49" s="2">
        <f>'168 Hours - NB (V&amp;C) Summary'!J49+'168 Hours - SB (V&amp;C) Summary'!J49</f>
        <v>23</v>
      </c>
      <c r="K49" s="2">
        <f>'168 Hours - NB (V&amp;C) Summary'!K49+'168 Hours - SB (V&amp;C) Summary'!K49</f>
        <v>11</v>
      </c>
      <c r="L49" s="2">
        <f>'168 Hours - NB (V&amp;C) Summary'!L49+'168 Hours - SB (V&amp;C) Summary'!L49</f>
        <v>1</v>
      </c>
      <c r="M49" s="2">
        <f>'168 Hours - NB (V&amp;C) Summary'!M49+'168 Hours - SB (V&amp;C) Summary'!M49</f>
        <v>0</v>
      </c>
      <c r="N49" s="2">
        <f>'168 Hours - NB (V&amp;C) Summary'!N49+'168 Hours - SB (V&amp;C) Summary'!N49</f>
        <v>0</v>
      </c>
      <c r="O49" s="2">
        <f>'168 Hours - NB (V&amp;C) Summary'!O49+'168 Hours - SB (V&amp;C) Summary'!O49</f>
        <v>0</v>
      </c>
      <c r="P49" s="2">
        <f>'168 Hours - NB (V&amp;C) Summary'!P49+'168 Hours - SB (V&amp;C) Summary'!P49</f>
        <v>3</v>
      </c>
      <c r="Q49" s="37">
        <f t="shared" si="4"/>
        <v>1917</v>
      </c>
    </row>
    <row r="50" spans="1:17" x14ac:dyDescent="0.2">
      <c r="A50" s="35">
        <f t="shared" si="2"/>
        <v>42593.375</v>
      </c>
      <c r="B50" s="36">
        <f t="shared" si="3"/>
        <v>2.375</v>
      </c>
      <c r="C50" s="1">
        <f>'168 Hours - NB (V&amp;C) Summary'!C50+'168 Hours - SB (V&amp;C) Summary'!C50</f>
        <v>14</v>
      </c>
      <c r="D50" s="2">
        <f>'168 Hours - NB (V&amp;C) Summary'!D50+'168 Hours - SB (V&amp;C) Summary'!D50</f>
        <v>1449</v>
      </c>
      <c r="E50" s="2">
        <f>'168 Hours - NB (V&amp;C) Summary'!E50+'168 Hours - SB (V&amp;C) Summary'!E50</f>
        <v>369</v>
      </c>
      <c r="F50" s="2">
        <f>'168 Hours - NB (V&amp;C) Summary'!F50+'168 Hours - SB (V&amp;C) Summary'!F50</f>
        <v>2</v>
      </c>
      <c r="G50" s="2">
        <f>'168 Hours - NB (V&amp;C) Summary'!G50+'168 Hours - SB (V&amp;C) Summary'!G50</f>
        <v>42</v>
      </c>
      <c r="H50" s="2">
        <f>'168 Hours - NB (V&amp;C) Summary'!H50+'168 Hours - SB (V&amp;C) Summary'!H50</f>
        <v>15</v>
      </c>
      <c r="I50" s="2">
        <f>'168 Hours - NB (V&amp;C) Summary'!I50+'168 Hours - SB (V&amp;C) Summary'!I50</f>
        <v>2</v>
      </c>
      <c r="J50" s="2">
        <f>'168 Hours - NB (V&amp;C) Summary'!J50+'168 Hours - SB (V&amp;C) Summary'!J50</f>
        <v>11</v>
      </c>
      <c r="K50" s="2">
        <f>'168 Hours - NB (V&amp;C) Summary'!K50+'168 Hours - SB (V&amp;C) Summary'!K50</f>
        <v>14</v>
      </c>
      <c r="L50" s="2">
        <f>'168 Hours - NB (V&amp;C) Summary'!L50+'168 Hours - SB (V&amp;C) Summary'!L50</f>
        <v>1</v>
      </c>
      <c r="M50" s="2">
        <f>'168 Hours - NB (V&amp;C) Summary'!M50+'168 Hours - SB (V&amp;C) Summary'!M50</f>
        <v>0</v>
      </c>
      <c r="N50" s="2">
        <f>'168 Hours - NB (V&amp;C) Summary'!N50+'168 Hours - SB (V&amp;C) Summary'!N50</f>
        <v>0</v>
      </c>
      <c r="O50" s="2">
        <f>'168 Hours - NB (V&amp;C) Summary'!O50+'168 Hours - SB (V&amp;C) Summary'!O50</f>
        <v>2</v>
      </c>
      <c r="P50" s="2">
        <f>'168 Hours - NB (V&amp;C) Summary'!P50+'168 Hours - SB (V&amp;C) Summary'!P50</f>
        <v>3</v>
      </c>
      <c r="Q50" s="37">
        <f t="shared" si="4"/>
        <v>1924</v>
      </c>
    </row>
    <row r="51" spans="1:17" x14ac:dyDescent="0.2">
      <c r="A51" s="35">
        <f t="shared" si="2"/>
        <v>42593.416666666664</v>
      </c>
      <c r="B51" s="36">
        <f t="shared" si="3"/>
        <v>2.4166666666666665</v>
      </c>
      <c r="C51" s="1">
        <f>'168 Hours - NB (V&amp;C) Summary'!C51+'168 Hours - SB (V&amp;C) Summary'!C51</f>
        <v>10</v>
      </c>
      <c r="D51" s="2">
        <f>'168 Hours - NB (V&amp;C) Summary'!D51+'168 Hours - SB (V&amp;C) Summary'!D51</f>
        <v>1649</v>
      </c>
      <c r="E51" s="2">
        <f>'168 Hours - NB (V&amp;C) Summary'!E51+'168 Hours - SB (V&amp;C) Summary'!E51</f>
        <v>397</v>
      </c>
      <c r="F51" s="2">
        <f>'168 Hours - NB (V&amp;C) Summary'!F51+'168 Hours - SB (V&amp;C) Summary'!F51</f>
        <v>9</v>
      </c>
      <c r="G51" s="2">
        <f>'168 Hours - NB (V&amp;C) Summary'!G51+'168 Hours - SB (V&amp;C) Summary'!G51</f>
        <v>30</v>
      </c>
      <c r="H51" s="2">
        <f>'168 Hours - NB (V&amp;C) Summary'!H51+'168 Hours - SB (V&amp;C) Summary'!H51</f>
        <v>14</v>
      </c>
      <c r="I51" s="2">
        <f>'168 Hours - NB (V&amp;C) Summary'!I51+'168 Hours - SB (V&amp;C) Summary'!I51</f>
        <v>1</v>
      </c>
      <c r="J51" s="2">
        <f>'168 Hours - NB (V&amp;C) Summary'!J51+'168 Hours - SB (V&amp;C) Summary'!J51</f>
        <v>24</v>
      </c>
      <c r="K51" s="2">
        <f>'168 Hours - NB (V&amp;C) Summary'!K51+'168 Hours - SB (V&amp;C) Summary'!K51</f>
        <v>24</v>
      </c>
      <c r="L51" s="2">
        <f>'168 Hours - NB (V&amp;C) Summary'!L51+'168 Hours - SB (V&amp;C) Summary'!L51</f>
        <v>1</v>
      </c>
      <c r="M51" s="2">
        <f>'168 Hours - NB (V&amp;C) Summary'!M51+'168 Hours - SB (V&amp;C) Summary'!M51</f>
        <v>0</v>
      </c>
      <c r="N51" s="2">
        <f>'168 Hours - NB (V&amp;C) Summary'!N51+'168 Hours - SB (V&amp;C) Summary'!N51</f>
        <v>0</v>
      </c>
      <c r="O51" s="2">
        <f>'168 Hours - NB (V&amp;C) Summary'!O51+'168 Hours - SB (V&amp;C) Summary'!O51</f>
        <v>1</v>
      </c>
      <c r="P51" s="2">
        <f>'168 Hours - NB (V&amp;C) Summary'!P51+'168 Hours - SB (V&amp;C) Summary'!P51</f>
        <v>1</v>
      </c>
      <c r="Q51" s="37">
        <f t="shared" si="4"/>
        <v>2161</v>
      </c>
    </row>
    <row r="52" spans="1:17" x14ac:dyDescent="0.2">
      <c r="A52" s="35">
        <f t="shared" si="2"/>
        <v>42593.458333333336</v>
      </c>
      <c r="B52" s="36">
        <f t="shared" si="3"/>
        <v>2.458333333333333</v>
      </c>
      <c r="C52" s="1">
        <f>'168 Hours - NB (V&amp;C) Summary'!C52+'168 Hours - SB (V&amp;C) Summary'!C52</f>
        <v>11</v>
      </c>
      <c r="D52" s="2">
        <f>'168 Hours - NB (V&amp;C) Summary'!D52+'168 Hours - SB (V&amp;C) Summary'!D52</f>
        <v>1764</v>
      </c>
      <c r="E52" s="2">
        <f>'168 Hours - NB (V&amp;C) Summary'!E52+'168 Hours - SB (V&amp;C) Summary'!E52</f>
        <v>491</v>
      </c>
      <c r="F52" s="2">
        <f>'168 Hours - NB (V&amp;C) Summary'!F52+'168 Hours - SB (V&amp;C) Summary'!F52</f>
        <v>5</v>
      </c>
      <c r="G52" s="2">
        <f>'168 Hours - NB (V&amp;C) Summary'!G52+'168 Hours - SB (V&amp;C) Summary'!G52</f>
        <v>34</v>
      </c>
      <c r="H52" s="2">
        <f>'168 Hours - NB (V&amp;C) Summary'!H52+'168 Hours - SB (V&amp;C) Summary'!H52</f>
        <v>20</v>
      </c>
      <c r="I52" s="2">
        <f>'168 Hours - NB (V&amp;C) Summary'!I52+'168 Hours - SB (V&amp;C) Summary'!I52</f>
        <v>1</v>
      </c>
      <c r="J52" s="2">
        <f>'168 Hours - NB (V&amp;C) Summary'!J52+'168 Hours - SB (V&amp;C) Summary'!J52</f>
        <v>22</v>
      </c>
      <c r="K52" s="2">
        <f>'168 Hours - NB (V&amp;C) Summary'!K52+'168 Hours - SB (V&amp;C) Summary'!K52</f>
        <v>25</v>
      </c>
      <c r="L52" s="2">
        <f>'168 Hours - NB (V&amp;C) Summary'!L52+'168 Hours - SB (V&amp;C) Summary'!L52</f>
        <v>0</v>
      </c>
      <c r="M52" s="2">
        <f>'168 Hours - NB (V&amp;C) Summary'!M52+'168 Hours - SB (V&amp;C) Summary'!M52</f>
        <v>0</v>
      </c>
      <c r="N52" s="2">
        <f>'168 Hours - NB (V&amp;C) Summary'!N52+'168 Hours - SB (V&amp;C) Summary'!N52</f>
        <v>0</v>
      </c>
      <c r="O52" s="2">
        <f>'168 Hours - NB (V&amp;C) Summary'!O52+'168 Hours - SB (V&amp;C) Summary'!O52</f>
        <v>0</v>
      </c>
      <c r="P52" s="2">
        <f>'168 Hours - NB (V&amp;C) Summary'!P52+'168 Hours - SB (V&amp;C) Summary'!P52</f>
        <v>4</v>
      </c>
      <c r="Q52" s="37">
        <f t="shared" si="4"/>
        <v>2377</v>
      </c>
    </row>
    <row r="53" spans="1:17" x14ac:dyDescent="0.2">
      <c r="A53" s="35">
        <f t="shared" si="2"/>
        <v>42593.5</v>
      </c>
      <c r="B53" s="36">
        <f t="shared" si="3"/>
        <v>2.4999999999999996</v>
      </c>
      <c r="C53" s="1">
        <f>'168 Hours - NB (V&amp;C) Summary'!C53+'168 Hours - SB (V&amp;C) Summary'!C53</f>
        <v>13</v>
      </c>
      <c r="D53" s="2">
        <f>'168 Hours - NB (V&amp;C) Summary'!D53+'168 Hours - SB (V&amp;C) Summary'!D53</f>
        <v>1926</v>
      </c>
      <c r="E53" s="2">
        <f>'168 Hours - NB (V&amp;C) Summary'!E53+'168 Hours - SB (V&amp;C) Summary'!E53</f>
        <v>495</v>
      </c>
      <c r="F53" s="2">
        <f>'168 Hours - NB (V&amp;C) Summary'!F53+'168 Hours - SB (V&amp;C) Summary'!F53</f>
        <v>12</v>
      </c>
      <c r="G53" s="2">
        <f>'168 Hours - NB (V&amp;C) Summary'!G53+'168 Hours - SB (V&amp;C) Summary'!G53</f>
        <v>44</v>
      </c>
      <c r="H53" s="2">
        <f>'168 Hours - NB (V&amp;C) Summary'!H53+'168 Hours - SB (V&amp;C) Summary'!H53</f>
        <v>18</v>
      </c>
      <c r="I53" s="2">
        <f>'168 Hours - NB (V&amp;C) Summary'!I53+'168 Hours - SB (V&amp;C) Summary'!I53</f>
        <v>2</v>
      </c>
      <c r="J53" s="2">
        <f>'168 Hours - NB (V&amp;C) Summary'!J53+'168 Hours - SB (V&amp;C) Summary'!J53</f>
        <v>18</v>
      </c>
      <c r="K53" s="2">
        <f>'168 Hours - NB (V&amp;C) Summary'!K53+'168 Hours - SB (V&amp;C) Summary'!K53</f>
        <v>21</v>
      </c>
      <c r="L53" s="2">
        <f>'168 Hours - NB (V&amp;C) Summary'!L53+'168 Hours - SB (V&amp;C) Summary'!L53</f>
        <v>1</v>
      </c>
      <c r="M53" s="2">
        <f>'168 Hours - NB (V&amp;C) Summary'!M53+'168 Hours - SB (V&amp;C) Summary'!M53</f>
        <v>0</v>
      </c>
      <c r="N53" s="2">
        <f>'168 Hours - NB (V&amp;C) Summary'!N53+'168 Hours - SB (V&amp;C) Summary'!N53</f>
        <v>0</v>
      </c>
      <c r="O53" s="2">
        <f>'168 Hours - NB (V&amp;C) Summary'!O53+'168 Hours - SB (V&amp;C) Summary'!O53</f>
        <v>0</v>
      </c>
      <c r="P53" s="2">
        <f>'168 Hours - NB (V&amp;C) Summary'!P53+'168 Hours - SB (V&amp;C) Summary'!P53</f>
        <v>3</v>
      </c>
      <c r="Q53" s="37">
        <f t="shared" si="4"/>
        <v>2553</v>
      </c>
    </row>
    <row r="54" spans="1:17" x14ac:dyDescent="0.2">
      <c r="A54" s="35">
        <f t="shared" si="2"/>
        <v>42593.541666666664</v>
      </c>
      <c r="B54" s="36">
        <f t="shared" si="3"/>
        <v>2.5416666666666661</v>
      </c>
      <c r="C54" s="1">
        <f>'168 Hours - NB (V&amp;C) Summary'!C54+'168 Hours - SB (V&amp;C) Summary'!C54</f>
        <v>9</v>
      </c>
      <c r="D54" s="2">
        <f>'168 Hours - NB (V&amp;C) Summary'!D54+'168 Hours - SB (V&amp;C) Summary'!D54</f>
        <v>1916</v>
      </c>
      <c r="E54" s="2">
        <f>'168 Hours - NB (V&amp;C) Summary'!E54+'168 Hours - SB (V&amp;C) Summary'!E54</f>
        <v>498</v>
      </c>
      <c r="F54" s="2">
        <f>'168 Hours - NB (V&amp;C) Summary'!F54+'168 Hours - SB (V&amp;C) Summary'!F54</f>
        <v>11</v>
      </c>
      <c r="G54" s="2">
        <f>'168 Hours - NB (V&amp;C) Summary'!G54+'168 Hours - SB (V&amp;C) Summary'!G54</f>
        <v>37</v>
      </c>
      <c r="H54" s="2">
        <f>'168 Hours - NB (V&amp;C) Summary'!H54+'168 Hours - SB (V&amp;C) Summary'!H54</f>
        <v>21</v>
      </c>
      <c r="I54" s="2">
        <f>'168 Hours - NB (V&amp;C) Summary'!I54+'168 Hours - SB (V&amp;C) Summary'!I54</f>
        <v>1</v>
      </c>
      <c r="J54" s="2">
        <f>'168 Hours - NB (V&amp;C) Summary'!J54+'168 Hours - SB (V&amp;C) Summary'!J54</f>
        <v>18</v>
      </c>
      <c r="K54" s="2">
        <f>'168 Hours - NB (V&amp;C) Summary'!K54+'168 Hours - SB (V&amp;C) Summary'!K54</f>
        <v>27</v>
      </c>
      <c r="L54" s="2">
        <f>'168 Hours - NB (V&amp;C) Summary'!L54+'168 Hours - SB (V&amp;C) Summary'!L54</f>
        <v>0</v>
      </c>
      <c r="M54" s="2">
        <f>'168 Hours - NB (V&amp;C) Summary'!M54+'168 Hours - SB (V&amp;C) Summary'!M54</f>
        <v>0</v>
      </c>
      <c r="N54" s="2">
        <f>'168 Hours - NB (V&amp;C) Summary'!N54+'168 Hours - SB (V&amp;C) Summary'!N54</f>
        <v>0</v>
      </c>
      <c r="O54" s="2">
        <f>'168 Hours - NB (V&amp;C) Summary'!O54+'168 Hours - SB (V&amp;C) Summary'!O54</f>
        <v>0</v>
      </c>
      <c r="P54" s="2">
        <f>'168 Hours - NB (V&amp;C) Summary'!P54+'168 Hours - SB (V&amp;C) Summary'!P54</f>
        <v>2</v>
      </c>
      <c r="Q54" s="37">
        <f t="shared" si="4"/>
        <v>2540</v>
      </c>
    </row>
    <row r="55" spans="1:17" x14ac:dyDescent="0.2">
      <c r="A55" s="35">
        <f t="shared" si="2"/>
        <v>42593.583333333336</v>
      </c>
      <c r="B55" s="36">
        <f t="shared" si="3"/>
        <v>2.5833333333333326</v>
      </c>
      <c r="C55" s="1">
        <f>'168 Hours - NB (V&amp;C) Summary'!C55+'168 Hours - SB (V&amp;C) Summary'!C55</f>
        <v>18</v>
      </c>
      <c r="D55" s="2">
        <f>'168 Hours - NB (V&amp;C) Summary'!D55+'168 Hours - SB (V&amp;C) Summary'!D55</f>
        <v>1905</v>
      </c>
      <c r="E55" s="2">
        <f>'168 Hours - NB (V&amp;C) Summary'!E55+'168 Hours - SB (V&amp;C) Summary'!E55</f>
        <v>437</v>
      </c>
      <c r="F55" s="2">
        <f>'168 Hours - NB (V&amp;C) Summary'!F55+'168 Hours - SB (V&amp;C) Summary'!F55</f>
        <v>3</v>
      </c>
      <c r="G55" s="2">
        <f>'168 Hours - NB (V&amp;C) Summary'!G55+'168 Hours - SB (V&amp;C) Summary'!G55</f>
        <v>33</v>
      </c>
      <c r="H55" s="2">
        <f>'168 Hours - NB (V&amp;C) Summary'!H55+'168 Hours - SB (V&amp;C) Summary'!H55</f>
        <v>17</v>
      </c>
      <c r="I55" s="2">
        <f>'168 Hours - NB (V&amp;C) Summary'!I55+'168 Hours - SB (V&amp;C) Summary'!I55</f>
        <v>2</v>
      </c>
      <c r="J55" s="2">
        <f>'168 Hours - NB (V&amp;C) Summary'!J55+'168 Hours - SB (V&amp;C) Summary'!J55</f>
        <v>22</v>
      </c>
      <c r="K55" s="2">
        <f>'168 Hours - NB (V&amp;C) Summary'!K55+'168 Hours - SB (V&amp;C) Summary'!K55</f>
        <v>16</v>
      </c>
      <c r="L55" s="2">
        <f>'168 Hours - NB (V&amp;C) Summary'!L55+'168 Hours - SB (V&amp;C) Summary'!L55</f>
        <v>0</v>
      </c>
      <c r="M55" s="2">
        <f>'168 Hours - NB (V&amp;C) Summary'!M55+'168 Hours - SB (V&amp;C) Summary'!M55</f>
        <v>0</v>
      </c>
      <c r="N55" s="2">
        <f>'168 Hours - NB (V&amp;C) Summary'!N55+'168 Hours - SB (V&amp;C) Summary'!N55</f>
        <v>0</v>
      </c>
      <c r="O55" s="2">
        <f>'168 Hours - NB (V&amp;C) Summary'!O55+'168 Hours - SB (V&amp;C) Summary'!O55</f>
        <v>0</v>
      </c>
      <c r="P55" s="2">
        <f>'168 Hours - NB (V&amp;C) Summary'!P55+'168 Hours - SB (V&amp;C) Summary'!P55</f>
        <v>1</v>
      </c>
      <c r="Q55" s="37">
        <f t="shared" si="4"/>
        <v>2454</v>
      </c>
    </row>
    <row r="56" spans="1:17" x14ac:dyDescent="0.2">
      <c r="A56" s="35">
        <f t="shared" si="2"/>
        <v>42593.625</v>
      </c>
      <c r="B56" s="36">
        <f t="shared" si="3"/>
        <v>2.6249999999999991</v>
      </c>
      <c r="C56" s="1">
        <f>'168 Hours - NB (V&amp;C) Summary'!C56+'168 Hours - SB (V&amp;C) Summary'!C56</f>
        <v>14</v>
      </c>
      <c r="D56" s="2">
        <f>'168 Hours - NB (V&amp;C) Summary'!D56+'168 Hours - SB (V&amp;C) Summary'!D56</f>
        <v>2095</v>
      </c>
      <c r="E56" s="2">
        <f>'168 Hours - NB (V&amp;C) Summary'!E56+'168 Hours - SB (V&amp;C) Summary'!E56</f>
        <v>542</v>
      </c>
      <c r="F56" s="2">
        <f>'168 Hours - NB (V&amp;C) Summary'!F56+'168 Hours - SB (V&amp;C) Summary'!F56</f>
        <v>8</v>
      </c>
      <c r="G56" s="2">
        <f>'168 Hours - NB (V&amp;C) Summary'!G56+'168 Hours - SB (V&amp;C) Summary'!G56</f>
        <v>44</v>
      </c>
      <c r="H56" s="2">
        <f>'168 Hours - NB (V&amp;C) Summary'!H56+'168 Hours - SB (V&amp;C) Summary'!H56</f>
        <v>19</v>
      </c>
      <c r="I56" s="2">
        <f>'168 Hours - NB (V&amp;C) Summary'!I56+'168 Hours - SB (V&amp;C) Summary'!I56</f>
        <v>1</v>
      </c>
      <c r="J56" s="2">
        <f>'168 Hours - NB (V&amp;C) Summary'!J56+'168 Hours - SB (V&amp;C) Summary'!J56</f>
        <v>23</v>
      </c>
      <c r="K56" s="2">
        <f>'168 Hours - NB (V&amp;C) Summary'!K56+'168 Hours - SB (V&amp;C) Summary'!K56</f>
        <v>22</v>
      </c>
      <c r="L56" s="2">
        <f>'168 Hours - NB (V&amp;C) Summary'!L56+'168 Hours - SB (V&amp;C) Summary'!L56</f>
        <v>0</v>
      </c>
      <c r="M56" s="2">
        <f>'168 Hours - NB (V&amp;C) Summary'!M56+'168 Hours - SB (V&amp;C) Summary'!M56</f>
        <v>0</v>
      </c>
      <c r="N56" s="2">
        <f>'168 Hours - NB (V&amp;C) Summary'!N56+'168 Hours - SB (V&amp;C) Summary'!N56</f>
        <v>0</v>
      </c>
      <c r="O56" s="2">
        <f>'168 Hours - NB (V&amp;C) Summary'!O56+'168 Hours - SB (V&amp;C) Summary'!O56</f>
        <v>1</v>
      </c>
      <c r="P56" s="2">
        <f>'168 Hours - NB (V&amp;C) Summary'!P56+'168 Hours - SB (V&amp;C) Summary'!P56</f>
        <v>1</v>
      </c>
      <c r="Q56" s="37">
        <f t="shared" si="4"/>
        <v>2770</v>
      </c>
    </row>
    <row r="57" spans="1:17" x14ac:dyDescent="0.2">
      <c r="A57" s="35">
        <f t="shared" si="2"/>
        <v>42593.666666666664</v>
      </c>
      <c r="B57" s="36">
        <f t="shared" si="3"/>
        <v>2.6666666666666656</v>
      </c>
      <c r="C57" s="1">
        <f>'168 Hours - NB (V&amp;C) Summary'!C57+'168 Hours - SB (V&amp;C) Summary'!C57</f>
        <v>18</v>
      </c>
      <c r="D57" s="2">
        <f>'168 Hours - NB (V&amp;C) Summary'!D57+'168 Hours - SB (V&amp;C) Summary'!D57</f>
        <v>2208</v>
      </c>
      <c r="E57" s="2">
        <f>'168 Hours - NB (V&amp;C) Summary'!E57+'168 Hours - SB (V&amp;C) Summary'!E57</f>
        <v>583</v>
      </c>
      <c r="F57" s="2">
        <f>'168 Hours - NB (V&amp;C) Summary'!F57+'168 Hours - SB (V&amp;C) Summary'!F57</f>
        <v>4</v>
      </c>
      <c r="G57" s="2">
        <f>'168 Hours - NB (V&amp;C) Summary'!G57+'168 Hours - SB (V&amp;C) Summary'!G57</f>
        <v>35</v>
      </c>
      <c r="H57" s="2">
        <f>'168 Hours - NB (V&amp;C) Summary'!H57+'168 Hours - SB (V&amp;C) Summary'!H57</f>
        <v>7</v>
      </c>
      <c r="I57" s="2">
        <f>'168 Hours - NB (V&amp;C) Summary'!I57+'168 Hours - SB (V&amp;C) Summary'!I57</f>
        <v>0</v>
      </c>
      <c r="J57" s="2">
        <f>'168 Hours - NB (V&amp;C) Summary'!J57+'168 Hours - SB (V&amp;C) Summary'!J57</f>
        <v>18</v>
      </c>
      <c r="K57" s="2">
        <f>'168 Hours - NB (V&amp;C) Summary'!K57+'168 Hours - SB (V&amp;C) Summary'!K57</f>
        <v>14</v>
      </c>
      <c r="L57" s="2">
        <f>'168 Hours - NB (V&amp;C) Summary'!L57+'168 Hours - SB (V&amp;C) Summary'!L57</f>
        <v>0</v>
      </c>
      <c r="M57" s="2">
        <f>'168 Hours - NB (V&amp;C) Summary'!M57+'168 Hours - SB (V&amp;C) Summary'!M57</f>
        <v>0</v>
      </c>
      <c r="N57" s="2">
        <f>'168 Hours - NB (V&amp;C) Summary'!N57+'168 Hours - SB (V&amp;C) Summary'!N57</f>
        <v>0</v>
      </c>
      <c r="O57" s="2">
        <f>'168 Hours - NB (V&amp;C) Summary'!O57+'168 Hours - SB (V&amp;C) Summary'!O57</f>
        <v>0</v>
      </c>
      <c r="P57" s="2">
        <f>'168 Hours - NB (V&amp;C) Summary'!P57+'168 Hours - SB (V&amp;C) Summary'!P57</f>
        <v>1</v>
      </c>
      <c r="Q57" s="37">
        <f t="shared" si="4"/>
        <v>2888</v>
      </c>
    </row>
    <row r="58" spans="1:17" x14ac:dyDescent="0.2">
      <c r="A58" s="35">
        <f t="shared" si="2"/>
        <v>42593.708333333336</v>
      </c>
      <c r="B58" s="36">
        <f t="shared" si="3"/>
        <v>2.7083333333333321</v>
      </c>
      <c r="C58" s="1">
        <f>'168 Hours - NB (V&amp;C) Summary'!C58+'168 Hours - SB (V&amp;C) Summary'!C58</f>
        <v>12</v>
      </c>
      <c r="D58" s="2">
        <f>'168 Hours - NB (V&amp;C) Summary'!D58+'168 Hours - SB (V&amp;C) Summary'!D58</f>
        <v>2420</v>
      </c>
      <c r="E58" s="2">
        <f>'168 Hours - NB (V&amp;C) Summary'!E58+'168 Hours - SB (V&amp;C) Summary'!E58</f>
        <v>544</v>
      </c>
      <c r="F58" s="2">
        <f>'168 Hours - NB (V&amp;C) Summary'!F58+'168 Hours - SB (V&amp;C) Summary'!F58</f>
        <v>2</v>
      </c>
      <c r="G58" s="2">
        <f>'168 Hours - NB (V&amp;C) Summary'!G58+'168 Hours - SB (V&amp;C) Summary'!G58</f>
        <v>37</v>
      </c>
      <c r="H58" s="2">
        <f>'168 Hours - NB (V&amp;C) Summary'!H58+'168 Hours - SB (V&amp;C) Summary'!H58</f>
        <v>0</v>
      </c>
      <c r="I58" s="2">
        <f>'168 Hours - NB (V&amp;C) Summary'!I58+'168 Hours - SB (V&amp;C) Summary'!I58</f>
        <v>0</v>
      </c>
      <c r="J58" s="2">
        <f>'168 Hours - NB (V&amp;C) Summary'!J58+'168 Hours - SB (V&amp;C) Summary'!J58</f>
        <v>16</v>
      </c>
      <c r="K58" s="2">
        <f>'168 Hours - NB (V&amp;C) Summary'!K58+'168 Hours - SB (V&amp;C) Summary'!K58</f>
        <v>8</v>
      </c>
      <c r="L58" s="2">
        <f>'168 Hours - NB (V&amp;C) Summary'!L58+'168 Hours - SB (V&amp;C) Summary'!L58</f>
        <v>0</v>
      </c>
      <c r="M58" s="2">
        <f>'168 Hours - NB (V&amp;C) Summary'!M58+'168 Hours - SB (V&amp;C) Summary'!M58</f>
        <v>0</v>
      </c>
      <c r="N58" s="2">
        <f>'168 Hours - NB (V&amp;C) Summary'!N58+'168 Hours - SB (V&amp;C) Summary'!N58</f>
        <v>0</v>
      </c>
      <c r="O58" s="2">
        <f>'168 Hours - NB (V&amp;C) Summary'!O58+'168 Hours - SB (V&amp;C) Summary'!O58</f>
        <v>0</v>
      </c>
      <c r="P58" s="2">
        <f>'168 Hours - NB (V&amp;C) Summary'!P58+'168 Hours - SB (V&amp;C) Summary'!P58</f>
        <v>2</v>
      </c>
      <c r="Q58" s="37">
        <f t="shared" si="4"/>
        <v>3041</v>
      </c>
    </row>
    <row r="59" spans="1:17" x14ac:dyDescent="0.2">
      <c r="A59" s="35">
        <f t="shared" si="2"/>
        <v>42593.75</v>
      </c>
      <c r="B59" s="36">
        <f t="shared" si="3"/>
        <v>2.7499999999999987</v>
      </c>
      <c r="C59" s="1">
        <f>'168 Hours - NB (V&amp;C) Summary'!C59+'168 Hours - SB (V&amp;C) Summary'!C59</f>
        <v>14</v>
      </c>
      <c r="D59" s="2">
        <f>'168 Hours - NB (V&amp;C) Summary'!D59+'168 Hours - SB (V&amp;C) Summary'!D59</f>
        <v>1662</v>
      </c>
      <c r="E59" s="2">
        <f>'168 Hours - NB (V&amp;C) Summary'!E59+'168 Hours - SB (V&amp;C) Summary'!E59</f>
        <v>382</v>
      </c>
      <c r="F59" s="2">
        <f>'168 Hours - NB (V&amp;C) Summary'!F59+'168 Hours - SB (V&amp;C) Summary'!F59</f>
        <v>0</v>
      </c>
      <c r="G59" s="2">
        <f>'168 Hours - NB (V&amp;C) Summary'!G59+'168 Hours - SB (V&amp;C) Summary'!G59</f>
        <v>19</v>
      </c>
      <c r="H59" s="2">
        <f>'168 Hours - NB (V&amp;C) Summary'!H59+'168 Hours - SB (V&amp;C) Summary'!H59</f>
        <v>1</v>
      </c>
      <c r="I59" s="2">
        <f>'168 Hours - NB (V&amp;C) Summary'!I59+'168 Hours - SB (V&amp;C) Summary'!I59</f>
        <v>0</v>
      </c>
      <c r="J59" s="2">
        <f>'168 Hours - NB (V&amp;C) Summary'!J59+'168 Hours - SB (V&amp;C) Summary'!J59</f>
        <v>12</v>
      </c>
      <c r="K59" s="2">
        <f>'168 Hours - NB (V&amp;C) Summary'!K59+'168 Hours - SB (V&amp;C) Summary'!K59</f>
        <v>8</v>
      </c>
      <c r="L59" s="2">
        <f>'168 Hours - NB (V&amp;C) Summary'!L59+'168 Hours - SB (V&amp;C) Summary'!L59</f>
        <v>1</v>
      </c>
      <c r="M59" s="2">
        <f>'168 Hours - NB (V&amp;C) Summary'!M59+'168 Hours - SB (V&amp;C) Summary'!M59</f>
        <v>0</v>
      </c>
      <c r="N59" s="2">
        <f>'168 Hours - NB (V&amp;C) Summary'!N59+'168 Hours - SB (V&amp;C) Summary'!N59</f>
        <v>0</v>
      </c>
      <c r="O59" s="2">
        <f>'168 Hours - NB (V&amp;C) Summary'!O59+'168 Hours - SB (V&amp;C) Summary'!O59</f>
        <v>0</v>
      </c>
      <c r="P59" s="2">
        <f>'168 Hours - NB (V&amp;C) Summary'!P59+'168 Hours - SB (V&amp;C) Summary'!P59</f>
        <v>2</v>
      </c>
      <c r="Q59" s="37">
        <f t="shared" si="4"/>
        <v>2101</v>
      </c>
    </row>
    <row r="60" spans="1:17" x14ac:dyDescent="0.2">
      <c r="A60" s="35">
        <f t="shared" si="2"/>
        <v>42593.791666666664</v>
      </c>
      <c r="B60" s="36">
        <f t="shared" si="3"/>
        <v>2.7916666666666652</v>
      </c>
      <c r="C60" s="1">
        <f>'168 Hours - NB (V&amp;C) Summary'!C60+'168 Hours - SB (V&amp;C) Summary'!C60</f>
        <v>14</v>
      </c>
      <c r="D60" s="2">
        <f>'168 Hours - NB (V&amp;C) Summary'!D60+'168 Hours - SB (V&amp;C) Summary'!D60</f>
        <v>1280</v>
      </c>
      <c r="E60" s="2">
        <f>'168 Hours - NB (V&amp;C) Summary'!E60+'168 Hours - SB (V&amp;C) Summary'!E60</f>
        <v>340</v>
      </c>
      <c r="F60" s="2">
        <f>'168 Hours - NB (V&amp;C) Summary'!F60+'168 Hours - SB (V&amp;C) Summary'!F60</f>
        <v>1</v>
      </c>
      <c r="G60" s="2">
        <f>'168 Hours - NB (V&amp;C) Summary'!G60+'168 Hours - SB (V&amp;C) Summary'!G60</f>
        <v>13</v>
      </c>
      <c r="H60" s="2">
        <f>'168 Hours - NB (V&amp;C) Summary'!H60+'168 Hours - SB (V&amp;C) Summary'!H60</f>
        <v>0</v>
      </c>
      <c r="I60" s="2">
        <f>'168 Hours - NB (V&amp;C) Summary'!I60+'168 Hours - SB (V&amp;C) Summary'!I60</f>
        <v>0</v>
      </c>
      <c r="J60" s="2">
        <f>'168 Hours - NB (V&amp;C) Summary'!J60+'168 Hours - SB (V&amp;C) Summary'!J60</f>
        <v>13</v>
      </c>
      <c r="K60" s="2">
        <f>'168 Hours - NB (V&amp;C) Summary'!K60+'168 Hours - SB (V&amp;C) Summary'!K60</f>
        <v>3</v>
      </c>
      <c r="L60" s="2">
        <f>'168 Hours - NB (V&amp;C) Summary'!L60+'168 Hours - SB (V&amp;C) Summary'!L60</f>
        <v>0</v>
      </c>
      <c r="M60" s="2">
        <f>'168 Hours - NB (V&amp;C) Summary'!M60+'168 Hours - SB (V&amp;C) Summary'!M60</f>
        <v>0</v>
      </c>
      <c r="N60" s="2">
        <f>'168 Hours - NB (V&amp;C) Summary'!N60+'168 Hours - SB (V&amp;C) Summary'!N60</f>
        <v>0</v>
      </c>
      <c r="O60" s="2">
        <f>'168 Hours - NB (V&amp;C) Summary'!O60+'168 Hours - SB (V&amp;C) Summary'!O60</f>
        <v>0</v>
      </c>
      <c r="P60" s="2">
        <f>'168 Hours - NB (V&amp;C) Summary'!P60+'168 Hours - SB (V&amp;C) Summary'!P60</f>
        <v>0</v>
      </c>
      <c r="Q60" s="37">
        <f t="shared" si="4"/>
        <v>1664</v>
      </c>
    </row>
    <row r="61" spans="1:17" x14ac:dyDescent="0.2">
      <c r="A61" s="35">
        <f t="shared" si="2"/>
        <v>42593.833333333336</v>
      </c>
      <c r="B61" s="36">
        <f t="shared" si="3"/>
        <v>2.8333333333333317</v>
      </c>
      <c r="C61" s="1">
        <f>'168 Hours - NB (V&amp;C) Summary'!C61+'168 Hours - SB (V&amp;C) Summary'!C61</f>
        <v>17</v>
      </c>
      <c r="D61" s="2">
        <f>'168 Hours - NB (V&amp;C) Summary'!D61+'168 Hours - SB (V&amp;C) Summary'!D61</f>
        <v>1113</v>
      </c>
      <c r="E61" s="2">
        <f>'168 Hours - NB (V&amp;C) Summary'!E61+'168 Hours - SB (V&amp;C) Summary'!E61</f>
        <v>240</v>
      </c>
      <c r="F61" s="2">
        <f>'168 Hours - NB (V&amp;C) Summary'!F61+'168 Hours - SB (V&amp;C) Summary'!F61</f>
        <v>0</v>
      </c>
      <c r="G61" s="2">
        <f>'168 Hours - NB (V&amp;C) Summary'!G61+'168 Hours - SB (V&amp;C) Summary'!G61</f>
        <v>8</v>
      </c>
      <c r="H61" s="2">
        <f>'168 Hours - NB (V&amp;C) Summary'!H61+'168 Hours - SB (V&amp;C) Summary'!H61</f>
        <v>0</v>
      </c>
      <c r="I61" s="2">
        <f>'168 Hours - NB (V&amp;C) Summary'!I61+'168 Hours - SB (V&amp;C) Summary'!I61</f>
        <v>0</v>
      </c>
      <c r="J61" s="2">
        <f>'168 Hours - NB (V&amp;C) Summary'!J61+'168 Hours - SB (V&amp;C) Summary'!J61</f>
        <v>11</v>
      </c>
      <c r="K61" s="2">
        <f>'168 Hours - NB (V&amp;C) Summary'!K61+'168 Hours - SB (V&amp;C) Summary'!K61</f>
        <v>4</v>
      </c>
      <c r="L61" s="2">
        <f>'168 Hours - NB (V&amp;C) Summary'!L61+'168 Hours - SB (V&amp;C) Summary'!L61</f>
        <v>0</v>
      </c>
      <c r="M61" s="2">
        <f>'168 Hours - NB (V&amp;C) Summary'!M61+'168 Hours - SB (V&amp;C) Summary'!M61</f>
        <v>0</v>
      </c>
      <c r="N61" s="2">
        <f>'168 Hours - NB (V&amp;C) Summary'!N61+'168 Hours - SB (V&amp;C) Summary'!N61</f>
        <v>0</v>
      </c>
      <c r="O61" s="2">
        <f>'168 Hours - NB (V&amp;C) Summary'!O61+'168 Hours - SB (V&amp;C) Summary'!O61</f>
        <v>0</v>
      </c>
      <c r="P61" s="2">
        <f>'168 Hours - NB (V&amp;C) Summary'!P61+'168 Hours - SB (V&amp;C) Summary'!P61</f>
        <v>1</v>
      </c>
      <c r="Q61" s="37">
        <f t="shared" si="4"/>
        <v>1394</v>
      </c>
    </row>
    <row r="62" spans="1:17" x14ac:dyDescent="0.2">
      <c r="A62" s="35">
        <f t="shared" si="2"/>
        <v>42593.875</v>
      </c>
      <c r="B62" s="36">
        <f t="shared" si="3"/>
        <v>2.8749999999999982</v>
      </c>
      <c r="C62" s="1">
        <f>'168 Hours - NB (V&amp;C) Summary'!C62+'168 Hours - SB (V&amp;C) Summary'!C62</f>
        <v>9</v>
      </c>
      <c r="D62" s="2">
        <f>'168 Hours - NB (V&amp;C) Summary'!D62+'168 Hours - SB (V&amp;C) Summary'!D62</f>
        <v>796</v>
      </c>
      <c r="E62" s="2">
        <f>'168 Hours - NB (V&amp;C) Summary'!E62+'168 Hours - SB (V&amp;C) Summary'!E62</f>
        <v>157</v>
      </c>
      <c r="F62" s="2">
        <f>'168 Hours - NB (V&amp;C) Summary'!F62+'168 Hours - SB (V&amp;C) Summary'!F62</f>
        <v>0</v>
      </c>
      <c r="G62" s="2">
        <f>'168 Hours - NB (V&amp;C) Summary'!G62+'168 Hours - SB (V&amp;C) Summary'!G62</f>
        <v>2</v>
      </c>
      <c r="H62" s="2">
        <f>'168 Hours - NB (V&amp;C) Summary'!H62+'168 Hours - SB (V&amp;C) Summary'!H62</f>
        <v>0</v>
      </c>
      <c r="I62" s="2">
        <f>'168 Hours - NB (V&amp;C) Summary'!I62+'168 Hours - SB (V&amp;C) Summary'!I62</f>
        <v>0</v>
      </c>
      <c r="J62" s="2">
        <f>'168 Hours - NB (V&amp;C) Summary'!J62+'168 Hours - SB (V&amp;C) Summary'!J62</f>
        <v>5</v>
      </c>
      <c r="K62" s="2">
        <f>'168 Hours - NB (V&amp;C) Summary'!K62+'168 Hours - SB (V&amp;C) Summary'!K62</f>
        <v>3</v>
      </c>
      <c r="L62" s="2">
        <f>'168 Hours - NB (V&amp;C) Summary'!L62+'168 Hours - SB (V&amp;C) Summary'!L62</f>
        <v>0</v>
      </c>
      <c r="M62" s="2">
        <f>'168 Hours - NB (V&amp;C) Summary'!M62+'168 Hours - SB (V&amp;C) Summary'!M62</f>
        <v>0</v>
      </c>
      <c r="N62" s="2">
        <f>'168 Hours - NB (V&amp;C) Summary'!N62+'168 Hours - SB (V&amp;C) Summary'!N62</f>
        <v>0</v>
      </c>
      <c r="O62" s="2">
        <f>'168 Hours - NB (V&amp;C) Summary'!O62+'168 Hours - SB (V&amp;C) Summary'!O62</f>
        <v>0</v>
      </c>
      <c r="P62" s="2">
        <f>'168 Hours - NB (V&amp;C) Summary'!P62+'168 Hours - SB (V&amp;C) Summary'!P62</f>
        <v>2</v>
      </c>
      <c r="Q62" s="37">
        <f t="shared" si="4"/>
        <v>974</v>
      </c>
    </row>
    <row r="63" spans="1:17" x14ac:dyDescent="0.2">
      <c r="A63" s="35">
        <f t="shared" si="2"/>
        <v>42593.916666666664</v>
      </c>
      <c r="B63" s="36">
        <f t="shared" si="3"/>
        <v>2.9166666666666647</v>
      </c>
      <c r="C63" s="1">
        <f>'168 Hours - NB (V&amp;C) Summary'!C63+'168 Hours - SB (V&amp;C) Summary'!C63</f>
        <v>9</v>
      </c>
      <c r="D63" s="2">
        <f>'168 Hours - NB (V&amp;C) Summary'!D63+'168 Hours - SB (V&amp;C) Summary'!D63</f>
        <v>509</v>
      </c>
      <c r="E63" s="2">
        <f>'168 Hours - NB (V&amp;C) Summary'!E63+'168 Hours - SB (V&amp;C) Summary'!E63</f>
        <v>93</v>
      </c>
      <c r="F63" s="2">
        <f>'168 Hours - NB (V&amp;C) Summary'!F63+'168 Hours - SB (V&amp;C) Summary'!F63</f>
        <v>0</v>
      </c>
      <c r="G63" s="2">
        <f>'168 Hours - NB (V&amp;C) Summary'!G63+'168 Hours - SB (V&amp;C) Summary'!G63</f>
        <v>4</v>
      </c>
      <c r="H63" s="2">
        <f>'168 Hours - NB (V&amp;C) Summary'!H63+'168 Hours - SB (V&amp;C) Summary'!H63</f>
        <v>0</v>
      </c>
      <c r="I63" s="2">
        <f>'168 Hours - NB (V&amp;C) Summary'!I63+'168 Hours - SB (V&amp;C) Summary'!I63</f>
        <v>0</v>
      </c>
      <c r="J63" s="2">
        <f>'168 Hours - NB (V&amp;C) Summary'!J63+'168 Hours - SB (V&amp;C) Summary'!J63</f>
        <v>5</v>
      </c>
      <c r="K63" s="2">
        <f>'168 Hours - NB (V&amp;C) Summary'!K63+'168 Hours - SB (V&amp;C) Summary'!K63</f>
        <v>2</v>
      </c>
      <c r="L63" s="2">
        <f>'168 Hours - NB (V&amp;C) Summary'!L63+'168 Hours - SB (V&amp;C) Summary'!L63</f>
        <v>0</v>
      </c>
      <c r="M63" s="2">
        <f>'168 Hours - NB (V&amp;C) Summary'!M63+'168 Hours - SB (V&amp;C) Summary'!M63</f>
        <v>0</v>
      </c>
      <c r="N63" s="2">
        <f>'168 Hours - NB (V&amp;C) Summary'!N63+'168 Hours - SB (V&amp;C) Summary'!N63</f>
        <v>0</v>
      </c>
      <c r="O63" s="2">
        <f>'168 Hours - NB (V&amp;C) Summary'!O63+'168 Hours - SB (V&amp;C) Summary'!O63</f>
        <v>0</v>
      </c>
      <c r="P63" s="2">
        <f>'168 Hours - NB (V&amp;C) Summary'!P63+'168 Hours - SB (V&amp;C) Summary'!P63</f>
        <v>0</v>
      </c>
      <c r="Q63" s="37">
        <f t="shared" si="4"/>
        <v>622</v>
      </c>
    </row>
    <row r="64" spans="1:17" x14ac:dyDescent="0.2">
      <c r="A64" s="35">
        <f t="shared" si="2"/>
        <v>42593.958333333336</v>
      </c>
      <c r="B64" s="36">
        <f t="shared" si="3"/>
        <v>2.9583333333333313</v>
      </c>
      <c r="C64" s="1">
        <f>'168 Hours - NB (V&amp;C) Summary'!C64+'168 Hours - SB (V&amp;C) Summary'!C64</f>
        <v>4</v>
      </c>
      <c r="D64" s="2">
        <f>'168 Hours - NB (V&amp;C) Summary'!D64+'168 Hours - SB (V&amp;C) Summary'!D64</f>
        <v>306</v>
      </c>
      <c r="E64" s="2">
        <f>'168 Hours - NB (V&amp;C) Summary'!E64+'168 Hours - SB (V&amp;C) Summary'!E64</f>
        <v>46</v>
      </c>
      <c r="F64" s="2">
        <f>'168 Hours - NB (V&amp;C) Summary'!F64+'168 Hours - SB (V&amp;C) Summary'!F64</f>
        <v>0</v>
      </c>
      <c r="G64" s="2">
        <f>'168 Hours - NB (V&amp;C) Summary'!G64+'168 Hours - SB (V&amp;C) Summary'!G64</f>
        <v>5</v>
      </c>
      <c r="H64" s="2">
        <f>'168 Hours - NB (V&amp;C) Summary'!H64+'168 Hours - SB (V&amp;C) Summary'!H64</f>
        <v>0</v>
      </c>
      <c r="I64" s="2">
        <f>'168 Hours - NB (V&amp;C) Summary'!I64+'168 Hours - SB (V&amp;C) Summary'!I64</f>
        <v>0</v>
      </c>
      <c r="J64" s="2">
        <f>'168 Hours - NB (V&amp;C) Summary'!J64+'168 Hours - SB (V&amp;C) Summary'!J64</f>
        <v>2</v>
      </c>
      <c r="K64" s="2">
        <f>'168 Hours - NB (V&amp;C) Summary'!K64+'168 Hours - SB (V&amp;C) Summary'!K64</f>
        <v>1</v>
      </c>
      <c r="L64" s="2">
        <f>'168 Hours - NB (V&amp;C) Summary'!L64+'168 Hours - SB (V&amp;C) Summary'!L64</f>
        <v>0</v>
      </c>
      <c r="M64" s="2">
        <f>'168 Hours - NB (V&amp;C) Summary'!M64+'168 Hours - SB (V&amp;C) Summary'!M64</f>
        <v>0</v>
      </c>
      <c r="N64" s="2">
        <f>'168 Hours - NB (V&amp;C) Summary'!N64+'168 Hours - SB (V&amp;C) Summary'!N64</f>
        <v>0</v>
      </c>
      <c r="O64" s="2">
        <f>'168 Hours - NB (V&amp;C) Summary'!O64+'168 Hours - SB (V&amp;C) Summary'!O64</f>
        <v>0</v>
      </c>
      <c r="P64" s="2">
        <f>'168 Hours - NB (V&amp;C) Summary'!P64+'168 Hours - SB (V&amp;C) Summary'!P64</f>
        <v>0</v>
      </c>
      <c r="Q64" s="37">
        <f t="shared" si="4"/>
        <v>364</v>
      </c>
    </row>
    <row r="65" spans="1:17" x14ac:dyDescent="0.2">
      <c r="A65" s="35">
        <f t="shared" si="2"/>
        <v>42594</v>
      </c>
      <c r="B65" s="36">
        <f t="shared" si="3"/>
        <v>2.9999999999999978</v>
      </c>
      <c r="C65" s="1">
        <f>'168 Hours - NB (V&amp;C) Summary'!C65+'168 Hours - SB (V&amp;C) Summary'!C65</f>
        <v>4</v>
      </c>
      <c r="D65" s="2">
        <f>'168 Hours - NB (V&amp;C) Summary'!D65+'168 Hours - SB (V&amp;C) Summary'!D65</f>
        <v>178</v>
      </c>
      <c r="E65" s="2">
        <f>'168 Hours - NB (V&amp;C) Summary'!E65+'168 Hours - SB (V&amp;C) Summary'!E65</f>
        <v>25</v>
      </c>
      <c r="F65" s="2">
        <f>'168 Hours - NB (V&amp;C) Summary'!F65+'168 Hours - SB (V&amp;C) Summary'!F65</f>
        <v>0</v>
      </c>
      <c r="G65" s="2">
        <f>'168 Hours - NB (V&amp;C) Summary'!G65+'168 Hours - SB (V&amp;C) Summary'!G65</f>
        <v>1</v>
      </c>
      <c r="H65" s="2">
        <f>'168 Hours - NB (V&amp;C) Summary'!H65+'168 Hours - SB (V&amp;C) Summary'!H65</f>
        <v>0</v>
      </c>
      <c r="I65" s="2">
        <f>'168 Hours - NB (V&amp;C) Summary'!I65+'168 Hours - SB (V&amp;C) Summary'!I65</f>
        <v>0</v>
      </c>
      <c r="J65" s="2">
        <f>'168 Hours - NB (V&amp;C) Summary'!J65+'168 Hours - SB (V&amp;C) Summary'!J65</f>
        <v>0</v>
      </c>
      <c r="K65" s="2">
        <f>'168 Hours - NB (V&amp;C) Summary'!K65+'168 Hours - SB (V&amp;C) Summary'!K65</f>
        <v>1</v>
      </c>
      <c r="L65" s="2">
        <f>'168 Hours - NB (V&amp;C) Summary'!L65+'168 Hours - SB (V&amp;C) Summary'!L65</f>
        <v>0</v>
      </c>
      <c r="M65" s="2">
        <f>'168 Hours - NB (V&amp;C) Summary'!M65+'168 Hours - SB (V&amp;C) Summary'!M65</f>
        <v>0</v>
      </c>
      <c r="N65" s="2">
        <f>'168 Hours - NB (V&amp;C) Summary'!N65+'168 Hours - SB (V&amp;C) Summary'!N65</f>
        <v>0</v>
      </c>
      <c r="O65" s="2">
        <f>'168 Hours - NB (V&amp;C) Summary'!O65+'168 Hours - SB (V&amp;C) Summary'!O65</f>
        <v>0</v>
      </c>
      <c r="P65" s="2">
        <f>'168 Hours - NB (V&amp;C) Summary'!P65+'168 Hours - SB (V&amp;C) Summary'!P65</f>
        <v>0</v>
      </c>
      <c r="Q65" s="37">
        <f t="shared" si="4"/>
        <v>209</v>
      </c>
    </row>
    <row r="66" spans="1:17" x14ac:dyDescent="0.2">
      <c r="A66" s="35">
        <f t="shared" si="2"/>
        <v>42594.041666666664</v>
      </c>
      <c r="B66" s="36">
        <f t="shared" si="3"/>
        <v>3.0416666666666643</v>
      </c>
      <c r="C66" s="1">
        <f>'168 Hours - NB (V&amp;C) Summary'!C66+'168 Hours - SB (V&amp;C) Summary'!C66</f>
        <v>1</v>
      </c>
      <c r="D66" s="2">
        <f>'168 Hours - NB (V&amp;C) Summary'!D66+'168 Hours - SB (V&amp;C) Summary'!D66</f>
        <v>102</v>
      </c>
      <c r="E66" s="2">
        <f>'168 Hours - NB (V&amp;C) Summary'!E66+'168 Hours - SB (V&amp;C) Summary'!E66</f>
        <v>9</v>
      </c>
      <c r="F66" s="2">
        <f>'168 Hours - NB (V&amp;C) Summary'!F66+'168 Hours - SB (V&amp;C) Summary'!F66</f>
        <v>0</v>
      </c>
      <c r="G66" s="2">
        <f>'168 Hours - NB (V&amp;C) Summary'!G66+'168 Hours - SB (V&amp;C) Summary'!G66</f>
        <v>2</v>
      </c>
      <c r="H66" s="2">
        <f>'168 Hours - NB (V&amp;C) Summary'!H66+'168 Hours - SB (V&amp;C) Summary'!H66</f>
        <v>0</v>
      </c>
      <c r="I66" s="2">
        <f>'168 Hours - NB (V&amp;C) Summary'!I66+'168 Hours - SB (V&amp;C) Summary'!I66</f>
        <v>0</v>
      </c>
      <c r="J66" s="2">
        <f>'168 Hours - NB (V&amp;C) Summary'!J66+'168 Hours - SB (V&amp;C) Summary'!J66</f>
        <v>0</v>
      </c>
      <c r="K66" s="2">
        <f>'168 Hours - NB (V&amp;C) Summary'!K66+'168 Hours - SB (V&amp;C) Summary'!K66</f>
        <v>2</v>
      </c>
      <c r="L66" s="2">
        <f>'168 Hours - NB (V&amp;C) Summary'!L66+'168 Hours - SB (V&amp;C) Summary'!L66</f>
        <v>0</v>
      </c>
      <c r="M66" s="2">
        <f>'168 Hours - NB (V&amp;C) Summary'!M66+'168 Hours - SB (V&amp;C) Summary'!M66</f>
        <v>0</v>
      </c>
      <c r="N66" s="2">
        <f>'168 Hours - NB (V&amp;C) Summary'!N66+'168 Hours - SB (V&amp;C) Summary'!N66</f>
        <v>0</v>
      </c>
      <c r="O66" s="2">
        <f>'168 Hours - NB (V&amp;C) Summary'!O66+'168 Hours - SB (V&amp;C) Summary'!O66</f>
        <v>0</v>
      </c>
      <c r="P66" s="2">
        <f>'168 Hours - NB (V&amp;C) Summary'!P66+'168 Hours - SB (V&amp;C) Summary'!P66</f>
        <v>0</v>
      </c>
      <c r="Q66" s="37">
        <f t="shared" si="4"/>
        <v>116</v>
      </c>
    </row>
    <row r="67" spans="1:17" x14ac:dyDescent="0.2">
      <c r="A67" s="35">
        <f t="shared" si="2"/>
        <v>42594.083333333336</v>
      </c>
      <c r="B67" s="36">
        <f t="shared" si="3"/>
        <v>3.0833333333333308</v>
      </c>
      <c r="C67" s="1">
        <f>'168 Hours - NB (V&amp;C) Summary'!C67+'168 Hours - SB (V&amp;C) Summary'!C67</f>
        <v>2</v>
      </c>
      <c r="D67" s="2">
        <f>'168 Hours - NB (V&amp;C) Summary'!D67+'168 Hours - SB (V&amp;C) Summary'!D67</f>
        <v>80</v>
      </c>
      <c r="E67" s="2">
        <f>'168 Hours - NB (V&amp;C) Summary'!E67+'168 Hours - SB (V&amp;C) Summary'!E67</f>
        <v>14</v>
      </c>
      <c r="F67" s="2">
        <f>'168 Hours - NB (V&amp;C) Summary'!F67+'168 Hours - SB (V&amp;C) Summary'!F67</f>
        <v>0</v>
      </c>
      <c r="G67" s="2">
        <f>'168 Hours - NB (V&amp;C) Summary'!G67+'168 Hours - SB (V&amp;C) Summary'!G67</f>
        <v>2</v>
      </c>
      <c r="H67" s="2">
        <f>'168 Hours - NB (V&amp;C) Summary'!H67+'168 Hours - SB (V&amp;C) Summary'!H67</f>
        <v>0</v>
      </c>
      <c r="I67" s="2">
        <f>'168 Hours - NB (V&amp;C) Summary'!I67+'168 Hours - SB (V&amp;C) Summary'!I67</f>
        <v>0</v>
      </c>
      <c r="J67" s="2">
        <f>'168 Hours - NB (V&amp;C) Summary'!J67+'168 Hours - SB (V&amp;C) Summary'!J67</f>
        <v>0</v>
      </c>
      <c r="K67" s="2">
        <f>'168 Hours - NB (V&amp;C) Summary'!K67+'168 Hours - SB (V&amp;C) Summary'!K67</f>
        <v>4</v>
      </c>
      <c r="L67" s="2">
        <f>'168 Hours - NB (V&amp;C) Summary'!L67+'168 Hours - SB (V&amp;C) Summary'!L67</f>
        <v>0</v>
      </c>
      <c r="M67" s="2">
        <f>'168 Hours - NB (V&amp;C) Summary'!M67+'168 Hours - SB (V&amp;C) Summary'!M67</f>
        <v>0</v>
      </c>
      <c r="N67" s="2">
        <f>'168 Hours - NB (V&amp;C) Summary'!N67+'168 Hours - SB (V&amp;C) Summary'!N67</f>
        <v>0</v>
      </c>
      <c r="O67" s="2">
        <f>'168 Hours - NB (V&amp;C) Summary'!O67+'168 Hours - SB (V&amp;C) Summary'!O67</f>
        <v>0</v>
      </c>
      <c r="P67" s="2">
        <f>'168 Hours - NB (V&amp;C) Summary'!P67+'168 Hours - SB (V&amp;C) Summary'!P67</f>
        <v>0</v>
      </c>
      <c r="Q67" s="37">
        <f t="shared" si="4"/>
        <v>102</v>
      </c>
    </row>
    <row r="68" spans="1:17" x14ac:dyDescent="0.2">
      <c r="A68" s="35">
        <f t="shared" si="2"/>
        <v>42594.125</v>
      </c>
      <c r="B68" s="36">
        <f t="shared" si="3"/>
        <v>3.1249999999999973</v>
      </c>
      <c r="C68" s="1">
        <f>'168 Hours - NB (V&amp;C) Summary'!C68+'168 Hours - SB (V&amp;C) Summary'!C68</f>
        <v>1</v>
      </c>
      <c r="D68" s="2">
        <f>'168 Hours - NB (V&amp;C) Summary'!D68+'168 Hours - SB (V&amp;C) Summary'!D68</f>
        <v>59</v>
      </c>
      <c r="E68" s="2">
        <f>'168 Hours - NB (V&amp;C) Summary'!E68+'168 Hours - SB (V&amp;C) Summary'!E68</f>
        <v>8</v>
      </c>
      <c r="F68" s="2">
        <f>'168 Hours - NB (V&amp;C) Summary'!F68+'168 Hours - SB (V&amp;C) Summary'!F68</f>
        <v>0</v>
      </c>
      <c r="G68" s="2">
        <f>'168 Hours - NB (V&amp;C) Summary'!G68+'168 Hours - SB (V&amp;C) Summary'!G68</f>
        <v>2</v>
      </c>
      <c r="H68" s="2">
        <f>'168 Hours - NB (V&amp;C) Summary'!H68+'168 Hours - SB (V&amp;C) Summary'!H68</f>
        <v>0</v>
      </c>
      <c r="I68" s="2">
        <f>'168 Hours - NB (V&amp;C) Summary'!I68+'168 Hours - SB (V&amp;C) Summary'!I68</f>
        <v>0</v>
      </c>
      <c r="J68" s="2">
        <f>'168 Hours - NB (V&amp;C) Summary'!J68+'168 Hours - SB (V&amp;C) Summary'!J68</f>
        <v>1</v>
      </c>
      <c r="K68" s="2">
        <f>'168 Hours - NB (V&amp;C) Summary'!K68+'168 Hours - SB (V&amp;C) Summary'!K68</f>
        <v>7</v>
      </c>
      <c r="L68" s="2">
        <f>'168 Hours - NB (V&amp;C) Summary'!L68+'168 Hours - SB (V&amp;C) Summary'!L68</f>
        <v>0</v>
      </c>
      <c r="M68" s="2">
        <f>'168 Hours - NB (V&amp;C) Summary'!M68+'168 Hours - SB (V&amp;C) Summary'!M68</f>
        <v>0</v>
      </c>
      <c r="N68" s="2">
        <f>'168 Hours - NB (V&amp;C) Summary'!N68+'168 Hours - SB (V&amp;C) Summary'!N68</f>
        <v>0</v>
      </c>
      <c r="O68" s="2">
        <f>'168 Hours - NB (V&amp;C) Summary'!O68+'168 Hours - SB (V&amp;C) Summary'!O68</f>
        <v>0</v>
      </c>
      <c r="P68" s="2">
        <f>'168 Hours - NB (V&amp;C) Summary'!P68+'168 Hours - SB (V&amp;C) Summary'!P68</f>
        <v>0</v>
      </c>
      <c r="Q68" s="37">
        <f t="shared" si="4"/>
        <v>78</v>
      </c>
    </row>
    <row r="69" spans="1:17" x14ac:dyDescent="0.2">
      <c r="A69" s="35">
        <f t="shared" si="2"/>
        <v>42594.166666666664</v>
      </c>
      <c r="B69" s="36">
        <f t="shared" si="3"/>
        <v>3.1666666666666639</v>
      </c>
      <c r="C69" s="1">
        <f>'168 Hours - NB (V&amp;C) Summary'!C69+'168 Hours - SB (V&amp;C) Summary'!C69</f>
        <v>0</v>
      </c>
      <c r="D69" s="2">
        <f>'168 Hours - NB (V&amp;C) Summary'!D69+'168 Hours - SB (V&amp;C) Summary'!D69</f>
        <v>110</v>
      </c>
      <c r="E69" s="2">
        <f>'168 Hours - NB (V&amp;C) Summary'!E69+'168 Hours - SB (V&amp;C) Summary'!E69</f>
        <v>30</v>
      </c>
      <c r="F69" s="2">
        <f>'168 Hours - NB (V&amp;C) Summary'!F69+'168 Hours - SB (V&amp;C) Summary'!F69</f>
        <v>0</v>
      </c>
      <c r="G69" s="2">
        <f>'168 Hours - NB (V&amp;C) Summary'!G69+'168 Hours - SB (V&amp;C) Summary'!G69</f>
        <v>5</v>
      </c>
      <c r="H69" s="2">
        <f>'168 Hours - NB (V&amp;C) Summary'!H69+'168 Hours - SB (V&amp;C) Summary'!H69</f>
        <v>2</v>
      </c>
      <c r="I69" s="2">
        <f>'168 Hours - NB (V&amp;C) Summary'!I69+'168 Hours - SB (V&amp;C) Summary'!I69</f>
        <v>0</v>
      </c>
      <c r="J69" s="2">
        <f>'168 Hours - NB (V&amp;C) Summary'!J69+'168 Hours - SB (V&amp;C) Summary'!J69</f>
        <v>5</v>
      </c>
      <c r="K69" s="2">
        <f>'168 Hours - NB (V&amp;C) Summary'!K69+'168 Hours - SB (V&amp;C) Summary'!K69</f>
        <v>8</v>
      </c>
      <c r="L69" s="2">
        <f>'168 Hours - NB (V&amp;C) Summary'!L69+'168 Hours - SB (V&amp;C) Summary'!L69</f>
        <v>0</v>
      </c>
      <c r="M69" s="2">
        <f>'168 Hours - NB (V&amp;C) Summary'!M69+'168 Hours - SB (V&amp;C) Summary'!M69</f>
        <v>0</v>
      </c>
      <c r="N69" s="2">
        <f>'168 Hours - NB (V&amp;C) Summary'!N69+'168 Hours - SB (V&amp;C) Summary'!N69</f>
        <v>0</v>
      </c>
      <c r="O69" s="2">
        <f>'168 Hours - NB (V&amp;C) Summary'!O69+'168 Hours - SB (V&amp;C) Summary'!O69</f>
        <v>0</v>
      </c>
      <c r="P69" s="2">
        <f>'168 Hours - NB (V&amp;C) Summary'!P69+'168 Hours - SB (V&amp;C) Summary'!P69</f>
        <v>1</v>
      </c>
      <c r="Q69" s="37">
        <f t="shared" si="4"/>
        <v>161</v>
      </c>
    </row>
    <row r="70" spans="1:17" x14ac:dyDescent="0.2">
      <c r="A70" s="35">
        <f t="shared" si="2"/>
        <v>42594.208333333336</v>
      </c>
      <c r="B70" s="36">
        <f t="shared" si="3"/>
        <v>3.2083333333333304</v>
      </c>
      <c r="C70" s="1">
        <f>'168 Hours - NB (V&amp;C) Summary'!C70+'168 Hours - SB (V&amp;C) Summary'!C70</f>
        <v>4</v>
      </c>
      <c r="D70" s="2">
        <f>'168 Hours - NB (V&amp;C) Summary'!D70+'168 Hours - SB (V&amp;C) Summary'!D70</f>
        <v>247</v>
      </c>
      <c r="E70" s="2">
        <f>'168 Hours - NB (V&amp;C) Summary'!E70+'168 Hours - SB (V&amp;C) Summary'!E70</f>
        <v>85</v>
      </c>
      <c r="F70" s="2">
        <f>'168 Hours - NB (V&amp;C) Summary'!F70+'168 Hours - SB (V&amp;C) Summary'!F70</f>
        <v>2</v>
      </c>
      <c r="G70" s="2">
        <f>'168 Hours - NB (V&amp;C) Summary'!G70+'168 Hours - SB (V&amp;C) Summary'!G70</f>
        <v>9</v>
      </c>
      <c r="H70" s="2">
        <f>'168 Hours - NB (V&amp;C) Summary'!H70+'168 Hours - SB (V&amp;C) Summary'!H70</f>
        <v>3</v>
      </c>
      <c r="I70" s="2">
        <f>'168 Hours - NB (V&amp;C) Summary'!I70+'168 Hours - SB (V&amp;C) Summary'!I70</f>
        <v>0</v>
      </c>
      <c r="J70" s="2">
        <f>'168 Hours - NB (V&amp;C) Summary'!J70+'168 Hours - SB (V&amp;C) Summary'!J70</f>
        <v>6</v>
      </c>
      <c r="K70" s="2">
        <f>'168 Hours - NB (V&amp;C) Summary'!K70+'168 Hours - SB (V&amp;C) Summary'!K70</f>
        <v>9</v>
      </c>
      <c r="L70" s="2">
        <f>'168 Hours - NB (V&amp;C) Summary'!L70+'168 Hours - SB (V&amp;C) Summary'!L70</f>
        <v>0</v>
      </c>
      <c r="M70" s="2">
        <f>'168 Hours - NB (V&amp;C) Summary'!M70+'168 Hours - SB (V&amp;C) Summary'!M70</f>
        <v>0</v>
      </c>
      <c r="N70" s="2">
        <f>'168 Hours - NB (V&amp;C) Summary'!N70+'168 Hours - SB (V&amp;C) Summary'!N70</f>
        <v>0</v>
      </c>
      <c r="O70" s="2">
        <f>'168 Hours - NB (V&amp;C) Summary'!O70+'168 Hours - SB (V&amp;C) Summary'!O70</f>
        <v>0</v>
      </c>
      <c r="P70" s="2">
        <f>'168 Hours - NB (V&amp;C) Summary'!P70+'168 Hours - SB (V&amp;C) Summary'!P70</f>
        <v>0</v>
      </c>
      <c r="Q70" s="37">
        <f t="shared" si="4"/>
        <v>365</v>
      </c>
    </row>
    <row r="71" spans="1:17" x14ac:dyDescent="0.2">
      <c r="A71" s="35">
        <f t="shared" si="2"/>
        <v>42594.25</v>
      </c>
      <c r="B71" s="36">
        <f t="shared" si="3"/>
        <v>3.2499999999999969</v>
      </c>
      <c r="C71" s="1">
        <f>'168 Hours - NB (V&amp;C) Summary'!C71+'168 Hours - SB (V&amp;C) Summary'!C71</f>
        <v>8</v>
      </c>
      <c r="D71" s="2">
        <f>'168 Hours - NB (V&amp;C) Summary'!D71+'168 Hours - SB (V&amp;C) Summary'!D71</f>
        <v>690</v>
      </c>
      <c r="E71" s="2">
        <f>'168 Hours - NB (V&amp;C) Summary'!E71+'168 Hours - SB (V&amp;C) Summary'!E71</f>
        <v>263</v>
      </c>
      <c r="F71" s="2">
        <f>'168 Hours - NB (V&amp;C) Summary'!F71+'168 Hours - SB (V&amp;C) Summary'!F71</f>
        <v>3</v>
      </c>
      <c r="G71" s="2">
        <f>'168 Hours - NB (V&amp;C) Summary'!G71+'168 Hours - SB (V&amp;C) Summary'!G71</f>
        <v>31</v>
      </c>
      <c r="H71" s="2">
        <f>'168 Hours - NB (V&amp;C) Summary'!H71+'168 Hours - SB (V&amp;C) Summary'!H71</f>
        <v>8</v>
      </c>
      <c r="I71" s="2">
        <f>'168 Hours - NB (V&amp;C) Summary'!I71+'168 Hours - SB (V&amp;C) Summary'!I71</f>
        <v>1</v>
      </c>
      <c r="J71" s="2">
        <f>'168 Hours - NB (V&amp;C) Summary'!J71+'168 Hours - SB (V&amp;C) Summary'!J71</f>
        <v>13</v>
      </c>
      <c r="K71" s="2">
        <f>'168 Hours - NB (V&amp;C) Summary'!K71+'168 Hours - SB (V&amp;C) Summary'!K71</f>
        <v>11</v>
      </c>
      <c r="L71" s="2">
        <f>'168 Hours - NB (V&amp;C) Summary'!L71+'168 Hours - SB (V&amp;C) Summary'!L71</f>
        <v>0</v>
      </c>
      <c r="M71" s="2">
        <f>'168 Hours - NB (V&amp;C) Summary'!M71+'168 Hours - SB (V&amp;C) Summary'!M71</f>
        <v>0</v>
      </c>
      <c r="N71" s="2">
        <f>'168 Hours - NB (V&amp;C) Summary'!N71+'168 Hours - SB (V&amp;C) Summary'!N71</f>
        <v>0</v>
      </c>
      <c r="O71" s="2">
        <f>'168 Hours - NB (V&amp;C) Summary'!O71+'168 Hours - SB (V&amp;C) Summary'!O71</f>
        <v>1</v>
      </c>
      <c r="P71" s="2">
        <f>'168 Hours - NB (V&amp;C) Summary'!P71+'168 Hours - SB (V&amp;C) Summary'!P71</f>
        <v>0</v>
      </c>
      <c r="Q71" s="37">
        <f t="shared" si="4"/>
        <v>1029</v>
      </c>
    </row>
    <row r="72" spans="1:17" x14ac:dyDescent="0.2">
      <c r="A72" s="35">
        <f t="shared" si="2"/>
        <v>42594.291666666664</v>
      </c>
      <c r="B72" s="36">
        <f t="shared" si="3"/>
        <v>3.2916666666666634</v>
      </c>
      <c r="C72" s="1">
        <f>'168 Hours - NB (V&amp;C) Summary'!C72+'168 Hours - SB (V&amp;C) Summary'!C72</f>
        <v>14</v>
      </c>
      <c r="D72" s="2">
        <f>'168 Hours - NB (V&amp;C) Summary'!D72+'168 Hours - SB (V&amp;C) Summary'!D72</f>
        <v>1287</v>
      </c>
      <c r="E72" s="2">
        <f>'168 Hours - NB (V&amp;C) Summary'!E72+'168 Hours - SB (V&amp;C) Summary'!E72</f>
        <v>407</v>
      </c>
      <c r="F72" s="2">
        <f>'168 Hours - NB (V&amp;C) Summary'!F72+'168 Hours - SB (V&amp;C) Summary'!F72</f>
        <v>0</v>
      </c>
      <c r="G72" s="2">
        <f>'168 Hours - NB (V&amp;C) Summary'!G72+'168 Hours - SB (V&amp;C) Summary'!G72</f>
        <v>34</v>
      </c>
      <c r="H72" s="2">
        <f>'168 Hours - NB (V&amp;C) Summary'!H72+'168 Hours - SB (V&amp;C) Summary'!H72</f>
        <v>7</v>
      </c>
      <c r="I72" s="2">
        <f>'168 Hours - NB (V&amp;C) Summary'!I72+'168 Hours - SB (V&amp;C) Summary'!I72</f>
        <v>4</v>
      </c>
      <c r="J72" s="2">
        <f>'168 Hours - NB (V&amp;C) Summary'!J72+'168 Hours - SB (V&amp;C) Summary'!J72</f>
        <v>11</v>
      </c>
      <c r="K72" s="2">
        <f>'168 Hours - NB (V&amp;C) Summary'!K72+'168 Hours - SB (V&amp;C) Summary'!K72</f>
        <v>23</v>
      </c>
      <c r="L72" s="2">
        <f>'168 Hours - NB (V&amp;C) Summary'!L72+'168 Hours - SB (V&amp;C) Summary'!L72</f>
        <v>0</v>
      </c>
      <c r="M72" s="2">
        <f>'168 Hours - NB (V&amp;C) Summary'!M72+'168 Hours - SB (V&amp;C) Summary'!M72</f>
        <v>0</v>
      </c>
      <c r="N72" s="2">
        <f>'168 Hours - NB (V&amp;C) Summary'!N72+'168 Hours - SB (V&amp;C) Summary'!N72</f>
        <v>0</v>
      </c>
      <c r="O72" s="2">
        <f>'168 Hours - NB (V&amp;C) Summary'!O72+'168 Hours - SB (V&amp;C) Summary'!O72</f>
        <v>0</v>
      </c>
      <c r="P72" s="2">
        <f>'168 Hours - NB (V&amp;C) Summary'!P72+'168 Hours - SB (V&amp;C) Summary'!P72</f>
        <v>0</v>
      </c>
      <c r="Q72" s="37">
        <f t="shared" si="4"/>
        <v>1787</v>
      </c>
    </row>
    <row r="73" spans="1:17" x14ac:dyDescent="0.2">
      <c r="A73" s="35">
        <f t="shared" si="2"/>
        <v>42594.333333333336</v>
      </c>
      <c r="B73" s="36">
        <f t="shared" si="3"/>
        <v>3.3333333333333299</v>
      </c>
      <c r="C73" s="1">
        <f>'168 Hours - NB (V&amp;C) Summary'!C73+'168 Hours - SB (V&amp;C) Summary'!C73</f>
        <v>10</v>
      </c>
      <c r="D73" s="2">
        <f>'168 Hours - NB (V&amp;C) Summary'!D73+'168 Hours - SB (V&amp;C) Summary'!D73</f>
        <v>1452</v>
      </c>
      <c r="E73" s="2">
        <f>'168 Hours - NB (V&amp;C) Summary'!E73+'168 Hours - SB (V&amp;C) Summary'!E73</f>
        <v>440</v>
      </c>
      <c r="F73" s="2">
        <f>'168 Hours - NB (V&amp;C) Summary'!F73+'168 Hours - SB (V&amp;C) Summary'!F73</f>
        <v>9</v>
      </c>
      <c r="G73" s="2">
        <f>'168 Hours - NB (V&amp;C) Summary'!G73+'168 Hours - SB (V&amp;C) Summary'!G73</f>
        <v>40</v>
      </c>
      <c r="H73" s="2">
        <f>'168 Hours - NB (V&amp;C) Summary'!H73+'168 Hours - SB (V&amp;C) Summary'!H73</f>
        <v>21</v>
      </c>
      <c r="I73" s="2">
        <f>'168 Hours - NB (V&amp;C) Summary'!I73+'168 Hours - SB (V&amp;C) Summary'!I73</f>
        <v>1</v>
      </c>
      <c r="J73" s="2">
        <f>'168 Hours - NB (V&amp;C) Summary'!J73+'168 Hours - SB (V&amp;C) Summary'!J73</f>
        <v>14</v>
      </c>
      <c r="K73" s="2">
        <f>'168 Hours - NB (V&amp;C) Summary'!K73+'168 Hours - SB (V&amp;C) Summary'!K73</f>
        <v>29</v>
      </c>
      <c r="L73" s="2">
        <f>'168 Hours - NB (V&amp;C) Summary'!L73+'168 Hours - SB (V&amp;C) Summary'!L73</f>
        <v>0</v>
      </c>
      <c r="M73" s="2">
        <f>'168 Hours - NB (V&amp;C) Summary'!M73+'168 Hours - SB (V&amp;C) Summary'!M73</f>
        <v>0</v>
      </c>
      <c r="N73" s="2">
        <f>'168 Hours - NB (V&amp;C) Summary'!N73+'168 Hours - SB (V&amp;C) Summary'!N73</f>
        <v>0</v>
      </c>
      <c r="O73" s="2">
        <f>'168 Hours - NB (V&amp;C) Summary'!O73+'168 Hours - SB (V&amp;C) Summary'!O73</f>
        <v>0</v>
      </c>
      <c r="P73" s="2">
        <f>'168 Hours - NB (V&amp;C) Summary'!P73+'168 Hours - SB (V&amp;C) Summary'!P73</f>
        <v>5</v>
      </c>
      <c r="Q73" s="37">
        <f t="shared" si="4"/>
        <v>2021</v>
      </c>
    </row>
    <row r="74" spans="1:17" x14ac:dyDescent="0.2">
      <c r="A74" s="35">
        <f t="shared" si="2"/>
        <v>42594.375</v>
      </c>
      <c r="B74" s="36">
        <f t="shared" si="3"/>
        <v>3.3749999999999964</v>
      </c>
      <c r="C74" s="1">
        <f>'168 Hours - NB (V&amp;C) Summary'!C74+'168 Hours - SB (V&amp;C) Summary'!C74</f>
        <v>8</v>
      </c>
      <c r="D74" s="2">
        <f>'168 Hours - NB (V&amp;C) Summary'!D74+'168 Hours - SB (V&amp;C) Summary'!D74</f>
        <v>1533</v>
      </c>
      <c r="E74" s="2">
        <f>'168 Hours - NB (V&amp;C) Summary'!E74+'168 Hours - SB (V&amp;C) Summary'!E74</f>
        <v>427</v>
      </c>
      <c r="F74" s="2">
        <f>'168 Hours - NB (V&amp;C) Summary'!F74+'168 Hours - SB (V&amp;C) Summary'!F74</f>
        <v>3</v>
      </c>
      <c r="G74" s="2">
        <f>'168 Hours - NB (V&amp;C) Summary'!G74+'168 Hours - SB (V&amp;C) Summary'!G74</f>
        <v>26</v>
      </c>
      <c r="H74" s="2">
        <f>'168 Hours - NB (V&amp;C) Summary'!H74+'168 Hours - SB (V&amp;C) Summary'!H74</f>
        <v>13</v>
      </c>
      <c r="I74" s="2">
        <f>'168 Hours - NB (V&amp;C) Summary'!I74+'168 Hours - SB (V&amp;C) Summary'!I74</f>
        <v>1</v>
      </c>
      <c r="J74" s="2">
        <f>'168 Hours - NB (V&amp;C) Summary'!J74+'168 Hours - SB (V&amp;C) Summary'!J74</f>
        <v>26</v>
      </c>
      <c r="K74" s="2">
        <f>'168 Hours - NB (V&amp;C) Summary'!K74+'168 Hours - SB (V&amp;C) Summary'!K74</f>
        <v>22</v>
      </c>
      <c r="L74" s="2">
        <f>'168 Hours - NB (V&amp;C) Summary'!L74+'168 Hours - SB (V&amp;C) Summary'!L74</f>
        <v>1</v>
      </c>
      <c r="M74" s="2">
        <f>'168 Hours - NB (V&amp;C) Summary'!M74+'168 Hours - SB (V&amp;C) Summary'!M74</f>
        <v>0</v>
      </c>
      <c r="N74" s="2">
        <f>'168 Hours - NB (V&amp;C) Summary'!N74+'168 Hours - SB (V&amp;C) Summary'!N74</f>
        <v>0</v>
      </c>
      <c r="O74" s="2">
        <f>'168 Hours - NB (V&amp;C) Summary'!O74+'168 Hours - SB (V&amp;C) Summary'!O74</f>
        <v>2</v>
      </c>
      <c r="P74" s="2">
        <f>'168 Hours - NB (V&amp;C) Summary'!P74+'168 Hours - SB (V&amp;C) Summary'!P74</f>
        <v>3</v>
      </c>
      <c r="Q74" s="37">
        <f t="shared" si="4"/>
        <v>2065</v>
      </c>
    </row>
    <row r="75" spans="1:17" x14ac:dyDescent="0.2">
      <c r="A75" s="35">
        <f t="shared" si="2"/>
        <v>42594.416666666664</v>
      </c>
      <c r="B75" s="36">
        <f t="shared" si="3"/>
        <v>3.416666666666663</v>
      </c>
      <c r="C75" s="1">
        <f>'168 Hours - NB (V&amp;C) Summary'!C75+'168 Hours - SB (V&amp;C) Summary'!C75</f>
        <v>13</v>
      </c>
      <c r="D75" s="2">
        <f>'168 Hours - NB (V&amp;C) Summary'!D75+'168 Hours - SB (V&amp;C) Summary'!D75</f>
        <v>1729</v>
      </c>
      <c r="E75" s="2">
        <f>'168 Hours - NB (V&amp;C) Summary'!E75+'168 Hours - SB (V&amp;C) Summary'!E75</f>
        <v>493</v>
      </c>
      <c r="F75" s="2">
        <f>'168 Hours - NB (V&amp;C) Summary'!F75+'168 Hours - SB (V&amp;C) Summary'!F75</f>
        <v>7</v>
      </c>
      <c r="G75" s="2">
        <f>'168 Hours - NB (V&amp;C) Summary'!G75+'168 Hours - SB (V&amp;C) Summary'!G75</f>
        <v>37</v>
      </c>
      <c r="H75" s="2">
        <f>'168 Hours - NB (V&amp;C) Summary'!H75+'168 Hours - SB (V&amp;C) Summary'!H75</f>
        <v>12</v>
      </c>
      <c r="I75" s="2">
        <f>'168 Hours - NB (V&amp;C) Summary'!I75+'168 Hours - SB (V&amp;C) Summary'!I75</f>
        <v>2</v>
      </c>
      <c r="J75" s="2">
        <f>'168 Hours - NB (V&amp;C) Summary'!J75+'168 Hours - SB (V&amp;C) Summary'!J75</f>
        <v>31</v>
      </c>
      <c r="K75" s="2">
        <f>'168 Hours - NB (V&amp;C) Summary'!K75+'168 Hours - SB (V&amp;C) Summary'!K75</f>
        <v>38</v>
      </c>
      <c r="L75" s="2">
        <f>'168 Hours - NB (V&amp;C) Summary'!L75+'168 Hours - SB (V&amp;C) Summary'!L75</f>
        <v>2</v>
      </c>
      <c r="M75" s="2">
        <f>'168 Hours - NB (V&amp;C) Summary'!M75+'168 Hours - SB (V&amp;C) Summary'!M75</f>
        <v>0</v>
      </c>
      <c r="N75" s="2">
        <f>'168 Hours - NB (V&amp;C) Summary'!N75+'168 Hours - SB (V&amp;C) Summary'!N75</f>
        <v>0</v>
      </c>
      <c r="O75" s="2">
        <f>'168 Hours - NB (V&amp;C) Summary'!O75+'168 Hours - SB (V&amp;C) Summary'!O75</f>
        <v>1</v>
      </c>
      <c r="P75" s="2">
        <f>'168 Hours - NB (V&amp;C) Summary'!P75+'168 Hours - SB (V&amp;C) Summary'!P75</f>
        <v>0</v>
      </c>
      <c r="Q75" s="37">
        <f t="shared" si="4"/>
        <v>2365</v>
      </c>
    </row>
    <row r="76" spans="1:17" x14ac:dyDescent="0.2">
      <c r="A76" s="35">
        <f t="shared" si="2"/>
        <v>42594.458333333336</v>
      </c>
      <c r="B76" s="36">
        <f t="shared" si="3"/>
        <v>3.4583333333333295</v>
      </c>
      <c r="C76" s="1">
        <f>'168 Hours - NB (V&amp;C) Summary'!C76+'168 Hours - SB (V&amp;C) Summary'!C76</f>
        <v>5</v>
      </c>
      <c r="D76" s="2">
        <f>'168 Hours - NB (V&amp;C) Summary'!D76+'168 Hours - SB (V&amp;C) Summary'!D76</f>
        <v>1950</v>
      </c>
      <c r="E76" s="2">
        <f>'168 Hours - NB (V&amp;C) Summary'!E76+'168 Hours - SB (V&amp;C) Summary'!E76</f>
        <v>564</v>
      </c>
      <c r="F76" s="2">
        <f>'168 Hours - NB (V&amp;C) Summary'!F76+'168 Hours - SB (V&amp;C) Summary'!F76</f>
        <v>5</v>
      </c>
      <c r="G76" s="2">
        <f>'168 Hours - NB (V&amp;C) Summary'!G76+'168 Hours - SB (V&amp;C) Summary'!G76</f>
        <v>57</v>
      </c>
      <c r="H76" s="2">
        <f>'168 Hours - NB (V&amp;C) Summary'!H76+'168 Hours - SB (V&amp;C) Summary'!H76</f>
        <v>12</v>
      </c>
      <c r="I76" s="2">
        <f>'168 Hours - NB (V&amp;C) Summary'!I76+'168 Hours - SB (V&amp;C) Summary'!I76</f>
        <v>2</v>
      </c>
      <c r="J76" s="2">
        <f>'168 Hours - NB (V&amp;C) Summary'!J76+'168 Hours - SB (V&amp;C) Summary'!J76</f>
        <v>23</v>
      </c>
      <c r="K76" s="2">
        <f>'168 Hours - NB (V&amp;C) Summary'!K76+'168 Hours - SB (V&amp;C) Summary'!K76</f>
        <v>27</v>
      </c>
      <c r="L76" s="2">
        <f>'168 Hours - NB (V&amp;C) Summary'!L76+'168 Hours - SB (V&amp;C) Summary'!L76</f>
        <v>1</v>
      </c>
      <c r="M76" s="2">
        <f>'168 Hours - NB (V&amp;C) Summary'!M76+'168 Hours - SB (V&amp;C) Summary'!M76</f>
        <v>0</v>
      </c>
      <c r="N76" s="2">
        <f>'168 Hours - NB (V&amp;C) Summary'!N76+'168 Hours - SB (V&amp;C) Summary'!N76</f>
        <v>0</v>
      </c>
      <c r="O76" s="2">
        <f>'168 Hours - NB (V&amp;C) Summary'!O76+'168 Hours - SB (V&amp;C) Summary'!O76</f>
        <v>0</v>
      </c>
      <c r="P76" s="2">
        <f>'168 Hours - NB (V&amp;C) Summary'!P76+'168 Hours - SB (V&amp;C) Summary'!P76</f>
        <v>3</v>
      </c>
      <c r="Q76" s="37">
        <f t="shared" si="4"/>
        <v>2649</v>
      </c>
    </row>
    <row r="77" spans="1:17" x14ac:dyDescent="0.2">
      <c r="A77" s="35">
        <f t="shared" si="2"/>
        <v>42594.5</v>
      </c>
      <c r="B77" s="36">
        <f t="shared" si="3"/>
        <v>3.499999999999996</v>
      </c>
      <c r="C77" s="1">
        <f>'168 Hours - NB (V&amp;C) Summary'!C77+'168 Hours - SB (V&amp;C) Summary'!C77</f>
        <v>13</v>
      </c>
      <c r="D77" s="2">
        <f>'168 Hours - NB (V&amp;C) Summary'!D77+'168 Hours - SB (V&amp;C) Summary'!D77</f>
        <v>2130</v>
      </c>
      <c r="E77" s="2">
        <f>'168 Hours - NB (V&amp;C) Summary'!E77+'168 Hours - SB (V&amp;C) Summary'!E77</f>
        <v>602</v>
      </c>
      <c r="F77" s="2">
        <f>'168 Hours - NB (V&amp;C) Summary'!F77+'168 Hours - SB (V&amp;C) Summary'!F77</f>
        <v>6</v>
      </c>
      <c r="G77" s="2">
        <f>'168 Hours - NB (V&amp;C) Summary'!G77+'168 Hours - SB (V&amp;C) Summary'!G77</f>
        <v>38</v>
      </c>
      <c r="H77" s="2">
        <f>'168 Hours - NB (V&amp;C) Summary'!H77+'168 Hours - SB (V&amp;C) Summary'!H77</f>
        <v>7</v>
      </c>
      <c r="I77" s="2">
        <f>'168 Hours - NB (V&amp;C) Summary'!I77+'168 Hours - SB (V&amp;C) Summary'!I77</f>
        <v>2</v>
      </c>
      <c r="J77" s="2">
        <f>'168 Hours - NB (V&amp;C) Summary'!J77+'168 Hours - SB (V&amp;C) Summary'!J77</f>
        <v>22</v>
      </c>
      <c r="K77" s="2">
        <f>'168 Hours - NB (V&amp;C) Summary'!K77+'168 Hours - SB (V&amp;C) Summary'!K77</f>
        <v>28</v>
      </c>
      <c r="L77" s="2">
        <f>'168 Hours - NB (V&amp;C) Summary'!L77+'168 Hours - SB (V&amp;C) Summary'!L77</f>
        <v>0</v>
      </c>
      <c r="M77" s="2">
        <f>'168 Hours - NB (V&amp;C) Summary'!M77+'168 Hours - SB (V&amp;C) Summary'!M77</f>
        <v>0</v>
      </c>
      <c r="N77" s="2">
        <f>'168 Hours - NB (V&amp;C) Summary'!N77+'168 Hours - SB (V&amp;C) Summary'!N77</f>
        <v>0</v>
      </c>
      <c r="O77" s="2">
        <f>'168 Hours - NB (V&amp;C) Summary'!O77+'168 Hours - SB (V&amp;C) Summary'!O77</f>
        <v>1</v>
      </c>
      <c r="P77" s="2">
        <f>'168 Hours - NB (V&amp;C) Summary'!P77+'168 Hours - SB (V&amp;C) Summary'!P77</f>
        <v>5</v>
      </c>
      <c r="Q77" s="37">
        <f t="shared" si="4"/>
        <v>2854</v>
      </c>
    </row>
    <row r="78" spans="1:17" x14ac:dyDescent="0.2">
      <c r="A78" s="35">
        <f t="shared" ref="A78:A141" si="5">L$7+B78</f>
        <v>42594.541666666664</v>
      </c>
      <c r="B78" s="36">
        <f t="shared" ref="B78:B141" si="6">B77+(1/24)</f>
        <v>3.5416666666666625</v>
      </c>
      <c r="C78" s="1">
        <f>'168 Hours - NB (V&amp;C) Summary'!C78+'168 Hours - SB (V&amp;C) Summary'!C78</f>
        <v>20</v>
      </c>
      <c r="D78" s="2">
        <f>'168 Hours - NB (V&amp;C) Summary'!D78+'168 Hours - SB (V&amp;C) Summary'!D78</f>
        <v>2098</v>
      </c>
      <c r="E78" s="2">
        <f>'168 Hours - NB (V&amp;C) Summary'!E78+'168 Hours - SB (V&amp;C) Summary'!E78</f>
        <v>579</v>
      </c>
      <c r="F78" s="2">
        <f>'168 Hours - NB (V&amp;C) Summary'!F78+'168 Hours - SB (V&amp;C) Summary'!F78</f>
        <v>8</v>
      </c>
      <c r="G78" s="2">
        <f>'168 Hours - NB (V&amp;C) Summary'!G78+'168 Hours - SB (V&amp;C) Summary'!G78</f>
        <v>59</v>
      </c>
      <c r="H78" s="2">
        <f>'168 Hours - NB (V&amp;C) Summary'!H78+'168 Hours - SB (V&amp;C) Summary'!H78</f>
        <v>16</v>
      </c>
      <c r="I78" s="2">
        <f>'168 Hours - NB (V&amp;C) Summary'!I78+'168 Hours - SB (V&amp;C) Summary'!I78</f>
        <v>0</v>
      </c>
      <c r="J78" s="2">
        <f>'168 Hours - NB (V&amp;C) Summary'!J78+'168 Hours - SB (V&amp;C) Summary'!J78</f>
        <v>19</v>
      </c>
      <c r="K78" s="2">
        <f>'168 Hours - NB (V&amp;C) Summary'!K78+'168 Hours - SB (V&amp;C) Summary'!K78</f>
        <v>22</v>
      </c>
      <c r="L78" s="2">
        <f>'168 Hours - NB (V&amp;C) Summary'!L78+'168 Hours - SB (V&amp;C) Summary'!L78</f>
        <v>0</v>
      </c>
      <c r="M78" s="2">
        <f>'168 Hours - NB (V&amp;C) Summary'!M78+'168 Hours - SB (V&amp;C) Summary'!M78</f>
        <v>0</v>
      </c>
      <c r="N78" s="2">
        <f>'168 Hours - NB (V&amp;C) Summary'!N78+'168 Hours - SB (V&amp;C) Summary'!N78</f>
        <v>0</v>
      </c>
      <c r="O78" s="2">
        <f>'168 Hours - NB (V&amp;C) Summary'!O78+'168 Hours - SB (V&amp;C) Summary'!O78</f>
        <v>0</v>
      </c>
      <c r="P78" s="2">
        <f>'168 Hours - NB (V&amp;C) Summary'!P78+'168 Hours - SB (V&amp;C) Summary'!P78</f>
        <v>5</v>
      </c>
      <c r="Q78" s="37">
        <f t="shared" ref="Q78:Q141" si="7">SUM(C78:P78)</f>
        <v>2826</v>
      </c>
    </row>
    <row r="79" spans="1:17" x14ac:dyDescent="0.2">
      <c r="A79" s="35">
        <f t="shared" si="5"/>
        <v>42594.583333333336</v>
      </c>
      <c r="B79" s="36">
        <f t="shared" si="6"/>
        <v>3.583333333333329</v>
      </c>
      <c r="C79" s="1">
        <f>'168 Hours - NB (V&amp;C) Summary'!C79+'168 Hours - SB (V&amp;C) Summary'!C79</f>
        <v>18</v>
      </c>
      <c r="D79" s="2">
        <f>'168 Hours - NB (V&amp;C) Summary'!D79+'168 Hours - SB (V&amp;C) Summary'!D79</f>
        <v>2171</v>
      </c>
      <c r="E79" s="2">
        <f>'168 Hours - NB (V&amp;C) Summary'!E79+'168 Hours - SB (V&amp;C) Summary'!E79</f>
        <v>567</v>
      </c>
      <c r="F79" s="2">
        <f>'168 Hours - NB (V&amp;C) Summary'!F79+'168 Hours - SB (V&amp;C) Summary'!F79</f>
        <v>8</v>
      </c>
      <c r="G79" s="2">
        <f>'168 Hours - NB (V&amp;C) Summary'!G79+'168 Hours - SB (V&amp;C) Summary'!G79</f>
        <v>57</v>
      </c>
      <c r="H79" s="2">
        <f>'168 Hours - NB (V&amp;C) Summary'!H79+'168 Hours - SB (V&amp;C) Summary'!H79</f>
        <v>16</v>
      </c>
      <c r="I79" s="2">
        <f>'168 Hours - NB (V&amp;C) Summary'!I79+'168 Hours - SB (V&amp;C) Summary'!I79</f>
        <v>1</v>
      </c>
      <c r="J79" s="2">
        <f>'168 Hours - NB (V&amp;C) Summary'!J79+'168 Hours - SB (V&amp;C) Summary'!J79</f>
        <v>29</v>
      </c>
      <c r="K79" s="2">
        <f>'168 Hours - NB (V&amp;C) Summary'!K79+'168 Hours - SB (V&amp;C) Summary'!K79</f>
        <v>13</v>
      </c>
      <c r="L79" s="2">
        <f>'168 Hours - NB (V&amp;C) Summary'!L79+'168 Hours - SB (V&amp;C) Summary'!L79</f>
        <v>0</v>
      </c>
      <c r="M79" s="2">
        <f>'168 Hours - NB (V&amp;C) Summary'!M79+'168 Hours - SB (V&amp;C) Summary'!M79</f>
        <v>0</v>
      </c>
      <c r="N79" s="2">
        <f>'168 Hours - NB (V&amp;C) Summary'!N79+'168 Hours - SB (V&amp;C) Summary'!N79</f>
        <v>0</v>
      </c>
      <c r="O79" s="2">
        <f>'168 Hours - NB (V&amp;C) Summary'!O79+'168 Hours - SB (V&amp;C) Summary'!O79</f>
        <v>0</v>
      </c>
      <c r="P79" s="2">
        <f>'168 Hours - NB (V&amp;C) Summary'!P79+'168 Hours - SB (V&amp;C) Summary'!P79</f>
        <v>3</v>
      </c>
      <c r="Q79" s="37">
        <f t="shared" si="7"/>
        <v>2883</v>
      </c>
    </row>
    <row r="80" spans="1:17" x14ac:dyDescent="0.2">
      <c r="A80" s="35">
        <f t="shared" si="5"/>
        <v>42594.625</v>
      </c>
      <c r="B80" s="36">
        <f t="shared" si="6"/>
        <v>3.6249999999999956</v>
      </c>
      <c r="C80" s="1">
        <f>'168 Hours - NB (V&amp;C) Summary'!C80+'168 Hours - SB (V&amp;C) Summary'!C80</f>
        <v>19</v>
      </c>
      <c r="D80" s="2">
        <f>'168 Hours - NB (V&amp;C) Summary'!D80+'168 Hours - SB (V&amp;C) Summary'!D80</f>
        <v>2317</v>
      </c>
      <c r="E80" s="2">
        <f>'168 Hours - NB (V&amp;C) Summary'!E80+'168 Hours - SB (V&amp;C) Summary'!E80</f>
        <v>641</v>
      </c>
      <c r="F80" s="2">
        <f>'168 Hours - NB (V&amp;C) Summary'!F80+'168 Hours - SB (V&amp;C) Summary'!F80</f>
        <v>3</v>
      </c>
      <c r="G80" s="2">
        <f>'168 Hours - NB (V&amp;C) Summary'!G80+'168 Hours - SB (V&amp;C) Summary'!G80</f>
        <v>47</v>
      </c>
      <c r="H80" s="2">
        <f>'168 Hours - NB (V&amp;C) Summary'!H80+'168 Hours - SB (V&amp;C) Summary'!H80</f>
        <v>10</v>
      </c>
      <c r="I80" s="2">
        <f>'168 Hours - NB (V&amp;C) Summary'!I80+'168 Hours - SB (V&amp;C) Summary'!I80</f>
        <v>2</v>
      </c>
      <c r="J80" s="2">
        <f>'168 Hours - NB (V&amp;C) Summary'!J80+'168 Hours - SB (V&amp;C) Summary'!J80</f>
        <v>27</v>
      </c>
      <c r="K80" s="2">
        <f>'168 Hours - NB (V&amp;C) Summary'!K80+'168 Hours - SB (V&amp;C) Summary'!K80</f>
        <v>16</v>
      </c>
      <c r="L80" s="2">
        <f>'168 Hours - NB (V&amp;C) Summary'!L80+'168 Hours - SB (V&amp;C) Summary'!L80</f>
        <v>1</v>
      </c>
      <c r="M80" s="2">
        <f>'168 Hours - NB (V&amp;C) Summary'!M80+'168 Hours - SB (V&amp;C) Summary'!M80</f>
        <v>0</v>
      </c>
      <c r="N80" s="2">
        <f>'168 Hours - NB (V&amp;C) Summary'!N80+'168 Hours - SB (V&amp;C) Summary'!N80</f>
        <v>0</v>
      </c>
      <c r="O80" s="2">
        <f>'168 Hours - NB (V&amp;C) Summary'!O80+'168 Hours - SB (V&amp;C) Summary'!O80</f>
        <v>1</v>
      </c>
      <c r="P80" s="2">
        <f>'168 Hours - NB (V&amp;C) Summary'!P80+'168 Hours - SB (V&amp;C) Summary'!P80</f>
        <v>0</v>
      </c>
      <c r="Q80" s="37">
        <f t="shared" si="7"/>
        <v>3084</v>
      </c>
    </row>
    <row r="81" spans="1:17" x14ac:dyDescent="0.2">
      <c r="A81" s="35">
        <f t="shared" si="5"/>
        <v>42594.666666666664</v>
      </c>
      <c r="B81" s="36">
        <f t="shared" si="6"/>
        <v>3.6666666666666621</v>
      </c>
      <c r="C81" s="1">
        <f>'168 Hours - NB (V&amp;C) Summary'!C81+'168 Hours - SB (V&amp;C) Summary'!C81</f>
        <v>16</v>
      </c>
      <c r="D81" s="2">
        <f>'168 Hours - NB (V&amp;C) Summary'!D81+'168 Hours - SB (V&amp;C) Summary'!D81</f>
        <v>2482</v>
      </c>
      <c r="E81" s="2">
        <f>'168 Hours - NB (V&amp;C) Summary'!E81+'168 Hours - SB (V&amp;C) Summary'!E81</f>
        <v>578</v>
      </c>
      <c r="F81" s="2">
        <f>'168 Hours - NB (V&amp;C) Summary'!F81+'168 Hours - SB (V&amp;C) Summary'!F81</f>
        <v>1</v>
      </c>
      <c r="G81" s="2">
        <f>'168 Hours - NB (V&amp;C) Summary'!G81+'168 Hours - SB (V&amp;C) Summary'!G81</f>
        <v>31</v>
      </c>
      <c r="H81" s="2">
        <f>'168 Hours - NB (V&amp;C) Summary'!H81+'168 Hours - SB (V&amp;C) Summary'!H81</f>
        <v>9</v>
      </c>
      <c r="I81" s="2">
        <f>'168 Hours - NB (V&amp;C) Summary'!I81+'168 Hours - SB (V&amp;C) Summary'!I81</f>
        <v>0</v>
      </c>
      <c r="J81" s="2">
        <f>'168 Hours - NB (V&amp;C) Summary'!J81+'168 Hours - SB (V&amp;C) Summary'!J81</f>
        <v>28</v>
      </c>
      <c r="K81" s="2">
        <f>'168 Hours - NB (V&amp;C) Summary'!K81+'168 Hours - SB (V&amp;C) Summary'!K81</f>
        <v>7</v>
      </c>
      <c r="L81" s="2">
        <f>'168 Hours - NB (V&amp;C) Summary'!L81+'168 Hours - SB (V&amp;C) Summary'!L81</f>
        <v>1</v>
      </c>
      <c r="M81" s="2">
        <f>'168 Hours - NB (V&amp;C) Summary'!M81+'168 Hours - SB (V&amp;C) Summary'!M81</f>
        <v>0</v>
      </c>
      <c r="N81" s="2">
        <f>'168 Hours - NB (V&amp;C) Summary'!N81+'168 Hours - SB (V&amp;C) Summary'!N81</f>
        <v>0</v>
      </c>
      <c r="O81" s="2">
        <f>'168 Hours - NB (V&amp;C) Summary'!O81+'168 Hours - SB (V&amp;C) Summary'!O81</f>
        <v>0</v>
      </c>
      <c r="P81" s="2">
        <f>'168 Hours - NB (V&amp;C) Summary'!P81+'168 Hours - SB (V&amp;C) Summary'!P81</f>
        <v>4</v>
      </c>
      <c r="Q81" s="37">
        <f t="shared" si="7"/>
        <v>3157</v>
      </c>
    </row>
    <row r="82" spans="1:17" x14ac:dyDescent="0.2">
      <c r="A82" s="35">
        <f t="shared" si="5"/>
        <v>42594.708333333336</v>
      </c>
      <c r="B82" s="36">
        <f t="shared" si="6"/>
        <v>3.7083333333333286</v>
      </c>
      <c r="C82" s="1">
        <f>'168 Hours - NB (V&amp;C) Summary'!C82+'168 Hours - SB (V&amp;C) Summary'!C82</f>
        <v>14</v>
      </c>
      <c r="D82" s="2">
        <f>'168 Hours - NB (V&amp;C) Summary'!D82+'168 Hours - SB (V&amp;C) Summary'!D82</f>
        <v>2460</v>
      </c>
      <c r="E82" s="2">
        <f>'168 Hours - NB (V&amp;C) Summary'!E82+'168 Hours - SB (V&amp;C) Summary'!E82</f>
        <v>588</v>
      </c>
      <c r="F82" s="2">
        <f>'168 Hours - NB (V&amp;C) Summary'!F82+'168 Hours - SB (V&amp;C) Summary'!F82</f>
        <v>1</v>
      </c>
      <c r="G82" s="2">
        <f>'168 Hours - NB (V&amp;C) Summary'!G82+'168 Hours - SB (V&amp;C) Summary'!G82</f>
        <v>37</v>
      </c>
      <c r="H82" s="2">
        <f>'168 Hours - NB (V&amp;C) Summary'!H82+'168 Hours - SB (V&amp;C) Summary'!H82</f>
        <v>2</v>
      </c>
      <c r="I82" s="2">
        <f>'168 Hours - NB (V&amp;C) Summary'!I82+'168 Hours - SB (V&amp;C) Summary'!I82</f>
        <v>0</v>
      </c>
      <c r="J82" s="2">
        <f>'168 Hours - NB (V&amp;C) Summary'!J82+'168 Hours - SB (V&amp;C) Summary'!J82</f>
        <v>23</v>
      </c>
      <c r="K82" s="2">
        <f>'168 Hours - NB (V&amp;C) Summary'!K82+'168 Hours - SB (V&amp;C) Summary'!K82</f>
        <v>3</v>
      </c>
      <c r="L82" s="2">
        <f>'168 Hours - NB (V&amp;C) Summary'!L82+'168 Hours - SB (V&amp;C) Summary'!L82</f>
        <v>1</v>
      </c>
      <c r="M82" s="2">
        <f>'168 Hours - NB (V&amp;C) Summary'!M82+'168 Hours - SB (V&amp;C) Summary'!M82</f>
        <v>0</v>
      </c>
      <c r="N82" s="2">
        <f>'168 Hours - NB (V&amp;C) Summary'!N82+'168 Hours - SB (V&amp;C) Summary'!N82</f>
        <v>0</v>
      </c>
      <c r="O82" s="2">
        <f>'168 Hours - NB (V&amp;C) Summary'!O82+'168 Hours - SB (V&amp;C) Summary'!O82</f>
        <v>1</v>
      </c>
      <c r="P82" s="2">
        <f>'168 Hours - NB (V&amp;C) Summary'!P82+'168 Hours - SB (V&amp;C) Summary'!P82</f>
        <v>3</v>
      </c>
      <c r="Q82" s="37">
        <f t="shared" si="7"/>
        <v>3133</v>
      </c>
    </row>
    <row r="83" spans="1:17" x14ac:dyDescent="0.2">
      <c r="A83" s="35">
        <f t="shared" si="5"/>
        <v>42594.75</v>
      </c>
      <c r="B83" s="36">
        <f t="shared" si="6"/>
        <v>3.7499999999999951</v>
      </c>
      <c r="C83" s="1">
        <f>'168 Hours - NB (V&amp;C) Summary'!C83+'168 Hours - SB (V&amp;C) Summary'!C83</f>
        <v>15</v>
      </c>
      <c r="D83" s="2">
        <f>'168 Hours - NB (V&amp;C) Summary'!D83+'168 Hours - SB (V&amp;C) Summary'!D83</f>
        <v>1922</v>
      </c>
      <c r="E83" s="2">
        <f>'168 Hours - NB (V&amp;C) Summary'!E83+'168 Hours - SB (V&amp;C) Summary'!E83</f>
        <v>464</v>
      </c>
      <c r="F83" s="2">
        <f>'168 Hours - NB (V&amp;C) Summary'!F83+'168 Hours - SB (V&amp;C) Summary'!F83</f>
        <v>3</v>
      </c>
      <c r="G83" s="2">
        <f>'168 Hours - NB (V&amp;C) Summary'!G83+'168 Hours - SB (V&amp;C) Summary'!G83</f>
        <v>23</v>
      </c>
      <c r="H83" s="2">
        <f>'168 Hours - NB (V&amp;C) Summary'!H83+'168 Hours - SB (V&amp;C) Summary'!H83</f>
        <v>1</v>
      </c>
      <c r="I83" s="2">
        <f>'168 Hours - NB (V&amp;C) Summary'!I83+'168 Hours - SB (V&amp;C) Summary'!I83</f>
        <v>0</v>
      </c>
      <c r="J83" s="2">
        <f>'168 Hours - NB (V&amp;C) Summary'!J83+'168 Hours - SB (V&amp;C) Summary'!J83</f>
        <v>19</v>
      </c>
      <c r="K83" s="2">
        <f>'168 Hours - NB (V&amp;C) Summary'!K83+'168 Hours - SB (V&amp;C) Summary'!K83</f>
        <v>7</v>
      </c>
      <c r="L83" s="2">
        <f>'168 Hours - NB (V&amp;C) Summary'!L83+'168 Hours - SB (V&amp;C) Summary'!L83</f>
        <v>0</v>
      </c>
      <c r="M83" s="2">
        <f>'168 Hours - NB (V&amp;C) Summary'!M83+'168 Hours - SB (V&amp;C) Summary'!M83</f>
        <v>0</v>
      </c>
      <c r="N83" s="2">
        <f>'168 Hours - NB (V&amp;C) Summary'!N83+'168 Hours - SB (V&amp;C) Summary'!N83</f>
        <v>0</v>
      </c>
      <c r="O83" s="2">
        <f>'168 Hours - NB (V&amp;C) Summary'!O83+'168 Hours - SB (V&amp;C) Summary'!O83</f>
        <v>0</v>
      </c>
      <c r="P83" s="2">
        <f>'168 Hours - NB (V&amp;C) Summary'!P83+'168 Hours - SB (V&amp;C) Summary'!P83</f>
        <v>1</v>
      </c>
      <c r="Q83" s="37">
        <f t="shared" si="7"/>
        <v>2455</v>
      </c>
    </row>
    <row r="84" spans="1:17" x14ac:dyDescent="0.2">
      <c r="A84" s="35">
        <f t="shared" si="5"/>
        <v>42594.791666666664</v>
      </c>
      <c r="B84" s="36">
        <f t="shared" si="6"/>
        <v>3.7916666666666616</v>
      </c>
      <c r="C84" s="1">
        <f>'168 Hours - NB (V&amp;C) Summary'!C84+'168 Hours - SB (V&amp;C) Summary'!C84</f>
        <v>7</v>
      </c>
      <c r="D84" s="2">
        <f>'168 Hours - NB (V&amp;C) Summary'!D84+'168 Hours - SB (V&amp;C) Summary'!D84</f>
        <v>1702</v>
      </c>
      <c r="E84" s="2">
        <f>'168 Hours - NB (V&amp;C) Summary'!E84+'168 Hours - SB (V&amp;C) Summary'!E84</f>
        <v>377</v>
      </c>
      <c r="F84" s="2">
        <f>'168 Hours - NB (V&amp;C) Summary'!F84+'168 Hours - SB (V&amp;C) Summary'!F84</f>
        <v>1</v>
      </c>
      <c r="G84" s="2">
        <f>'168 Hours - NB (V&amp;C) Summary'!G84+'168 Hours - SB (V&amp;C) Summary'!G84</f>
        <v>16</v>
      </c>
      <c r="H84" s="2">
        <f>'168 Hours - NB (V&amp;C) Summary'!H84+'168 Hours - SB (V&amp;C) Summary'!H84</f>
        <v>1</v>
      </c>
      <c r="I84" s="2">
        <f>'168 Hours - NB (V&amp;C) Summary'!I84+'168 Hours - SB (V&amp;C) Summary'!I84</f>
        <v>0</v>
      </c>
      <c r="J84" s="2">
        <f>'168 Hours - NB (V&amp;C) Summary'!J84+'168 Hours - SB (V&amp;C) Summary'!J84</f>
        <v>13</v>
      </c>
      <c r="K84" s="2">
        <f>'168 Hours - NB (V&amp;C) Summary'!K84+'168 Hours - SB (V&amp;C) Summary'!K84</f>
        <v>3</v>
      </c>
      <c r="L84" s="2">
        <f>'168 Hours - NB (V&amp;C) Summary'!L84+'168 Hours - SB (V&amp;C) Summary'!L84</f>
        <v>0</v>
      </c>
      <c r="M84" s="2">
        <f>'168 Hours - NB (V&amp;C) Summary'!M84+'168 Hours - SB (V&amp;C) Summary'!M84</f>
        <v>0</v>
      </c>
      <c r="N84" s="2">
        <f>'168 Hours - NB (V&amp;C) Summary'!N84+'168 Hours - SB (V&amp;C) Summary'!N84</f>
        <v>0</v>
      </c>
      <c r="O84" s="2">
        <f>'168 Hours - NB (V&amp;C) Summary'!O84+'168 Hours - SB (V&amp;C) Summary'!O84</f>
        <v>0</v>
      </c>
      <c r="P84" s="2">
        <f>'168 Hours - NB (V&amp;C) Summary'!P84+'168 Hours - SB (V&amp;C) Summary'!P84</f>
        <v>2</v>
      </c>
      <c r="Q84" s="37">
        <f t="shared" si="7"/>
        <v>2122</v>
      </c>
    </row>
    <row r="85" spans="1:17" x14ac:dyDescent="0.2">
      <c r="A85" s="35">
        <f t="shared" si="5"/>
        <v>42594.833333333336</v>
      </c>
      <c r="B85" s="36">
        <f t="shared" si="6"/>
        <v>3.8333333333333282</v>
      </c>
      <c r="C85" s="1">
        <f>'168 Hours - NB (V&amp;C) Summary'!C85+'168 Hours - SB (V&amp;C) Summary'!C85</f>
        <v>14</v>
      </c>
      <c r="D85" s="2">
        <f>'168 Hours - NB (V&amp;C) Summary'!D85+'168 Hours - SB (V&amp;C) Summary'!D85</f>
        <v>1425</v>
      </c>
      <c r="E85" s="2">
        <f>'168 Hours - NB (V&amp;C) Summary'!E85+'168 Hours - SB (V&amp;C) Summary'!E85</f>
        <v>309</v>
      </c>
      <c r="F85" s="2">
        <f>'168 Hours - NB (V&amp;C) Summary'!F85+'168 Hours - SB (V&amp;C) Summary'!F85</f>
        <v>1</v>
      </c>
      <c r="G85" s="2">
        <f>'168 Hours - NB (V&amp;C) Summary'!G85+'168 Hours - SB (V&amp;C) Summary'!G85</f>
        <v>18</v>
      </c>
      <c r="H85" s="2">
        <f>'168 Hours - NB (V&amp;C) Summary'!H85+'168 Hours - SB (V&amp;C) Summary'!H85</f>
        <v>1</v>
      </c>
      <c r="I85" s="2">
        <f>'168 Hours - NB (V&amp;C) Summary'!I85+'168 Hours - SB (V&amp;C) Summary'!I85</f>
        <v>0</v>
      </c>
      <c r="J85" s="2">
        <f>'168 Hours - NB (V&amp;C) Summary'!J85+'168 Hours - SB (V&amp;C) Summary'!J85</f>
        <v>6</v>
      </c>
      <c r="K85" s="2">
        <f>'168 Hours - NB (V&amp;C) Summary'!K85+'168 Hours - SB (V&amp;C) Summary'!K85</f>
        <v>1</v>
      </c>
      <c r="L85" s="2">
        <f>'168 Hours - NB (V&amp;C) Summary'!L85+'168 Hours - SB (V&amp;C) Summary'!L85</f>
        <v>0</v>
      </c>
      <c r="M85" s="2">
        <f>'168 Hours - NB (V&amp;C) Summary'!M85+'168 Hours - SB (V&amp;C) Summary'!M85</f>
        <v>0</v>
      </c>
      <c r="N85" s="2">
        <f>'168 Hours - NB (V&amp;C) Summary'!N85+'168 Hours - SB (V&amp;C) Summary'!N85</f>
        <v>0</v>
      </c>
      <c r="O85" s="2">
        <f>'168 Hours - NB (V&amp;C) Summary'!O85+'168 Hours - SB (V&amp;C) Summary'!O85</f>
        <v>0</v>
      </c>
      <c r="P85" s="2">
        <f>'168 Hours - NB (V&amp;C) Summary'!P85+'168 Hours - SB (V&amp;C) Summary'!P85</f>
        <v>1</v>
      </c>
      <c r="Q85" s="37">
        <f t="shared" si="7"/>
        <v>1776</v>
      </c>
    </row>
    <row r="86" spans="1:17" x14ac:dyDescent="0.2">
      <c r="A86" s="35">
        <f t="shared" si="5"/>
        <v>42594.875</v>
      </c>
      <c r="B86" s="36">
        <f t="shared" si="6"/>
        <v>3.8749999999999947</v>
      </c>
      <c r="C86" s="1">
        <f>'168 Hours - NB (V&amp;C) Summary'!C86+'168 Hours - SB (V&amp;C) Summary'!C86</f>
        <v>9</v>
      </c>
      <c r="D86" s="2">
        <f>'168 Hours - NB (V&amp;C) Summary'!D86+'168 Hours - SB (V&amp;C) Summary'!D86</f>
        <v>1095</v>
      </c>
      <c r="E86" s="2">
        <f>'168 Hours - NB (V&amp;C) Summary'!E86+'168 Hours - SB (V&amp;C) Summary'!E86</f>
        <v>233</v>
      </c>
      <c r="F86" s="2">
        <f>'168 Hours - NB (V&amp;C) Summary'!F86+'168 Hours - SB (V&amp;C) Summary'!F86</f>
        <v>1</v>
      </c>
      <c r="G86" s="2">
        <f>'168 Hours - NB (V&amp;C) Summary'!G86+'168 Hours - SB (V&amp;C) Summary'!G86</f>
        <v>10</v>
      </c>
      <c r="H86" s="2">
        <f>'168 Hours - NB (V&amp;C) Summary'!H86+'168 Hours - SB (V&amp;C) Summary'!H86</f>
        <v>1</v>
      </c>
      <c r="I86" s="2">
        <f>'168 Hours - NB (V&amp;C) Summary'!I86+'168 Hours - SB (V&amp;C) Summary'!I86</f>
        <v>0</v>
      </c>
      <c r="J86" s="2">
        <f>'168 Hours - NB (V&amp;C) Summary'!J86+'168 Hours - SB (V&amp;C) Summary'!J86</f>
        <v>5</v>
      </c>
      <c r="K86" s="2">
        <f>'168 Hours - NB (V&amp;C) Summary'!K86+'168 Hours - SB (V&amp;C) Summary'!K86</f>
        <v>3</v>
      </c>
      <c r="L86" s="2">
        <f>'168 Hours - NB (V&amp;C) Summary'!L86+'168 Hours - SB (V&amp;C) Summary'!L86</f>
        <v>0</v>
      </c>
      <c r="M86" s="2">
        <f>'168 Hours - NB (V&amp;C) Summary'!M86+'168 Hours - SB (V&amp;C) Summary'!M86</f>
        <v>0</v>
      </c>
      <c r="N86" s="2">
        <f>'168 Hours - NB (V&amp;C) Summary'!N86+'168 Hours - SB (V&amp;C) Summary'!N86</f>
        <v>0</v>
      </c>
      <c r="O86" s="2">
        <f>'168 Hours - NB (V&amp;C) Summary'!O86+'168 Hours - SB (V&amp;C) Summary'!O86</f>
        <v>0</v>
      </c>
      <c r="P86" s="2">
        <f>'168 Hours - NB (V&amp;C) Summary'!P86+'168 Hours - SB (V&amp;C) Summary'!P86</f>
        <v>4</v>
      </c>
      <c r="Q86" s="37">
        <f t="shared" si="7"/>
        <v>1361</v>
      </c>
    </row>
    <row r="87" spans="1:17" x14ac:dyDescent="0.2">
      <c r="A87" s="35">
        <f t="shared" si="5"/>
        <v>42594.916666666664</v>
      </c>
      <c r="B87" s="36">
        <f t="shared" si="6"/>
        <v>3.9166666666666612</v>
      </c>
      <c r="C87" s="1">
        <f>'168 Hours - NB (V&amp;C) Summary'!C87+'168 Hours - SB (V&amp;C) Summary'!C87</f>
        <v>2</v>
      </c>
      <c r="D87" s="2">
        <f>'168 Hours - NB (V&amp;C) Summary'!D87+'168 Hours - SB (V&amp;C) Summary'!D87</f>
        <v>826</v>
      </c>
      <c r="E87" s="2">
        <f>'168 Hours - NB (V&amp;C) Summary'!E87+'168 Hours - SB (V&amp;C) Summary'!E87</f>
        <v>159</v>
      </c>
      <c r="F87" s="2">
        <f>'168 Hours - NB (V&amp;C) Summary'!F87+'168 Hours - SB (V&amp;C) Summary'!F87</f>
        <v>1</v>
      </c>
      <c r="G87" s="2">
        <f>'168 Hours - NB (V&amp;C) Summary'!G87+'168 Hours - SB (V&amp;C) Summary'!G87</f>
        <v>4</v>
      </c>
      <c r="H87" s="2">
        <f>'168 Hours - NB (V&amp;C) Summary'!H87+'168 Hours - SB (V&amp;C) Summary'!H87</f>
        <v>1</v>
      </c>
      <c r="I87" s="2">
        <f>'168 Hours - NB (V&amp;C) Summary'!I87+'168 Hours - SB (V&amp;C) Summary'!I87</f>
        <v>0</v>
      </c>
      <c r="J87" s="2">
        <f>'168 Hours - NB (V&amp;C) Summary'!J87+'168 Hours - SB (V&amp;C) Summary'!J87</f>
        <v>4</v>
      </c>
      <c r="K87" s="2">
        <f>'168 Hours - NB (V&amp;C) Summary'!K87+'168 Hours - SB (V&amp;C) Summary'!K87</f>
        <v>0</v>
      </c>
      <c r="L87" s="2">
        <f>'168 Hours - NB (V&amp;C) Summary'!L87+'168 Hours - SB (V&amp;C) Summary'!L87</f>
        <v>0</v>
      </c>
      <c r="M87" s="2">
        <f>'168 Hours - NB (V&amp;C) Summary'!M87+'168 Hours - SB (V&amp;C) Summary'!M87</f>
        <v>0</v>
      </c>
      <c r="N87" s="2">
        <f>'168 Hours - NB (V&amp;C) Summary'!N87+'168 Hours - SB (V&amp;C) Summary'!N87</f>
        <v>0</v>
      </c>
      <c r="O87" s="2">
        <f>'168 Hours - NB (V&amp;C) Summary'!O87+'168 Hours - SB (V&amp;C) Summary'!O87</f>
        <v>0</v>
      </c>
      <c r="P87" s="2">
        <f>'168 Hours - NB (V&amp;C) Summary'!P87+'168 Hours - SB (V&amp;C) Summary'!P87</f>
        <v>0</v>
      </c>
      <c r="Q87" s="37">
        <f t="shared" si="7"/>
        <v>997</v>
      </c>
    </row>
    <row r="88" spans="1:17" x14ac:dyDescent="0.2">
      <c r="A88" s="35">
        <f t="shared" si="5"/>
        <v>42594.958333333336</v>
      </c>
      <c r="B88" s="36">
        <f t="shared" si="6"/>
        <v>3.9583333333333277</v>
      </c>
      <c r="C88" s="1">
        <f>'168 Hours - NB (V&amp;C) Summary'!C88+'168 Hours - SB (V&amp;C) Summary'!C88</f>
        <v>8</v>
      </c>
      <c r="D88" s="2">
        <f>'168 Hours - NB (V&amp;C) Summary'!D88+'168 Hours - SB (V&amp;C) Summary'!D88</f>
        <v>454</v>
      </c>
      <c r="E88" s="2">
        <f>'168 Hours - NB (V&amp;C) Summary'!E88+'168 Hours - SB (V&amp;C) Summary'!E88</f>
        <v>86</v>
      </c>
      <c r="F88" s="2">
        <f>'168 Hours - NB (V&amp;C) Summary'!F88+'168 Hours - SB (V&amp;C) Summary'!F88</f>
        <v>1</v>
      </c>
      <c r="G88" s="2">
        <f>'168 Hours - NB (V&amp;C) Summary'!G88+'168 Hours - SB (V&amp;C) Summary'!G88</f>
        <v>2</v>
      </c>
      <c r="H88" s="2">
        <f>'168 Hours - NB (V&amp;C) Summary'!H88+'168 Hours - SB (V&amp;C) Summary'!H88</f>
        <v>0</v>
      </c>
      <c r="I88" s="2">
        <f>'168 Hours - NB (V&amp;C) Summary'!I88+'168 Hours - SB (V&amp;C) Summary'!I88</f>
        <v>0</v>
      </c>
      <c r="J88" s="2">
        <f>'168 Hours - NB (V&amp;C) Summary'!J88+'168 Hours - SB (V&amp;C) Summary'!J88</f>
        <v>5</v>
      </c>
      <c r="K88" s="2">
        <f>'168 Hours - NB (V&amp;C) Summary'!K88+'168 Hours - SB (V&amp;C) Summary'!K88</f>
        <v>2</v>
      </c>
      <c r="L88" s="2">
        <f>'168 Hours - NB (V&amp;C) Summary'!L88+'168 Hours - SB (V&amp;C) Summary'!L88</f>
        <v>0</v>
      </c>
      <c r="M88" s="2">
        <f>'168 Hours - NB (V&amp;C) Summary'!M88+'168 Hours - SB (V&amp;C) Summary'!M88</f>
        <v>0</v>
      </c>
      <c r="N88" s="2">
        <f>'168 Hours - NB (V&amp;C) Summary'!N88+'168 Hours - SB (V&amp;C) Summary'!N88</f>
        <v>0</v>
      </c>
      <c r="O88" s="2">
        <f>'168 Hours - NB (V&amp;C) Summary'!O88+'168 Hours - SB (V&amp;C) Summary'!O88</f>
        <v>0</v>
      </c>
      <c r="P88" s="2">
        <f>'168 Hours - NB (V&amp;C) Summary'!P88+'168 Hours - SB (V&amp;C) Summary'!P88</f>
        <v>0</v>
      </c>
      <c r="Q88" s="37">
        <f t="shared" si="7"/>
        <v>558</v>
      </c>
    </row>
    <row r="89" spans="1:17" x14ac:dyDescent="0.2">
      <c r="A89" s="35">
        <f t="shared" si="5"/>
        <v>42595</v>
      </c>
      <c r="B89" s="36">
        <f t="shared" si="6"/>
        <v>3.9999999999999942</v>
      </c>
      <c r="C89" s="1">
        <f>'168 Hours - NB (V&amp;C) Summary'!C89+'168 Hours - SB (V&amp;C) Summary'!C89</f>
        <v>4</v>
      </c>
      <c r="D89" s="2">
        <f>'168 Hours - NB (V&amp;C) Summary'!D89+'168 Hours - SB (V&amp;C) Summary'!D89</f>
        <v>297</v>
      </c>
      <c r="E89" s="2">
        <f>'168 Hours - NB (V&amp;C) Summary'!E89+'168 Hours - SB (V&amp;C) Summary'!E89</f>
        <v>37</v>
      </c>
      <c r="F89" s="2">
        <f>'168 Hours - NB (V&amp;C) Summary'!F89+'168 Hours - SB (V&amp;C) Summary'!F89</f>
        <v>1</v>
      </c>
      <c r="G89" s="2">
        <f>'168 Hours - NB (V&amp;C) Summary'!G89+'168 Hours - SB (V&amp;C) Summary'!G89</f>
        <v>1</v>
      </c>
      <c r="H89" s="2">
        <f>'168 Hours - NB (V&amp;C) Summary'!H89+'168 Hours - SB (V&amp;C) Summary'!H89</f>
        <v>0</v>
      </c>
      <c r="I89" s="2">
        <f>'168 Hours - NB (V&amp;C) Summary'!I89+'168 Hours - SB (V&amp;C) Summary'!I89</f>
        <v>0</v>
      </c>
      <c r="J89" s="2">
        <f>'168 Hours - NB (V&amp;C) Summary'!J89+'168 Hours - SB (V&amp;C) Summary'!J89</f>
        <v>1</v>
      </c>
      <c r="K89" s="2">
        <f>'168 Hours - NB (V&amp;C) Summary'!K89+'168 Hours - SB (V&amp;C) Summary'!K89</f>
        <v>1</v>
      </c>
      <c r="L89" s="2">
        <f>'168 Hours - NB (V&amp;C) Summary'!L89+'168 Hours - SB (V&amp;C) Summary'!L89</f>
        <v>0</v>
      </c>
      <c r="M89" s="2">
        <f>'168 Hours - NB (V&amp;C) Summary'!M89+'168 Hours - SB (V&amp;C) Summary'!M89</f>
        <v>0</v>
      </c>
      <c r="N89" s="2">
        <f>'168 Hours - NB (V&amp;C) Summary'!N89+'168 Hours - SB (V&amp;C) Summary'!N89</f>
        <v>0</v>
      </c>
      <c r="O89" s="2">
        <f>'168 Hours - NB (V&amp;C) Summary'!O89+'168 Hours - SB (V&amp;C) Summary'!O89</f>
        <v>0</v>
      </c>
      <c r="P89" s="2">
        <f>'168 Hours - NB (V&amp;C) Summary'!P89+'168 Hours - SB (V&amp;C) Summary'!P89</f>
        <v>0</v>
      </c>
      <c r="Q89" s="37">
        <f t="shared" si="7"/>
        <v>342</v>
      </c>
    </row>
    <row r="90" spans="1:17" x14ac:dyDescent="0.2">
      <c r="A90" s="35">
        <f t="shared" si="5"/>
        <v>42595.041666666664</v>
      </c>
      <c r="B90" s="36">
        <f t="shared" si="6"/>
        <v>4.0416666666666607</v>
      </c>
      <c r="C90" s="1">
        <f>'168 Hours - NB (V&amp;C) Summary'!C90+'168 Hours - SB (V&amp;C) Summary'!C90</f>
        <v>0</v>
      </c>
      <c r="D90" s="2">
        <f>'168 Hours - NB (V&amp;C) Summary'!D90+'168 Hours - SB (V&amp;C) Summary'!D90</f>
        <v>162</v>
      </c>
      <c r="E90" s="2">
        <f>'168 Hours - NB (V&amp;C) Summary'!E90+'168 Hours - SB (V&amp;C) Summary'!E90</f>
        <v>43</v>
      </c>
      <c r="F90" s="2">
        <f>'168 Hours - NB (V&amp;C) Summary'!F90+'168 Hours - SB (V&amp;C) Summary'!F90</f>
        <v>0</v>
      </c>
      <c r="G90" s="2">
        <f>'168 Hours - NB (V&amp;C) Summary'!G90+'168 Hours - SB (V&amp;C) Summary'!G90</f>
        <v>3</v>
      </c>
      <c r="H90" s="2">
        <f>'168 Hours - NB (V&amp;C) Summary'!H90+'168 Hours - SB (V&amp;C) Summary'!H90</f>
        <v>0</v>
      </c>
      <c r="I90" s="2">
        <f>'168 Hours - NB (V&amp;C) Summary'!I90+'168 Hours - SB (V&amp;C) Summary'!I90</f>
        <v>0</v>
      </c>
      <c r="J90" s="2">
        <f>'168 Hours - NB (V&amp;C) Summary'!J90+'168 Hours - SB (V&amp;C) Summary'!J90</f>
        <v>1</v>
      </c>
      <c r="K90" s="2">
        <f>'168 Hours - NB (V&amp;C) Summary'!K90+'168 Hours - SB (V&amp;C) Summary'!K90</f>
        <v>0</v>
      </c>
      <c r="L90" s="2">
        <f>'168 Hours - NB (V&amp;C) Summary'!L90+'168 Hours - SB (V&amp;C) Summary'!L90</f>
        <v>0</v>
      </c>
      <c r="M90" s="2">
        <f>'168 Hours - NB (V&amp;C) Summary'!M90+'168 Hours - SB (V&amp;C) Summary'!M90</f>
        <v>0</v>
      </c>
      <c r="N90" s="2">
        <f>'168 Hours - NB (V&amp;C) Summary'!N90+'168 Hours - SB (V&amp;C) Summary'!N90</f>
        <v>0</v>
      </c>
      <c r="O90" s="2">
        <f>'168 Hours - NB (V&amp;C) Summary'!O90+'168 Hours - SB (V&amp;C) Summary'!O90</f>
        <v>0</v>
      </c>
      <c r="P90" s="2">
        <f>'168 Hours - NB (V&amp;C) Summary'!P90+'168 Hours - SB (V&amp;C) Summary'!P90</f>
        <v>0</v>
      </c>
      <c r="Q90" s="37">
        <f t="shared" si="7"/>
        <v>209</v>
      </c>
    </row>
    <row r="91" spans="1:17" x14ac:dyDescent="0.2">
      <c r="A91" s="35">
        <f t="shared" si="5"/>
        <v>42595.083333333336</v>
      </c>
      <c r="B91" s="36">
        <f t="shared" si="6"/>
        <v>4.0833333333333277</v>
      </c>
      <c r="C91" s="1">
        <f>'168 Hours - NB (V&amp;C) Summary'!C91+'168 Hours - SB (V&amp;C) Summary'!C91</f>
        <v>0</v>
      </c>
      <c r="D91" s="2">
        <f>'168 Hours - NB (V&amp;C) Summary'!D91+'168 Hours - SB (V&amp;C) Summary'!D91</f>
        <v>114</v>
      </c>
      <c r="E91" s="2">
        <f>'168 Hours - NB (V&amp;C) Summary'!E91+'168 Hours - SB (V&amp;C) Summary'!E91</f>
        <v>18</v>
      </c>
      <c r="F91" s="2">
        <f>'168 Hours - NB (V&amp;C) Summary'!F91+'168 Hours - SB (V&amp;C) Summary'!F91</f>
        <v>0</v>
      </c>
      <c r="G91" s="2">
        <f>'168 Hours - NB (V&amp;C) Summary'!G91+'168 Hours - SB (V&amp;C) Summary'!G91</f>
        <v>4</v>
      </c>
      <c r="H91" s="2">
        <f>'168 Hours - NB (V&amp;C) Summary'!H91+'168 Hours - SB (V&amp;C) Summary'!H91</f>
        <v>1</v>
      </c>
      <c r="I91" s="2">
        <f>'168 Hours - NB (V&amp;C) Summary'!I91+'168 Hours - SB (V&amp;C) Summary'!I91</f>
        <v>0</v>
      </c>
      <c r="J91" s="2">
        <f>'168 Hours - NB (V&amp;C) Summary'!J91+'168 Hours - SB (V&amp;C) Summary'!J91</f>
        <v>2</v>
      </c>
      <c r="K91" s="2">
        <f>'168 Hours - NB (V&amp;C) Summary'!K91+'168 Hours - SB (V&amp;C) Summary'!K91</f>
        <v>2</v>
      </c>
      <c r="L91" s="2">
        <f>'168 Hours - NB (V&amp;C) Summary'!L91+'168 Hours - SB (V&amp;C) Summary'!L91</f>
        <v>0</v>
      </c>
      <c r="M91" s="2">
        <f>'168 Hours - NB (V&amp;C) Summary'!M91+'168 Hours - SB (V&amp;C) Summary'!M91</f>
        <v>0</v>
      </c>
      <c r="N91" s="2">
        <f>'168 Hours - NB (V&amp;C) Summary'!N91+'168 Hours - SB (V&amp;C) Summary'!N91</f>
        <v>0</v>
      </c>
      <c r="O91" s="2">
        <f>'168 Hours - NB (V&amp;C) Summary'!O91+'168 Hours - SB (V&amp;C) Summary'!O91</f>
        <v>0</v>
      </c>
      <c r="P91" s="2">
        <f>'168 Hours - NB (V&amp;C) Summary'!P91+'168 Hours - SB (V&amp;C) Summary'!P91</f>
        <v>0</v>
      </c>
      <c r="Q91" s="37">
        <f t="shared" si="7"/>
        <v>141</v>
      </c>
    </row>
    <row r="92" spans="1:17" x14ac:dyDescent="0.2">
      <c r="A92" s="35">
        <f t="shared" si="5"/>
        <v>42595.125</v>
      </c>
      <c r="B92" s="36">
        <f t="shared" si="6"/>
        <v>4.1249999999999947</v>
      </c>
      <c r="C92" s="1">
        <f>'168 Hours - NB (V&amp;C) Summary'!C92+'168 Hours - SB (V&amp;C) Summary'!C92</f>
        <v>3</v>
      </c>
      <c r="D92" s="2">
        <f>'168 Hours - NB (V&amp;C) Summary'!D92+'168 Hours - SB (V&amp;C) Summary'!D92</f>
        <v>81</v>
      </c>
      <c r="E92" s="2">
        <f>'168 Hours - NB (V&amp;C) Summary'!E92+'168 Hours - SB (V&amp;C) Summary'!E92</f>
        <v>17</v>
      </c>
      <c r="F92" s="2">
        <f>'168 Hours - NB (V&amp;C) Summary'!F92+'168 Hours - SB (V&amp;C) Summary'!F92</f>
        <v>0</v>
      </c>
      <c r="G92" s="2">
        <f>'168 Hours - NB (V&amp;C) Summary'!G92+'168 Hours - SB (V&amp;C) Summary'!G92</f>
        <v>4</v>
      </c>
      <c r="H92" s="2">
        <f>'168 Hours - NB (V&amp;C) Summary'!H92+'168 Hours - SB (V&amp;C) Summary'!H92</f>
        <v>0</v>
      </c>
      <c r="I92" s="2">
        <f>'168 Hours - NB (V&amp;C) Summary'!I92+'168 Hours - SB (V&amp;C) Summary'!I92</f>
        <v>0</v>
      </c>
      <c r="J92" s="2">
        <f>'168 Hours - NB (V&amp;C) Summary'!J92+'168 Hours - SB (V&amp;C) Summary'!J92</f>
        <v>4</v>
      </c>
      <c r="K92" s="2">
        <f>'168 Hours - NB (V&amp;C) Summary'!K92+'168 Hours - SB (V&amp;C) Summary'!K92</f>
        <v>2</v>
      </c>
      <c r="L92" s="2">
        <f>'168 Hours - NB (V&amp;C) Summary'!L92+'168 Hours - SB (V&amp;C) Summary'!L92</f>
        <v>0</v>
      </c>
      <c r="M92" s="2">
        <f>'168 Hours - NB (V&amp;C) Summary'!M92+'168 Hours - SB (V&amp;C) Summary'!M92</f>
        <v>0</v>
      </c>
      <c r="N92" s="2">
        <f>'168 Hours - NB (V&amp;C) Summary'!N92+'168 Hours - SB (V&amp;C) Summary'!N92</f>
        <v>0</v>
      </c>
      <c r="O92" s="2">
        <f>'168 Hours - NB (V&amp;C) Summary'!O92+'168 Hours - SB (V&amp;C) Summary'!O92</f>
        <v>0</v>
      </c>
      <c r="P92" s="2">
        <f>'168 Hours - NB (V&amp;C) Summary'!P92+'168 Hours - SB (V&amp;C) Summary'!P92</f>
        <v>0</v>
      </c>
      <c r="Q92" s="37">
        <f t="shared" si="7"/>
        <v>111</v>
      </c>
    </row>
    <row r="93" spans="1:17" x14ac:dyDescent="0.2">
      <c r="A93" s="35">
        <f t="shared" si="5"/>
        <v>42595.166666666664</v>
      </c>
      <c r="B93" s="36">
        <f t="shared" si="6"/>
        <v>4.1666666666666616</v>
      </c>
      <c r="C93" s="1">
        <f>'168 Hours - NB (V&amp;C) Summary'!C93+'168 Hours - SB (V&amp;C) Summary'!C93</f>
        <v>0</v>
      </c>
      <c r="D93" s="2">
        <f>'168 Hours - NB (V&amp;C) Summary'!D93+'168 Hours - SB (V&amp;C) Summary'!D93</f>
        <v>101</v>
      </c>
      <c r="E93" s="2">
        <f>'168 Hours - NB (V&amp;C) Summary'!E93+'168 Hours - SB (V&amp;C) Summary'!E93</f>
        <v>22</v>
      </c>
      <c r="F93" s="2">
        <f>'168 Hours - NB (V&amp;C) Summary'!F93+'168 Hours - SB (V&amp;C) Summary'!F93</f>
        <v>0</v>
      </c>
      <c r="G93" s="2">
        <f>'168 Hours - NB (V&amp;C) Summary'!G93+'168 Hours - SB (V&amp;C) Summary'!G93</f>
        <v>1</v>
      </c>
      <c r="H93" s="2">
        <f>'168 Hours - NB (V&amp;C) Summary'!H93+'168 Hours - SB (V&amp;C) Summary'!H93</f>
        <v>1</v>
      </c>
      <c r="I93" s="2">
        <f>'168 Hours - NB (V&amp;C) Summary'!I93+'168 Hours - SB (V&amp;C) Summary'!I93</f>
        <v>0</v>
      </c>
      <c r="J93" s="2">
        <f>'168 Hours - NB (V&amp;C) Summary'!J93+'168 Hours - SB (V&amp;C) Summary'!J93</f>
        <v>4</v>
      </c>
      <c r="K93" s="2">
        <f>'168 Hours - NB (V&amp;C) Summary'!K93+'168 Hours - SB (V&amp;C) Summary'!K93</f>
        <v>2</v>
      </c>
      <c r="L93" s="2">
        <f>'168 Hours - NB (V&amp;C) Summary'!L93+'168 Hours - SB (V&amp;C) Summary'!L93</f>
        <v>0</v>
      </c>
      <c r="M93" s="2">
        <f>'168 Hours - NB (V&amp;C) Summary'!M93+'168 Hours - SB (V&amp;C) Summary'!M93</f>
        <v>0</v>
      </c>
      <c r="N93" s="2">
        <f>'168 Hours - NB (V&amp;C) Summary'!N93+'168 Hours - SB (V&amp;C) Summary'!N93</f>
        <v>0</v>
      </c>
      <c r="O93" s="2">
        <f>'168 Hours - NB (V&amp;C) Summary'!O93+'168 Hours - SB (V&amp;C) Summary'!O93</f>
        <v>0</v>
      </c>
      <c r="P93" s="2">
        <f>'168 Hours - NB (V&amp;C) Summary'!P93+'168 Hours - SB (V&amp;C) Summary'!P93</f>
        <v>0</v>
      </c>
      <c r="Q93" s="37">
        <f t="shared" si="7"/>
        <v>131</v>
      </c>
    </row>
    <row r="94" spans="1:17" x14ac:dyDescent="0.2">
      <c r="A94" s="35">
        <f t="shared" si="5"/>
        <v>42595.208333333336</v>
      </c>
      <c r="B94" s="36">
        <f t="shared" si="6"/>
        <v>4.2083333333333286</v>
      </c>
      <c r="C94" s="1">
        <f>'168 Hours - NB (V&amp;C) Summary'!C94+'168 Hours - SB (V&amp;C) Summary'!C94</f>
        <v>3</v>
      </c>
      <c r="D94" s="2">
        <f>'168 Hours - NB (V&amp;C) Summary'!D94+'168 Hours - SB (V&amp;C) Summary'!D94</f>
        <v>213</v>
      </c>
      <c r="E94" s="2">
        <f>'168 Hours - NB (V&amp;C) Summary'!E94+'168 Hours - SB (V&amp;C) Summary'!E94</f>
        <v>65</v>
      </c>
      <c r="F94" s="2">
        <f>'168 Hours - NB (V&amp;C) Summary'!F94+'168 Hours - SB (V&amp;C) Summary'!F94</f>
        <v>0</v>
      </c>
      <c r="G94" s="2">
        <f>'168 Hours - NB (V&amp;C) Summary'!G94+'168 Hours - SB (V&amp;C) Summary'!G94</f>
        <v>4</v>
      </c>
      <c r="H94" s="2">
        <f>'168 Hours - NB (V&amp;C) Summary'!H94+'168 Hours - SB (V&amp;C) Summary'!H94</f>
        <v>0</v>
      </c>
      <c r="I94" s="2">
        <f>'168 Hours - NB (V&amp;C) Summary'!I94+'168 Hours - SB (V&amp;C) Summary'!I94</f>
        <v>0</v>
      </c>
      <c r="J94" s="2">
        <f>'168 Hours - NB (V&amp;C) Summary'!J94+'168 Hours - SB (V&amp;C) Summary'!J94</f>
        <v>14</v>
      </c>
      <c r="K94" s="2">
        <f>'168 Hours - NB (V&amp;C) Summary'!K94+'168 Hours - SB (V&amp;C) Summary'!K94</f>
        <v>2</v>
      </c>
      <c r="L94" s="2">
        <f>'168 Hours - NB (V&amp;C) Summary'!L94+'168 Hours - SB (V&amp;C) Summary'!L94</f>
        <v>0</v>
      </c>
      <c r="M94" s="2">
        <f>'168 Hours - NB (V&amp;C) Summary'!M94+'168 Hours - SB (V&amp;C) Summary'!M94</f>
        <v>0</v>
      </c>
      <c r="N94" s="2">
        <f>'168 Hours - NB (V&amp;C) Summary'!N94+'168 Hours - SB (V&amp;C) Summary'!N94</f>
        <v>0</v>
      </c>
      <c r="O94" s="2">
        <f>'168 Hours - NB (V&amp;C) Summary'!O94+'168 Hours - SB (V&amp;C) Summary'!O94</f>
        <v>0</v>
      </c>
      <c r="P94" s="2">
        <f>'168 Hours - NB (V&amp;C) Summary'!P94+'168 Hours - SB (V&amp;C) Summary'!P94</f>
        <v>0</v>
      </c>
      <c r="Q94" s="37">
        <f t="shared" si="7"/>
        <v>301</v>
      </c>
    </row>
    <row r="95" spans="1:17" x14ac:dyDescent="0.2">
      <c r="A95" s="35">
        <f t="shared" si="5"/>
        <v>42595.25</v>
      </c>
      <c r="B95" s="36">
        <f t="shared" si="6"/>
        <v>4.2499999999999956</v>
      </c>
      <c r="C95" s="1">
        <f>'168 Hours - NB (V&amp;C) Summary'!C95+'168 Hours - SB (V&amp;C) Summary'!C95</f>
        <v>8</v>
      </c>
      <c r="D95" s="2">
        <f>'168 Hours - NB (V&amp;C) Summary'!D95+'168 Hours - SB (V&amp;C) Summary'!D95</f>
        <v>408</v>
      </c>
      <c r="E95" s="2">
        <f>'168 Hours - NB (V&amp;C) Summary'!E95+'168 Hours - SB (V&amp;C) Summary'!E95</f>
        <v>93</v>
      </c>
      <c r="F95" s="2">
        <f>'168 Hours - NB (V&amp;C) Summary'!F95+'168 Hours - SB (V&amp;C) Summary'!F95</f>
        <v>1</v>
      </c>
      <c r="G95" s="2">
        <f>'168 Hours - NB (V&amp;C) Summary'!G95+'168 Hours - SB (V&amp;C) Summary'!G95</f>
        <v>16</v>
      </c>
      <c r="H95" s="2">
        <f>'168 Hours - NB (V&amp;C) Summary'!H95+'168 Hours - SB (V&amp;C) Summary'!H95</f>
        <v>1</v>
      </c>
      <c r="I95" s="2">
        <f>'168 Hours - NB (V&amp;C) Summary'!I95+'168 Hours - SB (V&amp;C) Summary'!I95</f>
        <v>0</v>
      </c>
      <c r="J95" s="2">
        <f>'168 Hours - NB (V&amp;C) Summary'!J95+'168 Hours - SB (V&amp;C) Summary'!J95</f>
        <v>19</v>
      </c>
      <c r="K95" s="2">
        <f>'168 Hours - NB (V&amp;C) Summary'!K95+'168 Hours - SB (V&amp;C) Summary'!K95</f>
        <v>2</v>
      </c>
      <c r="L95" s="2">
        <f>'168 Hours - NB (V&amp;C) Summary'!L95+'168 Hours - SB (V&amp;C) Summary'!L95</f>
        <v>0</v>
      </c>
      <c r="M95" s="2">
        <f>'168 Hours - NB (V&amp;C) Summary'!M95+'168 Hours - SB (V&amp;C) Summary'!M95</f>
        <v>0</v>
      </c>
      <c r="N95" s="2">
        <f>'168 Hours - NB (V&amp;C) Summary'!N95+'168 Hours - SB (V&amp;C) Summary'!N95</f>
        <v>0</v>
      </c>
      <c r="O95" s="2">
        <f>'168 Hours - NB (V&amp;C) Summary'!O95+'168 Hours - SB (V&amp;C) Summary'!O95</f>
        <v>0</v>
      </c>
      <c r="P95" s="2">
        <f>'168 Hours - NB (V&amp;C) Summary'!P95+'168 Hours - SB (V&amp;C) Summary'!P95</f>
        <v>0</v>
      </c>
      <c r="Q95" s="37">
        <f t="shared" si="7"/>
        <v>548</v>
      </c>
    </row>
    <row r="96" spans="1:17" x14ac:dyDescent="0.2">
      <c r="A96" s="35">
        <f t="shared" si="5"/>
        <v>42595.291666666664</v>
      </c>
      <c r="B96" s="36">
        <f t="shared" si="6"/>
        <v>4.2916666666666625</v>
      </c>
      <c r="C96" s="1">
        <f>'168 Hours - NB (V&amp;C) Summary'!C96+'168 Hours - SB (V&amp;C) Summary'!C96</f>
        <v>4</v>
      </c>
      <c r="D96" s="2">
        <f>'168 Hours - NB (V&amp;C) Summary'!D96+'168 Hours - SB (V&amp;C) Summary'!D96</f>
        <v>715</v>
      </c>
      <c r="E96" s="2">
        <f>'168 Hours - NB (V&amp;C) Summary'!E96+'168 Hours - SB (V&amp;C) Summary'!E96</f>
        <v>239</v>
      </c>
      <c r="F96" s="2">
        <f>'168 Hours - NB (V&amp;C) Summary'!F96+'168 Hours - SB (V&amp;C) Summary'!F96</f>
        <v>1</v>
      </c>
      <c r="G96" s="2">
        <f>'168 Hours - NB (V&amp;C) Summary'!G96+'168 Hours - SB (V&amp;C) Summary'!G96</f>
        <v>22</v>
      </c>
      <c r="H96" s="2">
        <f>'168 Hours - NB (V&amp;C) Summary'!H96+'168 Hours - SB (V&amp;C) Summary'!H96</f>
        <v>4</v>
      </c>
      <c r="I96" s="2">
        <f>'168 Hours - NB (V&amp;C) Summary'!I96+'168 Hours - SB (V&amp;C) Summary'!I96</f>
        <v>0</v>
      </c>
      <c r="J96" s="2">
        <f>'168 Hours - NB (V&amp;C) Summary'!J96+'168 Hours - SB (V&amp;C) Summary'!J96</f>
        <v>13</v>
      </c>
      <c r="K96" s="2">
        <f>'168 Hours - NB (V&amp;C) Summary'!K96+'168 Hours - SB (V&amp;C) Summary'!K96</f>
        <v>2</v>
      </c>
      <c r="L96" s="2">
        <f>'168 Hours - NB (V&amp;C) Summary'!L96+'168 Hours - SB (V&amp;C) Summary'!L96</f>
        <v>0</v>
      </c>
      <c r="M96" s="2">
        <f>'168 Hours - NB (V&amp;C) Summary'!M96+'168 Hours - SB (V&amp;C) Summary'!M96</f>
        <v>0</v>
      </c>
      <c r="N96" s="2">
        <f>'168 Hours - NB (V&amp;C) Summary'!N96+'168 Hours - SB (V&amp;C) Summary'!N96</f>
        <v>0</v>
      </c>
      <c r="O96" s="2">
        <f>'168 Hours - NB (V&amp;C) Summary'!O96+'168 Hours - SB (V&amp;C) Summary'!O96</f>
        <v>0</v>
      </c>
      <c r="P96" s="2">
        <f>'168 Hours - NB (V&amp;C) Summary'!P96+'168 Hours - SB (V&amp;C) Summary'!P96</f>
        <v>0</v>
      </c>
      <c r="Q96" s="37">
        <f t="shared" si="7"/>
        <v>1000</v>
      </c>
    </row>
    <row r="97" spans="1:17" x14ac:dyDescent="0.2">
      <c r="A97" s="35">
        <f t="shared" si="5"/>
        <v>42595.333333333336</v>
      </c>
      <c r="B97" s="36">
        <f t="shared" si="6"/>
        <v>4.3333333333333295</v>
      </c>
      <c r="C97" s="1">
        <f>'168 Hours - NB (V&amp;C) Summary'!C97+'168 Hours - SB (V&amp;C) Summary'!C97</f>
        <v>7</v>
      </c>
      <c r="D97" s="2">
        <f>'168 Hours - NB (V&amp;C) Summary'!D97+'168 Hours - SB (V&amp;C) Summary'!D97</f>
        <v>1140</v>
      </c>
      <c r="E97" s="2">
        <f>'168 Hours - NB (V&amp;C) Summary'!E97+'168 Hours - SB (V&amp;C) Summary'!E97</f>
        <v>348</v>
      </c>
      <c r="F97" s="2">
        <f>'168 Hours - NB (V&amp;C) Summary'!F97+'168 Hours - SB (V&amp;C) Summary'!F97</f>
        <v>0</v>
      </c>
      <c r="G97" s="2">
        <f>'168 Hours - NB (V&amp;C) Summary'!G97+'168 Hours - SB (V&amp;C) Summary'!G97</f>
        <v>21</v>
      </c>
      <c r="H97" s="2">
        <f>'168 Hours - NB (V&amp;C) Summary'!H97+'168 Hours - SB (V&amp;C) Summary'!H97</f>
        <v>3</v>
      </c>
      <c r="I97" s="2">
        <f>'168 Hours - NB (V&amp;C) Summary'!I97+'168 Hours - SB (V&amp;C) Summary'!I97</f>
        <v>1</v>
      </c>
      <c r="J97" s="2">
        <f>'168 Hours - NB (V&amp;C) Summary'!J97+'168 Hours - SB (V&amp;C) Summary'!J97</f>
        <v>20</v>
      </c>
      <c r="K97" s="2">
        <f>'168 Hours - NB (V&amp;C) Summary'!K97+'168 Hours - SB (V&amp;C) Summary'!K97</f>
        <v>5</v>
      </c>
      <c r="L97" s="2">
        <f>'168 Hours - NB (V&amp;C) Summary'!L97+'168 Hours - SB (V&amp;C) Summary'!L97</f>
        <v>0</v>
      </c>
      <c r="M97" s="2">
        <f>'168 Hours - NB (V&amp;C) Summary'!M97+'168 Hours - SB (V&amp;C) Summary'!M97</f>
        <v>0</v>
      </c>
      <c r="N97" s="2">
        <f>'168 Hours - NB (V&amp;C) Summary'!N97+'168 Hours - SB (V&amp;C) Summary'!N97</f>
        <v>0</v>
      </c>
      <c r="O97" s="2">
        <f>'168 Hours - NB (V&amp;C) Summary'!O97+'168 Hours - SB (V&amp;C) Summary'!O97</f>
        <v>0</v>
      </c>
      <c r="P97" s="2">
        <f>'168 Hours - NB (V&amp;C) Summary'!P97+'168 Hours - SB (V&amp;C) Summary'!P97</f>
        <v>2</v>
      </c>
      <c r="Q97" s="37">
        <f t="shared" si="7"/>
        <v>1547</v>
      </c>
    </row>
    <row r="98" spans="1:17" x14ac:dyDescent="0.2">
      <c r="A98" s="35">
        <f t="shared" si="5"/>
        <v>42595.375</v>
      </c>
      <c r="B98" s="36">
        <f t="shared" si="6"/>
        <v>4.3749999999999964</v>
      </c>
      <c r="C98" s="1">
        <f>'168 Hours - NB (V&amp;C) Summary'!C98+'168 Hours - SB (V&amp;C) Summary'!C98</f>
        <v>14</v>
      </c>
      <c r="D98" s="2">
        <f>'168 Hours - NB (V&amp;C) Summary'!D98+'168 Hours - SB (V&amp;C) Summary'!D98</f>
        <v>1641</v>
      </c>
      <c r="E98" s="2">
        <f>'168 Hours - NB (V&amp;C) Summary'!E98+'168 Hours - SB (V&amp;C) Summary'!E98</f>
        <v>437</v>
      </c>
      <c r="F98" s="2">
        <f>'168 Hours - NB (V&amp;C) Summary'!F98+'168 Hours - SB (V&amp;C) Summary'!F98</f>
        <v>1</v>
      </c>
      <c r="G98" s="2">
        <f>'168 Hours - NB (V&amp;C) Summary'!G98+'168 Hours - SB (V&amp;C) Summary'!G98</f>
        <v>27</v>
      </c>
      <c r="H98" s="2">
        <f>'168 Hours - NB (V&amp;C) Summary'!H98+'168 Hours - SB (V&amp;C) Summary'!H98</f>
        <v>3</v>
      </c>
      <c r="I98" s="2">
        <f>'168 Hours - NB (V&amp;C) Summary'!I98+'168 Hours - SB (V&amp;C) Summary'!I98</f>
        <v>0</v>
      </c>
      <c r="J98" s="2">
        <f>'168 Hours - NB (V&amp;C) Summary'!J98+'168 Hours - SB (V&amp;C) Summary'!J98</f>
        <v>30</v>
      </c>
      <c r="K98" s="2">
        <f>'168 Hours - NB (V&amp;C) Summary'!K98+'168 Hours - SB (V&amp;C) Summary'!K98</f>
        <v>2</v>
      </c>
      <c r="L98" s="2">
        <f>'168 Hours - NB (V&amp;C) Summary'!L98+'168 Hours - SB (V&amp;C) Summary'!L98</f>
        <v>0</v>
      </c>
      <c r="M98" s="2">
        <f>'168 Hours - NB (V&amp;C) Summary'!M98+'168 Hours - SB (V&amp;C) Summary'!M98</f>
        <v>0</v>
      </c>
      <c r="N98" s="2">
        <f>'168 Hours - NB (V&amp;C) Summary'!N98+'168 Hours - SB (V&amp;C) Summary'!N98</f>
        <v>0</v>
      </c>
      <c r="O98" s="2">
        <f>'168 Hours - NB (V&amp;C) Summary'!O98+'168 Hours - SB (V&amp;C) Summary'!O98</f>
        <v>0</v>
      </c>
      <c r="P98" s="2">
        <f>'168 Hours - NB (V&amp;C) Summary'!P98+'168 Hours - SB (V&amp;C) Summary'!P98</f>
        <v>1</v>
      </c>
      <c r="Q98" s="37">
        <f t="shared" si="7"/>
        <v>2156</v>
      </c>
    </row>
    <row r="99" spans="1:17" x14ac:dyDescent="0.2">
      <c r="A99" s="35">
        <f t="shared" si="5"/>
        <v>42595.416666666664</v>
      </c>
      <c r="B99" s="36">
        <f t="shared" si="6"/>
        <v>4.4166666666666634</v>
      </c>
      <c r="C99" s="1">
        <f>'168 Hours - NB (V&amp;C) Summary'!C99+'168 Hours - SB (V&amp;C) Summary'!C99</f>
        <v>23</v>
      </c>
      <c r="D99" s="2">
        <f>'168 Hours - NB (V&amp;C) Summary'!D99+'168 Hours - SB (V&amp;C) Summary'!D99</f>
        <v>2014</v>
      </c>
      <c r="E99" s="2">
        <f>'168 Hours - NB (V&amp;C) Summary'!E99+'168 Hours - SB (V&amp;C) Summary'!E99</f>
        <v>508</v>
      </c>
      <c r="F99" s="2">
        <f>'168 Hours - NB (V&amp;C) Summary'!F99+'168 Hours - SB (V&amp;C) Summary'!F99</f>
        <v>2</v>
      </c>
      <c r="G99" s="2">
        <f>'168 Hours - NB (V&amp;C) Summary'!G99+'168 Hours - SB (V&amp;C) Summary'!G99</f>
        <v>27</v>
      </c>
      <c r="H99" s="2">
        <f>'168 Hours - NB (V&amp;C) Summary'!H99+'168 Hours - SB (V&amp;C) Summary'!H99</f>
        <v>2</v>
      </c>
      <c r="I99" s="2">
        <f>'168 Hours - NB (V&amp;C) Summary'!I99+'168 Hours - SB (V&amp;C) Summary'!I99</f>
        <v>0</v>
      </c>
      <c r="J99" s="2">
        <f>'168 Hours - NB (V&amp;C) Summary'!J99+'168 Hours - SB (V&amp;C) Summary'!J99</f>
        <v>23</v>
      </c>
      <c r="K99" s="2">
        <f>'168 Hours - NB (V&amp;C) Summary'!K99+'168 Hours - SB (V&amp;C) Summary'!K99</f>
        <v>1</v>
      </c>
      <c r="L99" s="2">
        <f>'168 Hours - NB (V&amp;C) Summary'!L99+'168 Hours - SB (V&amp;C) Summary'!L99</f>
        <v>0</v>
      </c>
      <c r="M99" s="2">
        <f>'168 Hours - NB (V&amp;C) Summary'!M99+'168 Hours - SB (V&amp;C) Summary'!M99</f>
        <v>0</v>
      </c>
      <c r="N99" s="2">
        <f>'168 Hours - NB (V&amp;C) Summary'!N99+'168 Hours - SB (V&amp;C) Summary'!N99</f>
        <v>0</v>
      </c>
      <c r="O99" s="2">
        <f>'168 Hours - NB (V&amp;C) Summary'!O99+'168 Hours - SB (V&amp;C) Summary'!O99</f>
        <v>1</v>
      </c>
      <c r="P99" s="2">
        <f>'168 Hours - NB (V&amp;C) Summary'!P99+'168 Hours - SB (V&amp;C) Summary'!P99</f>
        <v>1</v>
      </c>
      <c r="Q99" s="37">
        <f t="shared" si="7"/>
        <v>2602</v>
      </c>
    </row>
    <row r="100" spans="1:17" x14ac:dyDescent="0.2">
      <c r="A100" s="35">
        <f t="shared" si="5"/>
        <v>42595.458333333336</v>
      </c>
      <c r="B100" s="36">
        <f t="shared" si="6"/>
        <v>4.4583333333333304</v>
      </c>
      <c r="C100" s="1">
        <f>'168 Hours - NB (V&amp;C) Summary'!C100+'168 Hours - SB (V&amp;C) Summary'!C100</f>
        <v>13</v>
      </c>
      <c r="D100" s="2">
        <f>'168 Hours - NB (V&amp;C) Summary'!D100+'168 Hours - SB (V&amp;C) Summary'!D100</f>
        <v>2208</v>
      </c>
      <c r="E100" s="2">
        <f>'168 Hours - NB (V&amp;C) Summary'!E100+'168 Hours - SB (V&amp;C) Summary'!E100</f>
        <v>536</v>
      </c>
      <c r="F100" s="2">
        <f>'168 Hours - NB (V&amp;C) Summary'!F100+'168 Hours - SB (V&amp;C) Summary'!F100</f>
        <v>3</v>
      </c>
      <c r="G100" s="2">
        <f>'168 Hours - NB (V&amp;C) Summary'!G100+'168 Hours - SB (V&amp;C) Summary'!G100</f>
        <v>32</v>
      </c>
      <c r="H100" s="2">
        <f>'168 Hours - NB (V&amp;C) Summary'!H100+'168 Hours - SB (V&amp;C) Summary'!H100</f>
        <v>3</v>
      </c>
      <c r="I100" s="2">
        <f>'168 Hours - NB (V&amp;C) Summary'!I100+'168 Hours - SB (V&amp;C) Summary'!I100</f>
        <v>0</v>
      </c>
      <c r="J100" s="2">
        <f>'168 Hours - NB (V&amp;C) Summary'!J100+'168 Hours - SB (V&amp;C) Summary'!J100</f>
        <v>36</v>
      </c>
      <c r="K100" s="2">
        <f>'168 Hours - NB (V&amp;C) Summary'!K100+'168 Hours - SB (V&amp;C) Summary'!K100</f>
        <v>6</v>
      </c>
      <c r="L100" s="2">
        <f>'168 Hours - NB (V&amp;C) Summary'!L100+'168 Hours - SB (V&amp;C) Summary'!L100</f>
        <v>0</v>
      </c>
      <c r="M100" s="2">
        <f>'168 Hours - NB (V&amp;C) Summary'!M100+'168 Hours - SB (V&amp;C) Summary'!M100</f>
        <v>0</v>
      </c>
      <c r="N100" s="2">
        <f>'168 Hours - NB (V&amp;C) Summary'!N100+'168 Hours - SB (V&amp;C) Summary'!N100</f>
        <v>0</v>
      </c>
      <c r="O100" s="2">
        <f>'168 Hours - NB (V&amp;C) Summary'!O100+'168 Hours - SB (V&amp;C) Summary'!O100</f>
        <v>0</v>
      </c>
      <c r="P100" s="2">
        <f>'168 Hours - NB (V&amp;C) Summary'!P100+'168 Hours - SB (V&amp;C) Summary'!P100</f>
        <v>6</v>
      </c>
      <c r="Q100" s="37">
        <f t="shared" si="7"/>
        <v>2843</v>
      </c>
    </row>
    <row r="101" spans="1:17" x14ac:dyDescent="0.2">
      <c r="A101" s="35">
        <f t="shared" si="5"/>
        <v>42595.5</v>
      </c>
      <c r="B101" s="36">
        <f t="shared" si="6"/>
        <v>4.4999999999999973</v>
      </c>
      <c r="C101" s="1">
        <f>'168 Hours - NB (V&amp;C) Summary'!C101+'168 Hours - SB (V&amp;C) Summary'!C101</f>
        <v>18</v>
      </c>
      <c r="D101" s="2">
        <f>'168 Hours - NB (V&amp;C) Summary'!D101+'168 Hours - SB (V&amp;C) Summary'!D101</f>
        <v>2128</v>
      </c>
      <c r="E101" s="2">
        <f>'168 Hours - NB (V&amp;C) Summary'!E101+'168 Hours - SB (V&amp;C) Summary'!E101</f>
        <v>472</v>
      </c>
      <c r="F101" s="2">
        <f>'168 Hours - NB (V&amp;C) Summary'!F101+'168 Hours - SB (V&amp;C) Summary'!F101</f>
        <v>1</v>
      </c>
      <c r="G101" s="2">
        <f>'168 Hours - NB (V&amp;C) Summary'!G101+'168 Hours - SB (V&amp;C) Summary'!G101</f>
        <v>31</v>
      </c>
      <c r="H101" s="2">
        <f>'168 Hours - NB (V&amp;C) Summary'!H101+'168 Hours - SB (V&amp;C) Summary'!H101</f>
        <v>1</v>
      </c>
      <c r="I101" s="2">
        <f>'168 Hours - NB (V&amp;C) Summary'!I101+'168 Hours - SB (V&amp;C) Summary'!I101</f>
        <v>0</v>
      </c>
      <c r="J101" s="2">
        <f>'168 Hours - NB (V&amp;C) Summary'!J101+'168 Hours - SB (V&amp;C) Summary'!J101</f>
        <v>23</v>
      </c>
      <c r="K101" s="2">
        <f>'168 Hours - NB (V&amp;C) Summary'!K101+'168 Hours - SB (V&amp;C) Summary'!K101</f>
        <v>1</v>
      </c>
      <c r="L101" s="2">
        <f>'168 Hours - NB (V&amp;C) Summary'!L101+'168 Hours - SB (V&amp;C) Summary'!L101</f>
        <v>0</v>
      </c>
      <c r="M101" s="2">
        <f>'168 Hours - NB (V&amp;C) Summary'!M101+'168 Hours - SB (V&amp;C) Summary'!M101</f>
        <v>0</v>
      </c>
      <c r="N101" s="2">
        <f>'168 Hours - NB (V&amp;C) Summary'!N101+'168 Hours - SB (V&amp;C) Summary'!N101</f>
        <v>0</v>
      </c>
      <c r="O101" s="2">
        <f>'168 Hours - NB (V&amp;C) Summary'!O101+'168 Hours - SB (V&amp;C) Summary'!O101</f>
        <v>0</v>
      </c>
      <c r="P101" s="2">
        <f>'168 Hours - NB (V&amp;C) Summary'!P101+'168 Hours - SB (V&amp;C) Summary'!P101</f>
        <v>4</v>
      </c>
      <c r="Q101" s="37">
        <f t="shared" si="7"/>
        <v>2679</v>
      </c>
    </row>
    <row r="102" spans="1:17" x14ac:dyDescent="0.2">
      <c r="A102" s="35">
        <f t="shared" si="5"/>
        <v>42595.541666666664</v>
      </c>
      <c r="B102" s="36">
        <f t="shared" si="6"/>
        <v>4.5416666666666643</v>
      </c>
      <c r="C102" s="1">
        <f>'168 Hours - NB (V&amp;C) Summary'!C102+'168 Hours - SB (V&amp;C) Summary'!C102</f>
        <v>16</v>
      </c>
      <c r="D102" s="2">
        <f>'168 Hours - NB (V&amp;C) Summary'!D102+'168 Hours - SB (V&amp;C) Summary'!D102</f>
        <v>2096</v>
      </c>
      <c r="E102" s="2">
        <f>'168 Hours - NB (V&amp;C) Summary'!E102+'168 Hours - SB (V&amp;C) Summary'!E102</f>
        <v>457</v>
      </c>
      <c r="F102" s="2">
        <f>'168 Hours - NB (V&amp;C) Summary'!F102+'168 Hours - SB (V&amp;C) Summary'!F102</f>
        <v>4</v>
      </c>
      <c r="G102" s="2">
        <f>'168 Hours - NB (V&amp;C) Summary'!G102+'168 Hours - SB (V&amp;C) Summary'!G102</f>
        <v>19</v>
      </c>
      <c r="H102" s="2">
        <f>'168 Hours - NB (V&amp;C) Summary'!H102+'168 Hours - SB (V&amp;C) Summary'!H102</f>
        <v>4</v>
      </c>
      <c r="I102" s="2">
        <f>'168 Hours - NB (V&amp;C) Summary'!I102+'168 Hours - SB (V&amp;C) Summary'!I102</f>
        <v>0</v>
      </c>
      <c r="J102" s="2">
        <f>'168 Hours - NB (V&amp;C) Summary'!J102+'168 Hours - SB (V&amp;C) Summary'!J102</f>
        <v>27</v>
      </c>
      <c r="K102" s="2">
        <f>'168 Hours - NB (V&amp;C) Summary'!K102+'168 Hours - SB (V&amp;C) Summary'!K102</f>
        <v>1</v>
      </c>
      <c r="L102" s="2">
        <f>'168 Hours - NB (V&amp;C) Summary'!L102+'168 Hours - SB (V&amp;C) Summary'!L102</f>
        <v>0</v>
      </c>
      <c r="M102" s="2">
        <f>'168 Hours - NB (V&amp;C) Summary'!M102+'168 Hours - SB (V&amp;C) Summary'!M102</f>
        <v>0</v>
      </c>
      <c r="N102" s="2">
        <f>'168 Hours - NB (V&amp;C) Summary'!N102+'168 Hours - SB (V&amp;C) Summary'!N102</f>
        <v>0</v>
      </c>
      <c r="O102" s="2">
        <f>'168 Hours - NB (V&amp;C) Summary'!O102+'168 Hours - SB (V&amp;C) Summary'!O102</f>
        <v>0</v>
      </c>
      <c r="P102" s="2">
        <f>'168 Hours - NB (V&amp;C) Summary'!P102+'168 Hours - SB (V&amp;C) Summary'!P102</f>
        <v>6</v>
      </c>
      <c r="Q102" s="37">
        <f t="shared" si="7"/>
        <v>2630</v>
      </c>
    </row>
    <row r="103" spans="1:17" x14ac:dyDescent="0.2">
      <c r="A103" s="35">
        <f t="shared" si="5"/>
        <v>42595.583333333336</v>
      </c>
      <c r="B103" s="36">
        <f t="shared" si="6"/>
        <v>4.5833333333333313</v>
      </c>
      <c r="C103" s="1">
        <f>'168 Hours - NB (V&amp;C) Summary'!C103+'168 Hours - SB (V&amp;C) Summary'!C103</f>
        <v>17</v>
      </c>
      <c r="D103" s="2">
        <f>'168 Hours - NB (V&amp;C) Summary'!D103+'168 Hours - SB (V&amp;C) Summary'!D103</f>
        <v>2068</v>
      </c>
      <c r="E103" s="2">
        <f>'168 Hours - NB (V&amp;C) Summary'!E103+'168 Hours - SB (V&amp;C) Summary'!E103</f>
        <v>481</v>
      </c>
      <c r="F103" s="2">
        <f>'168 Hours - NB (V&amp;C) Summary'!F103+'168 Hours - SB (V&amp;C) Summary'!F103</f>
        <v>1</v>
      </c>
      <c r="G103" s="2">
        <f>'168 Hours - NB (V&amp;C) Summary'!G103+'168 Hours - SB (V&amp;C) Summary'!G103</f>
        <v>25</v>
      </c>
      <c r="H103" s="2">
        <f>'168 Hours - NB (V&amp;C) Summary'!H103+'168 Hours - SB (V&amp;C) Summary'!H103</f>
        <v>3</v>
      </c>
      <c r="I103" s="2">
        <f>'168 Hours - NB (V&amp;C) Summary'!I103+'168 Hours - SB (V&amp;C) Summary'!I103</f>
        <v>0</v>
      </c>
      <c r="J103" s="2">
        <f>'168 Hours - NB (V&amp;C) Summary'!J103+'168 Hours - SB (V&amp;C) Summary'!J103</f>
        <v>13</v>
      </c>
      <c r="K103" s="2">
        <f>'168 Hours - NB (V&amp;C) Summary'!K103+'168 Hours - SB (V&amp;C) Summary'!K103</f>
        <v>4</v>
      </c>
      <c r="L103" s="2">
        <f>'168 Hours - NB (V&amp;C) Summary'!L103+'168 Hours - SB (V&amp;C) Summary'!L103</f>
        <v>0</v>
      </c>
      <c r="M103" s="2">
        <f>'168 Hours - NB (V&amp;C) Summary'!M103+'168 Hours - SB (V&amp;C) Summary'!M103</f>
        <v>0</v>
      </c>
      <c r="N103" s="2">
        <f>'168 Hours - NB (V&amp;C) Summary'!N103+'168 Hours - SB (V&amp;C) Summary'!N103</f>
        <v>0</v>
      </c>
      <c r="O103" s="2">
        <f>'168 Hours - NB (V&amp;C) Summary'!O103+'168 Hours - SB (V&amp;C) Summary'!O103</f>
        <v>0</v>
      </c>
      <c r="P103" s="2">
        <f>'168 Hours - NB (V&amp;C) Summary'!P103+'168 Hours - SB (V&amp;C) Summary'!P103</f>
        <v>1</v>
      </c>
      <c r="Q103" s="37">
        <f t="shared" si="7"/>
        <v>2613</v>
      </c>
    </row>
    <row r="104" spans="1:17" x14ac:dyDescent="0.2">
      <c r="A104" s="35">
        <f t="shared" si="5"/>
        <v>42595.625</v>
      </c>
      <c r="B104" s="36">
        <f t="shared" si="6"/>
        <v>4.6249999999999982</v>
      </c>
      <c r="C104" s="1">
        <f>'168 Hours - NB (V&amp;C) Summary'!C104+'168 Hours - SB (V&amp;C) Summary'!C104</f>
        <v>15</v>
      </c>
      <c r="D104" s="2">
        <f>'168 Hours - NB (V&amp;C) Summary'!D104+'168 Hours - SB (V&amp;C) Summary'!D104</f>
        <v>2079</v>
      </c>
      <c r="E104" s="2">
        <f>'168 Hours - NB (V&amp;C) Summary'!E104+'168 Hours - SB (V&amp;C) Summary'!E104</f>
        <v>461</v>
      </c>
      <c r="F104" s="2">
        <f>'168 Hours - NB (V&amp;C) Summary'!F104+'168 Hours - SB (V&amp;C) Summary'!F104</f>
        <v>3</v>
      </c>
      <c r="G104" s="2">
        <f>'168 Hours - NB (V&amp;C) Summary'!G104+'168 Hours - SB (V&amp;C) Summary'!G104</f>
        <v>25</v>
      </c>
      <c r="H104" s="2">
        <f>'168 Hours - NB (V&amp;C) Summary'!H104+'168 Hours - SB (V&amp;C) Summary'!H104</f>
        <v>1</v>
      </c>
      <c r="I104" s="2">
        <f>'168 Hours - NB (V&amp;C) Summary'!I104+'168 Hours - SB (V&amp;C) Summary'!I104</f>
        <v>0</v>
      </c>
      <c r="J104" s="2">
        <f>'168 Hours - NB (V&amp;C) Summary'!J104+'168 Hours - SB (V&amp;C) Summary'!J104</f>
        <v>27</v>
      </c>
      <c r="K104" s="2">
        <f>'168 Hours - NB (V&amp;C) Summary'!K104+'168 Hours - SB (V&amp;C) Summary'!K104</f>
        <v>4</v>
      </c>
      <c r="L104" s="2">
        <f>'168 Hours - NB (V&amp;C) Summary'!L104+'168 Hours - SB (V&amp;C) Summary'!L104</f>
        <v>0</v>
      </c>
      <c r="M104" s="2">
        <f>'168 Hours - NB (V&amp;C) Summary'!M104+'168 Hours - SB (V&amp;C) Summary'!M104</f>
        <v>0</v>
      </c>
      <c r="N104" s="2">
        <f>'168 Hours - NB (V&amp;C) Summary'!N104+'168 Hours - SB (V&amp;C) Summary'!N104</f>
        <v>0</v>
      </c>
      <c r="O104" s="2">
        <f>'168 Hours - NB (V&amp;C) Summary'!O104+'168 Hours - SB (V&amp;C) Summary'!O104</f>
        <v>0</v>
      </c>
      <c r="P104" s="2">
        <f>'168 Hours - NB (V&amp;C) Summary'!P104+'168 Hours - SB (V&amp;C) Summary'!P104</f>
        <v>2</v>
      </c>
      <c r="Q104" s="37">
        <f t="shared" si="7"/>
        <v>2617</v>
      </c>
    </row>
    <row r="105" spans="1:17" x14ac:dyDescent="0.2">
      <c r="A105" s="35">
        <f t="shared" si="5"/>
        <v>42595.666666666664</v>
      </c>
      <c r="B105" s="36">
        <f t="shared" si="6"/>
        <v>4.6666666666666652</v>
      </c>
      <c r="C105" s="1">
        <f>'168 Hours - NB (V&amp;C) Summary'!C105+'168 Hours - SB (V&amp;C) Summary'!C105</f>
        <v>22</v>
      </c>
      <c r="D105" s="2">
        <f>'168 Hours - NB (V&amp;C) Summary'!D105+'168 Hours - SB (V&amp;C) Summary'!D105</f>
        <v>2170</v>
      </c>
      <c r="E105" s="2">
        <f>'168 Hours - NB (V&amp;C) Summary'!E105+'168 Hours - SB (V&amp;C) Summary'!E105</f>
        <v>429</v>
      </c>
      <c r="F105" s="2">
        <f>'168 Hours - NB (V&amp;C) Summary'!F105+'168 Hours - SB (V&amp;C) Summary'!F105</f>
        <v>0</v>
      </c>
      <c r="G105" s="2">
        <f>'168 Hours - NB (V&amp;C) Summary'!G105+'168 Hours - SB (V&amp;C) Summary'!G105</f>
        <v>28</v>
      </c>
      <c r="H105" s="2">
        <f>'168 Hours - NB (V&amp;C) Summary'!H105+'168 Hours - SB (V&amp;C) Summary'!H105</f>
        <v>0</v>
      </c>
      <c r="I105" s="2">
        <f>'168 Hours - NB (V&amp;C) Summary'!I105+'168 Hours - SB (V&amp;C) Summary'!I105</f>
        <v>0</v>
      </c>
      <c r="J105" s="2">
        <f>'168 Hours - NB (V&amp;C) Summary'!J105+'168 Hours - SB (V&amp;C) Summary'!J105</f>
        <v>29</v>
      </c>
      <c r="K105" s="2">
        <f>'168 Hours - NB (V&amp;C) Summary'!K105+'168 Hours - SB (V&amp;C) Summary'!K105</f>
        <v>3</v>
      </c>
      <c r="L105" s="2">
        <f>'168 Hours - NB (V&amp;C) Summary'!L105+'168 Hours - SB (V&amp;C) Summary'!L105</f>
        <v>0</v>
      </c>
      <c r="M105" s="2">
        <f>'168 Hours - NB (V&amp;C) Summary'!M105+'168 Hours - SB (V&amp;C) Summary'!M105</f>
        <v>0</v>
      </c>
      <c r="N105" s="2">
        <f>'168 Hours - NB (V&amp;C) Summary'!N105+'168 Hours - SB (V&amp;C) Summary'!N105</f>
        <v>0</v>
      </c>
      <c r="O105" s="2">
        <f>'168 Hours - NB (V&amp;C) Summary'!O105+'168 Hours - SB (V&amp;C) Summary'!O105</f>
        <v>1</v>
      </c>
      <c r="P105" s="2">
        <f>'168 Hours - NB (V&amp;C) Summary'!P105+'168 Hours - SB (V&amp;C) Summary'!P105</f>
        <v>0</v>
      </c>
      <c r="Q105" s="37">
        <f t="shared" si="7"/>
        <v>2682</v>
      </c>
    </row>
    <row r="106" spans="1:17" x14ac:dyDescent="0.2">
      <c r="A106" s="35">
        <f t="shared" si="5"/>
        <v>42595.708333333336</v>
      </c>
      <c r="B106" s="36">
        <f t="shared" si="6"/>
        <v>4.7083333333333321</v>
      </c>
      <c r="C106" s="1">
        <f>'168 Hours - NB (V&amp;C) Summary'!C106+'168 Hours - SB (V&amp;C) Summary'!C106</f>
        <v>11</v>
      </c>
      <c r="D106" s="2">
        <f>'168 Hours - NB (V&amp;C) Summary'!D106+'168 Hours - SB (V&amp;C) Summary'!D106</f>
        <v>1909</v>
      </c>
      <c r="E106" s="2">
        <f>'168 Hours - NB (V&amp;C) Summary'!E106+'168 Hours - SB (V&amp;C) Summary'!E106</f>
        <v>386</v>
      </c>
      <c r="F106" s="2">
        <f>'168 Hours - NB (V&amp;C) Summary'!F106+'168 Hours - SB (V&amp;C) Summary'!F106</f>
        <v>1</v>
      </c>
      <c r="G106" s="2">
        <f>'168 Hours - NB (V&amp;C) Summary'!G106+'168 Hours - SB (V&amp;C) Summary'!G106</f>
        <v>13</v>
      </c>
      <c r="H106" s="2">
        <f>'168 Hours - NB (V&amp;C) Summary'!H106+'168 Hours - SB (V&amp;C) Summary'!H106</f>
        <v>0</v>
      </c>
      <c r="I106" s="2">
        <f>'168 Hours - NB (V&amp;C) Summary'!I106+'168 Hours - SB (V&amp;C) Summary'!I106</f>
        <v>0</v>
      </c>
      <c r="J106" s="2">
        <f>'168 Hours - NB (V&amp;C) Summary'!J106+'168 Hours - SB (V&amp;C) Summary'!J106</f>
        <v>25</v>
      </c>
      <c r="K106" s="2">
        <f>'168 Hours - NB (V&amp;C) Summary'!K106+'168 Hours - SB (V&amp;C) Summary'!K106</f>
        <v>6</v>
      </c>
      <c r="L106" s="2">
        <f>'168 Hours - NB (V&amp;C) Summary'!L106+'168 Hours - SB (V&amp;C) Summary'!L106</f>
        <v>0</v>
      </c>
      <c r="M106" s="2">
        <f>'168 Hours - NB (V&amp;C) Summary'!M106+'168 Hours - SB (V&amp;C) Summary'!M106</f>
        <v>0</v>
      </c>
      <c r="N106" s="2">
        <f>'168 Hours - NB (V&amp;C) Summary'!N106+'168 Hours - SB (V&amp;C) Summary'!N106</f>
        <v>0</v>
      </c>
      <c r="O106" s="2">
        <f>'168 Hours - NB (V&amp;C) Summary'!O106+'168 Hours - SB (V&amp;C) Summary'!O106</f>
        <v>0</v>
      </c>
      <c r="P106" s="2">
        <f>'168 Hours - NB (V&amp;C) Summary'!P106+'168 Hours - SB (V&amp;C) Summary'!P106</f>
        <v>2</v>
      </c>
      <c r="Q106" s="37">
        <f t="shared" si="7"/>
        <v>2353</v>
      </c>
    </row>
    <row r="107" spans="1:17" x14ac:dyDescent="0.2">
      <c r="A107" s="35">
        <f t="shared" si="5"/>
        <v>42595.75</v>
      </c>
      <c r="B107" s="36">
        <f t="shared" si="6"/>
        <v>4.7499999999999991</v>
      </c>
      <c r="C107" s="1">
        <f>'168 Hours - NB (V&amp;C) Summary'!C107+'168 Hours - SB (V&amp;C) Summary'!C107</f>
        <v>13</v>
      </c>
      <c r="D107" s="2">
        <f>'168 Hours - NB (V&amp;C) Summary'!D107+'168 Hours - SB (V&amp;C) Summary'!D107</f>
        <v>1625</v>
      </c>
      <c r="E107" s="2">
        <f>'168 Hours - NB (V&amp;C) Summary'!E107+'168 Hours - SB (V&amp;C) Summary'!E107</f>
        <v>369</v>
      </c>
      <c r="F107" s="2">
        <f>'168 Hours - NB (V&amp;C) Summary'!F107+'168 Hours - SB (V&amp;C) Summary'!F107</f>
        <v>1</v>
      </c>
      <c r="G107" s="2">
        <f>'168 Hours - NB (V&amp;C) Summary'!G107+'168 Hours - SB (V&amp;C) Summary'!G107</f>
        <v>9</v>
      </c>
      <c r="H107" s="2">
        <f>'168 Hours - NB (V&amp;C) Summary'!H107+'168 Hours - SB (V&amp;C) Summary'!H107</f>
        <v>0</v>
      </c>
      <c r="I107" s="2">
        <f>'168 Hours - NB (V&amp;C) Summary'!I107+'168 Hours - SB (V&amp;C) Summary'!I107</f>
        <v>0</v>
      </c>
      <c r="J107" s="2">
        <f>'168 Hours - NB (V&amp;C) Summary'!J107+'168 Hours - SB (V&amp;C) Summary'!J107</f>
        <v>29</v>
      </c>
      <c r="K107" s="2">
        <f>'168 Hours - NB (V&amp;C) Summary'!K107+'168 Hours - SB (V&amp;C) Summary'!K107</f>
        <v>2</v>
      </c>
      <c r="L107" s="2">
        <f>'168 Hours - NB (V&amp;C) Summary'!L107+'168 Hours - SB (V&amp;C) Summary'!L107</f>
        <v>0</v>
      </c>
      <c r="M107" s="2">
        <f>'168 Hours - NB (V&amp;C) Summary'!M107+'168 Hours - SB (V&amp;C) Summary'!M107</f>
        <v>0</v>
      </c>
      <c r="N107" s="2">
        <f>'168 Hours - NB (V&amp;C) Summary'!N107+'168 Hours - SB (V&amp;C) Summary'!N107</f>
        <v>0</v>
      </c>
      <c r="O107" s="2">
        <f>'168 Hours - NB (V&amp;C) Summary'!O107+'168 Hours - SB (V&amp;C) Summary'!O107</f>
        <v>0</v>
      </c>
      <c r="P107" s="2">
        <f>'168 Hours - NB (V&amp;C) Summary'!P107+'168 Hours - SB (V&amp;C) Summary'!P107</f>
        <v>3</v>
      </c>
      <c r="Q107" s="37">
        <f t="shared" si="7"/>
        <v>2051</v>
      </c>
    </row>
    <row r="108" spans="1:17" x14ac:dyDescent="0.2">
      <c r="A108" s="35">
        <f t="shared" si="5"/>
        <v>42595.791666666664</v>
      </c>
      <c r="B108" s="36">
        <f t="shared" si="6"/>
        <v>4.7916666666666661</v>
      </c>
      <c r="C108" s="1">
        <f>'168 Hours - NB (V&amp;C) Summary'!C108+'168 Hours - SB (V&amp;C) Summary'!C108</f>
        <v>14</v>
      </c>
      <c r="D108" s="2">
        <f>'168 Hours - NB (V&amp;C) Summary'!D108+'168 Hours - SB (V&amp;C) Summary'!D108</f>
        <v>1454</v>
      </c>
      <c r="E108" s="2">
        <f>'168 Hours - NB (V&amp;C) Summary'!E108+'168 Hours - SB (V&amp;C) Summary'!E108</f>
        <v>301</v>
      </c>
      <c r="F108" s="2">
        <f>'168 Hours - NB (V&amp;C) Summary'!F108+'168 Hours - SB (V&amp;C) Summary'!F108</f>
        <v>0</v>
      </c>
      <c r="G108" s="2">
        <f>'168 Hours - NB (V&amp;C) Summary'!G108+'168 Hours - SB (V&amp;C) Summary'!G108</f>
        <v>16</v>
      </c>
      <c r="H108" s="2">
        <f>'168 Hours - NB (V&amp;C) Summary'!H108+'168 Hours - SB (V&amp;C) Summary'!H108</f>
        <v>0</v>
      </c>
      <c r="I108" s="2">
        <f>'168 Hours - NB (V&amp;C) Summary'!I108+'168 Hours - SB (V&amp;C) Summary'!I108</f>
        <v>0</v>
      </c>
      <c r="J108" s="2">
        <f>'168 Hours - NB (V&amp;C) Summary'!J108+'168 Hours - SB (V&amp;C) Summary'!J108</f>
        <v>17</v>
      </c>
      <c r="K108" s="2">
        <f>'168 Hours - NB (V&amp;C) Summary'!K108+'168 Hours - SB (V&amp;C) Summary'!K108</f>
        <v>1</v>
      </c>
      <c r="L108" s="2">
        <f>'168 Hours - NB (V&amp;C) Summary'!L108+'168 Hours - SB (V&amp;C) Summary'!L108</f>
        <v>0</v>
      </c>
      <c r="M108" s="2">
        <f>'168 Hours - NB (V&amp;C) Summary'!M108+'168 Hours - SB (V&amp;C) Summary'!M108</f>
        <v>0</v>
      </c>
      <c r="N108" s="2">
        <f>'168 Hours - NB (V&amp;C) Summary'!N108+'168 Hours - SB (V&amp;C) Summary'!N108</f>
        <v>0</v>
      </c>
      <c r="O108" s="2">
        <f>'168 Hours - NB (V&amp;C) Summary'!O108+'168 Hours - SB (V&amp;C) Summary'!O108</f>
        <v>0</v>
      </c>
      <c r="P108" s="2">
        <f>'168 Hours - NB (V&amp;C) Summary'!P108+'168 Hours - SB (V&amp;C) Summary'!P108</f>
        <v>2</v>
      </c>
      <c r="Q108" s="37">
        <f t="shared" si="7"/>
        <v>1805</v>
      </c>
    </row>
    <row r="109" spans="1:17" x14ac:dyDescent="0.2">
      <c r="A109" s="35">
        <f t="shared" si="5"/>
        <v>42595.833333333336</v>
      </c>
      <c r="B109" s="36">
        <f t="shared" si="6"/>
        <v>4.833333333333333</v>
      </c>
      <c r="C109" s="1">
        <f>'168 Hours - NB (V&amp;C) Summary'!C109+'168 Hours - SB (V&amp;C) Summary'!C109</f>
        <v>10</v>
      </c>
      <c r="D109" s="2">
        <f>'168 Hours - NB (V&amp;C) Summary'!D109+'168 Hours - SB (V&amp;C) Summary'!D109</f>
        <v>1213</v>
      </c>
      <c r="E109" s="2">
        <f>'168 Hours - NB (V&amp;C) Summary'!E109+'168 Hours - SB (V&amp;C) Summary'!E109</f>
        <v>247</v>
      </c>
      <c r="F109" s="2">
        <f>'168 Hours - NB (V&amp;C) Summary'!F109+'168 Hours - SB (V&amp;C) Summary'!F109</f>
        <v>1</v>
      </c>
      <c r="G109" s="2">
        <f>'168 Hours - NB (V&amp;C) Summary'!G109+'168 Hours - SB (V&amp;C) Summary'!G109</f>
        <v>5</v>
      </c>
      <c r="H109" s="2">
        <f>'168 Hours - NB (V&amp;C) Summary'!H109+'168 Hours - SB (V&amp;C) Summary'!H109</f>
        <v>0</v>
      </c>
      <c r="I109" s="2">
        <f>'168 Hours - NB (V&amp;C) Summary'!I109+'168 Hours - SB (V&amp;C) Summary'!I109</f>
        <v>0</v>
      </c>
      <c r="J109" s="2">
        <f>'168 Hours - NB (V&amp;C) Summary'!J109+'168 Hours - SB (V&amp;C) Summary'!J109</f>
        <v>12</v>
      </c>
      <c r="K109" s="2">
        <f>'168 Hours - NB (V&amp;C) Summary'!K109+'168 Hours - SB (V&amp;C) Summary'!K109</f>
        <v>1</v>
      </c>
      <c r="L109" s="2">
        <f>'168 Hours - NB (V&amp;C) Summary'!L109+'168 Hours - SB (V&amp;C) Summary'!L109</f>
        <v>0</v>
      </c>
      <c r="M109" s="2">
        <f>'168 Hours - NB (V&amp;C) Summary'!M109+'168 Hours - SB (V&amp;C) Summary'!M109</f>
        <v>0</v>
      </c>
      <c r="N109" s="2">
        <f>'168 Hours - NB (V&amp;C) Summary'!N109+'168 Hours - SB (V&amp;C) Summary'!N109</f>
        <v>0</v>
      </c>
      <c r="O109" s="2">
        <f>'168 Hours - NB (V&amp;C) Summary'!O109+'168 Hours - SB (V&amp;C) Summary'!O109</f>
        <v>0</v>
      </c>
      <c r="P109" s="2">
        <f>'168 Hours - NB (V&amp;C) Summary'!P109+'168 Hours - SB (V&amp;C) Summary'!P109</f>
        <v>0</v>
      </c>
      <c r="Q109" s="37">
        <f t="shared" si="7"/>
        <v>1489</v>
      </c>
    </row>
    <row r="110" spans="1:17" x14ac:dyDescent="0.2">
      <c r="A110" s="35">
        <f t="shared" si="5"/>
        <v>42595.875</v>
      </c>
      <c r="B110" s="36">
        <f t="shared" si="6"/>
        <v>4.875</v>
      </c>
      <c r="C110" s="1">
        <f>'168 Hours - NB (V&amp;C) Summary'!C110+'168 Hours - SB (V&amp;C) Summary'!C110</f>
        <v>9</v>
      </c>
      <c r="D110" s="2">
        <f>'168 Hours - NB (V&amp;C) Summary'!D110+'168 Hours - SB (V&amp;C) Summary'!D110</f>
        <v>987</v>
      </c>
      <c r="E110" s="2">
        <f>'168 Hours - NB (V&amp;C) Summary'!E110+'168 Hours - SB (V&amp;C) Summary'!E110</f>
        <v>189</v>
      </c>
      <c r="F110" s="2">
        <f>'168 Hours - NB (V&amp;C) Summary'!F110+'168 Hours - SB (V&amp;C) Summary'!F110</f>
        <v>1</v>
      </c>
      <c r="G110" s="2">
        <f>'168 Hours - NB (V&amp;C) Summary'!G110+'168 Hours - SB (V&amp;C) Summary'!G110</f>
        <v>8</v>
      </c>
      <c r="H110" s="2">
        <f>'168 Hours - NB (V&amp;C) Summary'!H110+'168 Hours - SB (V&amp;C) Summary'!H110</f>
        <v>0</v>
      </c>
      <c r="I110" s="2">
        <f>'168 Hours - NB (V&amp;C) Summary'!I110+'168 Hours - SB (V&amp;C) Summary'!I110</f>
        <v>0</v>
      </c>
      <c r="J110" s="2">
        <f>'168 Hours - NB (V&amp;C) Summary'!J110+'168 Hours - SB (V&amp;C) Summary'!J110</f>
        <v>8</v>
      </c>
      <c r="K110" s="2">
        <f>'168 Hours - NB (V&amp;C) Summary'!K110+'168 Hours - SB (V&amp;C) Summary'!K110</f>
        <v>0</v>
      </c>
      <c r="L110" s="2">
        <f>'168 Hours - NB (V&amp;C) Summary'!L110+'168 Hours - SB (V&amp;C) Summary'!L110</f>
        <v>0</v>
      </c>
      <c r="M110" s="2">
        <f>'168 Hours - NB (V&amp;C) Summary'!M110+'168 Hours - SB (V&amp;C) Summary'!M110</f>
        <v>0</v>
      </c>
      <c r="N110" s="2">
        <f>'168 Hours - NB (V&amp;C) Summary'!N110+'168 Hours - SB (V&amp;C) Summary'!N110</f>
        <v>0</v>
      </c>
      <c r="O110" s="2">
        <f>'168 Hours - NB (V&amp;C) Summary'!O110+'168 Hours - SB (V&amp;C) Summary'!O110</f>
        <v>0</v>
      </c>
      <c r="P110" s="2">
        <f>'168 Hours - NB (V&amp;C) Summary'!P110+'168 Hours - SB (V&amp;C) Summary'!P110</f>
        <v>2</v>
      </c>
      <c r="Q110" s="37">
        <f t="shared" si="7"/>
        <v>1204</v>
      </c>
    </row>
    <row r="111" spans="1:17" x14ac:dyDescent="0.2">
      <c r="A111" s="35">
        <f t="shared" si="5"/>
        <v>42595.916666666664</v>
      </c>
      <c r="B111" s="36">
        <f t="shared" si="6"/>
        <v>4.916666666666667</v>
      </c>
      <c r="C111" s="1">
        <f>'168 Hours - NB (V&amp;C) Summary'!C111+'168 Hours - SB (V&amp;C) Summary'!C111</f>
        <v>6</v>
      </c>
      <c r="D111" s="2">
        <f>'168 Hours - NB (V&amp;C) Summary'!D111+'168 Hours - SB (V&amp;C) Summary'!D111</f>
        <v>682</v>
      </c>
      <c r="E111" s="2">
        <f>'168 Hours - NB (V&amp;C) Summary'!E111+'168 Hours - SB (V&amp;C) Summary'!E111</f>
        <v>123</v>
      </c>
      <c r="F111" s="2">
        <f>'168 Hours - NB (V&amp;C) Summary'!F111+'168 Hours - SB (V&amp;C) Summary'!F111</f>
        <v>0</v>
      </c>
      <c r="G111" s="2">
        <f>'168 Hours - NB (V&amp;C) Summary'!G111+'168 Hours - SB (V&amp;C) Summary'!G111</f>
        <v>3</v>
      </c>
      <c r="H111" s="2">
        <f>'168 Hours - NB (V&amp;C) Summary'!H111+'168 Hours - SB (V&amp;C) Summary'!H111</f>
        <v>0</v>
      </c>
      <c r="I111" s="2">
        <f>'168 Hours - NB (V&amp;C) Summary'!I111+'168 Hours - SB (V&amp;C) Summary'!I111</f>
        <v>0</v>
      </c>
      <c r="J111" s="2">
        <f>'168 Hours - NB (V&amp;C) Summary'!J111+'168 Hours - SB (V&amp;C) Summary'!J111</f>
        <v>2</v>
      </c>
      <c r="K111" s="2">
        <f>'168 Hours - NB (V&amp;C) Summary'!K111+'168 Hours - SB (V&amp;C) Summary'!K111</f>
        <v>1</v>
      </c>
      <c r="L111" s="2">
        <f>'168 Hours - NB (V&amp;C) Summary'!L111+'168 Hours - SB (V&amp;C) Summary'!L111</f>
        <v>0</v>
      </c>
      <c r="M111" s="2">
        <f>'168 Hours - NB (V&amp;C) Summary'!M111+'168 Hours - SB (V&amp;C) Summary'!M111</f>
        <v>0</v>
      </c>
      <c r="N111" s="2">
        <f>'168 Hours - NB (V&amp;C) Summary'!N111+'168 Hours - SB (V&amp;C) Summary'!N111</f>
        <v>0</v>
      </c>
      <c r="O111" s="2">
        <f>'168 Hours - NB (V&amp;C) Summary'!O111+'168 Hours - SB (V&amp;C) Summary'!O111</f>
        <v>0</v>
      </c>
      <c r="P111" s="2">
        <f>'168 Hours - NB (V&amp;C) Summary'!P111+'168 Hours - SB (V&amp;C) Summary'!P111</f>
        <v>0</v>
      </c>
      <c r="Q111" s="37">
        <f t="shared" si="7"/>
        <v>817</v>
      </c>
    </row>
    <row r="112" spans="1:17" x14ac:dyDescent="0.2">
      <c r="A112" s="35">
        <f t="shared" si="5"/>
        <v>42595.958333333336</v>
      </c>
      <c r="B112" s="36">
        <f t="shared" si="6"/>
        <v>4.9583333333333339</v>
      </c>
      <c r="C112" s="1">
        <f>'168 Hours - NB (V&amp;C) Summary'!C112+'168 Hours - SB (V&amp;C) Summary'!C112</f>
        <v>6</v>
      </c>
      <c r="D112" s="2">
        <f>'168 Hours - NB (V&amp;C) Summary'!D112+'168 Hours - SB (V&amp;C) Summary'!D112</f>
        <v>461</v>
      </c>
      <c r="E112" s="2">
        <f>'168 Hours - NB (V&amp;C) Summary'!E112+'168 Hours - SB (V&amp;C) Summary'!E112</f>
        <v>78</v>
      </c>
      <c r="F112" s="2">
        <f>'168 Hours - NB (V&amp;C) Summary'!F112+'168 Hours - SB (V&amp;C) Summary'!F112</f>
        <v>0</v>
      </c>
      <c r="G112" s="2">
        <f>'168 Hours - NB (V&amp;C) Summary'!G112+'168 Hours - SB (V&amp;C) Summary'!G112</f>
        <v>2</v>
      </c>
      <c r="H112" s="2">
        <f>'168 Hours - NB (V&amp;C) Summary'!H112+'168 Hours - SB (V&amp;C) Summary'!H112</f>
        <v>0</v>
      </c>
      <c r="I112" s="2">
        <f>'168 Hours - NB (V&amp;C) Summary'!I112+'168 Hours - SB (V&amp;C) Summary'!I112</f>
        <v>0</v>
      </c>
      <c r="J112" s="2">
        <f>'168 Hours - NB (V&amp;C) Summary'!J112+'168 Hours - SB (V&amp;C) Summary'!J112</f>
        <v>5</v>
      </c>
      <c r="K112" s="2">
        <f>'168 Hours - NB (V&amp;C) Summary'!K112+'168 Hours - SB (V&amp;C) Summary'!K112</f>
        <v>1</v>
      </c>
      <c r="L112" s="2">
        <f>'168 Hours - NB (V&amp;C) Summary'!L112+'168 Hours - SB (V&amp;C) Summary'!L112</f>
        <v>0</v>
      </c>
      <c r="M112" s="2">
        <f>'168 Hours - NB (V&amp;C) Summary'!M112+'168 Hours - SB (V&amp;C) Summary'!M112</f>
        <v>0</v>
      </c>
      <c r="N112" s="2">
        <f>'168 Hours - NB (V&amp;C) Summary'!N112+'168 Hours - SB (V&amp;C) Summary'!N112</f>
        <v>0</v>
      </c>
      <c r="O112" s="2">
        <f>'168 Hours - NB (V&amp;C) Summary'!O112+'168 Hours - SB (V&amp;C) Summary'!O112</f>
        <v>0</v>
      </c>
      <c r="P112" s="2">
        <f>'168 Hours - NB (V&amp;C) Summary'!P112+'168 Hours - SB (V&amp;C) Summary'!P112</f>
        <v>3</v>
      </c>
      <c r="Q112" s="37">
        <f t="shared" si="7"/>
        <v>556</v>
      </c>
    </row>
    <row r="113" spans="1:17" x14ac:dyDescent="0.2">
      <c r="A113" s="35">
        <f t="shared" si="5"/>
        <v>42596</v>
      </c>
      <c r="B113" s="36">
        <f t="shared" si="6"/>
        <v>5.0000000000000009</v>
      </c>
      <c r="C113" s="1">
        <f>'168 Hours - NB (V&amp;C) Summary'!C113+'168 Hours - SB (V&amp;C) Summary'!C113</f>
        <v>5</v>
      </c>
      <c r="D113" s="2">
        <f>'168 Hours - NB (V&amp;C) Summary'!D113+'168 Hours - SB (V&amp;C) Summary'!D113</f>
        <v>308</v>
      </c>
      <c r="E113" s="2">
        <f>'168 Hours - NB (V&amp;C) Summary'!E113+'168 Hours - SB (V&amp;C) Summary'!E113</f>
        <v>62</v>
      </c>
      <c r="F113" s="2">
        <f>'168 Hours - NB (V&amp;C) Summary'!F113+'168 Hours - SB (V&amp;C) Summary'!F113</f>
        <v>0</v>
      </c>
      <c r="G113" s="2">
        <f>'168 Hours - NB (V&amp;C) Summary'!G113+'168 Hours - SB (V&amp;C) Summary'!G113</f>
        <v>4</v>
      </c>
      <c r="H113" s="2">
        <f>'168 Hours - NB (V&amp;C) Summary'!H113+'168 Hours - SB (V&amp;C) Summary'!H113</f>
        <v>0</v>
      </c>
      <c r="I113" s="2">
        <f>'168 Hours - NB (V&amp;C) Summary'!I113+'168 Hours - SB (V&amp;C) Summary'!I113</f>
        <v>0</v>
      </c>
      <c r="J113" s="2">
        <f>'168 Hours - NB (V&amp;C) Summary'!J113+'168 Hours - SB (V&amp;C) Summary'!J113</f>
        <v>1</v>
      </c>
      <c r="K113" s="2">
        <f>'168 Hours - NB (V&amp;C) Summary'!K113+'168 Hours - SB (V&amp;C) Summary'!K113</f>
        <v>0</v>
      </c>
      <c r="L113" s="2">
        <f>'168 Hours - NB (V&amp;C) Summary'!L113+'168 Hours - SB (V&amp;C) Summary'!L113</f>
        <v>0</v>
      </c>
      <c r="M113" s="2">
        <f>'168 Hours - NB (V&amp;C) Summary'!M113+'168 Hours - SB (V&amp;C) Summary'!M113</f>
        <v>0</v>
      </c>
      <c r="N113" s="2">
        <f>'168 Hours - NB (V&amp;C) Summary'!N113+'168 Hours - SB (V&amp;C) Summary'!N113</f>
        <v>0</v>
      </c>
      <c r="O113" s="2">
        <f>'168 Hours - NB (V&amp;C) Summary'!O113+'168 Hours - SB (V&amp;C) Summary'!O113</f>
        <v>0</v>
      </c>
      <c r="P113" s="2">
        <f>'168 Hours - NB (V&amp;C) Summary'!P113+'168 Hours - SB (V&amp;C) Summary'!P113</f>
        <v>1</v>
      </c>
      <c r="Q113" s="37">
        <f t="shared" si="7"/>
        <v>381</v>
      </c>
    </row>
    <row r="114" spans="1:17" x14ac:dyDescent="0.2">
      <c r="A114" s="35">
        <f t="shared" si="5"/>
        <v>42596.041666666664</v>
      </c>
      <c r="B114" s="36">
        <f t="shared" si="6"/>
        <v>5.0416666666666679</v>
      </c>
      <c r="C114" s="1">
        <f>'168 Hours - NB (V&amp;C) Summary'!C114+'168 Hours - SB (V&amp;C) Summary'!C114</f>
        <v>4</v>
      </c>
      <c r="D114" s="2">
        <f>'168 Hours - NB (V&amp;C) Summary'!D114+'168 Hours - SB (V&amp;C) Summary'!D114</f>
        <v>174</v>
      </c>
      <c r="E114" s="2">
        <f>'168 Hours - NB (V&amp;C) Summary'!E114+'168 Hours - SB (V&amp;C) Summary'!E114</f>
        <v>39</v>
      </c>
      <c r="F114" s="2">
        <f>'168 Hours - NB (V&amp;C) Summary'!F114+'168 Hours - SB (V&amp;C) Summary'!F114</f>
        <v>0</v>
      </c>
      <c r="G114" s="2">
        <f>'168 Hours - NB (V&amp;C) Summary'!G114+'168 Hours - SB (V&amp;C) Summary'!G114</f>
        <v>3</v>
      </c>
      <c r="H114" s="2">
        <f>'168 Hours - NB (V&amp;C) Summary'!H114+'168 Hours - SB (V&amp;C) Summary'!H114</f>
        <v>0</v>
      </c>
      <c r="I114" s="2">
        <f>'168 Hours - NB (V&amp;C) Summary'!I114+'168 Hours - SB (V&amp;C) Summary'!I114</f>
        <v>0</v>
      </c>
      <c r="J114" s="2">
        <f>'168 Hours - NB (V&amp;C) Summary'!J114+'168 Hours - SB (V&amp;C) Summary'!J114</f>
        <v>0</v>
      </c>
      <c r="K114" s="2">
        <f>'168 Hours - NB (V&amp;C) Summary'!K114+'168 Hours - SB (V&amp;C) Summary'!K114</f>
        <v>0</v>
      </c>
      <c r="L114" s="2">
        <f>'168 Hours - NB (V&amp;C) Summary'!L114+'168 Hours - SB (V&amp;C) Summary'!L114</f>
        <v>0</v>
      </c>
      <c r="M114" s="2">
        <f>'168 Hours - NB (V&amp;C) Summary'!M114+'168 Hours - SB (V&amp;C) Summary'!M114</f>
        <v>0</v>
      </c>
      <c r="N114" s="2">
        <f>'168 Hours - NB (V&amp;C) Summary'!N114+'168 Hours - SB (V&amp;C) Summary'!N114</f>
        <v>0</v>
      </c>
      <c r="O114" s="2">
        <f>'168 Hours - NB (V&amp;C) Summary'!O114+'168 Hours - SB (V&amp;C) Summary'!O114</f>
        <v>0</v>
      </c>
      <c r="P114" s="2">
        <f>'168 Hours - NB (V&amp;C) Summary'!P114+'168 Hours - SB (V&amp;C) Summary'!P114</f>
        <v>0</v>
      </c>
      <c r="Q114" s="37">
        <f t="shared" si="7"/>
        <v>220</v>
      </c>
    </row>
    <row r="115" spans="1:17" x14ac:dyDescent="0.2">
      <c r="A115" s="35">
        <f t="shared" si="5"/>
        <v>42596.083333333336</v>
      </c>
      <c r="B115" s="36">
        <f t="shared" si="6"/>
        <v>5.0833333333333348</v>
      </c>
      <c r="C115" s="1">
        <f>'168 Hours - NB (V&amp;C) Summary'!C115+'168 Hours - SB (V&amp;C) Summary'!C115</f>
        <v>1</v>
      </c>
      <c r="D115" s="2">
        <f>'168 Hours - NB (V&amp;C) Summary'!D115+'168 Hours - SB (V&amp;C) Summary'!D115</f>
        <v>113</v>
      </c>
      <c r="E115" s="2">
        <f>'168 Hours - NB (V&amp;C) Summary'!E115+'168 Hours - SB (V&amp;C) Summary'!E115</f>
        <v>11</v>
      </c>
      <c r="F115" s="2">
        <f>'168 Hours - NB (V&amp;C) Summary'!F115+'168 Hours - SB (V&amp;C) Summary'!F115</f>
        <v>1</v>
      </c>
      <c r="G115" s="2">
        <f>'168 Hours - NB (V&amp;C) Summary'!G115+'168 Hours - SB (V&amp;C) Summary'!G115</f>
        <v>2</v>
      </c>
      <c r="H115" s="2">
        <f>'168 Hours - NB (V&amp;C) Summary'!H115+'168 Hours - SB (V&amp;C) Summary'!H115</f>
        <v>0</v>
      </c>
      <c r="I115" s="2">
        <f>'168 Hours - NB (V&amp;C) Summary'!I115+'168 Hours - SB (V&amp;C) Summary'!I115</f>
        <v>0</v>
      </c>
      <c r="J115" s="2">
        <f>'168 Hours - NB (V&amp;C) Summary'!J115+'168 Hours - SB (V&amp;C) Summary'!J115</f>
        <v>1</v>
      </c>
      <c r="K115" s="2">
        <f>'168 Hours - NB (V&amp;C) Summary'!K115+'168 Hours - SB (V&amp;C) Summary'!K115</f>
        <v>2</v>
      </c>
      <c r="L115" s="2">
        <f>'168 Hours - NB (V&amp;C) Summary'!L115+'168 Hours - SB (V&amp;C) Summary'!L115</f>
        <v>0</v>
      </c>
      <c r="M115" s="2">
        <f>'168 Hours - NB (V&amp;C) Summary'!M115+'168 Hours - SB (V&amp;C) Summary'!M115</f>
        <v>0</v>
      </c>
      <c r="N115" s="2">
        <f>'168 Hours - NB (V&amp;C) Summary'!N115+'168 Hours - SB (V&amp;C) Summary'!N115</f>
        <v>0</v>
      </c>
      <c r="O115" s="2">
        <f>'168 Hours - NB (V&amp;C) Summary'!O115+'168 Hours - SB (V&amp;C) Summary'!O115</f>
        <v>0</v>
      </c>
      <c r="P115" s="2">
        <f>'168 Hours - NB (V&amp;C) Summary'!P115+'168 Hours - SB (V&amp;C) Summary'!P115</f>
        <v>0</v>
      </c>
      <c r="Q115" s="37">
        <f t="shared" si="7"/>
        <v>131</v>
      </c>
    </row>
    <row r="116" spans="1:17" x14ac:dyDescent="0.2">
      <c r="A116" s="35">
        <f t="shared" si="5"/>
        <v>42596.125</v>
      </c>
      <c r="B116" s="36">
        <f t="shared" si="6"/>
        <v>5.1250000000000018</v>
      </c>
      <c r="C116" s="1">
        <f>'168 Hours - NB (V&amp;C) Summary'!C116+'168 Hours - SB (V&amp;C) Summary'!C116</f>
        <v>2</v>
      </c>
      <c r="D116" s="2">
        <f>'168 Hours - NB (V&amp;C) Summary'!D116+'168 Hours - SB (V&amp;C) Summary'!D116</f>
        <v>89</v>
      </c>
      <c r="E116" s="2">
        <f>'168 Hours - NB (V&amp;C) Summary'!E116+'168 Hours - SB (V&amp;C) Summary'!E116</f>
        <v>14</v>
      </c>
      <c r="F116" s="2">
        <f>'168 Hours - NB (V&amp;C) Summary'!F116+'168 Hours - SB (V&amp;C) Summary'!F116</f>
        <v>1</v>
      </c>
      <c r="G116" s="2">
        <f>'168 Hours - NB (V&amp;C) Summary'!G116+'168 Hours - SB (V&amp;C) Summary'!G116</f>
        <v>0</v>
      </c>
      <c r="H116" s="2">
        <f>'168 Hours - NB (V&amp;C) Summary'!H116+'168 Hours - SB (V&amp;C) Summary'!H116</f>
        <v>0</v>
      </c>
      <c r="I116" s="2">
        <f>'168 Hours - NB (V&amp;C) Summary'!I116+'168 Hours - SB (V&amp;C) Summary'!I116</f>
        <v>0</v>
      </c>
      <c r="J116" s="2">
        <f>'168 Hours - NB (V&amp;C) Summary'!J116+'168 Hours - SB (V&amp;C) Summary'!J116</f>
        <v>0</v>
      </c>
      <c r="K116" s="2">
        <f>'168 Hours - NB (V&amp;C) Summary'!K116+'168 Hours - SB (V&amp;C) Summary'!K116</f>
        <v>0</v>
      </c>
      <c r="L116" s="2">
        <f>'168 Hours - NB (V&amp;C) Summary'!L116+'168 Hours - SB (V&amp;C) Summary'!L116</f>
        <v>0</v>
      </c>
      <c r="M116" s="2">
        <f>'168 Hours - NB (V&amp;C) Summary'!M116+'168 Hours - SB (V&amp;C) Summary'!M116</f>
        <v>0</v>
      </c>
      <c r="N116" s="2">
        <f>'168 Hours - NB (V&amp;C) Summary'!N116+'168 Hours - SB (V&amp;C) Summary'!N116</f>
        <v>0</v>
      </c>
      <c r="O116" s="2">
        <f>'168 Hours - NB (V&amp;C) Summary'!O116+'168 Hours - SB (V&amp;C) Summary'!O116</f>
        <v>0</v>
      </c>
      <c r="P116" s="2">
        <f>'168 Hours - NB (V&amp;C) Summary'!P116+'168 Hours - SB (V&amp;C) Summary'!P116</f>
        <v>0</v>
      </c>
      <c r="Q116" s="37">
        <f t="shared" si="7"/>
        <v>106</v>
      </c>
    </row>
    <row r="117" spans="1:17" x14ac:dyDescent="0.2">
      <c r="A117" s="35">
        <f t="shared" si="5"/>
        <v>42596.166666666664</v>
      </c>
      <c r="B117" s="36">
        <f t="shared" si="6"/>
        <v>5.1666666666666687</v>
      </c>
      <c r="C117" s="1">
        <f>'168 Hours - NB (V&amp;C) Summary'!C117+'168 Hours - SB (V&amp;C) Summary'!C117</f>
        <v>1</v>
      </c>
      <c r="D117" s="2">
        <f>'168 Hours - NB (V&amp;C) Summary'!D117+'168 Hours - SB (V&amp;C) Summary'!D117</f>
        <v>86</v>
      </c>
      <c r="E117" s="2">
        <f>'168 Hours - NB (V&amp;C) Summary'!E117+'168 Hours - SB (V&amp;C) Summary'!E117</f>
        <v>18</v>
      </c>
      <c r="F117" s="2">
        <f>'168 Hours - NB (V&amp;C) Summary'!F117+'168 Hours - SB (V&amp;C) Summary'!F117</f>
        <v>0</v>
      </c>
      <c r="G117" s="2">
        <f>'168 Hours - NB (V&amp;C) Summary'!G117+'168 Hours - SB (V&amp;C) Summary'!G117</f>
        <v>1</v>
      </c>
      <c r="H117" s="2">
        <f>'168 Hours - NB (V&amp;C) Summary'!H117+'168 Hours - SB (V&amp;C) Summary'!H117</f>
        <v>0</v>
      </c>
      <c r="I117" s="2">
        <f>'168 Hours - NB (V&amp;C) Summary'!I117+'168 Hours - SB (V&amp;C) Summary'!I117</f>
        <v>0</v>
      </c>
      <c r="J117" s="2">
        <f>'168 Hours - NB (V&amp;C) Summary'!J117+'168 Hours - SB (V&amp;C) Summary'!J117</f>
        <v>2</v>
      </c>
      <c r="K117" s="2">
        <f>'168 Hours - NB (V&amp;C) Summary'!K117+'168 Hours - SB (V&amp;C) Summary'!K117</f>
        <v>0</v>
      </c>
      <c r="L117" s="2">
        <f>'168 Hours - NB (V&amp;C) Summary'!L117+'168 Hours - SB (V&amp;C) Summary'!L117</f>
        <v>0</v>
      </c>
      <c r="M117" s="2">
        <f>'168 Hours - NB (V&amp;C) Summary'!M117+'168 Hours - SB (V&amp;C) Summary'!M117</f>
        <v>0</v>
      </c>
      <c r="N117" s="2">
        <f>'168 Hours - NB (V&amp;C) Summary'!N117+'168 Hours - SB (V&amp;C) Summary'!N117</f>
        <v>0</v>
      </c>
      <c r="O117" s="2">
        <f>'168 Hours - NB (V&amp;C) Summary'!O117+'168 Hours - SB (V&amp;C) Summary'!O117</f>
        <v>0</v>
      </c>
      <c r="P117" s="2">
        <f>'168 Hours - NB (V&amp;C) Summary'!P117+'168 Hours - SB (V&amp;C) Summary'!P117</f>
        <v>0</v>
      </c>
      <c r="Q117" s="37">
        <f t="shared" si="7"/>
        <v>108</v>
      </c>
    </row>
    <row r="118" spans="1:17" x14ac:dyDescent="0.2">
      <c r="A118" s="35">
        <f t="shared" si="5"/>
        <v>42596.208333333336</v>
      </c>
      <c r="B118" s="36">
        <f t="shared" si="6"/>
        <v>5.2083333333333357</v>
      </c>
      <c r="C118" s="1">
        <f>'168 Hours - NB (V&amp;C) Summary'!C118+'168 Hours - SB (V&amp;C) Summary'!C118</f>
        <v>0</v>
      </c>
      <c r="D118" s="2">
        <f>'168 Hours - NB (V&amp;C) Summary'!D118+'168 Hours - SB (V&amp;C) Summary'!D118</f>
        <v>130</v>
      </c>
      <c r="E118" s="2">
        <f>'168 Hours - NB (V&amp;C) Summary'!E118+'168 Hours - SB (V&amp;C) Summary'!E118</f>
        <v>40</v>
      </c>
      <c r="F118" s="2">
        <f>'168 Hours - NB (V&amp;C) Summary'!F118+'168 Hours - SB (V&amp;C) Summary'!F118</f>
        <v>0</v>
      </c>
      <c r="G118" s="2">
        <f>'168 Hours - NB (V&amp;C) Summary'!G118+'168 Hours - SB (V&amp;C) Summary'!G118</f>
        <v>4</v>
      </c>
      <c r="H118" s="2">
        <f>'168 Hours - NB (V&amp;C) Summary'!H118+'168 Hours - SB (V&amp;C) Summary'!H118</f>
        <v>0</v>
      </c>
      <c r="I118" s="2">
        <f>'168 Hours - NB (V&amp;C) Summary'!I118+'168 Hours - SB (V&amp;C) Summary'!I118</f>
        <v>0</v>
      </c>
      <c r="J118" s="2">
        <f>'168 Hours - NB (V&amp;C) Summary'!J118+'168 Hours - SB (V&amp;C) Summary'!J118</f>
        <v>7</v>
      </c>
      <c r="K118" s="2">
        <f>'168 Hours - NB (V&amp;C) Summary'!K118+'168 Hours - SB (V&amp;C) Summary'!K118</f>
        <v>1</v>
      </c>
      <c r="L118" s="2">
        <f>'168 Hours - NB (V&amp;C) Summary'!L118+'168 Hours - SB (V&amp;C) Summary'!L118</f>
        <v>0</v>
      </c>
      <c r="M118" s="2">
        <f>'168 Hours - NB (V&amp;C) Summary'!M118+'168 Hours - SB (V&amp;C) Summary'!M118</f>
        <v>0</v>
      </c>
      <c r="N118" s="2">
        <f>'168 Hours - NB (V&amp;C) Summary'!N118+'168 Hours - SB (V&amp;C) Summary'!N118</f>
        <v>0</v>
      </c>
      <c r="O118" s="2">
        <f>'168 Hours - NB (V&amp;C) Summary'!O118+'168 Hours - SB (V&amp;C) Summary'!O118</f>
        <v>0</v>
      </c>
      <c r="P118" s="2">
        <f>'168 Hours - NB (V&amp;C) Summary'!P118+'168 Hours - SB (V&amp;C) Summary'!P118</f>
        <v>0</v>
      </c>
      <c r="Q118" s="37">
        <f t="shared" si="7"/>
        <v>182</v>
      </c>
    </row>
    <row r="119" spans="1:17" x14ac:dyDescent="0.2">
      <c r="A119" s="35">
        <f t="shared" si="5"/>
        <v>42596.25</v>
      </c>
      <c r="B119" s="36">
        <f t="shared" si="6"/>
        <v>5.2500000000000027</v>
      </c>
      <c r="C119" s="1">
        <f>'168 Hours - NB (V&amp;C) Summary'!C119+'168 Hours - SB (V&amp;C) Summary'!C119</f>
        <v>3</v>
      </c>
      <c r="D119" s="2">
        <f>'168 Hours - NB (V&amp;C) Summary'!D119+'168 Hours - SB (V&amp;C) Summary'!D119</f>
        <v>283</v>
      </c>
      <c r="E119" s="2">
        <f>'168 Hours - NB (V&amp;C) Summary'!E119+'168 Hours - SB (V&amp;C) Summary'!E119</f>
        <v>65</v>
      </c>
      <c r="F119" s="2">
        <f>'168 Hours - NB (V&amp;C) Summary'!F119+'168 Hours - SB (V&amp;C) Summary'!F119</f>
        <v>0</v>
      </c>
      <c r="G119" s="2">
        <f>'168 Hours - NB (V&amp;C) Summary'!G119+'168 Hours - SB (V&amp;C) Summary'!G119</f>
        <v>4</v>
      </c>
      <c r="H119" s="2">
        <f>'168 Hours - NB (V&amp;C) Summary'!H119+'168 Hours - SB (V&amp;C) Summary'!H119</f>
        <v>2</v>
      </c>
      <c r="I119" s="2">
        <f>'168 Hours - NB (V&amp;C) Summary'!I119+'168 Hours - SB (V&amp;C) Summary'!I119</f>
        <v>0</v>
      </c>
      <c r="J119" s="2">
        <f>'168 Hours - NB (V&amp;C) Summary'!J119+'168 Hours - SB (V&amp;C) Summary'!J119</f>
        <v>12</v>
      </c>
      <c r="K119" s="2">
        <f>'168 Hours - NB (V&amp;C) Summary'!K119+'168 Hours - SB (V&amp;C) Summary'!K119</f>
        <v>4</v>
      </c>
      <c r="L119" s="2">
        <f>'168 Hours - NB (V&amp;C) Summary'!L119+'168 Hours - SB (V&amp;C) Summary'!L119</f>
        <v>0</v>
      </c>
      <c r="M119" s="2">
        <f>'168 Hours - NB (V&amp;C) Summary'!M119+'168 Hours - SB (V&amp;C) Summary'!M119</f>
        <v>0</v>
      </c>
      <c r="N119" s="2">
        <f>'168 Hours - NB (V&amp;C) Summary'!N119+'168 Hours - SB (V&amp;C) Summary'!N119</f>
        <v>0</v>
      </c>
      <c r="O119" s="2">
        <f>'168 Hours - NB (V&amp;C) Summary'!O119+'168 Hours - SB (V&amp;C) Summary'!O119</f>
        <v>0</v>
      </c>
      <c r="P119" s="2">
        <f>'168 Hours - NB (V&amp;C) Summary'!P119+'168 Hours - SB (V&amp;C) Summary'!P119</f>
        <v>0</v>
      </c>
      <c r="Q119" s="37">
        <f t="shared" si="7"/>
        <v>373</v>
      </c>
    </row>
    <row r="120" spans="1:17" x14ac:dyDescent="0.2">
      <c r="A120" s="35">
        <f t="shared" si="5"/>
        <v>42596.291666666664</v>
      </c>
      <c r="B120" s="36">
        <f t="shared" si="6"/>
        <v>5.2916666666666696</v>
      </c>
      <c r="C120" s="1">
        <f>'168 Hours - NB (V&amp;C) Summary'!C120+'168 Hours - SB (V&amp;C) Summary'!C120</f>
        <v>1</v>
      </c>
      <c r="D120" s="2">
        <f>'168 Hours - NB (V&amp;C) Summary'!D120+'168 Hours - SB (V&amp;C) Summary'!D120</f>
        <v>484</v>
      </c>
      <c r="E120" s="2">
        <f>'168 Hours - NB (V&amp;C) Summary'!E120+'168 Hours - SB (V&amp;C) Summary'!E120</f>
        <v>117</v>
      </c>
      <c r="F120" s="2">
        <f>'168 Hours - NB (V&amp;C) Summary'!F120+'168 Hours - SB (V&amp;C) Summary'!F120</f>
        <v>0</v>
      </c>
      <c r="G120" s="2">
        <f>'168 Hours - NB (V&amp;C) Summary'!G120+'168 Hours - SB (V&amp;C) Summary'!G120</f>
        <v>9</v>
      </c>
      <c r="H120" s="2">
        <f>'168 Hours - NB (V&amp;C) Summary'!H120+'168 Hours - SB (V&amp;C) Summary'!H120</f>
        <v>2</v>
      </c>
      <c r="I120" s="2">
        <f>'168 Hours - NB (V&amp;C) Summary'!I120+'168 Hours - SB (V&amp;C) Summary'!I120</f>
        <v>0</v>
      </c>
      <c r="J120" s="2">
        <f>'168 Hours - NB (V&amp;C) Summary'!J120+'168 Hours - SB (V&amp;C) Summary'!J120</f>
        <v>10</v>
      </c>
      <c r="K120" s="2">
        <f>'168 Hours - NB (V&amp;C) Summary'!K120+'168 Hours - SB (V&amp;C) Summary'!K120</f>
        <v>2</v>
      </c>
      <c r="L120" s="2">
        <f>'168 Hours - NB (V&amp;C) Summary'!L120+'168 Hours - SB (V&amp;C) Summary'!L120</f>
        <v>0</v>
      </c>
      <c r="M120" s="2">
        <f>'168 Hours - NB (V&amp;C) Summary'!M120+'168 Hours - SB (V&amp;C) Summary'!M120</f>
        <v>0</v>
      </c>
      <c r="N120" s="2">
        <f>'168 Hours - NB (V&amp;C) Summary'!N120+'168 Hours - SB (V&amp;C) Summary'!N120</f>
        <v>0</v>
      </c>
      <c r="O120" s="2">
        <f>'168 Hours - NB (V&amp;C) Summary'!O120+'168 Hours - SB (V&amp;C) Summary'!O120</f>
        <v>0</v>
      </c>
      <c r="P120" s="2">
        <f>'168 Hours - NB (V&amp;C) Summary'!P120+'168 Hours - SB (V&amp;C) Summary'!P120</f>
        <v>0</v>
      </c>
      <c r="Q120" s="37">
        <f t="shared" si="7"/>
        <v>625</v>
      </c>
    </row>
    <row r="121" spans="1:17" x14ac:dyDescent="0.2">
      <c r="A121" s="35">
        <f t="shared" si="5"/>
        <v>42596.333333333336</v>
      </c>
      <c r="B121" s="36">
        <f t="shared" si="6"/>
        <v>5.3333333333333366</v>
      </c>
      <c r="C121" s="1">
        <f>'168 Hours - NB (V&amp;C) Summary'!C121+'168 Hours - SB (V&amp;C) Summary'!C121</f>
        <v>14</v>
      </c>
      <c r="D121" s="2">
        <f>'168 Hours - NB (V&amp;C) Summary'!D121+'168 Hours - SB (V&amp;C) Summary'!D121</f>
        <v>773</v>
      </c>
      <c r="E121" s="2">
        <f>'168 Hours - NB (V&amp;C) Summary'!E121+'168 Hours - SB (V&amp;C) Summary'!E121</f>
        <v>218</v>
      </c>
      <c r="F121" s="2">
        <f>'168 Hours - NB (V&amp;C) Summary'!F121+'168 Hours - SB (V&amp;C) Summary'!F121</f>
        <v>2</v>
      </c>
      <c r="G121" s="2">
        <f>'168 Hours - NB (V&amp;C) Summary'!G121+'168 Hours - SB (V&amp;C) Summary'!G121</f>
        <v>6</v>
      </c>
      <c r="H121" s="2">
        <f>'168 Hours - NB (V&amp;C) Summary'!H121+'168 Hours - SB (V&amp;C) Summary'!H121</f>
        <v>1</v>
      </c>
      <c r="I121" s="2">
        <f>'168 Hours - NB (V&amp;C) Summary'!I121+'168 Hours - SB (V&amp;C) Summary'!I121</f>
        <v>0</v>
      </c>
      <c r="J121" s="2">
        <f>'168 Hours - NB (V&amp;C) Summary'!J121+'168 Hours - SB (V&amp;C) Summary'!J121</f>
        <v>9</v>
      </c>
      <c r="K121" s="2">
        <f>'168 Hours - NB (V&amp;C) Summary'!K121+'168 Hours - SB (V&amp;C) Summary'!K121</f>
        <v>1</v>
      </c>
      <c r="L121" s="2">
        <f>'168 Hours - NB (V&amp;C) Summary'!L121+'168 Hours - SB (V&amp;C) Summary'!L121</f>
        <v>0</v>
      </c>
      <c r="M121" s="2">
        <f>'168 Hours - NB (V&amp;C) Summary'!M121+'168 Hours - SB (V&amp;C) Summary'!M121</f>
        <v>0</v>
      </c>
      <c r="N121" s="2">
        <f>'168 Hours - NB (V&amp;C) Summary'!N121+'168 Hours - SB (V&amp;C) Summary'!N121</f>
        <v>0</v>
      </c>
      <c r="O121" s="2">
        <f>'168 Hours - NB (V&amp;C) Summary'!O121+'168 Hours - SB (V&amp;C) Summary'!O121</f>
        <v>0</v>
      </c>
      <c r="P121" s="2">
        <f>'168 Hours - NB (V&amp;C) Summary'!P121+'168 Hours - SB (V&amp;C) Summary'!P121</f>
        <v>3</v>
      </c>
      <c r="Q121" s="37">
        <f t="shared" si="7"/>
        <v>1027</v>
      </c>
    </row>
    <row r="122" spans="1:17" x14ac:dyDescent="0.2">
      <c r="A122" s="35">
        <f t="shared" si="5"/>
        <v>42596.375</v>
      </c>
      <c r="B122" s="36">
        <f t="shared" si="6"/>
        <v>5.3750000000000036</v>
      </c>
      <c r="C122" s="1">
        <f>'168 Hours - NB (V&amp;C) Summary'!C122+'168 Hours - SB (V&amp;C) Summary'!C122</f>
        <v>14</v>
      </c>
      <c r="D122" s="2">
        <f>'168 Hours - NB (V&amp;C) Summary'!D122+'168 Hours - SB (V&amp;C) Summary'!D122</f>
        <v>1361</v>
      </c>
      <c r="E122" s="2">
        <f>'168 Hours - NB (V&amp;C) Summary'!E122+'168 Hours - SB (V&amp;C) Summary'!E122</f>
        <v>336</v>
      </c>
      <c r="F122" s="2">
        <f>'168 Hours - NB (V&amp;C) Summary'!F122+'168 Hours - SB (V&amp;C) Summary'!F122</f>
        <v>0</v>
      </c>
      <c r="G122" s="2">
        <f>'168 Hours - NB (V&amp;C) Summary'!G122+'168 Hours - SB (V&amp;C) Summary'!G122</f>
        <v>12</v>
      </c>
      <c r="H122" s="2">
        <f>'168 Hours - NB (V&amp;C) Summary'!H122+'168 Hours - SB (V&amp;C) Summary'!H122</f>
        <v>2</v>
      </c>
      <c r="I122" s="2">
        <f>'168 Hours - NB (V&amp;C) Summary'!I122+'168 Hours - SB (V&amp;C) Summary'!I122</f>
        <v>0</v>
      </c>
      <c r="J122" s="2">
        <f>'168 Hours - NB (V&amp;C) Summary'!J122+'168 Hours - SB (V&amp;C) Summary'!J122</f>
        <v>26</v>
      </c>
      <c r="K122" s="2">
        <f>'168 Hours - NB (V&amp;C) Summary'!K122+'168 Hours - SB (V&amp;C) Summary'!K122</f>
        <v>1</v>
      </c>
      <c r="L122" s="2">
        <f>'168 Hours - NB (V&amp;C) Summary'!L122+'168 Hours - SB (V&amp;C) Summary'!L122</f>
        <v>0</v>
      </c>
      <c r="M122" s="2">
        <f>'168 Hours - NB (V&amp;C) Summary'!M122+'168 Hours - SB (V&amp;C) Summary'!M122</f>
        <v>0</v>
      </c>
      <c r="N122" s="2">
        <f>'168 Hours - NB (V&amp;C) Summary'!N122+'168 Hours - SB (V&amp;C) Summary'!N122</f>
        <v>0</v>
      </c>
      <c r="O122" s="2">
        <f>'168 Hours - NB (V&amp;C) Summary'!O122+'168 Hours - SB (V&amp;C) Summary'!O122</f>
        <v>0</v>
      </c>
      <c r="P122" s="2">
        <f>'168 Hours - NB (V&amp;C) Summary'!P122+'168 Hours - SB (V&amp;C) Summary'!P122</f>
        <v>0</v>
      </c>
      <c r="Q122" s="37">
        <f t="shared" si="7"/>
        <v>1752</v>
      </c>
    </row>
    <row r="123" spans="1:17" x14ac:dyDescent="0.2">
      <c r="A123" s="35">
        <f t="shared" si="5"/>
        <v>42596.416666666664</v>
      </c>
      <c r="B123" s="36">
        <f t="shared" si="6"/>
        <v>5.4166666666666705</v>
      </c>
      <c r="C123" s="1">
        <f>'168 Hours - NB (V&amp;C) Summary'!C123+'168 Hours - SB (V&amp;C) Summary'!C123</f>
        <v>13</v>
      </c>
      <c r="D123" s="2">
        <f>'168 Hours - NB (V&amp;C) Summary'!D123+'168 Hours - SB (V&amp;C) Summary'!D123</f>
        <v>1727</v>
      </c>
      <c r="E123" s="2">
        <f>'168 Hours - NB (V&amp;C) Summary'!E123+'168 Hours - SB (V&amp;C) Summary'!E123</f>
        <v>416</v>
      </c>
      <c r="F123" s="2">
        <f>'168 Hours - NB (V&amp;C) Summary'!F123+'168 Hours - SB (V&amp;C) Summary'!F123</f>
        <v>2</v>
      </c>
      <c r="G123" s="2">
        <f>'168 Hours - NB (V&amp;C) Summary'!G123+'168 Hours - SB (V&amp;C) Summary'!G123</f>
        <v>19</v>
      </c>
      <c r="H123" s="2">
        <f>'168 Hours - NB (V&amp;C) Summary'!H123+'168 Hours - SB (V&amp;C) Summary'!H123</f>
        <v>1</v>
      </c>
      <c r="I123" s="2">
        <f>'168 Hours - NB (V&amp;C) Summary'!I123+'168 Hours - SB (V&amp;C) Summary'!I123</f>
        <v>0</v>
      </c>
      <c r="J123" s="2">
        <f>'168 Hours - NB (V&amp;C) Summary'!J123+'168 Hours - SB (V&amp;C) Summary'!J123</f>
        <v>20</v>
      </c>
      <c r="K123" s="2">
        <f>'168 Hours - NB (V&amp;C) Summary'!K123+'168 Hours - SB (V&amp;C) Summary'!K123</f>
        <v>0</v>
      </c>
      <c r="L123" s="2">
        <f>'168 Hours - NB (V&amp;C) Summary'!L123+'168 Hours - SB (V&amp;C) Summary'!L123</f>
        <v>0</v>
      </c>
      <c r="M123" s="2">
        <f>'168 Hours - NB (V&amp;C) Summary'!M123+'168 Hours - SB (V&amp;C) Summary'!M123</f>
        <v>0</v>
      </c>
      <c r="N123" s="2">
        <f>'168 Hours - NB (V&amp;C) Summary'!N123+'168 Hours - SB (V&amp;C) Summary'!N123</f>
        <v>0</v>
      </c>
      <c r="O123" s="2">
        <f>'168 Hours - NB (V&amp;C) Summary'!O123+'168 Hours - SB (V&amp;C) Summary'!O123</f>
        <v>1</v>
      </c>
      <c r="P123" s="2">
        <f>'168 Hours - NB (V&amp;C) Summary'!P123+'168 Hours - SB (V&amp;C) Summary'!P123</f>
        <v>1</v>
      </c>
      <c r="Q123" s="37">
        <f t="shared" si="7"/>
        <v>2200</v>
      </c>
    </row>
    <row r="124" spans="1:17" x14ac:dyDescent="0.2">
      <c r="A124" s="35">
        <f t="shared" si="5"/>
        <v>42596.458333333336</v>
      </c>
      <c r="B124" s="36">
        <f t="shared" si="6"/>
        <v>5.4583333333333375</v>
      </c>
      <c r="C124" s="1">
        <f>'168 Hours - NB (V&amp;C) Summary'!C124+'168 Hours - SB (V&amp;C) Summary'!C124</f>
        <v>21</v>
      </c>
      <c r="D124" s="2">
        <f>'168 Hours - NB (V&amp;C) Summary'!D124+'168 Hours - SB (V&amp;C) Summary'!D124</f>
        <v>1796</v>
      </c>
      <c r="E124" s="2">
        <f>'168 Hours - NB (V&amp;C) Summary'!E124+'168 Hours - SB (V&amp;C) Summary'!E124</f>
        <v>396</v>
      </c>
      <c r="F124" s="2">
        <f>'168 Hours - NB (V&amp;C) Summary'!F124+'168 Hours - SB (V&amp;C) Summary'!F124</f>
        <v>1</v>
      </c>
      <c r="G124" s="2">
        <f>'168 Hours - NB (V&amp;C) Summary'!G124+'168 Hours - SB (V&amp;C) Summary'!G124</f>
        <v>11</v>
      </c>
      <c r="H124" s="2">
        <f>'168 Hours - NB (V&amp;C) Summary'!H124+'168 Hours - SB (V&amp;C) Summary'!H124</f>
        <v>0</v>
      </c>
      <c r="I124" s="2">
        <f>'168 Hours - NB (V&amp;C) Summary'!I124+'168 Hours - SB (V&amp;C) Summary'!I124</f>
        <v>0</v>
      </c>
      <c r="J124" s="2">
        <f>'168 Hours - NB (V&amp;C) Summary'!J124+'168 Hours - SB (V&amp;C) Summary'!J124</f>
        <v>29</v>
      </c>
      <c r="K124" s="2">
        <f>'168 Hours - NB (V&amp;C) Summary'!K124+'168 Hours - SB (V&amp;C) Summary'!K124</f>
        <v>1</v>
      </c>
      <c r="L124" s="2">
        <f>'168 Hours - NB (V&amp;C) Summary'!L124+'168 Hours - SB (V&amp;C) Summary'!L124</f>
        <v>0</v>
      </c>
      <c r="M124" s="2">
        <f>'168 Hours - NB (V&amp;C) Summary'!M124+'168 Hours - SB (V&amp;C) Summary'!M124</f>
        <v>0</v>
      </c>
      <c r="N124" s="2">
        <f>'168 Hours - NB (V&amp;C) Summary'!N124+'168 Hours - SB (V&amp;C) Summary'!N124</f>
        <v>0</v>
      </c>
      <c r="O124" s="2">
        <f>'168 Hours - NB (V&amp;C) Summary'!O124+'168 Hours - SB (V&amp;C) Summary'!O124</f>
        <v>0</v>
      </c>
      <c r="P124" s="2">
        <f>'168 Hours - NB (V&amp;C) Summary'!P124+'168 Hours - SB (V&amp;C) Summary'!P124</f>
        <v>0</v>
      </c>
      <c r="Q124" s="37">
        <f t="shared" si="7"/>
        <v>2255</v>
      </c>
    </row>
    <row r="125" spans="1:17" x14ac:dyDescent="0.2">
      <c r="A125" s="35">
        <f t="shared" si="5"/>
        <v>42596.5</v>
      </c>
      <c r="B125" s="36">
        <f t="shared" si="6"/>
        <v>5.5000000000000044</v>
      </c>
      <c r="C125" s="1">
        <f>'168 Hours - NB (V&amp;C) Summary'!C125+'168 Hours - SB (V&amp;C) Summary'!C125</f>
        <v>21</v>
      </c>
      <c r="D125" s="2">
        <f>'168 Hours - NB (V&amp;C) Summary'!D125+'168 Hours - SB (V&amp;C) Summary'!D125</f>
        <v>2170</v>
      </c>
      <c r="E125" s="2">
        <f>'168 Hours - NB (V&amp;C) Summary'!E125+'168 Hours - SB (V&amp;C) Summary'!E125</f>
        <v>511</v>
      </c>
      <c r="F125" s="2">
        <f>'168 Hours - NB (V&amp;C) Summary'!F125+'168 Hours - SB (V&amp;C) Summary'!F125</f>
        <v>0</v>
      </c>
      <c r="G125" s="2">
        <f>'168 Hours - NB (V&amp;C) Summary'!G125+'168 Hours - SB (V&amp;C) Summary'!G125</f>
        <v>24</v>
      </c>
      <c r="H125" s="2">
        <f>'168 Hours - NB (V&amp;C) Summary'!H125+'168 Hours - SB (V&amp;C) Summary'!H125</f>
        <v>1</v>
      </c>
      <c r="I125" s="2">
        <f>'168 Hours - NB (V&amp;C) Summary'!I125+'168 Hours - SB (V&amp;C) Summary'!I125</f>
        <v>0</v>
      </c>
      <c r="J125" s="2">
        <f>'168 Hours - NB (V&amp;C) Summary'!J125+'168 Hours - SB (V&amp;C) Summary'!J125</f>
        <v>25</v>
      </c>
      <c r="K125" s="2">
        <f>'168 Hours - NB (V&amp;C) Summary'!K125+'168 Hours - SB (V&amp;C) Summary'!K125</f>
        <v>1</v>
      </c>
      <c r="L125" s="2">
        <f>'168 Hours - NB (V&amp;C) Summary'!L125+'168 Hours - SB (V&amp;C) Summary'!L125</f>
        <v>0</v>
      </c>
      <c r="M125" s="2">
        <f>'168 Hours - NB (V&amp;C) Summary'!M125+'168 Hours - SB (V&amp;C) Summary'!M125</f>
        <v>0</v>
      </c>
      <c r="N125" s="2">
        <f>'168 Hours - NB (V&amp;C) Summary'!N125+'168 Hours - SB (V&amp;C) Summary'!N125</f>
        <v>0</v>
      </c>
      <c r="O125" s="2">
        <f>'168 Hours - NB (V&amp;C) Summary'!O125+'168 Hours - SB (V&amp;C) Summary'!O125</f>
        <v>0</v>
      </c>
      <c r="P125" s="2">
        <f>'168 Hours - NB (V&amp;C) Summary'!P125+'168 Hours - SB (V&amp;C) Summary'!P125</f>
        <v>2</v>
      </c>
      <c r="Q125" s="37">
        <f t="shared" si="7"/>
        <v>2755</v>
      </c>
    </row>
    <row r="126" spans="1:17" x14ac:dyDescent="0.2">
      <c r="A126" s="35">
        <f t="shared" si="5"/>
        <v>42596.541666666664</v>
      </c>
      <c r="B126" s="36">
        <f t="shared" si="6"/>
        <v>5.5416666666666714</v>
      </c>
      <c r="C126" s="1">
        <f>'168 Hours - NB (V&amp;C) Summary'!C126+'168 Hours - SB (V&amp;C) Summary'!C126</f>
        <v>22</v>
      </c>
      <c r="D126" s="2">
        <f>'168 Hours - NB (V&amp;C) Summary'!D126+'168 Hours - SB (V&amp;C) Summary'!D126</f>
        <v>2072</v>
      </c>
      <c r="E126" s="2">
        <f>'168 Hours - NB (V&amp;C) Summary'!E126+'168 Hours - SB (V&amp;C) Summary'!E126</f>
        <v>428</v>
      </c>
      <c r="F126" s="2">
        <f>'168 Hours - NB (V&amp;C) Summary'!F126+'168 Hours - SB (V&amp;C) Summary'!F126</f>
        <v>1</v>
      </c>
      <c r="G126" s="2">
        <f>'168 Hours - NB (V&amp;C) Summary'!G126+'168 Hours - SB (V&amp;C) Summary'!G126</f>
        <v>18</v>
      </c>
      <c r="H126" s="2">
        <f>'168 Hours - NB (V&amp;C) Summary'!H126+'168 Hours - SB (V&amp;C) Summary'!H126</f>
        <v>2</v>
      </c>
      <c r="I126" s="2">
        <f>'168 Hours - NB (V&amp;C) Summary'!I126+'168 Hours - SB (V&amp;C) Summary'!I126</f>
        <v>0</v>
      </c>
      <c r="J126" s="2">
        <f>'168 Hours - NB (V&amp;C) Summary'!J126+'168 Hours - SB (V&amp;C) Summary'!J126</f>
        <v>26</v>
      </c>
      <c r="K126" s="2">
        <f>'168 Hours - NB (V&amp;C) Summary'!K126+'168 Hours - SB (V&amp;C) Summary'!K126</f>
        <v>3</v>
      </c>
      <c r="L126" s="2">
        <f>'168 Hours - NB (V&amp;C) Summary'!L126+'168 Hours - SB (V&amp;C) Summary'!L126</f>
        <v>0</v>
      </c>
      <c r="M126" s="2">
        <f>'168 Hours - NB (V&amp;C) Summary'!M126+'168 Hours - SB (V&amp;C) Summary'!M126</f>
        <v>0</v>
      </c>
      <c r="N126" s="2">
        <f>'168 Hours - NB (V&amp;C) Summary'!N126+'168 Hours - SB (V&amp;C) Summary'!N126</f>
        <v>0</v>
      </c>
      <c r="O126" s="2">
        <f>'168 Hours - NB (V&amp;C) Summary'!O126+'168 Hours - SB (V&amp;C) Summary'!O126</f>
        <v>0</v>
      </c>
      <c r="P126" s="2">
        <f>'168 Hours - NB (V&amp;C) Summary'!P126+'168 Hours - SB (V&amp;C) Summary'!P126</f>
        <v>1</v>
      </c>
      <c r="Q126" s="37">
        <f t="shared" si="7"/>
        <v>2573</v>
      </c>
    </row>
    <row r="127" spans="1:17" x14ac:dyDescent="0.2">
      <c r="A127" s="35">
        <f t="shared" si="5"/>
        <v>42596.583333333336</v>
      </c>
      <c r="B127" s="36">
        <f t="shared" si="6"/>
        <v>5.5833333333333384</v>
      </c>
      <c r="C127" s="1">
        <f>'168 Hours - NB (V&amp;C) Summary'!C127+'168 Hours - SB (V&amp;C) Summary'!C127</f>
        <v>21</v>
      </c>
      <c r="D127" s="2">
        <f>'168 Hours - NB (V&amp;C) Summary'!D127+'168 Hours - SB (V&amp;C) Summary'!D127</f>
        <v>2103</v>
      </c>
      <c r="E127" s="2">
        <f>'168 Hours - NB (V&amp;C) Summary'!E127+'168 Hours - SB (V&amp;C) Summary'!E127</f>
        <v>423</v>
      </c>
      <c r="F127" s="2">
        <f>'168 Hours - NB (V&amp;C) Summary'!F127+'168 Hours - SB (V&amp;C) Summary'!F127</f>
        <v>1</v>
      </c>
      <c r="G127" s="2">
        <f>'168 Hours - NB (V&amp;C) Summary'!G127+'168 Hours - SB (V&amp;C) Summary'!G127</f>
        <v>14</v>
      </c>
      <c r="H127" s="2">
        <f>'168 Hours - NB (V&amp;C) Summary'!H127+'168 Hours - SB (V&amp;C) Summary'!H127</f>
        <v>1</v>
      </c>
      <c r="I127" s="2">
        <f>'168 Hours - NB (V&amp;C) Summary'!I127+'168 Hours - SB (V&amp;C) Summary'!I127</f>
        <v>0</v>
      </c>
      <c r="J127" s="2">
        <f>'168 Hours - NB (V&amp;C) Summary'!J127+'168 Hours - SB (V&amp;C) Summary'!J127</f>
        <v>18</v>
      </c>
      <c r="K127" s="2">
        <f>'168 Hours - NB (V&amp;C) Summary'!K127+'168 Hours - SB (V&amp;C) Summary'!K127</f>
        <v>2</v>
      </c>
      <c r="L127" s="2">
        <f>'168 Hours - NB (V&amp;C) Summary'!L127+'168 Hours - SB (V&amp;C) Summary'!L127</f>
        <v>0</v>
      </c>
      <c r="M127" s="2">
        <f>'168 Hours - NB (V&amp;C) Summary'!M127+'168 Hours - SB (V&amp;C) Summary'!M127</f>
        <v>0</v>
      </c>
      <c r="N127" s="2">
        <f>'168 Hours - NB (V&amp;C) Summary'!N127+'168 Hours - SB (V&amp;C) Summary'!N127</f>
        <v>0</v>
      </c>
      <c r="O127" s="2">
        <f>'168 Hours - NB (V&amp;C) Summary'!O127+'168 Hours - SB (V&amp;C) Summary'!O127</f>
        <v>0</v>
      </c>
      <c r="P127" s="2">
        <f>'168 Hours - NB (V&amp;C) Summary'!P127+'168 Hours - SB (V&amp;C) Summary'!P127</f>
        <v>3</v>
      </c>
      <c r="Q127" s="37">
        <f t="shared" si="7"/>
        <v>2586</v>
      </c>
    </row>
    <row r="128" spans="1:17" x14ac:dyDescent="0.2">
      <c r="A128" s="35">
        <f t="shared" si="5"/>
        <v>42596.625</v>
      </c>
      <c r="B128" s="36">
        <f t="shared" si="6"/>
        <v>5.6250000000000053</v>
      </c>
      <c r="C128" s="1">
        <f>'168 Hours - NB (V&amp;C) Summary'!C128+'168 Hours - SB (V&amp;C) Summary'!C128</f>
        <v>12</v>
      </c>
      <c r="D128" s="2">
        <f>'168 Hours - NB (V&amp;C) Summary'!D128+'168 Hours - SB (V&amp;C) Summary'!D128</f>
        <v>1969</v>
      </c>
      <c r="E128" s="2">
        <f>'168 Hours - NB (V&amp;C) Summary'!E128+'168 Hours - SB (V&amp;C) Summary'!E128</f>
        <v>423</v>
      </c>
      <c r="F128" s="2">
        <f>'168 Hours - NB (V&amp;C) Summary'!F128+'168 Hours - SB (V&amp;C) Summary'!F128</f>
        <v>2</v>
      </c>
      <c r="G128" s="2">
        <f>'168 Hours - NB (V&amp;C) Summary'!G128+'168 Hours - SB (V&amp;C) Summary'!G128</f>
        <v>17</v>
      </c>
      <c r="H128" s="2">
        <f>'168 Hours - NB (V&amp;C) Summary'!H128+'168 Hours - SB (V&amp;C) Summary'!H128</f>
        <v>0</v>
      </c>
      <c r="I128" s="2">
        <f>'168 Hours - NB (V&amp;C) Summary'!I128+'168 Hours - SB (V&amp;C) Summary'!I128</f>
        <v>0</v>
      </c>
      <c r="J128" s="2">
        <f>'168 Hours - NB (V&amp;C) Summary'!J128+'168 Hours - SB (V&amp;C) Summary'!J128</f>
        <v>26</v>
      </c>
      <c r="K128" s="2">
        <f>'168 Hours - NB (V&amp;C) Summary'!K128+'168 Hours - SB (V&amp;C) Summary'!K128</f>
        <v>4</v>
      </c>
      <c r="L128" s="2">
        <f>'168 Hours - NB (V&amp;C) Summary'!L128+'168 Hours - SB (V&amp;C) Summary'!L128</f>
        <v>0</v>
      </c>
      <c r="M128" s="2">
        <f>'168 Hours - NB (V&amp;C) Summary'!M128+'168 Hours - SB (V&amp;C) Summary'!M128</f>
        <v>0</v>
      </c>
      <c r="N128" s="2">
        <f>'168 Hours - NB (V&amp;C) Summary'!N128+'168 Hours - SB (V&amp;C) Summary'!N128</f>
        <v>0</v>
      </c>
      <c r="O128" s="2">
        <f>'168 Hours - NB (V&amp;C) Summary'!O128+'168 Hours - SB (V&amp;C) Summary'!O128</f>
        <v>0</v>
      </c>
      <c r="P128" s="2">
        <f>'168 Hours - NB (V&amp;C) Summary'!P128+'168 Hours - SB (V&amp;C) Summary'!P128</f>
        <v>4</v>
      </c>
      <c r="Q128" s="37">
        <f t="shared" si="7"/>
        <v>2457</v>
      </c>
    </row>
    <row r="129" spans="1:17" x14ac:dyDescent="0.2">
      <c r="A129" s="35">
        <f t="shared" si="5"/>
        <v>42596.666666666664</v>
      </c>
      <c r="B129" s="36">
        <f t="shared" si="6"/>
        <v>5.6666666666666723</v>
      </c>
      <c r="C129" s="1">
        <f>'168 Hours - NB (V&amp;C) Summary'!C129+'168 Hours - SB (V&amp;C) Summary'!C129</f>
        <v>11</v>
      </c>
      <c r="D129" s="2">
        <f>'168 Hours - NB (V&amp;C) Summary'!D129+'168 Hours - SB (V&amp;C) Summary'!D129</f>
        <v>1907</v>
      </c>
      <c r="E129" s="2">
        <f>'168 Hours - NB (V&amp;C) Summary'!E129+'168 Hours - SB (V&amp;C) Summary'!E129</f>
        <v>372</v>
      </c>
      <c r="F129" s="2">
        <f>'168 Hours - NB (V&amp;C) Summary'!F129+'168 Hours - SB (V&amp;C) Summary'!F129</f>
        <v>0</v>
      </c>
      <c r="G129" s="2">
        <f>'168 Hours - NB (V&amp;C) Summary'!G129+'168 Hours - SB (V&amp;C) Summary'!G129</f>
        <v>22</v>
      </c>
      <c r="H129" s="2">
        <f>'168 Hours - NB (V&amp;C) Summary'!H129+'168 Hours - SB (V&amp;C) Summary'!H129</f>
        <v>1</v>
      </c>
      <c r="I129" s="2">
        <f>'168 Hours - NB (V&amp;C) Summary'!I129+'168 Hours - SB (V&amp;C) Summary'!I129</f>
        <v>0</v>
      </c>
      <c r="J129" s="2">
        <f>'168 Hours - NB (V&amp;C) Summary'!J129+'168 Hours - SB (V&amp;C) Summary'!J129</f>
        <v>24</v>
      </c>
      <c r="K129" s="2">
        <f>'168 Hours - NB (V&amp;C) Summary'!K129+'168 Hours - SB (V&amp;C) Summary'!K129</f>
        <v>1</v>
      </c>
      <c r="L129" s="2">
        <f>'168 Hours - NB (V&amp;C) Summary'!L129+'168 Hours - SB (V&amp;C) Summary'!L129</f>
        <v>0</v>
      </c>
      <c r="M129" s="2">
        <f>'168 Hours - NB (V&amp;C) Summary'!M129+'168 Hours - SB (V&amp;C) Summary'!M129</f>
        <v>0</v>
      </c>
      <c r="N129" s="2">
        <f>'168 Hours - NB (V&amp;C) Summary'!N129+'168 Hours - SB (V&amp;C) Summary'!N129</f>
        <v>0</v>
      </c>
      <c r="O129" s="2">
        <f>'168 Hours - NB (V&amp;C) Summary'!O129+'168 Hours - SB (V&amp;C) Summary'!O129</f>
        <v>0</v>
      </c>
      <c r="P129" s="2">
        <f>'168 Hours - NB (V&amp;C) Summary'!P129+'168 Hours - SB (V&amp;C) Summary'!P129</f>
        <v>1</v>
      </c>
      <c r="Q129" s="37">
        <f t="shared" si="7"/>
        <v>2339</v>
      </c>
    </row>
    <row r="130" spans="1:17" x14ac:dyDescent="0.2">
      <c r="A130" s="35">
        <f t="shared" si="5"/>
        <v>42596.708333333336</v>
      </c>
      <c r="B130" s="36">
        <f t="shared" si="6"/>
        <v>5.7083333333333393</v>
      </c>
      <c r="C130" s="1">
        <f>'168 Hours - NB (V&amp;C) Summary'!C130+'168 Hours - SB (V&amp;C) Summary'!C130</f>
        <v>17</v>
      </c>
      <c r="D130" s="2">
        <f>'168 Hours - NB (V&amp;C) Summary'!D130+'168 Hours - SB (V&amp;C) Summary'!D130</f>
        <v>1718</v>
      </c>
      <c r="E130" s="2">
        <f>'168 Hours - NB (V&amp;C) Summary'!E130+'168 Hours - SB (V&amp;C) Summary'!E130</f>
        <v>388</v>
      </c>
      <c r="F130" s="2">
        <f>'168 Hours - NB (V&amp;C) Summary'!F130+'168 Hours - SB (V&amp;C) Summary'!F130</f>
        <v>1</v>
      </c>
      <c r="G130" s="2">
        <f>'168 Hours - NB (V&amp;C) Summary'!G130+'168 Hours - SB (V&amp;C) Summary'!G130</f>
        <v>8</v>
      </c>
      <c r="H130" s="2">
        <f>'168 Hours - NB (V&amp;C) Summary'!H130+'168 Hours - SB (V&amp;C) Summary'!H130</f>
        <v>0</v>
      </c>
      <c r="I130" s="2">
        <f>'168 Hours - NB (V&amp;C) Summary'!I130+'168 Hours - SB (V&amp;C) Summary'!I130</f>
        <v>1</v>
      </c>
      <c r="J130" s="2">
        <f>'168 Hours - NB (V&amp;C) Summary'!J130+'168 Hours - SB (V&amp;C) Summary'!J130</f>
        <v>24</v>
      </c>
      <c r="K130" s="2">
        <f>'168 Hours - NB (V&amp;C) Summary'!K130+'168 Hours - SB (V&amp;C) Summary'!K130</f>
        <v>1</v>
      </c>
      <c r="L130" s="2">
        <f>'168 Hours - NB (V&amp;C) Summary'!L130+'168 Hours - SB (V&amp;C) Summary'!L130</f>
        <v>0</v>
      </c>
      <c r="M130" s="2">
        <f>'168 Hours - NB (V&amp;C) Summary'!M130+'168 Hours - SB (V&amp;C) Summary'!M130</f>
        <v>0</v>
      </c>
      <c r="N130" s="2">
        <f>'168 Hours - NB (V&amp;C) Summary'!N130+'168 Hours - SB (V&amp;C) Summary'!N130</f>
        <v>0</v>
      </c>
      <c r="O130" s="2">
        <f>'168 Hours - NB (V&amp;C) Summary'!O130+'168 Hours - SB (V&amp;C) Summary'!O130</f>
        <v>0</v>
      </c>
      <c r="P130" s="2">
        <f>'168 Hours - NB (V&amp;C) Summary'!P130+'168 Hours - SB (V&amp;C) Summary'!P130</f>
        <v>1</v>
      </c>
      <c r="Q130" s="37">
        <f t="shared" si="7"/>
        <v>2159</v>
      </c>
    </row>
    <row r="131" spans="1:17" x14ac:dyDescent="0.2">
      <c r="A131" s="35">
        <f t="shared" si="5"/>
        <v>42596.75</v>
      </c>
      <c r="B131" s="36">
        <f t="shared" si="6"/>
        <v>5.7500000000000062</v>
      </c>
      <c r="C131" s="1">
        <f>'168 Hours - NB (V&amp;C) Summary'!C131+'168 Hours - SB (V&amp;C) Summary'!C131</f>
        <v>15</v>
      </c>
      <c r="D131" s="2">
        <f>'168 Hours - NB (V&amp;C) Summary'!D131+'168 Hours - SB (V&amp;C) Summary'!D131</f>
        <v>1394</v>
      </c>
      <c r="E131" s="2">
        <f>'168 Hours - NB (V&amp;C) Summary'!E131+'168 Hours - SB (V&amp;C) Summary'!E131</f>
        <v>331</v>
      </c>
      <c r="F131" s="2">
        <f>'168 Hours - NB (V&amp;C) Summary'!F131+'168 Hours - SB (V&amp;C) Summary'!F131</f>
        <v>1</v>
      </c>
      <c r="G131" s="2">
        <f>'168 Hours - NB (V&amp;C) Summary'!G131+'168 Hours - SB (V&amp;C) Summary'!G131</f>
        <v>13</v>
      </c>
      <c r="H131" s="2">
        <f>'168 Hours - NB (V&amp;C) Summary'!H131+'168 Hours - SB (V&amp;C) Summary'!H131</f>
        <v>0</v>
      </c>
      <c r="I131" s="2">
        <f>'168 Hours - NB (V&amp;C) Summary'!I131+'168 Hours - SB (V&amp;C) Summary'!I131</f>
        <v>0</v>
      </c>
      <c r="J131" s="2">
        <f>'168 Hours - NB (V&amp;C) Summary'!J131+'168 Hours - SB (V&amp;C) Summary'!J131</f>
        <v>23</v>
      </c>
      <c r="K131" s="2">
        <f>'168 Hours - NB (V&amp;C) Summary'!K131+'168 Hours - SB (V&amp;C) Summary'!K131</f>
        <v>2</v>
      </c>
      <c r="L131" s="2">
        <f>'168 Hours - NB (V&amp;C) Summary'!L131+'168 Hours - SB (V&amp;C) Summary'!L131</f>
        <v>0</v>
      </c>
      <c r="M131" s="2">
        <f>'168 Hours - NB (V&amp;C) Summary'!M131+'168 Hours - SB (V&amp;C) Summary'!M131</f>
        <v>0</v>
      </c>
      <c r="N131" s="2">
        <f>'168 Hours - NB (V&amp;C) Summary'!N131+'168 Hours - SB (V&amp;C) Summary'!N131</f>
        <v>0</v>
      </c>
      <c r="O131" s="2">
        <f>'168 Hours - NB (V&amp;C) Summary'!O131+'168 Hours - SB (V&amp;C) Summary'!O131</f>
        <v>0</v>
      </c>
      <c r="P131" s="2">
        <f>'168 Hours - NB (V&amp;C) Summary'!P131+'168 Hours - SB (V&amp;C) Summary'!P131</f>
        <v>0</v>
      </c>
      <c r="Q131" s="37">
        <f t="shared" si="7"/>
        <v>1779</v>
      </c>
    </row>
    <row r="132" spans="1:17" x14ac:dyDescent="0.2">
      <c r="A132" s="35">
        <f t="shared" si="5"/>
        <v>42596.791666666664</v>
      </c>
      <c r="B132" s="36">
        <f t="shared" si="6"/>
        <v>5.7916666666666732</v>
      </c>
      <c r="C132" s="1">
        <f>'168 Hours - NB (V&amp;C) Summary'!C132+'168 Hours - SB (V&amp;C) Summary'!C132</f>
        <v>10</v>
      </c>
      <c r="D132" s="2">
        <f>'168 Hours - NB (V&amp;C) Summary'!D132+'168 Hours - SB (V&amp;C) Summary'!D132</f>
        <v>1130</v>
      </c>
      <c r="E132" s="2">
        <f>'168 Hours - NB (V&amp;C) Summary'!E132+'168 Hours - SB (V&amp;C) Summary'!E132</f>
        <v>224</v>
      </c>
      <c r="F132" s="2">
        <f>'168 Hours - NB (V&amp;C) Summary'!F132+'168 Hours - SB (V&amp;C) Summary'!F132</f>
        <v>0</v>
      </c>
      <c r="G132" s="2">
        <f>'168 Hours - NB (V&amp;C) Summary'!G132+'168 Hours - SB (V&amp;C) Summary'!G132</f>
        <v>8</v>
      </c>
      <c r="H132" s="2">
        <f>'168 Hours - NB (V&amp;C) Summary'!H132+'168 Hours - SB (V&amp;C) Summary'!H132</f>
        <v>0</v>
      </c>
      <c r="I132" s="2">
        <f>'168 Hours - NB (V&amp;C) Summary'!I132+'168 Hours - SB (V&amp;C) Summary'!I132</f>
        <v>0</v>
      </c>
      <c r="J132" s="2">
        <f>'168 Hours - NB (V&amp;C) Summary'!J132+'168 Hours - SB (V&amp;C) Summary'!J132</f>
        <v>12</v>
      </c>
      <c r="K132" s="2">
        <f>'168 Hours - NB (V&amp;C) Summary'!K132+'168 Hours - SB (V&amp;C) Summary'!K132</f>
        <v>2</v>
      </c>
      <c r="L132" s="2">
        <f>'168 Hours - NB (V&amp;C) Summary'!L132+'168 Hours - SB (V&amp;C) Summary'!L132</f>
        <v>0</v>
      </c>
      <c r="M132" s="2">
        <f>'168 Hours - NB (V&amp;C) Summary'!M132+'168 Hours - SB (V&amp;C) Summary'!M132</f>
        <v>0</v>
      </c>
      <c r="N132" s="2">
        <f>'168 Hours - NB (V&amp;C) Summary'!N132+'168 Hours - SB (V&amp;C) Summary'!N132</f>
        <v>0</v>
      </c>
      <c r="O132" s="2">
        <f>'168 Hours - NB (V&amp;C) Summary'!O132+'168 Hours - SB (V&amp;C) Summary'!O132</f>
        <v>0</v>
      </c>
      <c r="P132" s="2">
        <f>'168 Hours - NB (V&amp;C) Summary'!P132+'168 Hours - SB (V&amp;C) Summary'!P132</f>
        <v>3</v>
      </c>
      <c r="Q132" s="37">
        <f t="shared" si="7"/>
        <v>1389</v>
      </c>
    </row>
    <row r="133" spans="1:17" x14ac:dyDescent="0.2">
      <c r="A133" s="35">
        <f t="shared" si="5"/>
        <v>42596.833333333336</v>
      </c>
      <c r="B133" s="36">
        <f t="shared" si="6"/>
        <v>5.8333333333333401</v>
      </c>
      <c r="C133" s="1">
        <f>'168 Hours - NB (V&amp;C) Summary'!C133+'168 Hours - SB (V&amp;C) Summary'!C133</f>
        <v>2</v>
      </c>
      <c r="D133" s="2">
        <f>'168 Hours - NB (V&amp;C) Summary'!D133+'168 Hours - SB (V&amp;C) Summary'!D133</f>
        <v>953</v>
      </c>
      <c r="E133" s="2">
        <f>'168 Hours - NB (V&amp;C) Summary'!E133+'168 Hours - SB (V&amp;C) Summary'!E133</f>
        <v>194</v>
      </c>
      <c r="F133" s="2">
        <f>'168 Hours - NB (V&amp;C) Summary'!F133+'168 Hours - SB (V&amp;C) Summary'!F133</f>
        <v>1</v>
      </c>
      <c r="G133" s="2">
        <f>'168 Hours - NB (V&amp;C) Summary'!G133+'168 Hours - SB (V&amp;C) Summary'!G133</f>
        <v>6</v>
      </c>
      <c r="H133" s="2">
        <f>'168 Hours - NB (V&amp;C) Summary'!H133+'168 Hours - SB (V&amp;C) Summary'!H133</f>
        <v>0</v>
      </c>
      <c r="I133" s="2">
        <f>'168 Hours - NB (V&amp;C) Summary'!I133+'168 Hours - SB (V&amp;C) Summary'!I133</f>
        <v>0</v>
      </c>
      <c r="J133" s="2">
        <f>'168 Hours - NB (V&amp;C) Summary'!J133+'168 Hours - SB (V&amp;C) Summary'!J133</f>
        <v>9</v>
      </c>
      <c r="K133" s="2">
        <f>'168 Hours - NB (V&amp;C) Summary'!K133+'168 Hours - SB (V&amp;C) Summary'!K133</f>
        <v>0</v>
      </c>
      <c r="L133" s="2">
        <f>'168 Hours - NB (V&amp;C) Summary'!L133+'168 Hours - SB (V&amp;C) Summary'!L133</f>
        <v>0</v>
      </c>
      <c r="M133" s="2">
        <f>'168 Hours - NB (V&amp;C) Summary'!M133+'168 Hours - SB (V&amp;C) Summary'!M133</f>
        <v>0</v>
      </c>
      <c r="N133" s="2">
        <f>'168 Hours - NB (V&amp;C) Summary'!N133+'168 Hours - SB (V&amp;C) Summary'!N133</f>
        <v>0</v>
      </c>
      <c r="O133" s="2">
        <f>'168 Hours - NB (V&amp;C) Summary'!O133+'168 Hours - SB (V&amp;C) Summary'!O133</f>
        <v>0</v>
      </c>
      <c r="P133" s="2">
        <f>'168 Hours - NB (V&amp;C) Summary'!P133+'168 Hours - SB (V&amp;C) Summary'!P133</f>
        <v>1</v>
      </c>
      <c r="Q133" s="37">
        <f t="shared" si="7"/>
        <v>1166</v>
      </c>
    </row>
    <row r="134" spans="1:17" x14ac:dyDescent="0.2">
      <c r="A134" s="35">
        <f t="shared" si="5"/>
        <v>42596.875</v>
      </c>
      <c r="B134" s="36">
        <f t="shared" si="6"/>
        <v>5.8750000000000071</v>
      </c>
      <c r="C134" s="1">
        <f>'168 Hours - NB (V&amp;C) Summary'!C134+'168 Hours - SB (V&amp;C) Summary'!C134</f>
        <v>7</v>
      </c>
      <c r="D134" s="2">
        <f>'168 Hours - NB (V&amp;C) Summary'!D134+'168 Hours - SB (V&amp;C) Summary'!D134</f>
        <v>659</v>
      </c>
      <c r="E134" s="2">
        <f>'168 Hours - NB (V&amp;C) Summary'!E134+'168 Hours - SB (V&amp;C) Summary'!E134</f>
        <v>109</v>
      </c>
      <c r="F134" s="2">
        <f>'168 Hours - NB (V&amp;C) Summary'!F134+'168 Hours - SB (V&amp;C) Summary'!F134</f>
        <v>0</v>
      </c>
      <c r="G134" s="2">
        <f>'168 Hours - NB (V&amp;C) Summary'!G134+'168 Hours - SB (V&amp;C) Summary'!G134</f>
        <v>5</v>
      </c>
      <c r="H134" s="2">
        <f>'168 Hours - NB (V&amp;C) Summary'!H134+'168 Hours - SB (V&amp;C) Summary'!H134</f>
        <v>0</v>
      </c>
      <c r="I134" s="2">
        <f>'168 Hours - NB (V&amp;C) Summary'!I134+'168 Hours - SB (V&amp;C) Summary'!I134</f>
        <v>0</v>
      </c>
      <c r="J134" s="2">
        <f>'168 Hours - NB (V&amp;C) Summary'!J134+'168 Hours - SB (V&amp;C) Summary'!J134</f>
        <v>8</v>
      </c>
      <c r="K134" s="2">
        <f>'168 Hours - NB (V&amp;C) Summary'!K134+'168 Hours - SB (V&amp;C) Summary'!K134</f>
        <v>0</v>
      </c>
      <c r="L134" s="2">
        <f>'168 Hours - NB (V&amp;C) Summary'!L134+'168 Hours - SB (V&amp;C) Summary'!L134</f>
        <v>0</v>
      </c>
      <c r="M134" s="2">
        <f>'168 Hours - NB (V&amp;C) Summary'!M134+'168 Hours - SB (V&amp;C) Summary'!M134</f>
        <v>0</v>
      </c>
      <c r="N134" s="2">
        <f>'168 Hours - NB (V&amp;C) Summary'!N134+'168 Hours - SB (V&amp;C) Summary'!N134</f>
        <v>0</v>
      </c>
      <c r="O134" s="2">
        <f>'168 Hours - NB (V&amp;C) Summary'!O134+'168 Hours - SB (V&amp;C) Summary'!O134</f>
        <v>0</v>
      </c>
      <c r="P134" s="2">
        <f>'168 Hours - NB (V&amp;C) Summary'!P134+'168 Hours - SB (V&amp;C) Summary'!P134</f>
        <v>0</v>
      </c>
      <c r="Q134" s="37">
        <f t="shared" si="7"/>
        <v>788</v>
      </c>
    </row>
    <row r="135" spans="1:17" x14ac:dyDescent="0.2">
      <c r="A135" s="35">
        <f t="shared" si="5"/>
        <v>42596.916666666664</v>
      </c>
      <c r="B135" s="36">
        <f t="shared" si="6"/>
        <v>5.9166666666666741</v>
      </c>
      <c r="C135" s="1">
        <f>'168 Hours - NB (V&amp;C) Summary'!C135+'168 Hours - SB (V&amp;C) Summary'!C135</f>
        <v>3</v>
      </c>
      <c r="D135" s="2">
        <f>'168 Hours - NB (V&amp;C) Summary'!D135+'168 Hours - SB (V&amp;C) Summary'!D135</f>
        <v>429</v>
      </c>
      <c r="E135" s="2">
        <f>'168 Hours - NB (V&amp;C) Summary'!E135+'168 Hours - SB (V&amp;C) Summary'!E135</f>
        <v>63</v>
      </c>
      <c r="F135" s="2">
        <f>'168 Hours - NB (V&amp;C) Summary'!F135+'168 Hours - SB (V&amp;C) Summary'!F135</f>
        <v>0</v>
      </c>
      <c r="G135" s="2">
        <f>'168 Hours - NB (V&amp;C) Summary'!G135+'168 Hours - SB (V&amp;C) Summary'!G135</f>
        <v>2</v>
      </c>
      <c r="H135" s="2">
        <f>'168 Hours - NB (V&amp;C) Summary'!H135+'168 Hours - SB (V&amp;C) Summary'!H135</f>
        <v>0</v>
      </c>
      <c r="I135" s="2">
        <f>'168 Hours - NB (V&amp;C) Summary'!I135+'168 Hours - SB (V&amp;C) Summary'!I135</f>
        <v>0</v>
      </c>
      <c r="J135" s="2">
        <f>'168 Hours - NB (V&amp;C) Summary'!J135+'168 Hours - SB (V&amp;C) Summary'!J135</f>
        <v>3</v>
      </c>
      <c r="K135" s="2">
        <f>'168 Hours - NB (V&amp;C) Summary'!K135+'168 Hours - SB (V&amp;C) Summary'!K135</f>
        <v>3</v>
      </c>
      <c r="L135" s="2">
        <f>'168 Hours - NB (V&amp;C) Summary'!L135+'168 Hours - SB (V&amp;C) Summary'!L135</f>
        <v>0</v>
      </c>
      <c r="M135" s="2">
        <f>'168 Hours - NB (V&amp;C) Summary'!M135+'168 Hours - SB (V&amp;C) Summary'!M135</f>
        <v>0</v>
      </c>
      <c r="N135" s="2">
        <f>'168 Hours - NB (V&amp;C) Summary'!N135+'168 Hours - SB (V&amp;C) Summary'!N135</f>
        <v>0</v>
      </c>
      <c r="O135" s="2">
        <f>'168 Hours - NB (V&amp;C) Summary'!O135+'168 Hours - SB (V&amp;C) Summary'!O135</f>
        <v>0</v>
      </c>
      <c r="P135" s="2">
        <f>'168 Hours - NB (V&amp;C) Summary'!P135+'168 Hours - SB (V&amp;C) Summary'!P135</f>
        <v>1</v>
      </c>
      <c r="Q135" s="37">
        <f t="shared" si="7"/>
        <v>504</v>
      </c>
    </row>
    <row r="136" spans="1:17" x14ac:dyDescent="0.2">
      <c r="A136" s="35">
        <f t="shared" si="5"/>
        <v>42596.958333333336</v>
      </c>
      <c r="B136" s="36">
        <f t="shared" si="6"/>
        <v>5.958333333333341</v>
      </c>
      <c r="C136" s="1">
        <f>'168 Hours - NB (V&amp;C) Summary'!C136+'168 Hours - SB (V&amp;C) Summary'!C136</f>
        <v>6</v>
      </c>
      <c r="D136" s="2">
        <f>'168 Hours - NB (V&amp;C) Summary'!D136+'168 Hours - SB (V&amp;C) Summary'!D136</f>
        <v>281</v>
      </c>
      <c r="E136" s="2">
        <f>'168 Hours - NB (V&amp;C) Summary'!E136+'168 Hours - SB (V&amp;C) Summary'!E136</f>
        <v>35</v>
      </c>
      <c r="F136" s="2">
        <f>'168 Hours - NB (V&amp;C) Summary'!F136+'168 Hours - SB (V&amp;C) Summary'!F136</f>
        <v>1</v>
      </c>
      <c r="G136" s="2">
        <f>'168 Hours - NB (V&amp;C) Summary'!G136+'168 Hours - SB (V&amp;C) Summary'!G136</f>
        <v>0</v>
      </c>
      <c r="H136" s="2">
        <f>'168 Hours - NB (V&amp;C) Summary'!H136+'168 Hours - SB (V&amp;C) Summary'!H136</f>
        <v>0</v>
      </c>
      <c r="I136" s="2">
        <f>'168 Hours - NB (V&amp;C) Summary'!I136+'168 Hours - SB (V&amp;C) Summary'!I136</f>
        <v>0</v>
      </c>
      <c r="J136" s="2">
        <f>'168 Hours - NB (V&amp;C) Summary'!J136+'168 Hours - SB (V&amp;C) Summary'!J136</f>
        <v>3</v>
      </c>
      <c r="K136" s="2">
        <f>'168 Hours - NB (V&amp;C) Summary'!K136+'168 Hours - SB (V&amp;C) Summary'!K136</f>
        <v>3</v>
      </c>
      <c r="L136" s="2">
        <f>'168 Hours - NB (V&amp;C) Summary'!L136+'168 Hours - SB (V&amp;C) Summary'!L136</f>
        <v>0</v>
      </c>
      <c r="M136" s="2">
        <f>'168 Hours - NB (V&amp;C) Summary'!M136+'168 Hours - SB (V&amp;C) Summary'!M136</f>
        <v>0</v>
      </c>
      <c r="N136" s="2">
        <f>'168 Hours - NB (V&amp;C) Summary'!N136+'168 Hours - SB (V&amp;C) Summary'!N136</f>
        <v>0</v>
      </c>
      <c r="O136" s="2">
        <f>'168 Hours - NB (V&amp;C) Summary'!O136+'168 Hours - SB (V&amp;C) Summary'!O136</f>
        <v>0</v>
      </c>
      <c r="P136" s="2">
        <f>'168 Hours - NB (V&amp;C) Summary'!P136+'168 Hours - SB (V&amp;C) Summary'!P136</f>
        <v>0</v>
      </c>
      <c r="Q136" s="37">
        <f t="shared" si="7"/>
        <v>329</v>
      </c>
    </row>
    <row r="137" spans="1:17" x14ac:dyDescent="0.2">
      <c r="A137" s="35">
        <f t="shared" si="5"/>
        <v>42597</v>
      </c>
      <c r="B137" s="36">
        <f t="shared" si="6"/>
        <v>6.000000000000008</v>
      </c>
      <c r="C137" s="1">
        <f>'168 Hours - NB (V&amp;C) Summary'!C137+'168 Hours - SB (V&amp;C) Summary'!C137</f>
        <v>5</v>
      </c>
      <c r="D137" s="2">
        <f>'168 Hours - NB (V&amp;C) Summary'!D137+'168 Hours - SB (V&amp;C) Summary'!D137</f>
        <v>151</v>
      </c>
      <c r="E137" s="2">
        <f>'168 Hours - NB (V&amp;C) Summary'!E137+'168 Hours - SB (V&amp;C) Summary'!E137</f>
        <v>25</v>
      </c>
      <c r="F137" s="2">
        <f>'168 Hours - NB (V&amp;C) Summary'!F137+'168 Hours - SB (V&amp;C) Summary'!F137</f>
        <v>0</v>
      </c>
      <c r="G137" s="2">
        <f>'168 Hours - NB (V&amp;C) Summary'!G137+'168 Hours - SB (V&amp;C) Summary'!G137</f>
        <v>3</v>
      </c>
      <c r="H137" s="2">
        <f>'168 Hours - NB (V&amp;C) Summary'!H137+'168 Hours - SB (V&amp;C) Summary'!H137</f>
        <v>0</v>
      </c>
      <c r="I137" s="2">
        <f>'168 Hours - NB (V&amp;C) Summary'!I137+'168 Hours - SB (V&amp;C) Summary'!I137</f>
        <v>0</v>
      </c>
      <c r="J137" s="2">
        <f>'168 Hours - NB (V&amp;C) Summary'!J137+'168 Hours - SB (V&amp;C) Summary'!J137</f>
        <v>0</v>
      </c>
      <c r="K137" s="2">
        <f>'168 Hours - NB (V&amp;C) Summary'!K137+'168 Hours - SB (V&amp;C) Summary'!K137</f>
        <v>2</v>
      </c>
      <c r="L137" s="2">
        <f>'168 Hours - NB (V&amp;C) Summary'!L137+'168 Hours - SB (V&amp;C) Summary'!L137</f>
        <v>0</v>
      </c>
      <c r="M137" s="2">
        <f>'168 Hours - NB (V&amp;C) Summary'!M137+'168 Hours - SB (V&amp;C) Summary'!M137</f>
        <v>0</v>
      </c>
      <c r="N137" s="2">
        <f>'168 Hours - NB (V&amp;C) Summary'!N137+'168 Hours - SB (V&amp;C) Summary'!N137</f>
        <v>0</v>
      </c>
      <c r="O137" s="2">
        <f>'168 Hours - NB (V&amp;C) Summary'!O137+'168 Hours - SB (V&amp;C) Summary'!O137</f>
        <v>0</v>
      </c>
      <c r="P137" s="2">
        <f>'168 Hours - NB (V&amp;C) Summary'!P137+'168 Hours - SB (V&amp;C) Summary'!P137</f>
        <v>0</v>
      </c>
      <c r="Q137" s="37">
        <f t="shared" si="7"/>
        <v>186</v>
      </c>
    </row>
    <row r="138" spans="1:17" x14ac:dyDescent="0.2">
      <c r="A138" s="35">
        <f t="shared" si="5"/>
        <v>42597.041666666664</v>
      </c>
      <c r="B138" s="36">
        <f t="shared" si="6"/>
        <v>6.041666666666675</v>
      </c>
      <c r="C138" s="1">
        <f>'168 Hours - NB (V&amp;C) Summary'!C138+'168 Hours - SB (V&amp;C) Summary'!C138</f>
        <v>1</v>
      </c>
      <c r="D138" s="2">
        <f>'168 Hours - NB (V&amp;C) Summary'!D138+'168 Hours - SB (V&amp;C) Summary'!D138</f>
        <v>86</v>
      </c>
      <c r="E138" s="2">
        <f>'168 Hours - NB (V&amp;C) Summary'!E138+'168 Hours - SB (V&amp;C) Summary'!E138</f>
        <v>10</v>
      </c>
      <c r="F138" s="2">
        <f>'168 Hours - NB (V&amp;C) Summary'!F138+'168 Hours - SB (V&amp;C) Summary'!F138</f>
        <v>0</v>
      </c>
      <c r="G138" s="2">
        <f>'168 Hours - NB (V&amp;C) Summary'!G138+'168 Hours - SB (V&amp;C) Summary'!G138</f>
        <v>2</v>
      </c>
      <c r="H138" s="2">
        <f>'168 Hours - NB (V&amp;C) Summary'!H138+'168 Hours - SB (V&amp;C) Summary'!H138</f>
        <v>0</v>
      </c>
      <c r="I138" s="2">
        <f>'168 Hours - NB (V&amp;C) Summary'!I138+'168 Hours - SB (V&amp;C) Summary'!I138</f>
        <v>0</v>
      </c>
      <c r="J138" s="2">
        <f>'168 Hours - NB (V&amp;C) Summary'!J138+'168 Hours - SB (V&amp;C) Summary'!J138</f>
        <v>0</v>
      </c>
      <c r="K138" s="2">
        <f>'168 Hours - NB (V&amp;C) Summary'!K138+'168 Hours - SB (V&amp;C) Summary'!K138</f>
        <v>0</v>
      </c>
      <c r="L138" s="2">
        <f>'168 Hours - NB (V&amp;C) Summary'!L138+'168 Hours - SB (V&amp;C) Summary'!L138</f>
        <v>0</v>
      </c>
      <c r="M138" s="2">
        <f>'168 Hours - NB (V&amp;C) Summary'!M138+'168 Hours - SB (V&amp;C) Summary'!M138</f>
        <v>0</v>
      </c>
      <c r="N138" s="2">
        <f>'168 Hours - NB (V&amp;C) Summary'!N138+'168 Hours - SB (V&amp;C) Summary'!N138</f>
        <v>0</v>
      </c>
      <c r="O138" s="2">
        <f>'168 Hours - NB (V&amp;C) Summary'!O138+'168 Hours - SB (V&amp;C) Summary'!O138</f>
        <v>0</v>
      </c>
      <c r="P138" s="2">
        <f>'168 Hours - NB (V&amp;C) Summary'!P138+'168 Hours - SB (V&amp;C) Summary'!P138</f>
        <v>0</v>
      </c>
      <c r="Q138" s="37">
        <f t="shared" si="7"/>
        <v>99</v>
      </c>
    </row>
    <row r="139" spans="1:17" x14ac:dyDescent="0.2">
      <c r="A139" s="35">
        <f t="shared" si="5"/>
        <v>42597.083333333336</v>
      </c>
      <c r="B139" s="36">
        <f t="shared" si="6"/>
        <v>6.0833333333333419</v>
      </c>
      <c r="C139" s="1">
        <f>'168 Hours - NB (V&amp;C) Summary'!C139+'168 Hours - SB (V&amp;C) Summary'!C139</f>
        <v>1</v>
      </c>
      <c r="D139" s="2">
        <f>'168 Hours - NB (V&amp;C) Summary'!D139+'168 Hours - SB (V&amp;C) Summary'!D139</f>
        <v>50</v>
      </c>
      <c r="E139" s="2">
        <f>'168 Hours - NB (V&amp;C) Summary'!E139+'168 Hours - SB (V&amp;C) Summary'!E139</f>
        <v>8</v>
      </c>
      <c r="F139" s="2">
        <f>'168 Hours - NB (V&amp;C) Summary'!F139+'168 Hours - SB (V&amp;C) Summary'!F139</f>
        <v>0</v>
      </c>
      <c r="G139" s="2">
        <f>'168 Hours - NB (V&amp;C) Summary'!G139+'168 Hours - SB (V&amp;C) Summary'!G139</f>
        <v>2</v>
      </c>
      <c r="H139" s="2">
        <f>'168 Hours - NB (V&amp;C) Summary'!H139+'168 Hours - SB (V&amp;C) Summary'!H139</f>
        <v>0</v>
      </c>
      <c r="I139" s="2">
        <f>'168 Hours - NB (V&amp;C) Summary'!I139+'168 Hours - SB (V&amp;C) Summary'!I139</f>
        <v>0</v>
      </c>
      <c r="J139" s="2">
        <f>'168 Hours - NB (V&amp;C) Summary'!J139+'168 Hours - SB (V&amp;C) Summary'!J139</f>
        <v>0</v>
      </c>
      <c r="K139" s="2">
        <f>'168 Hours - NB (V&amp;C) Summary'!K139+'168 Hours - SB (V&amp;C) Summary'!K139</f>
        <v>4</v>
      </c>
      <c r="L139" s="2">
        <f>'168 Hours - NB (V&amp;C) Summary'!L139+'168 Hours - SB (V&amp;C) Summary'!L139</f>
        <v>0</v>
      </c>
      <c r="M139" s="2">
        <f>'168 Hours - NB (V&amp;C) Summary'!M139+'168 Hours - SB (V&amp;C) Summary'!M139</f>
        <v>0</v>
      </c>
      <c r="N139" s="2">
        <f>'168 Hours - NB (V&amp;C) Summary'!N139+'168 Hours - SB (V&amp;C) Summary'!N139</f>
        <v>0</v>
      </c>
      <c r="O139" s="2">
        <f>'168 Hours - NB (V&amp;C) Summary'!O139+'168 Hours - SB (V&amp;C) Summary'!O139</f>
        <v>0</v>
      </c>
      <c r="P139" s="2">
        <f>'168 Hours - NB (V&amp;C) Summary'!P139+'168 Hours - SB (V&amp;C) Summary'!P139</f>
        <v>0</v>
      </c>
      <c r="Q139" s="37">
        <f t="shared" si="7"/>
        <v>65</v>
      </c>
    </row>
    <row r="140" spans="1:17" x14ac:dyDescent="0.2">
      <c r="A140" s="35">
        <f t="shared" si="5"/>
        <v>42597.125</v>
      </c>
      <c r="B140" s="36">
        <f t="shared" si="6"/>
        <v>6.1250000000000089</v>
      </c>
      <c r="C140" s="1">
        <f>'168 Hours - NB (V&amp;C) Summary'!C140+'168 Hours - SB (V&amp;C) Summary'!C140</f>
        <v>1</v>
      </c>
      <c r="D140" s="2">
        <f>'168 Hours - NB (V&amp;C) Summary'!D140+'168 Hours - SB (V&amp;C) Summary'!D140</f>
        <v>44</v>
      </c>
      <c r="E140" s="2">
        <f>'168 Hours - NB (V&amp;C) Summary'!E140+'168 Hours - SB (V&amp;C) Summary'!E140</f>
        <v>7</v>
      </c>
      <c r="F140" s="2">
        <f>'168 Hours - NB (V&amp;C) Summary'!F140+'168 Hours - SB (V&amp;C) Summary'!F140</f>
        <v>0</v>
      </c>
      <c r="G140" s="2">
        <f>'168 Hours - NB (V&amp;C) Summary'!G140+'168 Hours - SB (V&amp;C) Summary'!G140</f>
        <v>2</v>
      </c>
      <c r="H140" s="2">
        <f>'168 Hours - NB (V&amp;C) Summary'!H140+'168 Hours - SB (V&amp;C) Summary'!H140</f>
        <v>0</v>
      </c>
      <c r="I140" s="2">
        <f>'168 Hours - NB (V&amp;C) Summary'!I140+'168 Hours - SB (V&amp;C) Summary'!I140</f>
        <v>0</v>
      </c>
      <c r="J140" s="2">
        <f>'168 Hours - NB (V&amp;C) Summary'!J140+'168 Hours - SB (V&amp;C) Summary'!J140</f>
        <v>1</v>
      </c>
      <c r="K140" s="2">
        <f>'168 Hours - NB (V&amp;C) Summary'!K140+'168 Hours - SB (V&amp;C) Summary'!K140</f>
        <v>0</v>
      </c>
      <c r="L140" s="2">
        <f>'168 Hours - NB (V&amp;C) Summary'!L140+'168 Hours - SB (V&amp;C) Summary'!L140</f>
        <v>0</v>
      </c>
      <c r="M140" s="2">
        <f>'168 Hours - NB (V&amp;C) Summary'!M140+'168 Hours - SB (V&amp;C) Summary'!M140</f>
        <v>0</v>
      </c>
      <c r="N140" s="2">
        <f>'168 Hours - NB (V&amp;C) Summary'!N140+'168 Hours - SB (V&amp;C) Summary'!N140</f>
        <v>0</v>
      </c>
      <c r="O140" s="2">
        <f>'168 Hours - NB (V&amp;C) Summary'!O140+'168 Hours - SB (V&amp;C) Summary'!O140</f>
        <v>0</v>
      </c>
      <c r="P140" s="2">
        <f>'168 Hours - NB (V&amp;C) Summary'!P140+'168 Hours - SB (V&amp;C) Summary'!P140</f>
        <v>0</v>
      </c>
      <c r="Q140" s="37">
        <f t="shared" si="7"/>
        <v>55</v>
      </c>
    </row>
    <row r="141" spans="1:17" x14ac:dyDescent="0.2">
      <c r="A141" s="35">
        <f t="shared" si="5"/>
        <v>42597.166666666664</v>
      </c>
      <c r="B141" s="36">
        <f t="shared" si="6"/>
        <v>6.1666666666666758</v>
      </c>
      <c r="C141" s="1">
        <f>'168 Hours - NB (V&amp;C) Summary'!C141+'168 Hours - SB (V&amp;C) Summary'!C141</f>
        <v>0</v>
      </c>
      <c r="D141" s="2">
        <f>'168 Hours - NB (V&amp;C) Summary'!D141+'168 Hours - SB (V&amp;C) Summary'!D141</f>
        <v>118</v>
      </c>
      <c r="E141" s="2">
        <f>'168 Hours - NB (V&amp;C) Summary'!E141+'168 Hours - SB (V&amp;C) Summary'!E141</f>
        <v>37</v>
      </c>
      <c r="F141" s="2">
        <f>'168 Hours - NB (V&amp;C) Summary'!F141+'168 Hours - SB (V&amp;C) Summary'!F141</f>
        <v>0</v>
      </c>
      <c r="G141" s="2">
        <f>'168 Hours - NB (V&amp;C) Summary'!G141+'168 Hours - SB (V&amp;C) Summary'!G141</f>
        <v>4</v>
      </c>
      <c r="H141" s="2">
        <f>'168 Hours - NB (V&amp;C) Summary'!H141+'168 Hours - SB (V&amp;C) Summary'!H141</f>
        <v>2</v>
      </c>
      <c r="I141" s="2">
        <f>'168 Hours - NB (V&amp;C) Summary'!I141+'168 Hours - SB (V&amp;C) Summary'!I141</f>
        <v>0</v>
      </c>
      <c r="J141" s="2">
        <f>'168 Hours - NB (V&amp;C) Summary'!J141+'168 Hours - SB (V&amp;C) Summary'!J141</f>
        <v>2</v>
      </c>
      <c r="K141" s="2">
        <f>'168 Hours - NB (V&amp;C) Summary'!K141+'168 Hours - SB (V&amp;C) Summary'!K141</f>
        <v>8</v>
      </c>
      <c r="L141" s="2">
        <f>'168 Hours - NB (V&amp;C) Summary'!L141+'168 Hours - SB (V&amp;C) Summary'!L141</f>
        <v>0</v>
      </c>
      <c r="M141" s="2">
        <f>'168 Hours - NB (V&amp;C) Summary'!M141+'168 Hours - SB (V&amp;C) Summary'!M141</f>
        <v>0</v>
      </c>
      <c r="N141" s="2">
        <f>'168 Hours - NB (V&amp;C) Summary'!N141+'168 Hours - SB (V&amp;C) Summary'!N141</f>
        <v>0</v>
      </c>
      <c r="O141" s="2">
        <f>'168 Hours - NB (V&amp;C) Summary'!O141+'168 Hours - SB (V&amp;C) Summary'!O141</f>
        <v>0</v>
      </c>
      <c r="P141" s="2">
        <f>'168 Hours - NB (V&amp;C) Summary'!P141+'168 Hours - SB (V&amp;C) Summary'!P141</f>
        <v>0</v>
      </c>
      <c r="Q141" s="37">
        <f t="shared" si="7"/>
        <v>171</v>
      </c>
    </row>
    <row r="142" spans="1:17" x14ac:dyDescent="0.2">
      <c r="A142" s="35">
        <f t="shared" ref="A142:A179" si="8">L$7+B142</f>
        <v>42597.208333333336</v>
      </c>
      <c r="B142" s="36">
        <f t="shared" ref="B142:B179" si="9">B141+(1/24)</f>
        <v>6.2083333333333428</v>
      </c>
      <c r="C142" s="1">
        <f>'168 Hours - NB (V&amp;C) Summary'!C142+'168 Hours - SB (V&amp;C) Summary'!C142</f>
        <v>4</v>
      </c>
      <c r="D142" s="2">
        <f>'168 Hours - NB (V&amp;C) Summary'!D142+'168 Hours - SB (V&amp;C) Summary'!D142</f>
        <v>283</v>
      </c>
      <c r="E142" s="2">
        <f>'168 Hours - NB (V&amp;C) Summary'!E142+'168 Hours - SB (V&amp;C) Summary'!E142</f>
        <v>107</v>
      </c>
      <c r="F142" s="2">
        <f>'168 Hours - NB (V&amp;C) Summary'!F142+'168 Hours - SB (V&amp;C) Summary'!F142</f>
        <v>0</v>
      </c>
      <c r="G142" s="2">
        <f>'168 Hours - NB (V&amp;C) Summary'!G142+'168 Hours - SB (V&amp;C) Summary'!G142</f>
        <v>6</v>
      </c>
      <c r="H142" s="2">
        <f>'168 Hours - NB (V&amp;C) Summary'!H142+'168 Hours - SB (V&amp;C) Summary'!H142</f>
        <v>4</v>
      </c>
      <c r="I142" s="2">
        <f>'168 Hours - NB (V&amp;C) Summary'!I142+'168 Hours - SB (V&amp;C) Summary'!I142</f>
        <v>0</v>
      </c>
      <c r="J142" s="2">
        <f>'168 Hours - NB (V&amp;C) Summary'!J142+'168 Hours - SB (V&amp;C) Summary'!J142</f>
        <v>8</v>
      </c>
      <c r="K142" s="2">
        <f>'168 Hours - NB (V&amp;C) Summary'!K142+'168 Hours - SB (V&amp;C) Summary'!K142</f>
        <v>8</v>
      </c>
      <c r="L142" s="2">
        <f>'168 Hours - NB (V&amp;C) Summary'!L142+'168 Hours - SB (V&amp;C) Summary'!L142</f>
        <v>0</v>
      </c>
      <c r="M142" s="2">
        <f>'168 Hours - NB (V&amp;C) Summary'!M142+'168 Hours - SB (V&amp;C) Summary'!M142</f>
        <v>0</v>
      </c>
      <c r="N142" s="2">
        <f>'168 Hours - NB (V&amp;C) Summary'!N142+'168 Hours - SB (V&amp;C) Summary'!N142</f>
        <v>0</v>
      </c>
      <c r="O142" s="2">
        <f>'168 Hours - NB (V&amp;C) Summary'!O142+'168 Hours - SB (V&amp;C) Summary'!O142</f>
        <v>0</v>
      </c>
      <c r="P142" s="2">
        <f>'168 Hours - NB (V&amp;C) Summary'!P142+'168 Hours - SB (V&amp;C) Summary'!P142</f>
        <v>0</v>
      </c>
      <c r="Q142" s="37">
        <f t="shared" ref="Q142:Q179" si="10">SUM(C142:P142)</f>
        <v>420</v>
      </c>
    </row>
    <row r="143" spans="1:17" x14ac:dyDescent="0.2">
      <c r="A143" s="35">
        <f t="shared" si="8"/>
        <v>42597.25</v>
      </c>
      <c r="B143" s="36">
        <f t="shared" si="9"/>
        <v>6.2500000000000098</v>
      </c>
      <c r="C143" s="1">
        <f>'168 Hours - NB (V&amp;C) Summary'!C143+'168 Hours - SB (V&amp;C) Summary'!C143</f>
        <v>14</v>
      </c>
      <c r="D143" s="2">
        <f>'168 Hours - NB (V&amp;C) Summary'!D143+'168 Hours - SB (V&amp;C) Summary'!D143</f>
        <v>738</v>
      </c>
      <c r="E143" s="2">
        <f>'168 Hours - NB (V&amp;C) Summary'!E143+'168 Hours - SB (V&amp;C) Summary'!E143</f>
        <v>275</v>
      </c>
      <c r="F143" s="2">
        <f>'168 Hours - NB (V&amp;C) Summary'!F143+'168 Hours - SB (V&amp;C) Summary'!F143</f>
        <v>1</v>
      </c>
      <c r="G143" s="2">
        <f>'168 Hours - NB (V&amp;C) Summary'!G143+'168 Hours - SB (V&amp;C) Summary'!G143</f>
        <v>29</v>
      </c>
      <c r="H143" s="2">
        <f>'168 Hours - NB (V&amp;C) Summary'!H143+'168 Hours - SB (V&amp;C) Summary'!H143</f>
        <v>6</v>
      </c>
      <c r="I143" s="2">
        <f>'168 Hours - NB (V&amp;C) Summary'!I143+'168 Hours - SB (V&amp;C) Summary'!I143</f>
        <v>0</v>
      </c>
      <c r="J143" s="2">
        <f>'168 Hours - NB (V&amp;C) Summary'!J143+'168 Hours - SB (V&amp;C) Summary'!J143</f>
        <v>11</v>
      </c>
      <c r="K143" s="2">
        <f>'168 Hours - NB (V&amp;C) Summary'!K143+'168 Hours - SB (V&amp;C) Summary'!K143</f>
        <v>9</v>
      </c>
      <c r="L143" s="2">
        <f>'168 Hours - NB (V&amp;C) Summary'!L143+'168 Hours - SB (V&amp;C) Summary'!L143</f>
        <v>0</v>
      </c>
      <c r="M143" s="2">
        <f>'168 Hours - NB (V&amp;C) Summary'!M143+'168 Hours - SB (V&amp;C) Summary'!M143</f>
        <v>0</v>
      </c>
      <c r="N143" s="2">
        <f>'168 Hours - NB (V&amp;C) Summary'!N143+'168 Hours - SB (V&amp;C) Summary'!N143</f>
        <v>0</v>
      </c>
      <c r="O143" s="2">
        <f>'168 Hours - NB (V&amp;C) Summary'!O143+'168 Hours - SB (V&amp;C) Summary'!O143</f>
        <v>1</v>
      </c>
      <c r="P143" s="2">
        <f>'168 Hours - NB (V&amp;C) Summary'!P143+'168 Hours - SB (V&amp;C) Summary'!P143</f>
        <v>1</v>
      </c>
      <c r="Q143" s="37">
        <f t="shared" si="10"/>
        <v>1085</v>
      </c>
    </row>
    <row r="144" spans="1:17" x14ac:dyDescent="0.2">
      <c r="A144" s="35">
        <f t="shared" si="8"/>
        <v>42597.291666666664</v>
      </c>
      <c r="B144" s="36">
        <f t="shared" si="9"/>
        <v>6.2916666666666767</v>
      </c>
      <c r="C144" s="1">
        <f>'168 Hours - NB (V&amp;C) Summary'!C144+'168 Hours - SB (V&amp;C) Summary'!C144</f>
        <v>11</v>
      </c>
      <c r="D144" s="2">
        <f>'168 Hours - NB (V&amp;C) Summary'!D144+'168 Hours - SB (V&amp;C) Summary'!D144</f>
        <v>1410</v>
      </c>
      <c r="E144" s="2">
        <f>'168 Hours - NB (V&amp;C) Summary'!E144+'168 Hours - SB (V&amp;C) Summary'!E144</f>
        <v>409</v>
      </c>
      <c r="F144" s="2">
        <f>'168 Hours - NB (V&amp;C) Summary'!F144+'168 Hours - SB (V&amp;C) Summary'!F144</f>
        <v>3</v>
      </c>
      <c r="G144" s="2">
        <f>'168 Hours - NB (V&amp;C) Summary'!G144+'168 Hours - SB (V&amp;C) Summary'!G144</f>
        <v>22</v>
      </c>
      <c r="H144" s="2">
        <f>'168 Hours - NB (V&amp;C) Summary'!H144+'168 Hours - SB (V&amp;C) Summary'!H144</f>
        <v>7</v>
      </c>
      <c r="I144" s="2">
        <f>'168 Hours - NB (V&amp;C) Summary'!I144+'168 Hours - SB (V&amp;C) Summary'!I144</f>
        <v>1</v>
      </c>
      <c r="J144" s="2">
        <f>'168 Hours - NB (V&amp;C) Summary'!J144+'168 Hours - SB (V&amp;C) Summary'!J144</f>
        <v>18</v>
      </c>
      <c r="K144" s="2">
        <f>'168 Hours - NB (V&amp;C) Summary'!K144+'168 Hours - SB (V&amp;C) Summary'!K144</f>
        <v>11</v>
      </c>
      <c r="L144" s="2">
        <f>'168 Hours - NB (V&amp;C) Summary'!L144+'168 Hours - SB (V&amp;C) Summary'!L144</f>
        <v>0</v>
      </c>
      <c r="M144" s="2">
        <f>'168 Hours - NB (V&amp;C) Summary'!M144+'168 Hours - SB (V&amp;C) Summary'!M144</f>
        <v>0</v>
      </c>
      <c r="N144" s="2">
        <f>'168 Hours - NB (V&amp;C) Summary'!N144+'168 Hours - SB (V&amp;C) Summary'!N144</f>
        <v>0</v>
      </c>
      <c r="O144" s="2">
        <f>'168 Hours - NB (V&amp;C) Summary'!O144+'168 Hours - SB (V&amp;C) Summary'!O144</f>
        <v>0</v>
      </c>
      <c r="P144" s="2">
        <f>'168 Hours - NB (V&amp;C) Summary'!P144+'168 Hours - SB (V&amp;C) Summary'!P144</f>
        <v>1</v>
      </c>
      <c r="Q144" s="37">
        <f t="shared" si="10"/>
        <v>1893</v>
      </c>
    </row>
    <row r="145" spans="1:17" x14ac:dyDescent="0.2">
      <c r="A145" s="35">
        <f t="shared" si="8"/>
        <v>42597.333333333336</v>
      </c>
      <c r="B145" s="36">
        <f t="shared" si="9"/>
        <v>6.3333333333333437</v>
      </c>
      <c r="C145" s="1">
        <f>'168 Hours - NB (V&amp;C) Summary'!C145+'168 Hours - SB (V&amp;C) Summary'!C145</f>
        <v>7</v>
      </c>
      <c r="D145" s="2">
        <f>'168 Hours - NB (V&amp;C) Summary'!D145+'168 Hours - SB (V&amp;C) Summary'!D145</f>
        <v>1477</v>
      </c>
      <c r="E145" s="2">
        <f>'168 Hours - NB (V&amp;C) Summary'!E145+'168 Hours - SB (V&amp;C) Summary'!E145</f>
        <v>475</v>
      </c>
      <c r="F145" s="2">
        <f>'168 Hours - NB (V&amp;C) Summary'!F145+'168 Hours - SB (V&amp;C) Summary'!F145</f>
        <v>6</v>
      </c>
      <c r="G145" s="2">
        <f>'168 Hours - NB (V&amp;C) Summary'!G145+'168 Hours - SB (V&amp;C) Summary'!G145</f>
        <v>41</v>
      </c>
      <c r="H145" s="2">
        <f>'168 Hours - NB (V&amp;C) Summary'!H145+'168 Hours - SB (V&amp;C) Summary'!H145</f>
        <v>8</v>
      </c>
      <c r="I145" s="2">
        <f>'168 Hours - NB (V&amp;C) Summary'!I145+'168 Hours - SB (V&amp;C) Summary'!I145</f>
        <v>4</v>
      </c>
      <c r="J145" s="2">
        <f>'168 Hours - NB (V&amp;C) Summary'!J145+'168 Hours - SB (V&amp;C) Summary'!J145</f>
        <v>10</v>
      </c>
      <c r="K145" s="2">
        <f>'168 Hours - NB (V&amp;C) Summary'!K145+'168 Hours - SB (V&amp;C) Summary'!K145</f>
        <v>18</v>
      </c>
      <c r="L145" s="2">
        <f>'168 Hours - NB (V&amp;C) Summary'!L145+'168 Hours - SB (V&amp;C) Summary'!L145</f>
        <v>0</v>
      </c>
      <c r="M145" s="2">
        <f>'168 Hours - NB (V&amp;C) Summary'!M145+'168 Hours - SB (V&amp;C) Summary'!M145</f>
        <v>0</v>
      </c>
      <c r="N145" s="2">
        <f>'168 Hours - NB (V&amp;C) Summary'!N145+'168 Hours - SB (V&amp;C) Summary'!N145</f>
        <v>0</v>
      </c>
      <c r="O145" s="2">
        <f>'168 Hours - NB (V&amp;C) Summary'!O145+'168 Hours - SB (V&amp;C) Summary'!O145</f>
        <v>0</v>
      </c>
      <c r="P145" s="2">
        <f>'168 Hours - NB (V&amp;C) Summary'!P145+'168 Hours - SB (V&amp;C) Summary'!P145</f>
        <v>2</v>
      </c>
      <c r="Q145" s="37">
        <f t="shared" si="10"/>
        <v>2048</v>
      </c>
    </row>
    <row r="146" spans="1:17" x14ac:dyDescent="0.2">
      <c r="A146" s="35">
        <f t="shared" si="8"/>
        <v>42597.375</v>
      </c>
      <c r="B146" s="36">
        <f t="shared" si="9"/>
        <v>6.3750000000000107</v>
      </c>
      <c r="C146" s="1">
        <f>'168 Hours - NB (V&amp;C) Summary'!C146+'168 Hours - SB (V&amp;C) Summary'!C146</f>
        <v>6</v>
      </c>
      <c r="D146" s="2">
        <f>'168 Hours - NB (V&amp;C) Summary'!D146+'168 Hours - SB (V&amp;C) Summary'!D146</f>
        <v>1445</v>
      </c>
      <c r="E146" s="2">
        <f>'168 Hours - NB (V&amp;C) Summary'!E146+'168 Hours - SB (V&amp;C) Summary'!E146</f>
        <v>447</v>
      </c>
      <c r="F146" s="2">
        <f>'168 Hours - NB (V&amp;C) Summary'!F146+'168 Hours - SB (V&amp;C) Summary'!F146</f>
        <v>4</v>
      </c>
      <c r="G146" s="2">
        <f>'168 Hours - NB (V&amp;C) Summary'!G146+'168 Hours - SB (V&amp;C) Summary'!G146</f>
        <v>43</v>
      </c>
      <c r="H146" s="2">
        <f>'168 Hours - NB (V&amp;C) Summary'!H146+'168 Hours - SB (V&amp;C) Summary'!H146</f>
        <v>15</v>
      </c>
      <c r="I146" s="2">
        <f>'168 Hours - NB (V&amp;C) Summary'!I146+'168 Hours - SB (V&amp;C) Summary'!I146</f>
        <v>0</v>
      </c>
      <c r="J146" s="2">
        <f>'168 Hours - NB (V&amp;C) Summary'!J146+'168 Hours - SB (V&amp;C) Summary'!J146</f>
        <v>15</v>
      </c>
      <c r="K146" s="2">
        <f>'168 Hours - NB (V&amp;C) Summary'!K146+'168 Hours - SB (V&amp;C) Summary'!K146</f>
        <v>26</v>
      </c>
      <c r="L146" s="2">
        <f>'168 Hours - NB (V&amp;C) Summary'!L146+'168 Hours - SB (V&amp;C) Summary'!L146</f>
        <v>1</v>
      </c>
      <c r="M146" s="2">
        <f>'168 Hours - NB (V&amp;C) Summary'!M146+'168 Hours - SB (V&amp;C) Summary'!M146</f>
        <v>0</v>
      </c>
      <c r="N146" s="2">
        <f>'168 Hours - NB (V&amp;C) Summary'!N146+'168 Hours - SB (V&amp;C) Summary'!N146</f>
        <v>0</v>
      </c>
      <c r="O146" s="2">
        <f>'168 Hours - NB (V&amp;C) Summary'!O146+'168 Hours - SB (V&amp;C) Summary'!O146</f>
        <v>2</v>
      </c>
      <c r="P146" s="2">
        <f>'168 Hours - NB (V&amp;C) Summary'!P146+'168 Hours - SB (V&amp;C) Summary'!P146</f>
        <v>2</v>
      </c>
      <c r="Q146" s="37">
        <f t="shared" si="10"/>
        <v>2006</v>
      </c>
    </row>
    <row r="147" spans="1:17" x14ac:dyDescent="0.2">
      <c r="A147" s="35">
        <f t="shared" si="8"/>
        <v>42597.416666666664</v>
      </c>
      <c r="B147" s="36">
        <f t="shared" si="9"/>
        <v>6.4166666666666776</v>
      </c>
      <c r="C147" s="1">
        <f>'168 Hours - NB (V&amp;C) Summary'!C147+'168 Hours - SB (V&amp;C) Summary'!C147</f>
        <v>9</v>
      </c>
      <c r="D147" s="2">
        <f>'168 Hours - NB (V&amp;C) Summary'!D147+'168 Hours - SB (V&amp;C) Summary'!D147</f>
        <v>1613</v>
      </c>
      <c r="E147" s="2">
        <f>'168 Hours - NB (V&amp;C) Summary'!E147+'168 Hours - SB (V&amp;C) Summary'!E147</f>
        <v>465</v>
      </c>
      <c r="F147" s="2">
        <f>'168 Hours - NB (V&amp;C) Summary'!F147+'168 Hours - SB (V&amp;C) Summary'!F147</f>
        <v>3</v>
      </c>
      <c r="G147" s="2">
        <f>'168 Hours - NB (V&amp;C) Summary'!G147+'168 Hours - SB (V&amp;C) Summary'!G147</f>
        <v>42</v>
      </c>
      <c r="H147" s="2">
        <f>'168 Hours - NB (V&amp;C) Summary'!H147+'168 Hours - SB (V&amp;C) Summary'!H147</f>
        <v>11</v>
      </c>
      <c r="I147" s="2">
        <f>'168 Hours - NB (V&amp;C) Summary'!I147+'168 Hours - SB (V&amp;C) Summary'!I147</f>
        <v>2</v>
      </c>
      <c r="J147" s="2">
        <f>'168 Hours - NB (V&amp;C) Summary'!J147+'168 Hours - SB (V&amp;C) Summary'!J147</f>
        <v>15</v>
      </c>
      <c r="K147" s="2">
        <f>'168 Hours - NB (V&amp;C) Summary'!K147+'168 Hours - SB (V&amp;C) Summary'!K147</f>
        <v>14</v>
      </c>
      <c r="L147" s="2">
        <f>'168 Hours - NB (V&amp;C) Summary'!L147+'168 Hours - SB (V&amp;C) Summary'!L147</f>
        <v>2</v>
      </c>
      <c r="M147" s="2">
        <f>'168 Hours - NB (V&amp;C) Summary'!M147+'168 Hours - SB (V&amp;C) Summary'!M147</f>
        <v>0</v>
      </c>
      <c r="N147" s="2">
        <f>'168 Hours - NB (V&amp;C) Summary'!N147+'168 Hours - SB (V&amp;C) Summary'!N147</f>
        <v>0</v>
      </c>
      <c r="O147" s="2">
        <f>'168 Hours - NB (V&amp;C) Summary'!O147+'168 Hours - SB (V&amp;C) Summary'!O147</f>
        <v>1</v>
      </c>
      <c r="P147" s="2">
        <f>'168 Hours - NB (V&amp;C) Summary'!P147+'168 Hours - SB (V&amp;C) Summary'!P147</f>
        <v>4</v>
      </c>
      <c r="Q147" s="37">
        <f t="shared" si="10"/>
        <v>2181</v>
      </c>
    </row>
    <row r="148" spans="1:17" x14ac:dyDescent="0.2">
      <c r="A148" s="35">
        <f t="shared" si="8"/>
        <v>42597.458333333336</v>
      </c>
      <c r="B148" s="36">
        <f t="shared" si="9"/>
        <v>6.4583333333333446</v>
      </c>
      <c r="C148" s="1">
        <f>'168 Hours - NB (V&amp;C) Summary'!C148+'168 Hours - SB (V&amp;C) Summary'!C148</f>
        <v>9</v>
      </c>
      <c r="D148" s="2">
        <f>'168 Hours - NB (V&amp;C) Summary'!D148+'168 Hours - SB (V&amp;C) Summary'!D148</f>
        <v>1623</v>
      </c>
      <c r="E148" s="2">
        <f>'168 Hours - NB (V&amp;C) Summary'!E148+'168 Hours - SB (V&amp;C) Summary'!E148</f>
        <v>431</v>
      </c>
      <c r="F148" s="2">
        <f>'168 Hours - NB (V&amp;C) Summary'!F148+'168 Hours - SB (V&amp;C) Summary'!F148</f>
        <v>8</v>
      </c>
      <c r="G148" s="2">
        <f>'168 Hours - NB (V&amp;C) Summary'!G148+'168 Hours - SB (V&amp;C) Summary'!G148</f>
        <v>41</v>
      </c>
      <c r="H148" s="2">
        <f>'168 Hours - NB (V&amp;C) Summary'!H148+'168 Hours - SB (V&amp;C) Summary'!H148</f>
        <v>12</v>
      </c>
      <c r="I148" s="2">
        <f>'168 Hours - NB (V&amp;C) Summary'!I148+'168 Hours - SB (V&amp;C) Summary'!I148</f>
        <v>3</v>
      </c>
      <c r="J148" s="2">
        <f>'168 Hours - NB (V&amp;C) Summary'!J148+'168 Hours - SB (V&amp;C) Summary'!J148</f>
        <v>25</v>
      </c>
      <c r="K148" s="2">
        <f>'168 Hours - NB (V&amp;C) Summary'!K148+'168 Hours - SB (V&amp;C) Summary'!K148</f>
        <v>17</v>
      </c>
      <c r="L148" s="2">
        <f>'168 Hours - NB (V&amp;C) Summary'!L148+'168 Hours - SB (V&amp;C) Summary'!L148</f>
        <v>0</v>
      </c>
      <c r="M148" s="2">
        <f>'168 Hours - NB (V&amp;C) Summary'!M148+'168 Hours - SB (V&amp;C) Summary'!M148</f>
        <v>0</v>
      </c>
      <c r="N148" s="2">
        <f>'168 Hours - NB (V&amp;C) Summary'!N148+'168 Hours - SB (V&amp;C) Summary'!N148</f>
        <v>0</v>
      </c>
      <c r="O148" s="2">
        <f>'168 Hours - NB (V&amp;C) Summary'!O148+'168 Hours - SB (V&amp;C) Summary'!O148</f>
        <v>0</v>
      </c>
      <c r="P148" s="2">
        <f>'168 Hours - NB (V&amp;C) Summary'!P148+'168 Hours - SB (V&amp;C) Summary'!P148</f>
        <v>3</v>
      </c>
      <c r="Q148" s="37">
        <f t="shared" si="10"/>
        <v>2172</v>
      </c>
    </row>
    <row r="149" spans="1:17" x14ac:dyDescent="0.2">
      <c r="A149" s="35">
        <f t="shared" si="8"/>
        <v>42597.5</v>
      </c>
      <c r="B149" s="36">
        <f t="shared" si="9"/>
        <v>6.5000000000000115</v>
      </c>
      <c r="C149" s="1">
        <f>'168 Hours - NB (V&amp;C) Summary'!C149+'168 Hours - SB (V&amp;C) Summary'!C149</f>
        <v>6</v>
      </c>
      <c r="D149" s="2">
        <f>'168 Hours - NB (V&amp;C) Summary'!D149+'168 Hours - SB (V&amp;C) Summary'!D149</f>
        <v>1826</v>
      </c>
      <c r="E149" s="2">
        <f>'168 Hours - NB (V&amp;C) Summary'!E149+'168 Hours - SB (V&amp;C) Summary'!E149</f>
        <v>484</v>
      </c>
      <c r="F149" s="2">
        <f>'168 Hours - NB (V&amp;C) Summary'!F149+'168 Hours - SB (V&amp;C) Summary'!F149</f>
        <v>9</v>
      </c>
      <c r="G149" s="2">
        <f>'168 Hours - NB (V&amp;C) Summary'!G149+'168 Hours - SB (V&amp;C) Summary'!G149</f>
        <v>49</v>
      </c>
      <c r="H149" s="2">
        <f>'168 Hours - NB (V&amp;C) Summary'!H149+'168 Hours - SB (V&amp;C) Summary'!H149</f>
        <v>13</v>
      </c>
      <c r="I149" s="2">
        <f>'168 Hours - NB (V&amp;C) Summary'!I149+'168 Hours - SB (V&amp;C) Summary'!I149</f>
        <v>2</v>
      </c>
      <c r="J149" s="2">
        <f>'168 Hours - NB (V&amp;C) Summary'!J149+'168 Hours - SB (V&amp;C) Summary'!J149</f>
        <v>12</v>
      </c>
      <c r="K149" s="2">
        <f>'168 Hours - NB (V&amp;C) Summary'!K149+'168 Hours - SB (V&amp;C) Summary'!K149</f>
        <v>24</v>
      </c>
      <c r="L149" s="2">
        <f>'168 Hours - NB (V&amp;C) Summary'!L149+'168 Hours - SB (V&amp;C) Summary'!L149</f>
        <v>0</v>
      </c>
      <c r="M149" s="2">
        <f>'168 Hours - NB (V&amp;C) Summary'!M149+'168 Hours - SB (V&amp;C) Summary'!M149</f>
        <v>0</v>
      </c>
      <c r="N149" s="2">
        <f>'168 Hours - NB (V&amp;C) Summary'!N149+'168 Hours - SB (V&amp;C) Summary'!N149</f>
        <v>0</v>
      </c>
      <c r="O149" s="2">
        <f>'168 Hours - NB (V&amp;C) Summary'!O149+'168 Hours - SB (V&amp;C) Summary'!O149</f>
        <v>0</v>
      </c>
      <c r="P149" s="2">
        <f>'168 Hours - NB (V&amp;C) Summary'!P149+'168 Hours - SB (V&amp;C) Summary'!P149</f>
        <v>2</v>
      </c>
      <c r="Q149" s="37">
        <f t="shared" si="10"/>
        <v>2427</v>
      </c>
    </row>
    <row r="150" spans="1:17" x14ac:dyDescent="0.2">
      <c r="A150" s="35">
        <f t="shared" si="8"/>
        <v>42597.541666666664</v>
      </c>
      <c r="B150" s="36">
        <f t="shared" si="9"/>
        <v>6.5416666666666785</v>
      </c>
      <c r="C150" s="1">
        <f>'168 Hours - NB (V&amp;C) Summary'!C150+'168 Hours - SB (V&amp;C) Summary'!C150</f>
        <v>7</v>
      </c>
      <c r="D150" s="2">
        <f>'168 Hours - NB (V&amp;C) Summary'!D150+'168 Hours - SB (V&amp;C) Summary'!D150</f>
        <v>1839</v>
      </c>
      <c r="E150" s="2">
        <f>'168 Hours - NB (V&amp;C) Summary'!E150+'168 Hours - SB (V&amp;C) Summary'!E150</f>
        <v>454</v>
      </c>
      <c r="F150" s="2">
        <f>'168 Hours - NB (V&amp;C) Summary'!F150+'168 Hours - SB (V&amp;C) Summary'!F150</f>
        <v>8</v>
      </c>
      <c r="G150" s="2">
        <f>'168 Hours - NB (V&amp;C) Summary'!G150+'168 Hours - SB (V&amp;C) Summary'!G150</f>
        <v>28</v>
      </c>
      <c r="H150" s="2">
        <f>'168 Hours - NB (V&amp;C) Summary'!H150+'168 Hours - SB (V&amp;C) Summary'!H150</f>
        <v>16</v>
      </c>
      <c r="I150" s="2">
        <f>'168 Hours - NB (V&amp;C) Summary'!I150+'168 Hours - SB (V&amp;C) Summary'!I150</f>
        <v>1</v>
      </c>
      <c r="J150" s="2">
        <f>'168 Hours - NB (V&amp;C) Summary'!J150+'168 Hours - SB (V&amp;C) Summary'!J150</f>
        <v>10</v>
      </c>
      <c r="K150" s="2">
        <f>'168 Hours - NB (V&amp;C) Summary'!K150+'168 Hours - SB (V&amp;C) Summary'!K150</f>
        <v>10</v>
      </c>
      <c r="L150" s="2">
        <f>'168 Hours - NB (V&amp;C) Summary'!L150+'168 Hours - SB (V&amp;C) Summary'!L150</f>
        <v>0</v>
      </c>
      <c r="M150" s="2">
        <f>'168 Hours - NB (V&amp;C) Summary'!M150+'168 Hours - SB (V&amp;C) Summary'!M150</f>
        <v>0</v>
      </c>
      <c r="N150" s="2">
        <f>'168 Hours - NB (V&amp;C) Summary'!N150+'168 Hours - SB (V&amp;C) Summary'!N150</f>
        <v>0</v>
      </c>
      <c r="O150" s="2">
        <f>'168 Hours - NB (V&amp;C) Summary'!O150+'168 Hours - SB (V&amp;C) Summary'!O150</f>
        <v>0</v>
      </c>
      <c r="P150" s="2">
        <f>'168 Hours - NB (V&amp;C) Summary'!P150+'168 Hours - SB (V&amp;C) Summary'!P150</f>
        <v>4</v>
      </c>
      <c r="Q150" s="37">
        <f t="shared" si="10"/>
        <v>2377</v>
      </c>
    </row>
    <row r="151" spans="1:17" x14ac:dyDescent="0.2">
      <c r="A151" s="35">
        <f t="shared" si="8"/>
        <v>42597.583333333336</v>
      </c>
      <c r="B151" s="36">
        <f t="shared" si="9"/>
        <v>6.5833333333333455</v>
      </c>
      <c r="C151" s="1">
        <f>'168 Hours - NB (V&amp;C) Summary'!C151+'168 Hours - SB (V&amp;C) Summary'!C151</f>
        <v>12</v>
      </c>
      <c r="D151" s="2">
        <f>'168 Hours - NB (V&amp;C) Summary'!D151+'168 Hours - SB (V&amp;C) Summary'!D151</f>
        <v>1761</v>
      </c>
      <c r="E151" s="2">
        <f>'168 Hours - NB (V&amp;C) Summary'!E151+'168 Hours - SB (V&amp;C) Summary'!E151</f>
        <v>510</v>
      </c>
      <c r="F151" s="2">
        <f>'168 Hours - NB (V&amp;C) Summary'!F151+'168 Hours - SB (V&amp;C) Summary'!F151</f>
        <v>1</v>
      </c>
      <c r="G151" s="2">
        <f>'168 Hours - NB (V&amp;C) Summary'!G151+'168 Hours - SB (V&amp;C) Summary'!G151</f>
        <v>33</v>
      </c>
      <c r="H151" s="2">
        <f>'168 Hours - NB (V&amp;C) Summary'!H151+'168 Hours - SB (V&amp;C) Summary'!H151</f>
        <v>11</v>
      </c>
      <c r="I151" s="2">
        <f>'168 Hours - NB (V&amp;C) Summary'!I151+'168 Hours - SB (V&amp;C) Summary'!I151</f>
        <v>0</v>
      </c>
      <c r="J151" s="2">
        <f>'168 Hours - NB (V&amp;C) Summary'!J151+'168 Hours - SB (V&amp;C) Summary'!J151</f>
        <v>11</v>
      </c>
      <c r="K151" s="2">
        <f>'168 Hours - NB (V&amp;C) Summary'!K151+'168 Hours - SB (V&amp;C) Summary'!K151</f>
        <v>16</v>
      </c>
      <c r="L151" s="2">
        <f>'168 Hours - NB (V&amp;C) Summary'!L151+'168 Hours - SB (V&amp;C) Summary'!L151</f>
        <v>0</v>
      </c>
      <c r="M151" s="2">
        <f>'168 Hours - NB (V&amp;C) Summary'!M151+'168 Hours - SB (V&amp;C) Summary'!M151</f>
        <v>0</v>
      </c>
      <c r="N151" s="2">
        <f>'168 Hours - NB (V&amp;C) Summary'!N151+'168 Hours - SB (V&amp;C) Summary'!N151</f>
        <v>0</v>
      </c>
      <c r="O151" s="2">
        <f>'168 Hours - NB (V&amp;C) Summary'!O151+'168 Hours - SB (V&amp;C) Summary'!O151</f>
        <v>2</v>
      </c>
      <c r="P151" s="2">
        <f>'168 Hours - NB (V&amp;C) Summary'!P151+'168 Hours - SB (V&amp;C) Summary'!P151</f>
        <v>4</v>
      </c>
      <c r="Q151" s="37">
        <f t="shared" si="10"/>
        <v>2361</v>
      </c>
    </row>
    <row r="152" spans="1:17" x14ac:dyDescent="0.2">
      <c r="A152" s="35">
        <f t="shared" si="8"/>
        <v>42597.625</v>
      </c>
      <c r="B152" s="36">
        <f t="shared" si="9"/>
        <v>6.6250000000000124</v>
      </c>
      <c r="C152" s="1">
        <f>'168 Hours - NB (V&amp;C) Summary'!C152+'168 Hours - SB (V&amp;C) Summary'!C152</f>
        <v>17</v>
      </c>
      <c r="D152" s="2">
        <f>'168 Hours - NB (V&amp;C) Summary'!D152+'168 Hours - SB (V&amp;C) Summary'!D152</f>
        <v>1955</v>
      </c>
      <c r="E152" s="2">
        <f>'168 Hours - NB (V&amp;C) Summary'!E152+'168 Hours - SB (V&amp;C) Summary'!E152</f>
        <v>525</v>
      </c>
      <c r="F152" s="2">
        <f>'168 Hours - NB (V&amp;C) Summary'!F152+'168 Hours - SB (V&amp;C) Summary'!F152</f>
        <v>3</v>
      </c>
      <c r="G152" s="2">
        <f>'168 Hours - NB (V&amp;C) Summary'!G152+'168 Hours - SB (V&amp;C) Summary'!G152</f>
        <v>32</v>
      </c>
      <c r="H152" s="2">
        <f>'168 Hours - NB (V&amp;C) Summary'!H152+'168 Hours - SB (V&amp;C) Summary'!H152</f>
        <v>12</v>
      </c>
      <c r="I152" s="2">
        <f>'168 Hours - NB (V&amp;C) Summary'!I152+'168 Hours - SB (V&amp;C) Summary'!I152</f>
        <v>3</v>
      </c>
      <c r="J152" s="2">
        <f>'168 Hours - NB (V&amp;C) Summary'!J152+'168 Hours - SB (V&amp;C) Summary'!J152</f>
        <v>16</v>
      </c>
      <c r="K152" s="2">
        <f>'168 Hours - NB (V&amp;C) Summary'!K152+'168 Hours - SB (V&amp;C) Summary'!K152</f>
        <v>15</v>
      </c>
      <c r="L152" s="2">
        <f>'168 Hours - NB (V&amp;C) Summary'!L152+'168 Hours - SB (V&amp;C) Summary'!L152</f>
        <v>0</v>
      </c>
      <c r="M152" s="2">
        <f>'168 Hours - NB (V&amp;C) Summary'!M152+'168 Hours - SB (V&amp;C) Summary'!M152</f>
        <v>0</v>
      </c>
      <c r="N152" s="2">
        <f>'168 Hours - NB (V&amp;C) Summary'!N152+'168 Hours - SB (V&amp;C) Summary'!N152</f>
        <v>0</v>
      </c>
      <c r="O152" s="2">
        <f>'168 Hours - NB (V&amp;C) Summary'!O152+'168 Hours - SB (V&amp;C) Summary'!O152</f>
        <v>0</v>
      </c>
      <c r="P152" s="2">
        <f>'168 Hours - NB (V&amp;C) Summary'!P152+'168 Hours - SB (V&amp;C) Summary'!P152</f>
        <v>2</v>
      </c>
      <c r="Q152" s="37">
        <f t="shared" si="10"/>
        <v>2580</v>
      </c>
    </row>
    <row r="153" spans="1:17" x14ac:dyDescent="0.2">
      <c r="A153" s="35">
        <f t="shared" si="8"/>
        <v>42597.666666666664</v>
      </c>
      <c r="B153" s="36">
        <f t="shared" si="9"/>
        <v>6.6666666666666794</v>
      </c>
      <c r="C153" s="1">
        <f>'168 Hours - NB (V&amp;C) Summary'!C153+'168 Hours - SB (V&amp;C) Summary'!C153</f>
        <v>9</v>
      </c>
      <c r="D153" s="2">
        <f>'168 Hours - NB (V&amp;C) Summary'!D153+'168 Hours - SB (V&amp;C) Summary'!D153</f>
        <v>2099</v>
      </c>
      <c r="E153" s="2">
        <f>'168 Hours - NB (V&amp;C) Summary'!E153+'168 Hours - SB (V&amp;C) Summary'!E153</f>
        <v>568</v>
      </c>
      <c r="F153" s="2">
        <f>'168 Hours - NB (V&amp;C) Summary'!F153+'168 Hours - SB (V&amp;C) Summary'!F153</f>
        <v>2</v>
      </c>
      <c r="G153" s="2">
        <f>'168 Hours - NB (V&amp;C) Summary'!G153+'168 Hours - SB (V&amp;C) Summary'!G153</f>
        <v>36</v>
      </c>
      <c r="H153" s="2">
        <f>'168 Hours - NB (V&amp;C) Summary'!H153+'168 Hours - SB (V&amp;C) Summary'!H153</f>
        <v>4</v>
      </c>
      <c r="I153" s="2">
        <f>'168 Hours - NB (V&amp;C) Summary'!I153+'168 Hours - SB (V&amp;C) Summary'!I153</f>
        <v>1</v>
      </c>
      <c r="J153" s="2">
        <f>'168 Hours - NB (V&amp;C) Summary'!J153+'168 Hours - SB (V&amp;C) Summary'!J153</f>
        <v>20</v>
      </c>
      <c r="K153" s="2">
        <f>'168 Hours - NB (V&amp;C) Summary'!K153+'168 Hours - SB (V&amp;C) Summary'!K153</f>
        <v>13</v>
      </c>
      <c r="L153" s="2">
        <f>'168 Hours - NB (V&amp;C) Summary'!L153+'168 Hours - SB (V&amp;C) Summary'!L153</f>
        <v>0</v>
      </c>
      <c r="M153" s="2">
        <f>'168 Hours - NB (V&amp;C) Summary'!M153+'168 Hours - SB (V&amp;C) Summary'!M153</f>
        <v>0</v>
      </c>
      <c r="N153" s="2">
        <f>'168 Hours - NB (V&amp;C) Summary'!N153+'168 Hours - SB (V&amp;C) Summary'!N153</f>
        <v>0</v>
      </c>
      <c r="O153" s="2">
        <f>'168 Hours - NB (V&amp;C) Summary'!O153+'168 Hours - SB (V&amp;C) Summary'!O153</f>
        <v>2</v>
      </c>
      <c r="P153" s="2">
        <f>'168 Hours - NB (V&amp;C) Summary'!P153+'168 Hours - SB (V&amp;C) Summary'!P153</f>
        <v>4</v>
      </c>
      <c r="Q153" s="37">
        <f t="shared" si="10"/>
        <v>2758</v>
      </c>
    </row>
    <row r="154" spans="1:17" x14ac:dyDescent="0.2">
      <c r="A154" s="35">
        <f t="shared" si="8"/>
        <v>42597.708333333336</v>
      </c>
      <c r="B154" s="36">
        <f t="shared" si="9"/>
        <v>6.7083333333333464</v>
      </c>
      <c r="C154" s="1">
        <f>'168 Hours - NB (V&amp;C) Summary'!C154+'168 Hours - SB (V&amp;C) Summary'!C154</f>
        <v>18</v>
      </c>
      <c r="D154" s="2">
        <f>'168 Hours - NB (V&amp;C) Summary'!D154+'168 Hours - SB (V&amp;C) Summary'!D154</f>
        <v>2262</v>
      </c>
      <c r="E154" s="2">
        <f>'168 Hours - NB (V&amp;C) Summary'!E154+'168 Hours - SB (V&amp;C) Summary'!E154</f>
        <v>533</v>
      </c>
      <c r="F154" s="2">
        <f>'168 Hours - NB (V&amp;C) Summary'!F154+'168 Hours - SB (V&amp;C) Summary'!F154</f>
        <v>1</v>
      </c>
      <c r="G154" s="2">
        <f>'168 Hours - NB (V&amp;C) Summary'!G154+'168 Hours - SB (V&amp;C) Summary'!G154</f>
        <v>36</v>
      </c>
      <c r="H154" s="2">
        <f>'168 Hours - NB (V&amp;C) Summary'!H154+'168 Hours - SB (V&amp;C) Summary'!H154</f>
        <v>3</v>
      </c>
      <c r="I154" s="2">
        <f>'168 Hours - NB (V&amp;C) Summary'!I154+'168 Hours - SB (V&amp;C) Summary'!I154</f>
        <v>0</v>
      </c>
      <c r="J154" s="2">
        <f>'168 Hours - NB (V&amp;C) Summary'!J154+'168 Hours - SB (V&amp;C) Summary'!J154</f>
        <v>16</v>
      </c>
      <c r="K154" s="2">
        <f>'168 Hours - NB (V&amp;C) Summary'!K154+'168 Hours - SB (V&amp;C) Summary'!K154</f>
        <v>7</v>
      </c>
      <c r="L154" s="2">
        <f>'168 Hours - NB (V&amp;C) Summary'!L154+'168 Hours - SB (V&amp;C) Summary'!L154</f>
        <v>2</v>
      </c>
      <c r="M154" s="2">
        <f>'168 Hours - NB (V&amp;C) Summary'!M154+'168 Hours - SB (V&amp;C) Summary'!M154</f>
        <v>0</v>
      </c>
      <c r="N154" s="2">
        <f>'168 Hours - NB (V&amp;C) Summary'!N154+'168 Hours - SB (V&amp;C) Summary'!N154</f>
        <v>0</v>
      </c>
      <c r="O154" s="2">
        <f>'168 Hours - NB (V&amp;C) Summary'!O154+'168 Hours - SB (V&amp;C) Summary'!O154</f>
        <v>0</v>
      </c>
      <c r="P154" s="2">
        <f>'168 Hours - NB (V&amp;C) Summary'!P154+'168 Hours - SB (V&amp;C) Summary'!P154</f>
        <v>1</v>
      </c>
      <c r="Q154" s="37">
        <f t="shared" si="10"/>
        <v>2879</v>
      </c>
    </row>
    <row r="155" spans="1:17" x14ac:dyDescent="0.2">
      <c r="A155" s="35">
        <f t="shared" si="8"/>
        <v>42597.75</v>
      </c>
      <c r="B155" s="36">
        <f t="shared" si="9"/>
        <v>6.7500000000000133</v>
      </c>
      <c r="C155" s="1">
        <f>'168 Hours - NB (V&amp;C) Summary'!C155+'168 Hours - SB (V&amp;C) Summary'!C155</f>
        <v>8</v>
      </c>
      <c r="D155" s="2">
        <f>'168 Hours - NB (V&amp;C) Summary'!D155+'168 Hours - SB (V&amp;C) Summary'!D155</f>
        <v>1502</v>
      </c>
      <c r="E155" s="2">
        <f>'168 Hours - NB (V&amp;C) Summary'!E155+'168 Hours - SB (V&amp;C) Summary'!E155</f>
        <v>328</v>
      </c>
      <c r="F155" s="2">
        <f>'168 Hours - NB (V&amp;C) Summary'!F155+'168 Hours - SB (V&amp;C) Summary'!F155</f>
        <v>1</v>
      </c>
      <c r="G155" s="2">
        <f>'168 Hours - NB (V&amp;C) Summary'!G155+'168 Hours - SB (V&amp;C) Summary'!G155</f>
        <v>10</v>
      </c>
      <c r="H155" s="2">
        <f>'168 Hours - NB (V&amp;C) Summary'!H155+'168 Hours - SB (V&amp;C) Summary'!H155</f>
        <v>1</v>
      </c>
      <c r="I155" s="2">
        <f>'168 Hours - NB (V&amp;C) Summary'!I155+'168 Hours - SB (V&amp;C) Summary'!I155</f>
        <v>0</v>
      </c>
      <c r="J155" s="2">
        <f>'168 Hours - NB (V&amp;C) Summary'!J155+'168 Hours - SB (V&amp;C) Summary'!J155</f>
        <v>9</v>
      </c>
      <c r="K155" s="2">
        <f>'168 Hours - NB (V&amp;C) Summary'!K155+'168 Hours - SB (V&amp;C) Summary'!K155</f>
        <v>3</v>
      </c>
      <c r="L155" s="2">
        <f>'168 Hours - NB (V&amp;C) Summary'!L155+'168 Hours - SB (V&amp;C) Summary'!L155</f>
        <v>0</v>
      </c>
      <c r="M155" s="2">
        <f>'168 Hours - NB (V&amp;C) Summary'!M155+'168 Hours - SB (V&amp;C) Summary'!M155</f>
        <v>0</v>
      </c>
      <c r="N155" s="2">
        <f>'168 Hours - NB (V&amp;C) Summary'!N155+'168 Hours - SB (V&amp;C) Summary'!N155</f>
        <v>0</v>
      </c>
      <c r="O155" s="2">
        <f>'168 Hours - NB (V&amp;C) Summary'!O155+'168 Hours - SB (V&amp;C) Summary'!O155</f>
        <v>0</v>
      </c>
      <c r="P155" s="2">
        <f>'168 Hours - NB (V&amp;C) Summary'!P155+'168 Hours - SB (V&amp;C) Summary'!P155</f>
        <v>2</v>
      </c>
      <c r="Q155" s="37">
        <f t="shared" si="10"/>
        <v>1864</v>
      </c>
    </row>
    <row r="156" spans="1:17" x14ac:dyDescent="0.2">
      <c r="A156" s="35">
        <f t="shared" si="8"/>
        <v>42597.791666666664</v>
      </c>
      <c r="B156" s="36">
        <f t="shared" si="9"/>
        <v>6.7916666666666803</v>
      </c>
      <c r="C156" s="1">
        <f>'168 Hours - NB (V&amp;C) Summary'!C156+'168 Hours - SB (V&amp;C) Summary'!C156</f>
        <v>9</v>
      </c>
      <c r="D156" s="2">
        <f>'168 Hours - NB (V&amp;C) Summary'!D156+'168 Hours - SB (V&amp;C) Summary'!D156</f>
        <v>1115</v>
      </c>
      <c r="E156" s="2">
        <f>'168 Hours - NB (V&amp;C) Summary'!E156+'168 Hours - SB (V&amp;C) Summary'!E156</f>
        <v>265</v>
      </c>
      <c r="F156" s="2">
        <f>'168 Hours - NB (V&amp;C) Summary'!F156+'168 Hours - SB (V&amp;C) Summary'!F156</f>
        <v>0</v>
      </c>
      <c r="G156" s="2">
        <f>'168 Hours - NB (V&amp;C) Summary'!G156+'168 Hours - SB (V&amp;C) Summary'!G156</f>
        <v>13</v>
      </c>
      <c r="H156" s="2">
        <f>'168 Hours - NB (V&amp;C) Summary'!H156+'168 Hours - SB (V&amp;C) Summary'!H156</f>
        <v>2</v>
      </c>
      <c r="I156" s="2">
        <f>'168 Hours - NB (V&amp;C) Summary'!I156+'168 Hours - SB (V&amp;C) Summary'!I156</f>
        <v>0</v>
      </c>
      <c r="J156" s="2">
        <f>'168 Hours - NB (V&amp;C) Summary'!J156+'168 Hours - SB (V&amp;C) Summary'!J156</f>
        <v>8</v>
      </c>
      <c r="K156" s="2">
        <f>'168 Hours - NB (V&amp;C) Summary'!K156+'168 Hours - SB (V&amp;C) Summary'!K156</f>
        <v>1</v>
      </c>
      <c r="L156" s="2">
        <f>'168 Hours - NB (V&amp;C) Summary'!L156+'168 Hours - SB (V&amp;C) Summary'!L156</f>
        <v>0</v>
      </c>
      <c r="M156" s="2">
        <f>'168 Hours - NB (V&amp;C) Summary'!M156+'168 Hours - SB (V&amp;C) Summary'!M156</f>
        <v>0</v>
      </c>
      <c r="N156" s="2">
        <f>'168 Hours - NB (V&amp;C) Summary'!N156+'168 Hours - SB (V&amp;C) Summary'!N156</f>
        <v>0</v>
      </c>
      <c r="O156" s="2">
        <f>'168 Hours - NB (V&amp;C) Summary'!O156+'168 Hours - SB (V&amp;C) Summary'!O156</f>
        <v>0</v>
      </c>
      <c r="P156" s="2">
        <f>'168 Hours - NB (V&amp;C) Summary'!P156+'168 Hours - SB (V&amp;C) Summary'!P156</f>
        <v>1</v>
      </c>
      <c r="Q156" s="37">
        <f t="shared" si="10"/>
        <v>1414</v>
      </c>
    </row>
    <row r="157" spans="1:17" x14ac:dyDescent="0.2">
      <c r="A157" s="35">
        <f t="shared" si="8"/>
        <v>42597.833333333336</v>
      </c>
      <c r="B157" s="36">
        <f t="shared" si="9"/>
        <v>6.8333333333333472</v>
      </c>
      <c r="C157" s="1">
        <f>'168 Hours - NB (V&amp;C) Summary'!C157+'168 Hours - SB (V&amp;C) Summary'!C157</f>
        <v>12</v>
      </c>
      <c r="D157" s="2">
        <f>'168 Hours - NB (V&amp;C) Summary'!D157+'168 Hours - SB (V&amp;C) Summary'!D157</f>
        <v>930</v>
      </c>
      <c r="E157" s="2">
        <f>'168 Hours - NB (V&amp;C) Summary'!E157+'168 Hours - SB (V&amp;C) Summary'!E157</f>
        <v>201</v>
      </c>
      <c r="F157" s="2">
        <f>'168 Hours - NB (V&amp;C) Summary'!F157+'168 Hours - SB (V&amp;C) Summary'!F157</f>
        <v>1</v>
      </c>
      <c r="G157" s="2">
        <f>'168 Hours - NB (V&amp;C) Summary'!G157+'168 Hours - SB (V&amp;C) Summary'!G157</f>
        <v>2</v>
      </c>
      <c r="H157" s="2">
        <f>'168 Hours - NB (V&amp;C) Summary'!H157+'168 Hours - SB (V&amp;C) Summary'!H157</f>
        <v>0</v>
      </c>
      <c r="I157" s="2">
        <f>'168 Hours - NB (V&amp;C) Summary'!I157+'168 Hours - SB (V&amp;C) Summary'!I157</f>
        <v>0</v>
      </c>
      <c r="J157" s="2">
        <f>'168 Hours - NB (V&amp;C) Summary'!J157+'168 Hours - SB (V&amp;C) Summary'!J157</f>
        <v>4</v>
      </c>
      <c r="K157" s="2">
        <f>'168 Hours - NB (V&amp;C) Summary'!K157+'168 Hours - SB (V&amp;C) Summary'!K157</f>
        <v>7</v>
      </c>
      <c r="L157" s="2">
        <f>'168 Hours - NB (V&amp;C) Summary'!L157+'168 Hours - SB (V&amp;C) Summary'!L157</f>
        <v>0</v>
      </c>
      <c r="M157" s="2">
        <f>'168 Hours - NB (V&amp;C) Summary'!M157+'168 Hours - SB (V&amp;C) Summary'!M157</f>
        <v>0</v>
      </c>
      <c r="N157" s="2">
        <f>'168 Hours - NB (V&amp;C) Summary'!N157+'168 Hours - SB (V&amp;C) Summary'!N157</f>
        <v>0</v>
      </c>
      <c r="O157" s="2">
        <f>'168 Hours - NB (V&amp;C) Summary'!O157+'168 Hours - SB (V&amp;C) Summary'!O157</f>
        <v>0</v>
      </c>
      <c r="P157" s="2">
        <f>'168 Hours - NB (V&amp;C) Summary'!P157+'168 Hours - SB (V&amp;C) Summary'!P157</f>
        <v>1</v>
      </c>
      <c r="Q157" s="37">
        <f t="shared" si="10"/>
        <v>1158</v>
      </c>
    </row>
    <row r="158" spans="1:17" x14ac:dyDescent="0.2">
      <c r="A158" s="35">
        <f t="shared" si="8"/>
        <v>42597.875</v>
      </c>
      <c r="B158" s="36">
        <f t="shared" si="9"/>
        <v>6.8750000000000142</v>
      </c>
      <c r="C158" s="1">
        <f>'168 Hours - NB (V&amp;C) Summary'!C158+'168 Hours - SB (V&amp;C) Summary'!C158</f>
        <v>12</v>
      </c>
      <c r="D158" s="2">
        <f>'168 Hours - NB (V&amp;C) Summary'!D158+'168 Hours - SB (V&amp;C) Summary'!D158</f>
        <v>695</v>
      </c>
      <c r="E158" s="2">
        <f>'168 Hours - NB (V&amp;C) Summary'!E158+'168 Hours - SB (V&amp;C) Summary'!E158</f>
        <v>118</v>
      </c>
      <c r="F158" s="2">
        <f>'168 Hours - NB (V&amp;C) Summary'!F158+'168 Hours - SB (V&amp;C) Summary'!F158</f>
        <v>0</v>
      </c>
      <c r="G158" s="2">
        <f>'168 Hours - NB (V&amp;C) Summary'!G158+'168 Hours - SB (V&amp;C) Summary'!G158</f>
        <v>2</v>
      </c>
      <c r="H158" s="2">
        <f>'168 Hours - NB (V&amp;C) Summary'!H158+'168 Hours - SB (V&amp;C) Summary'!H158</f>
        <v>0</v>
      </c>
      <c r="I158" s="2">
        <f>'168 Hours - NB (V&amp;C) Summary'!I158+'168 Hours - SB (V&amp;C) Summary'!I158</f>
        <v>0</v>
      </c>
      <c r="J158" s="2">
        <f>'168 Hours - NB (V&amp;C) Summary'!J158+'168 Hours - SB (V&amp;C) Summary'!J158</f>
        <v>3</v>
      </c>
      <c r="K158" s="2">
        <f>'168 Hours - NB (V&amp;C) Summary'!K158+'168 Hours - SB (V&amp;C) Summary'!K158</f>
        <v>3</v>
      </c>
      <c r="L158" s="2">
        <f>'168 Hours - NB (V&amp;C) Summary'!L158+'168 Hours - SB (V&amp;C) Summary'!L158</f>
        <v>0</v>
      </c>
      <c r="M158" s="2">
        <f>'168 Hours - NB (V&amp;C) Summary'!M158+'168 Hours - SB (V&amp;C) Summary'!M158</f>
        <v>0</v>
      </c>
      <c r="N158" s="2">
        <f>'168 Hours - NB (V&amp;C) Summary'!N158+'168 Hours - SB (V&amp;C) Summary'!N158</f>
        <v>0</v>
      </c>
      <c r="O158" s="2">
        <f>'168 Hours - NB (V&amp;C) Summary'!O158+'168 Hours - SB (V&amp;C) Summary'!O158</f>
        <v>0</v>
      </c>
      <c r="P158" s="2">
        <f>'168 Hours - NB (V&amp;C) Summary'!P158+'168 Hours - SB (V&amp;C) Summary'!P158</f>
        <v>1</v>
      </c>
      <c r="Q158" s="37">
        <f t="shared" si="10"/>
        <v>834</v>
      </c>
    </row>
    <row r="159" spans="1:17" x14ac:dyDescent="0.2">
      <c r="A159" s="35">
        <f t="shared" si="8"/>
        <v>42597.916666666664</v>
      </c>
      <c r="B159" s="36">
        <f t="shared" si="9"/>
        <v>6.9166666666666812</v>
      </c>
      <c r="C159" s="1">
        <f>'168 Hours - NB (V&amp;C) Summary'!C159+'168 Hours - SB (V&amp;C) Summary'!C159</f>
        <v>0</v>
      </c>
      <c r="D159" s="2">
        <f>'168 Hours - NB (V&amp;C) Summary'!D159+'168 Hours - SB (V&amp;C) Summary'!D159</f>
        <v>426</v>
      </c>
      <c r="E159" s="2">
        <f>'168 Hours - NB (V&amp;C) Summary'!E159+'168 Hours - SB (V&amp;C) Summary'!E159</f>
        <v>63</v>
      </c>
      <c r="F159" s="2">
        <f>'168 Hours - NB (V&amp;C) Summary'!F159+'168 Hours - SB (V&amp;C) Summary'!F159</f>
        <v>0</v>
      </c>
      <c r="G159" s="2">
        <f>'168 Hours - NB (V&amp;C) Summary'!G159+'168 Hours - SB (V&amp;C) Summary'!G159</f>
        <v>0</v>
      </c>
      <c r="H159" s="2">
        <f>'168 Hours - NB (V&amp;C) Summary'!H159+'168 Hours - SB (V&amp;C) Summary'!H159</f>
        <v>1</v>
      </c>
      <c r="I159" s="2">
        <f>'168 Hours - NB (V&amp;C) Summary'!I159+'168 Hours - SB (V&amp;C) Summary'!I159</f>
        <v>0</v>
      </c>
      <c r="J159" s="2">
        <f>'168 Hours - NB (V&amp;C) Summary'!J159+'168 Hours - SB (V&amp;C) Summary'!J159</f>
        <v>3</v>
      </c>
      <c r="K159" s="2">
        <f>'168 Hours - NB (V&amp;C) Summary'!K159+'168 Hours - SB (V&amp;C) Summary'!K159</f>
        <v>0</v>
      </c>
      <c r="L159" s="2">
        <f>'168 Hours - NB (V&amp;C) Summary'!L159+'168 Hours - SB (V&amp;C) Summary'!L159</f>
        <v>1</v>
      </c>
      <c r="M159" s="2">
        <f>'168 Hours - NB (V&amp;C) Summary'!M159+'168 Hours - SB (V&amp;C) Summary'!M159</f>
        <v>0</v>
      </c>
      <c r="N159" s="2">
        <f>'168 Hours - NB (V&amp;C) Summary'!N159+'168 Hours - SB (V&amp;C) Summary'!N159</f>
        <v>0</v>
      </c>
      <c r="O159" s="2">
        <f>'168 Hours - NB (V&amp;C) Summary'!O159+'168 Hours - SB (V&amp;C) Summary'!O159</f>
        <v>0</v>
      </c>
      <c r="P159" s="2">
        <f>'168 Hours - NB (V&amp;C) Summary'!P159+'168 Hours - SB (V&amp;C) Summary'!P159</f>
        <v>2</v>
      </c>
      <c r="Q159" s="37">
        <f t="shared" si="10"/>
        <v>496</v>
      </c>
    </row>
    <row r="160" spans="1:17" x14ac:dyDescent="0.2">
      <c r="A160" s="35">
        <f t="shared" si="8"/>
        <v>42597.958333333336</v>
      </c>
      <c r="B160" s="36">
        <f t="shared" si="9"/>
        <v>6.9583333333333481</v>
      </c>
      <c r="C160" s="1">
        <f>'168 Hours - NB (V&amp;C) Summary'!C160+'168 Hours - SB (V&amp;C) Summary'!C160</f>
        <v>1</v>
      </c>
      <c r="D160" s="2">
        <f>'168 Hours - NB (V&amp;C) Summary'!D160+'168 Hours - SB (V&amp;C) Summary'!D160</f>
        <v>245</v>
      </c>
      <c r="E160" s="2">
        <f>'168 Hours - NB (V&amp;C) Summary'!E160+'168 Hours - SB (V&amp;C) Summary'!E160</f>
        <v>39</v>
      </c>
      <c r="F160" s="2">
        <f>'168 Hours - NB (V&amp;C) Summary'!F160+'168 Hours - SB (V&amp;C) Summary'!F160</f>
        <v>1</v>
      </c>
      <c r="G160" s="2">
        <f>'168 Hours - NB (V&amp;C) Summary'!G160+'168 Hours - SB (V&amp;C) Summary'!G160</f>
        <v>2</v>
      </c>
      <c r="H160" s="2">
        <f>'168 Hours - NB (V&amp;C) Summary'!H160+'168 Hours - SB (V&amp;C) Summary'!H160</f>
        <v>0</v>
      </c>
      <c r="I160" s="2">
        <f>'168 Hours - NB (V&amp;C) Summary'!I160+'168 Hours - SB (V&amp;C) Summary'!I160</f>
        <v>0</v>
      </c>
      <c r="J160" s="2">
        <f>'168 Hours - NB (V&amp;C) Summary'!J160+'168 Hours - SB (V&amp;C) Summary'!J160</f>
        <v>0</v>
      </c>
      <c r="K160" s="2">
        <f>'168 Hours - NB (V&amp;C) Summary'!K160+'168 Hours - SB (V&amp;C) Summary'!K160</f>
        <v>2</v>
      </c>
      <c r="L160" s="2">
        <f>'168 Hours - NB (V&amp;C) Summary'!L160+'168 Hours - SB (V&amp;C) Summary'!L160</f>
        <v>0</v>
      </c>
      <c r="M160" s="2">
        <f>'168 Hours - NB (V&amp;C) Summary'!M160+'168 Hours - SB (V&amp;C) Summary'!M160</f>
        <v>0</v>
      </c>
      <c r="N160" s="2">
        <f>'168 Hours - NB (V&amp;C) Summary'!N160+'168 Hours - SB (V&amp;C) Summary'!N160</f>
        <v>0</v>
      </c>
      <c r="O160" s="2">
        <f>'168 Hours - NB (V&amp;C) Summary'!O160+'168 Hours - SB (V&amp;C) Summary'!O160</f>
        <v>0</v>
      </c>
      <c r="P160" s="2">
        <f>'168 Hours - NB (V&amp;C) Summary'!P160+'168 Hours - SB (V&amp;C) Summary'!P160</f>
        <v>0</v>
      </c>
      <c r="Q160" s="37">
        <f t="shared" si="10"/>
        <v>290</v>
      </c>
    </row>
    <row r="161" spans="1:17" x14ac:dyDescent="0.2">
      <c r="A161" s="35">
        <f t="shared" si="8"/>
        <v>42598</v>
      </c>
      <c r="B161" s="36">
        <f t="shared" si="9"/>
        <v>7.0000000000000151</v>
      </c>
      <c r="C161" s="1">
        <f>'168 Hours - NB (V&amp;C) Summary'!C161+'168 Hours - SB (V&amp;C) Summary'!C161</f>
        <v>3</v>
      </c>
      <c r="D161" s="2">
        <f>'168 Hours - NB (V&amp;C) Summary'!D161+'168 Hours - SB (V&amp;C) Summary'!D161</f>
        <v>155</v>
      </c>
      <c r="E161" s="2">
        <f>'168 Hours - NB (V&amp;C) Summary'!E161+'168 Hours - SB (V&amp;C) Summary'!E161</f>
        <v>23</v>
      </c>
      <c r="F161" s="2">
        <f>'168 Hours - NB (V&amp;C) Summary'!F161+'168 Hours - SB (V&amp;C) Summary'!F161</f>
        <v>0</v>
      </c>
      <c r="G161" s="2">
        <f>'168 Hours - NB (V&amp;C) Summary'!G161+'168 Hours - SB (V&amp;C) Summary'!G161</f>
        <v>0</v>
      </c>
      <c r="H161" s="2">
        <f>'168 Hours - NB (V&amp;C) Summary'!H161+'168 Hours - SB (V&amp;C) Summary'!H161</f>
        <v>1</v>
      </c>
      <c r="I161" s="2">
        <f>'168 Hours - NB (V&amp;C) Summary'!I161+'168 Hours - SB (V&amp;C) Summary'!I161</f>
        <v>0</v>
      </c>
      <c r="J161" s="2">
        <f>'168 Hours - NB (V&amp;C) Summary'!J161+'168 Hours - SB (V&amp;C) Summary'!J161</f>
        <v>2</v>
      </c>
      <c r="K161" s="2">
        <f>'168 Hours - NB (V&amp;C) Summary'!K161+'168 Hours - SB (V&amp;C) Summary'!K161</f>
        <v>2</v>
      </c>
      <c r="L161" s="2">
        <f>'168 Hours - NB (V&amp;C) Summary'!L161+'168 Hours - SB (V&amp;C) Summary'!L161</f>
        <v>0</v>
      </c>
      <c r="M161" s="2">
        <f>'168 Hours - NB (V&amp;C) Summary'!M161+'168 Hours - SB (V&amp;C) Summary'!M161</f>
        <v>0</v>
      </c>
      <c r="N161" s="2">
        <f>'168 Hours - NB (V&amp;C) Summary'!N161+'168 Hours - SB (V&amp;C) Summary'!N161</f>
        <v>0</v>
      </c>
      <c r="O161" s="2">
        <f>'168 Hours - NB (V&amp;C) Summary'!O161+'168 Hours - SB (V&amp;C) Summary'!O161</f>
        <v>0</v>
      </c>
      <c r="P161" s="2">
        <f>'168 Hours - NB (V&amp;C) Summary'!P161+'168 Hours - SB (V&amp;C) Summary'!P161</f>
        <v>0</v>
      </c>
      <c r="Q161" s="37">
        <f t="shared" si="10"/>
        <v>186</v>
      </c>
    </row>
    <row r="162" spans="1:17" x14ac:dyDescent="0.2">
      <c r="A162" s="35">
        <f t="shared" si="8"/>
        <v>42598.041666666664</v>
      </c>
      <c r="B162" s="36">
        <f t="shared" si="9"/>
        <v>7.0416666666666821</v>
      </c>
      <c r="C162" s="1">
        <f>'168 Hours - NB (V&amp;C) Summary'!C162+'168 Hours - SB (V&amp;C) Summary'!C162</f>
        <v>0</v>
      </c>
      <c r="D162" s="2">
        <f>'168 Hours - NB (V&amp;C) Summary'!D162+'168 Hours - SB (V&amp;C) Summary'!D162</f>
        <v>67</v>
      </c>
      <c r="E162" s="2">
        <f>'168 Hours - NB (V&amp;C) Summary'!E162+'168 Hours - SB (V&amp;C) Summary'!E162</f>
        <v>16</v>
      </c>
      <c r="F162" s="2">
        <f>'168 Hours - NB (V&amp;C) Summary'!F162+'168 Hours - SB (V&amp;C) Summary'!F162</f>
        <v>0</v>
      </c>
      <c r="G162" s="2">
        <f>'168 Hours - NB (V&amp;C) Summary'!G162+'168 Hours - SB (V&amp;C) Summary'!G162</f>
        <v>4</v>
      </c>
      <c r="H162" s="2">
        <f>'168 Hours - NB (V&amp;C) Summary'!H162+'168 Hours - SB (V&amp;C) Summary'!H162</f>
        <v>0</v>
      </c>
      <c r="I162" s="2">
        <f>'168 Hours - NB (V&amp;C) Summary'!I162+'168 Hours - SB (V&amp;C) Summary'!I162</f>
        <v>0</v>
      </c>
      <c r="J162" s="2">
        <f>'168 Hours - NB (V&amp;C) Summary'!J162+'168 Hours - SB (V&amp;C) Summary'!J162</f>
        <v>1</v>
      </c>
      <c r="K162" s="2">
        <f>'168 Hours - NB (V&amp;C) Summary'!K162+'168 Hours - SB (V&amp;C) Summary'!K162</f>
        <v>1</v>
      </c>
      <c r="L162" s="2">
        <f>'168 Hours - NB (V&amp;C) Summary'!L162+'168 Hours - SB (V&amp;C) Summary'!L162</f>
        <v>0</v>
      </c>
      <c r="M162" s="2">
        <f>'168 Hours - NB (V&amp;C) Summary'!M162+'168 Hours - SB (V&amp;C) Summary'!M162</f>
        <v>0</v>
      </c>
      <c r="N162" s="2">
        <f>'168 Hours - NB (V&amp;C) Summary'!N162+'168 Hours - SB (V&amp;C) Summary'!N162</f>
        <v>0</v>
      </c>
      <c r="O162" s="2">
        <f>'168 Hours - NB (V&amp;C) Summary'!O162+'168 Hours - SB (V&amp;C) Summary'!O162</f>
        <v>0</v>
      </c>
      <c r="P162" s="2">
        <f>'168 Hours - NB (V&amp;C) Summary'!P162+'168 Hours - SB (V&amp;C) Summary'!P162</f>
        <v>0</v>
      </c>
      <c r="Q162" s="37">
        <f t="shared" si="10"/>
        <v>89</v>
      </c>
    </row>
    <row r="163" spans="1:17" x14ac:dyDescent="0.2">
      <c r="A163" s="35">
        <f t="shared" si="8"/>
        <v>42598.083333333336</v>
      </c>
      <c r="B163" s="36">
        <f t="shared" si="9"/>
        <v>7.083333333333349</v>
      </c>
      <c r="C163" s="1">
        <f>'168 Hours - NB (V&amp;C) Summary'!C163+'168 Hours - SB (V&amp;C) Summary'!C163</f>
        <v>0</v>
      </c>
      <c r="D163" s="2">
        <f>'168 Hours - NB (V&amp;C) Summary'!D163+'168 Hours - SB (V&amp;C) Summary'!D163</f>
        <v>61</v>
      </c>
      <c r="E163" s="2">
        <f>'168 Hours - NB (V&amp;C) Summary'!E163+'168 Hours - SB (V&amp;C) Summary'!E163</f>
        <v>14</v>
      </c>
      <c r="F163" s="2">
        <f>'168 Hours - NB (V&amp;C) Summary'!F163+'168 Hours - SB (V&amp;C) Summary'!F163</f>
        <v>0</v>
      </c>
      <c r="G163" s="2">
        <f>'168 Hours - NB (V&amp;C) Summary'!G163+'168 Hours - SB (V&amp;C) Summary'!G163</f>
        <v>2</v>
      </c>
      <c r="H163" s="2">
        <f>'168 Hours - NB (V&amp;C) Summary'!H163+'168 Hours - SB (V&amp;C) Summary'!H163</f>
        <v>0</v>
      </c>
      <c r="I163" s="2">
        <f>'168 Hours - NB (V&amp;C) Summary'!I163+'168 Hours - SB (V&amp;C) Summary'!I163</f>
        <v>0</v>
      </c>
      <c r="J163" s="2">
        <f>'168 Hours - NB (V&amp;C) Summary'!J163+'168 Hours - SB (V&amp;C) Summary'!J163</f>
        <v>1</v>
      </c>
      <c r="K163" s="2">
        <f>'168 Hours - NB (V&amp;C) Summary'!K163+'168 Hours - SB (V&amp;C) Summary'!K163</f>
        <v>0</v>
      </c>
      <c r="L163" s="2">
        <f>'168 Hours - NB (V&amp;C) Summary'!L163+'168 Hours - SB (V&amp;C) Summary'!L163</f>
        <v>0</v>
      </c>
      <c r="M163" s="2">
        <f>'168 Hours - NB (V&amp;C) Summary'!M163+'168 Hours - SB (V&amp;C) Summary'!M163</f>
        <v>0</v>
      </c>
      <c r="N163" s="2">
        <f>'168 Hours - NB (V&amp;C) Summary'!N163+'168 Hours - SB (V&amp;C) Summary'!N163</f>
        <v>0</v>
      </c>
      <c r="O163" s="2">
        <f>'168 Hours - NB (V&amp;C) Summary'!O163+'168 Hours - SB (V&amp;C) Summary'!O163</f>
        <v>0</v>
      </c>
      <c r="P163" s="2">
        <f>'168 Hours - NB (V&amp;C) Summary'!P163+'168 Hours - SB (V&amp;C) Summary'!P163</f>
        <v>0</v>
      </c>
      <c r="Q163" s="37">
        <f t="shared" si="10"/>
        <v>78</v>
      </c>
    </row>
    <row r="164" spans="1:17" x14ac:dyDescent="0.2">
      <c r="A164" s="35">
        <f t="shared" si="8"/>
        <v>42598.125</v>
      </c>
      <c r="B164" s="36">
        <f t="shared" si="9"/>
        <v>7.125000000000016</v>
      </c>
      <c r="C164" s="1">
        <f>'168 Hours - NB (V&amp;C) Summary'!C164+'168 Hours - SB (V&amp;C) Summary'!C164</f>
        <v>0</v>
      </c>
      <c r="D164" s="2">
        <f>'168 Hours - NB (V&amp;C) Summary'!D164+'168 Hours - SB (V&amp;C) Summary'!D164</f>
        <v>51</v>
      </c>
      <c r="E164" s="2">
        <f>'168 Hours - NB (V&amp;C) Summary'!E164+'168 Hours - SB (V&amp;C) Summary'!E164</f>
        <v>15</v>
      </c>
      <c r="F164" s="2">
        <f>'168 Hours - NB (V&amp;C) Summary'!F164+'168 Hours - SB (V&amp;C) Summary'!F164</f>
        <v>0</v>
      </c>
      <c r="G164" s="2">
        <f>'168 Hours - NB (V&amp;C) Summary'!G164+'168 Hours - SB (V&amp;C) Summary'!G164</f>
        <v>2</v>
      </c>
      <c r="H164" s="2">
        <f>'168 Hours - NB (V&amp;C) Summary'!H164+'168 Hours - SB (V&amp;C) Summary'!H164</f>
        <v>0</v>
      </c>
      <c r="I164" s="2">
        <f>'168 Hours - NB (V&amp;C) Summary'!I164+'168 Hours - SB (V&amp;C) Summary'!I164</f>
        <v>0</v>
      </c>
      <c r="J164" s="2">
        <f>'168 Hours - NB (V&amp;C) Summary'!J164+'168 Hours - SB (V&amp;C) Summary'!J164</f>
        <v>2</v>
      </c>
      <c r="K164" s="2">
        <f>'168 Hours - NB (V&amp;C) Summary'!K164+'168 Hours - SB (V&amp;C) Summary'!K164</f>
        <v>5</v>
      </c>
      <c r="L164" s="2">
        <f>'168 Hours - NB (V&amp;C) Summary'!L164+'168 Hours - SB (V&amp;C) Summary'!L164</f>
        <v>0</v>
      </c>
      <c r="M164" s="2">
        <f>'168 Hours - NB (V&amp;C) Summary'!M164+'168 Hours - SB (V&amp;C) Summary'!M164</f>
        <v>0</v>
      </c>
      <c r="N164" s="2">
        <f>'168 Hours - NB (V&amp;C) Summary'!N164+'168 Hours - SB (V&amp;C) Summary'!N164</f>
        <v>0</v>
      </c>
      <c r="O164" s="2">
        <f>'168 Hours - NB (V&amp;C) Summary'!O164+'168 Hours - SB (V&amp;C) Summary'!O164</f>
        <v>0</v>
      </c>
      <c r="P164" s="2">
        <f>'168 Hours - NB (V&amp;C) Summary'!P164+'168 Hours - SB (V&amp;C) Summary'!P164</f>
        <v>0</v>
      </c>
      <c r="Q164" s="37">
        <f t="shared" si="10"/>
        <v>75</v>
      </c>
    </row>
    <row r="165" spans="1:17" x14ac:dyDescent="0.2">
      <c r="A165" s="35">
        <f t="shared" si="8"/>
        <v>42598.166666666664</v>
      </c>
      <c r="B165" s="36">
        <f t="shared" si="9"/>
        <v>7.1666666666666829</v>
      </c>
      <c r="C165" s="1">
        <f>'168 Hours - NB (V&amp;C) Summary'!C165+'168 Hours - SB (V&amp;C) Summary'!C165</f>
        <v>1</v>
      </c>
      <c r="D165" s="2">
        <f>'168 Hours - NB (V&amp;C) Summary'!D165+'168 Hours - SB (V&amp;C) Summary'!D165</f>
        <v>90</v>
      </c>
      <c r="E165" s="2">
        <f>'168 Hours - NB (V&amp;C) Summary'!E165+'168 Hours - SB (V&amp;C) Summary'!E165</f>
        <v>35</v>
      </c>
      <c r="F165" s="2">
        <f>'168 Hours - NB (V&amp;C) Summary'!F165+'168 Hours - SB (V&amp;C) Summary'!F165</f>
        <v>0</v>
      </c>
      <c r="G165" s="2">
        <f>'168 Hours - NB (V&amp;C) Summary'!G165+'168 Hours - SB (V&amp;C) Summary'!G165</f>
        <v>4</v>
      </c>
      <c r="H165" s="2">
        <f>'168 Hours - NB (V&amp;C) Summary'!H165+'168 Hours - SB (V&amp;C) Summary'!H165</f>
        <v>0</v>
      </c>
      <c r="I165" s="2">
        <f>'168 Hours - NB (V&amp;C) Summary'!I165+'168 Hours - SB (V&amp;C) Summary'!I165</f>
        <v>0</v>
      </c>
      <c r="J165" s="2">
        <f>'168 Hours - NB (V&amp;C) Summary'!J165+'168 Hours - SB (V&amp;C) Summary'!J165</f>
        <v>3</v>
      </c>
      <c r="K165" s="2">
        <f>'168 Hours - NB (V&amp;C) Summary'!K165+'168 Hours - SB (V&amp;C) Summary'!K165</f>
        <v>7</v>
      </c>
      <c r="L165" s="2">
        <f>'168 Hours - NB (V&amp;C) Summary'!L165+'168 Hours - SB (V&amp;C) Summary'!L165</f>
        <v>0</v>
      </c>
      <c r="M165" s="2">
        <f>'168 Hours - NB (V&amp;C) Summary'!M165+'168 Hours - SB (V&amp;C) Summary'!M165</f>
        <v>0</v>
      </c>
      <c r="N165" s="2">
        <f>'168 Hours - NB (V&amp;C) Summary'!N165+'168 Hours - SB (V&amp;C) Summary'!N165</f>
        <v>0</v>
      </c>
      <c r="O165" s="2">
        <f>'168 Hours - NB (V&amp;C) Summary'!O165+'168 Hours - SB (V&amp;C) Summary'!O165</f>
        <v>0</v>
      </c>
      <c r="P165" s="2">
        <f>'168 Hours - NB (V&amp;C) Summary'!P165+'168 Hours - SB (V&amp;C) Summary'!P165</f>
        <v>0</v>
      </c>
      <c r="Q165" s="37">
        <f t="shared" si="10"/>
        <v>140</v>
      </c>
    </row>
    <row r="166" spans="1:17" x14ac:dyDescent="0.2">
      <c r="A166" s="35">
        <f t="shared" si="8"/>
        <v>42598.208333333336</v>
      </c>
      <c r="B166" s="36">
        <f t="shared" si="9"/>
        <v>7.2083333333333499</v>
      </c>
      <c r="C166" s="1">
        <f>'168 Hours - NB (V&amp;C) Summary'!C166+'168 Hours - SB (V&amp;C) Summary'!C166</f>
        <v>4</v>
      </c>
      <c r="D166" s="2">
        <f>'168 Hours - NB (V&amp;C) Summary'!D166+'168 Hours - SB (V&amp;C) Summary'!D166</f>
        <v>251</v>
      </c>
      <c r="E166" s="2">
        <f>'168 Hours - NB (V&amp;C) Summary'!E166+'168 Hours - SB (V&amp;C) Summary'!E166</f>
        <v>81</v>
      </c>
      <c r="F166" s="2">
        <f>'168 Hours - NB (V&amp;C) Summary'!F166+'168 Hours - SB (V&amp;C) Summary'!F166</f>
        <v>0</v>
      </c>
      <c r="G166" s="2">
        <f>'168 Hours - NB (V&amp;C) Summary'!G166+'168 Hours - SB (V&amp;C) Summary'!G166</f>
        <v>6</v>
      </c>
      <c r="H166" s="2">
        <f>'168 Hours - NB (V&amp;C) Summary'!H166+'168 Hours - SB (V&amp;C) Summary'!H166</f>
        <v>3</v>
      </c>
      <c r="I166" s="2">
        <f>'168 Hours - NB (V&amp;C) Summary'!I166+'168 Hours - SB (V&amp;C) Summary'!I166</f>
        <v>0</v>
      </c>
      <c r="J166" s="2">
        <f>'168 Hours - NB (V&amp;C) Summary'!J166+'168 Hours - SB (V&amp;C) Summary'!J166</f>
        <v>7</v>
      </c>
      <c r="K166" s="2">
        <f>'168 Hours - NB (V&amp;C) Summary'!K166+'168 Hours - SB (V&amp;C) Summary'!K166</f>
        <v>4</v>
      </c>
      <c r="L166" s="2">
        <f>'168 Hours - NB (V&amp;C) Summary'!L166+'168 Hours - SB (V&amp;C) Summary'!L166</f>
        <v>0</v>
      </c>
      <c r="M166" s="2">
        <f>'168 Hours - NB (V&amp;C) Summary'!M166+'168 Hours - SB (V&amp;C) Summary'!M166</f>
        <v>0</v>
      </c>
      <c r="N166" s="2">
        <f>'168 Hours - NB (V&amp;C) Summary'!N166+'168 Hours - SB (V&amp;C) Summary'!N166</f>
        <v>0</v>
      </c>
      <c r="O166" s="2">
        <f>'168 Hours - NB (V&amp;C) Summary'!O166+'168 Hours - SB (V&amp;C) Summary'!O166</f>
        <v>0</v>
      </c>
      <c r="P166" s="2">
        <f>'168 Hours - NB (V&amp;C) Summary'!P166+'168 Hours - SB (V&amp;C) Summary'!P166</f>
        <v>0</v>
      </c>
      <c r="Q166" s="37">
        <f t="shared" si="10"/>
        <v>356</v>
      </c>
    </row>
    <row r="167" spans="1:17" x14ac:dyDescent="0.2">
      <c r="A167" s="35">
        <f t="shared" si="8"/>
        <v>42598.25</v>
      </c>
      <c r="B167" s="36">
        <f t="shared" si="9"/>
        <v>7.2500000000000169</v>
      </c>
      <c r="C167" s="1">
        <f>'168 Hours - NB (V&amp;C) Summary'!C167+'168 Hours - SB (V&amp;C) Summary'!C167</f>
        <v>6</v>
      </c>
      <c r="D167" s="2">
        <f>'168 Hours - NB (V&amp;C) Summary'!D167+'168 Hours - SB (V&amp;C) Summary'!D167</f>
        <v>716</v>
      </c>
      <c r="E167" s="2">
        <f>'168 Hours - NB (V&amp;C) Summary'!E167+'168 Hours - SB (V&amp;C) Summary'!E167</f>
        <v>260</v>
      </c>
      <c r="F167" s="2">
        <f>'168 Hours - NB (V&amp;C) Summary'!F167+'168 Hours - SB (V&amp;C) Summary'!F167</f>
        <v>3</v>
      </c>
      <c r="G167" s="2">
        <f>'168 Hours - NB (V&amp;C) Summary'!G167+'168 Hours - SB (V&amp;C) Summary'!G167</f>
        <v>24</v>
      </c>
      <c r="H167" s="2">
        <f>'168 Hours - NB (V&amp;C) Summary'!H167+'168 Hours - SB (V&amp;C) Summary'!H167</f>
        <v>4</v>
      </c>
      <c r="I167" s="2">
        <f>'168 Hours - NB (V&amp;C) Summary'!I167+'168 Hours - SB (V&amp;C) Summary'!I167</f>
        <v>0</v>
      </c>
      <c r="J167" s="2">
        <f>'168 Hours - NB (V&amp;C) Summary'!J167+'168 Hours - SB (V&amp;C) Summary'!J167</f>
        <v>11</v>
      </c>
      <c r="K167" s="2">
        <f>'168 Hours - NB (V&amp;C) Summary'!K167+'168 Hours - SB (V&amp;C) Summary'!K167</f>
        <v>3</v>
      </c>
      <c r="L167" s="2">
        <f>'168 Hours - NB (V&amp;C) Summary'!L167+'168 Hours - SB (V&amp;C) Summary'!L167</f>
        <v>0</v>
      </c>
      <c r="M167" s="2">
        <f>'168 Hours - NB (V&amp;C) Summary'!M167+'168 Hours - SB (V&amp;C) Summary'!M167</f>
        <v>0</v>
      </c>
      <c r="N167" s="2">
        <f>'168 Hours - NB (V&amp;C) Summary'!N167+'168 Hours - SB (V&amp;C) Summary'!N167</f>
        <v>0</v>
      </c>
      <c r="O167" s="2">
        <f>'168 Hours - NB (V&amp;C) Summary'!O167+'168 Hours - SB (V&amp;C) Summary'!O167</f>
        <v>1</v>
      </c>
      <c r="P167" s="2">
        <f>'168 Hours - NB (V&amp;C) Summary'!P167+'168 Hours - SB (V&amp;C) Summary'!P167</f>
        <v>0</v>
      </c>
      <c r="Q167" s="37">
        <f t="shared" si="10"/>
        <v>1028</v>
      </c>
    </row>
    <row r="168" spans="1:17" x14ac:dyDescent="0.2">
      <c r="A168" s="35">
        <f t="shared" si="8"/>
        <v>42598.291666666664</v>
      </c>
      <c r="B168" s="36">
        <f t="shared" si="9"/>
        <v>7.2916666666666838</v>
      </c>
      <c r="C168" s="1">
        <f>'168 Hours - NB (V&amp;C) Summary'!C168+'168 Hours - SB (V&amp;C) Summary'!C168</f>
        <v>8</v>
      </c>
      <c r="D168" s="2">
        <f>'168 Hours - NB (V&amp;C) Summary'!D168+'168 Hours - SB (V&amp;C) Summary'!D168</f>
        <v>1469</v>
      </c>
      <c r="E168" s="2">
        <f>'168 Hours - NB (V&amp;C) Summary'!E168+'168 Hours - SB (V&amp;C) Summary'!E168</f>
        <v>424</v>
      </c>
      <c r="F168" s="2">
        <f>'168 Hours - NB (V&amp;C) Summary'!F168+'168 Hours - SB (V&amp;C) Summary'!F168</f>
        <v>5</v>
      </c>
      <c r="G168" s="2">
        <f>'168 Hours - NB (V&amp;C) Summary'!G168+'168 Hours - SB (V&amp;C) Summary'!G168</f>
        <v>35</v>
      </c>
      <c r="H168" s="2">
        <f>'168 Hours - NB (V&amp;C) Summary'!H168+'168 Hours - SB (V&amp;C) Summary'!H168</f>
        <v>7</v>
      </c>
      <c r="I168" s="2">
        <f>'168 Hours - NB (V&amp;C) Summary'!I168+'168 Hours - SB (V&amp;C) Summary'!I168</f>
        <v>0</v>
      </c>
      <c r="J168" s="2">
        <f>'168 Hours - NB (V&amp;C) Summary'!J168+'168 Hours - SB (V&amp;C) Summary'!J168</f>
        <v>18</v>
      </c>
      <c r="K168" s="2">
        <f>'168 Hours - NB (V&amp;C) Summary'!K168+'168 Hours - SB (V&amp;C) Summary'!K168</f>
        <v>13</v>
      </c>
      <c r="L168" s="2">
        <f>'168 Hours - NB (V&amp;C) Summary'!L168+'168 Hours - SB (V&amp;C) Summary'!L168</f>
        <v>0</v>
      </c>
      <c r="M168" s="2">
        <f>'168 Hours - NB (V&amp;C) Summary'!M168+'168 Hours - SB (V&amp;C) Summary'!M168</f>
        <v>0</v>
      </c>
      <c r="N168" s="2">
        <f>'168 Hours - NB (V&amp;C) Summary'!N168+'168 Hours - SB (V&amp;C) Summary'!N168</f>
        <v>0</v>
      </c>
      <c r="O168" s="2">
        <f>'168 Hours - NB (V&amp;C) Summary'!O168+'168 Hours - SB (V&amp;C) Summary'!O168</f>
        <v>0</v>
      </c>
      <c r="P168" s="2">
        <f>'168 Hours - NB (V&amp;C) Summary'!P168+'168 Hours - SB (V&amp;C) Summary'!P168</f>
        <v>2</v>
      </c>
      <c r="Q168" s="37">
        <f t="shared" si="10"/>
        <v>1981</v>
      </c>
    </row>
    <row r="169" spans="1:17" x14ac:dyDescent="0.2">
      <c r="A169" s="35">
        <f t="shared" si="8"/>
        <v>42598.333333333336</v>
      </c>
      <c r="B169" s="36">
        <f t="shared" si="9"/>
        <v>7.3333333333333508</v>
      </c>
      <c r="C169" s="1">
        <f>'168 Hours - NB (V&amp;C) Summary'!C169+'168 Hours - SB (V&amp;C) Summary'!C169</f>
        <v>9</v>
      </c>
      <c r="D169" s="2">
        <f>'168 Hours - NB (V&amp;C) Summary'!D169+'168 Hours - SB (V&amp;C) Summary'!D169</f>
        <v>1339</v>
      </c>
      <c r="E169" s="2">
        <f>'168 Hours - NB (V&amp;C) Summary'!E169+'168 Hours - SB (V&amp;C) Summary'!E169</f>
        <v>388</v>
      </c>
      <c r="F169" s="2">
        <f>'168 Hours - NB (V&amp;C) Summary'!F169+'168 Hours - SB (V&amp;C) Summary'!F169</f>
        <v>3</v>
      </c>
      <c r="G169" s="2">
        <f>'168 Hours - NB (V&amp;C) Summary'!G169+'168 Hours - SB (V&amp;C) Summary'!G169</f>
        <v>35</v>
      </c>
      <c r="H169" s="2">
        <f>'168 Hours - NB (V&amp;C) Summary'!H169+'168 Hours - SB (V&amp;C) Summary'!H169</f>
        <v>11</v>
      </c>
      <c r="I169" s="2">
        <f>'168 Hours - NB (V&amp;C) Summary'!I169+'168 Hours - SB (V&amp;C) Summary'!I169</f>
        <v>2</v>
      </c>
      <c r="J169" s="2">
        <f>'168 Hours - NB (V&amp;C) Summary'!J169+'168 Hours - SB (V&amp;C) Summary'!J169</f>
        <v>21</v>
      </c>
      <c r="K169" s="2">
        <f>'168 Hours - NB (V&amp;C) Summary'!K169+'168 Hours - SB (V&amp;C) Summary'!K169</f>
        <v>16</v>
      </c>
      <c r="L169" s="2">
        <f>'168 Hours - NB (V&amp;C) Summary'!L169+'168 Hours - SB (V&amp;C) Summary'!L169</f>
        <v>0</v>
      </c>
      <c r="M169" s="2">
        <f>'168 Hours - NB (V&amp;C) Summary'!M169+'168 Hours - SB (V&amp;C) Summary'!M169</f>
        <v>0</v>
      </c>
      <c r="N169" s="2">
        <f>'168 Hours - NB (V&amp;C) Summary'!N169+'168 Hours - SB (V&amp;C) Summary'!N169</f>
        <v>0</v>
      </c>
      <c r="O169" s="2">
        <f>'168 Hours - NB (V&amp;C) Summary'!O169+'168 Hours - SB (V&amp;C) Summary'!O169</f>
        <v>0</v>
      </c>
      <c r="P169" s="2">
        <f>'168 Hours - NB (V&amp;C) Summary'!P169+'168 Hours - SB (V&amp;C) Summary'!P169</f>
        <v>2</v>
      </c>
      <c r="Q169" s="37">
        <f t="shared" si="10"/>
        <v>1826</v>
      </c>
    </row>
    <row r="170" spans="1:17" x14ac:dyDescent="0.2">
      <c r="A170" s="35">
        <f t="shared" si="8"/>
        <v>42598.375</v>
      </c>
      <c r="B170" s="36">
        <f t="shared" si="9"/>
        <v>7.3750000000000178</v>
      </c>
      <c r="C170" s="1">
        <f>'168 Hours - NB (V&amp;C) Summary'!C170+'168 Hours - SB (V&amp;C) Summary'!C170</f>
        <v>8</v>
      </c>
      <c r="D170" s="2">
        <f>'168 Hours - NB (V&amp;C) Summary'!D170+'168 Hours - SB (V&amp;C) Summary'!D170</f>
        <v>1344</v>
      </c>
      <c r="E170" s="2">
        <f>'168 Hours - NB (V&amp;C) Summary'!E170+'168 Hours - SB (V&amp;C) Summary'!E170</f>
        <v>368</v>
      </c>
      <c r="F170" s="2">
        <f>'168 Hours - NB (V&amp;C) Summary'!F170+'168 Hours - SB (V&amp;C) Summary'!F170</f>
        <v>3</v>
      </c>
      <c r="G170" s="2">
        <f>'168 Hours - NB (V&amp;C) Summary'!G170+'168 Hours - SB (V&amp;C) Summary'!G170</f>
        <v>34</v>
      </c>
      <c r="H170" s="2">
        <f>'168 Hours - NB (V&amp;C) Summary'!H170+'168 Hours - SB (V&amp;C) Summary'!H170</f>
        <v>13</v>
      </c>
      <c r="I170" s="2">
        <f>'168 Hours - NB (V&amp;C) Summary'!I170+'168 Hours - SB (V&amp;C) Summary'!I170</f>
        <v>1</v>
      </c>
      <c r="J170" s="2">
        <f>'168 Hours - NB (V&amp;C) Summary'!J170+'168 Hours - SB (V&amp;C) Summary'!J170</f>
        <v>20</v>
      </c>
      <c r="K170" s="2">
        <f>'168 Hours - NB (V&amp;C) Summary'!K170+'168 Hours - SB (V&amp;C) Summary'!K170</f>
        <v>18</v>
      </c>
      <c r="L170" s="2">
        <f>'168 Hours - NB (V&amp;C) Summary'!L170+'168 Hours - SB (V&amp;C) Summary'!L170</f>
        <v>1</v>
      </c>
      <c r="M170" s="2">
        <f>'168 Hours - NB (V&amp;C) Summary'!M170+'168 Hours - SB (V&amp;C) Summary'!M170</f>
        <v>0</v>
      </c>
      <c r="N170" s="2">
        <f>'168 Hours - NB (V&amp;C) Summary'!N170+'168 Hours - SB (V&amp;C) Summary'!N170</f>
        <v>0</v>
      </c>
      <c r="O170" s="2">
        <f>'168 Hours - NB (V&amp;C) Summary'!O170+'168 Hours - SB (V&amp;C) Summary'!O170</f>
        <v>2</v>
      </c>
      <c r="P170" s="2">
        <f>'168 Hours - NB (V&amp;C) Summary'!P170+'168 Hours - SB (V&amp;C) Summary'!P170</f>
        <v>1</v>
      </c>
      <c r="Q170" s="37">
        <f t="shared" si="10"/>
        <v>1813</v>
      </c>
    </row>
    <row r="171" spans="1:17" x14ac:dyDescent="0.2">
      <c r="A171" s="35">
        <f t="shared" si="8"/>
        <v>42598.416666666664</v>
      </c>
      <c r="B171" s="36">
        <f t="shared" si="9"/>
        <v>7.4166666666666847</v>
      </c>
      <c r="C171" s="1">
        <f>'168 Hours - NB (V&amp;C) Summary'!C171+'168 Hours - SB (V&amp;C) Summary'!C171</f>
        <v>10</v>
      </c>
      <c r="D171" s="2">
        <f>'168 Hours - NB (V&amp;C) Summary'!D171+'168 Hours - SB (V&amp;C) Summary'!D171</f>
        <v>1496</v>
      </c>
      <c r="E171" s="2">
        <f>'168 Hours - NB (V&amp;C) Summary'!E171+'168 Hours - SB (V&amp;C) Summary'!E171</f>
        <v>450</v>
      </c>
      <c r="F171" s="2">
        <f>'168 Hours - NB (V&amp;C) Summary'!F171+'168 Hours - SB (V&amp;C) Summary'!F171</f>
        <v>3</v>
      </c>
      <c r="G171" s="2">
        <f>'168 Hours - NB (V&amp;C) Summary'!G171+'168 Hours - SB (V&amp;C) Summary'!G171</f>
        <v>30</v>
      </c>
      <c r="H171" s="2">
        <f>'168 Hours - NB (V&amp;C) Summary'!H171+'168 Hours - SB (V&amp;C) Summary'!H171</f>
        <v>9</v>
      </c>
      <c r="I171" s="2">
        <f>'168 Hours - NB (V&amp;C) Summary'!I171+'168 Hours - SB (V&amp;C) Summary'!I171</f>
        <v>3</v>
      </c>
      <c r="J171" s="2">
        <f>'168 Hours - NB (V&amp;C) Summary'!J171+'168 Hours - SB (V&amp;C) Summary'!J171</f>
        <v>22</v>
      </c>
      <c r="K171" s="2">
        <f>'168 Hours - NB (V&amp;C) Summary'!K171+'168 Hours - SB (V&amp;C) Summary'!K171</f>
        <v>28</v>
      </c>
      <c r="L171" s="2">
        <f>'168 Hours - NB (V&amp;C) Summary'!L171+'168 Hours - SB (V&amp;C) Summary'!L171</f>
        <v>1</v>
      </c>
      <c r="M171" s="2">
        <f>'168 Hours - NB (V&amp;C) Summary'!M171+'168 Hours - SB (V&amp;C) Summary'!M171</f>
        <v>0</v>
      </c>
      <c r="N171" s="2">
        <f>'168 Hours - NB (V&amp;C) Summary'!N171+'168 Hours - SB (V&amp;C) Summary'!N171</f>
        <v>0</v>
      </c>
      <c r="O171" s="2">
        <f>'168 Hours - NB (V&amp;C) Summary'!O171+'168 Hours - SB (V&amp;C) Summary'!O171</f>
        <v>1</v>
      </c>
      <c r="P171" s="2">
        <f>'168 Hours - NB (V&amp;C) Summary'!P171+'168 Hours - SB (V&amp;C) Summary'!P171</f>
        <v>4</v>
      </c>
      <c r="Q171" s="37">
        <f t="shared" si="10"/>
        <v>2057</v>
      </c>
    </row>
    <row r="172" spans="1:17" x14ac:dyDescent="0.2">
      <c r="A172" s="35">
        <f t="shared" si="8"/>
        <v>42598.458333333336</v>
      </c>
      <c r="B172" s="36">
        <f t="shared" si="9"/>
        <v>7.4583333333333517</v>
      </c>
      <c r="C172" s="1">
        <f>'168 Hours - NB (V&amp;C) Summary'!C172+'168 Hours - SB (V&amp;C) Summary'!C172</f>
        <v>5</v>
      </c>
      <c r="D172" s="2">
        <f>'168 Hours - NB (V&amp;C) Summary'!D172+'168 Hours - SB (V&amp;C) Summary'!D172</f>
        <v>1616</v>
      </c>
      <c r="E172" s="2">
        <f>'168 Hours - NB (V&amp;C) Summary'!E172+'168 Hours - SB (V&amp;C) Summary'!E172</f>
        <v>433</v>
      </c>
      <c r="F172" s="2">
        <f>'168 Hours - NB (V&amp;C) Summary'!F172+'168 Hours - SB (V&amp;C) Summary'!F172</f>
        <v>2</v>
      </c>
      <c r="G172" s="2">
        <f>'168 Hours - NB (V&amp;C) Summary'!G172+'168 Hours - SB (V&amp;C) Summary'!G172</f>
        <v>39</v>
      </c>
      <c r="H172" s="2">
        <f>'168 Hours - NB (V&amp;C) Summary'!H172+'168 Hours - SB (V&amp;C) Summary'!H172</f>
        <v>14</v>
      </c>
      <c r="I172" s="2">
        <f>'168 Hours - NB (V&amp;C) Summary'!I172+'168 Hours - SB (V&amp;C) Summary'!I172</f>
        <v>1</v>
      </c>
      <c r="J172" s="2">
        <f>'168 Hours - NB (V&amp;C) Summary'!J172+'168 Hours - SB (V&amp;C) Summary'!J172</f>
        <v>18</v>
      </c>
      <c r="K172" s="2">
        <f>'168 Hours - NB (V&amp;C) Summary'!K172+'168 Hours - SB (V&amp;C) Summary'!K172</f>
        <v>18</v>
      </c>
      <c r="L172" s="2">
        <f>'168 Hours - NB (V&amp;C) Summary'!L172+'168 Hours - SB (V&amp;C) Summary'!L172</f>
        <v>1</v>
      </c>
      <c r="M172" s="2">
        <f>'168 Hours - NB (V&amp;C) Summary'!M172+'168 Hours - SB (V&amp;C) Summary'!M172</f>
        <v>0</v>
      </c>
      <c r="N172" s="2">
        <f>'168 Hours - NB (V&amp;C) Summary'!N172+'168 Hours - SB (V&amp;C) Summary'!N172</f>
        <v>0</v>
      </c>
      <c r="O172" s="2">
        <f>'168 Hours - NB (V&amp;C) Summary'!O172+'168 Hours - SB (V&amp;C) Summary'!O172</f>
        <v>0</v>
      </c>
      <c r="P172" s="2">
        <f>'168 Hours - NB (V&amp;C) Summary'!P172+'168 Hours - SB (V&amp;C) Summary'!P172</f>
        <v>1</v>
      </c>
      <c r="Q172" s="37">
        <f t="shared" si="10"/>
        <v>2148</v>
      </c>
    </row>
    <row r="173" spans="1:17" x14ac:dyDescent="0.2">
      <c r="A173" s="35">
        <f t="shared" si="8"/>
        <v>42598.5</v>
      </c>
      <c r="B173" s="36">
        <f t="shared" si="9"/>
        <v>7.5000000000000187</v>
      </c>
      <c r="C173" s="1">
        <f>'168 Hours - NB (V&amp;C) Summary'!C173+'168 Hours - SB (V&amp;C) Summary'!C173</f>
        <v>14</v>
      </c>
      <c r="D173" s="2">
        <f>'168 Hours - NB (V&amp;C) Summary'!D173+'168 Hours - SB (V&amp;C) Summary'!D173</f>
        <v>1690</v>
      </c>
      <c r="E173" s="2">
        <f>'168 Hours - NB (V&amp;C) Summary'!E173+'168 Hours - SB (V&amp;C) Summary'!E173</f>
        <v>451</v>
      </c>
      <c r="F173" s="2">
        <f>'168 Hours - NB (V&amp;C) Summary'!F173+'168 Hours - SB (V&amp;C) Summary'!F173</f>
        <v>7</v>
      </c>
      <c r="G173" s="2">
        <f>'168 Hours - NB (V&amp;C) Summary'!G173+'168 Hours - SB (V&amp;C) Summary'!G173</f>
        <v>34</v>
      </c>
      <c r="H173" s="2">
        <f>'168 Hours - NB (V&amp;C) Summary'!H173+'168 Hours - SB (V&amp;C) Summary'!H173</f>
        <v>16</v>
      </c>
      <c r="I173" s="2">
        <f>'168 Hours - NB (V&amp;C) Summary'!I173+'168 Hours - SB (V&amp;C) Summary'!I173</f>
        <v>0</v>
      </c>
      <c r="J173" s="2">
        <f>'168 Hours - NB (V&amp;C) Summary'!J173+'168 Hours - SB (V&amp;C) Summary'!J173</f>
        <v>13</v>
      </c>
      <c r="K173" s="2">
        <f>'168 Hours - NB (V&amp;C) Summary'!K173+'168 Hours - SB (V&amp;C) Summary'!K173</f>
        <v>19</v>
      </c>
      <c r="L173" s="2">
        <f>'168 Hours - NB (V&amp;C) Summary'!L173+'168 Hours - SB (V&amp;C) Summary'!L173</f>
        <v>0</v>
      </c>
      <c r="M173" s="2">
        <f>'168 Hours - NB (V&amp;C) Summary'!M173+'168 Hours - SB (V&amp;C) Summary'!M173</f>
        <v>0</v>
      </c>
      <c r="N173" s="2">
        <f>'168 Hours - NB (V&amp;C) Summary'!N173+'168 Hours - SB (V&amp;C) Summary'!N173</f>
        <v>0</v>
      </c>
      <c r="O173" s="2">
        <f>'168 Hours - NB (V&amp;C) Summary'!O173+'168 Hours - SB (V&amp;C) Summary'!O173</f>
        <v>0</v>
      </c>
      <c r="P173" s="2">
        <f>'168 Hours - NB (V&amp;C) Summary'!P173+'168 Hours - SB (V&amp;C) Summary'!P173</f>
        <v>2</v>
      </c>
      <c r="Q173" s="37">
        <f t="shared" si="10"/>
        <v>2246</v>
      </c>
    </row>
    <row r="174" spans="1:17" x14ac:dyDescent="0.2">
      <c r="A174" s="35">
        <f t="shared" si="8"/>
        <v>42598.541666666664</v>
      </c>
      <c r="B174" s="36">
        <f t="shared" si="9"/>
        <v>7.5416666666666856</v>
      </c>
      <c r="C174" s="1">
        <f>'168 Hours - NB (V&amp;C) Summary'!C174+'168 Hours - SB (V&amp;C) Summary'!C174</f>
        <v>11</v>
      </c>
      <c r="D174" s="2">
        <f>'168 Hours - NB (V&amp;C) Summary'!D174+'168 Hours - SB (V&amp;C) Summary'!D174</f>
        <v>1790</v>
      </c>
      <c r="E174" s="2">
        <f>'168 Hours - NB (V&amp;C) Summary'!E174+'168 Hours - SB (V&amp;C) Summary'!E174</f>
        <v>508</v>
      </c>
      <c r="F174" s="2">
        <f>'168 Hours - NB (V&amp;C) Summary'!F174+'168 Hours - SB (V&amp;C) Summary'!F174</f>
        <v>7</v>
      </c>
      <c r="G174" s="2">
        <f>'168 Hours - NB (V&amp;C) Summary'!G174+'168 Hours - SB (V&amp;C) Summary'!G174</f>
        <v>34</v>
      </c>
      <c r="H174" s="2">
        <f>'168 Hours - NB (V&amp;C) Summary'!H174+'168 Hours - SB (V&amp;C) Summary'!H174</f>
        <v>11</v>
      </c>
      <c r="I174" s="2">
        <f>'168 Hours - NB (V&amp;C) Summary'!I174+'168 Hours - SB (V&amp;C) Summary'!I174</f>
        <v>0</v>
      </c>
      <c r="J174" s="2">
        <f>'168 Hours - NB (V&amp;C) Summary'!J174+'168 Hours - SB (V&amp;C) Summary'!J174</f>
        <v>18</v>
      </c>
      <c r="K174" s="2">
        <f>'168 Hours - NB (V&amp;C) Summary'!K174+'168 Hours - SB (V&amp;C) Summary'!K174</f>
        <v>15</v>
      </c>
      <c r="L174" s="2">
        <f>'168 Hours - NB (V&amp;C) Summary'!L174+'168 Hours - SB (V&amp;C) Summary'!L174</f>
        <v>0</v>
      </c>
      <c r="M174" s="2">
        <f>'168 Hours - NB (V&amp;C) Summary'!M174+'168 Hours - SB (V&amp;C) Summary'!M174</f>
        <v>0</v>
      </c>
      <c r="N174" s="2">
        <f>'168 Hours - NB (V&amp;C) Summary'!N174+'168 Hours - SB (V&amp;C) Summary'!N174</f>
        <v>0</v>
      </c>
      <c r="O174" s="2">
        <f>'168 Hours - NB (V&amp;C) Summary'!O174+'168 Hours - SB (V&amp;C) Summary'!O174</f>
        <v>0</v>
      </c>
      <c r="P174" s="2">
        <f>'168 Hours - NB (V&amp;C) Summary'!P174+'168 Hours - SB (V&amp;C) Summary'!P174</f>
        <v>1</v>
      </c>
      <c r="Q174" s="37">
        <f t="shared" si="10"/>
        <v>2395</v>
      </c>
    </row>
    <row r="175" spans="1:17" x14ac:dyDescent="0.2">
      <c r="A175" s="35">
        <f t="shared" si="8"/>
        <v>42598.583333333336</v>
      </c>
      <c r="B175" s="36">
        <f t="shared" si="9"/>
        <v>7.5833333333333526</v>
      </c>
      <c r="C175" s="1">
        <f>'168 Hours - NB (V&amp;C) Summary'!C175+'168 Hours - SB (V&amp;C) Summary'!C175</f>
        <v>15</v>
      </c>
      <c r="D175" s="2">
        <f>'168 Hours - NB (V&amp;C) Summary'!D175+'168 Hours - SB (V&amp;C) Summary'!D175</f>
        <v>1720</v>
      </c>
      <c r="E175" s="2">
        <f>'168 Hours - NB (V&amp;C) Summary'!E175+'168 Hours - SB (V&amp;C) Summary'!E175</f>
        <v>470</v>
      </c>
      <c r="F175" s="2">
        <f>'168 Hours - NB (V&amp;C) Summary'!F175+'168 Hours - SB (V&amp;C) Summary'!F175</f>
        <v>7</v>
      </c>
      <c r="G175" s="2">
        <f>'168 Hours - NB (V&amp;C) Summary'!G175+'168 Hours - SB (V&amp;C) Summary'!G175</f>
        <v>32</v>
      </c>
      <c r="H175" s="2">
        <f>'168 Hours - NB (V&amp;C) Summary'!H175+'168 Hours - SB (V&amp;C) Summary'!H175</f>
        <v>14</v>
      </c>
      <c r="I175" s="2">
        <f>'168 Hours - NB (V&amp;C) Summary'!I175+'168 Hours - SB (V&amp;C) Summary'!I175</f>
        <v>1</v>
      </c>
      <c r="J175" s="2">
        <f>'168 Hours - NB (V&amp;C) Summary'!J175+'168 Hours - SB (V&amp;C) Summary'!J175</f>
        <v>22</v>
      </c>
      <c r="K175" s="2">
        <f>'168 Hours - NB (V&amp;C) Summary'!K175+'168 Hours - SB (V&amp;C) Summary'!K175</f>
        <v>23</v>
      </c>
      <c r="L175" s="2">
        <f>'168 Hours - NB (V&amp;C) Summary'!L175+'168 Hours - SB (V&amp;C) Summary'!L175</f>
        <v>0</v>
      </c>
      <c r="M175" s="2">
        <f>'168 Hours - NB (V&amp;C) Summary'!M175+'168 Hours - SB (V&amp;C) Summary'!M175</f>
        <v>0</v>
      </c>
      <c r="N175" s="2">
        <f>'168 Hours - NB (V&amp;C) Summary'!N175+'168 Hours - SB (V&amp;C) Summary'!N175</f>
        <v>0</v>
      </c>
      <c r="O175" s="2">
        <f>'168 Hours - NB (V&amp;C) Summary'!O175+'168 Hours - SB (V&amp;C) Summary'!O175</f>
        <v>0</v>
      </c>
      <c r="P175" s="2">
        <f>'168 Hours - NB (V&amp;C) Summary'!P175+'168 Hours - SB (V&amp;C) Summary'!P175</f>
        <v>3</v>
      </c>
      <c r="Q175" s="37">
        <f t="shared" si="10"/>
        <v>2307</v>
      </c>
    </row>
    <row r="176" spans="1:17" x14ac:dyDescent="0.2">
      <c r="A176" s="35">
        <f t="shared" si="8"/>
        <v>42598.625</v>
      </c>
      <c r="B176" s="36">
        <f t="shared" si="9"/>
        <v>7.6250000000000195</v>
      </c>
      <c r="C176" s="1">
        <f>'168 Hours - NB (V&amp;C) Summary'!C176+'168 Hours - SB (V&amp;C) Summary'!C176</f>
        <v>15</v>
      </c>
      <c r="D176" s="2">
        <f>'168 Hours - NB (V&amp;C) Summary'!D176+'168 Hours - SB (V&amp;C) Summary'!D176</f>
        <v>1986</v>
      </c>
      <c r="E176" s="2">
        <f>'168 Hours - NB (V&amp;C) Summary'!E176+'168 Hours - SB (V&amp;C) Summary'!E176</f>
        <v>504</v>
      </c>
      <c r="F176" s="2">
        <f>'168 Hours - NB (V&amp;C) Summary'!F176+'168 Hours - SB (V&amp;C) Summary'!F176</f>
        <v>2</v>
      </c>
      <c r="G176" s="2">
        <f>'168 Hours - NB (V&amp;C) Summary'!G176+'168 Hours - SB (V&amp;C) Summary'!G176</f>
        <v>35</v>
      </c>
      <c r="H176" s="2">
        <f>'168 Hours - NB (V&amp;C) Summary'!H176+'168 Hours - SB (V&amp;C) Summary'!H176</f>
        <v>12</v>
      </c>
      <c r="I176" s="2">
        <f>'168 Hours - NB (V&amp;C) Summary'!I176+'168 Hours - SB (V&amp;C) Summary'!I176</f>
        <v>2</v>
      </c>
      <c r="J176" s="2">
        <f>'168 Hours - NB (V&amp;C) Summary'!J176+'168 Hours - SB (V&amp;C) Summary'!J176</f>
        <v>14</v>
      </c>
      <c r="K176" s="2">
        <f>'168 Hours - NB (V&amp;C) Summary'!K176+'168 Hours - SB (V&amp;C) Summary'!K176</f>
        <v>8</v>
      </c>
      <c r="L176" s="2">
        <f>'168 Hours - NB (V&amp;C) Summary'!L176+'168 Hours - SB (V&amp;C) Summary'!L176</f>
        <v>1</v>
      </c>
      <c r="M176" s="2">
        <f>'168 Hours - NB (V&amp;C) Summary'!M176+'168 Hours - SB (V&amp;C) Summary'!M176</f>
        <v>0</v>
      </c>
      <c r="N176" s="2">
        <f>'168 Hours - NB (V&amp;C) Summary'!N176+'168 Hours - SB (V&amp;C) Summary'!N176</f>
        <v>0</v>
      </c>
      <c r="O176" s="2">
        <f>'168 Hours - NB (V&amp;C) Summary'!O176+'168 Hours - SB (V&amp;C) Summary'!O176</f>
        <v>1</v>
      </c>
      <c r="P176" s="2">
        <f>'168 Hours - NB (V&amp;C) Summary'!P176+'168 Hours - SB (V&amp;C) Summary'!P176</f>
        <v>2</v>
      </c>
      <c r="Q176" s="37">
        <f t="shared" si="10"/>
        <v>2582</v>
      </c>
    </row>
    <row r="177" spans="1:17" x14ac:dyDescent="0.2">
      <c r="A177" s="35">
        <f t="shared" si="8"/>
        <v>42598.666666666664</v>
      </c>
      <c r="B177" s="36">
        <f t="shared" si="9"/>
        <v>7.6666666666666865</v>
      </c>
      <c r="C177" s="1">
        <f>'168 Hours - NB (V&amp;C) Summary'!C177+'168 Hours - SB (V&amp;C) Summary'!C177</f>
        <v>16</v>
      </c>
      <c r="D177" s="2">
        <f>'168 Hours - NB (V&amp;C) Summary'!D177+'168 Hours - SB (V&amp;C) Summary'!D177</f>
        <v>2110</v>
      </c>
      <c r="E177" s="2">
        <f>'168 Hours - NB (V&amp;C) Summary'!E177+'168 Hours - SB (V&amp;C) Summary'!E177</f>
        <v>510</v>
      </c>
      <c r="F177" s="2">
        <f>'168 Hours - NB (V&amp;C) Summary'!F177+'168 Hours - SB (V&amp;C) Summary'!F177</f>
        <v>1</v>
      </c>
      <c r="G177" s="2">
        <f>'168 Hours - NB (V&amp;C) Summary'!G177+'168 Hours - SB (V&amp;C) Summary'!G177</f>
        <v>29</v>
      </c>
      <c r="H177" s="2">
        <f>'168 Hours - NB (V&amp;C) Summary'!H177+'168 Hours - SB (V&amp;C) Summary'!H177</f>
        <v>8</v>
      </c>
      <c r="I177" s="2">
        <f>'168 Hours - NB (V&amp;C) Summary'!I177+'168 Hours - SB (V&amp;C) Summary'!I177</f>
        <v>0</v>
      </c>
      <c r="J177" s="2">
        <f>'168 Hours - NB (V&amp;C) Summary'!J177+'168 Hours - SB (V&amp;C) Summary'!J177</f>
        <v>16</v>
      </c>
      <c r="K177" s="2">
        <f>'168 Hours - NB (V&amp;C) Summary'!K177+'168 Hours - SB (V&amp;C) Summary'!K177</f>
        <v>13</v>
      </c>
      <c r="L177" s="2">
        <f>'168 Hours - NB (V&amp;C) Summary'!L177+'168 Hours - SB (V&amp;C) Summary'!L177</f>
        <v>3</v>
      </c>
      <c r="M177" s="2">
        <f>'168 Hours - NB (V&amp;C) Summary'!M177+'168 Hours - SB (V&amp;C) Summary'!M177</f>
        <v>0</v>
      </c>
      <c r="N177" s="2">
        <f>'168 Hours - NB (V&amp;C) Summary'!N177+'168 Hours - SB (V&amp;C) Summary'!N177</f>
        <v>0</v>
      </c>
      <c r="O177" s="2">
        <f>'168 Hours - NB (V&amp;C) Summary'!O177+'168 Hours - SB (V&amp;C) Summary'!O177</f>
        <v>0</v>
      </c>
      <c r="P177" s="2">
        <f>'168 Hours - NB (V&amp;C) Summary'!P177+'168 Hours - SB (V&amp;C) Summary'!P177</f>
        <v>0</v>
      </c>
      <c r="Q177" s="37">
        <f t="shared" si="10"/>
        <v>2706</v>
      </c>
    </row>
    <row r="178" spans="1:17" x14ac:dyDescent="0.2">
      <c r="A178" s="35">
        <f t="shared" si="8"/>
        <v>42598.708333333336</v>
      </c>
      <c r="B178" s="36">
        <f t="shared" si="9"/>
        <v>7.7083333333333535</v>
      </c>
      <c r="C178" s="1">
        <f>'168 Hours - NB (V&amp;C) Summary'!C178+'168 Hours - SB (V&amp;C) Summary'!C178</f>
        <v>16</v>
      </c>
      <c r="D178" s="2">
        <f>'168 Hours - NB (V&amp;C) Summary'!D178+'168 Hours - SB (V&amp;C) Summary'!D178</f>
        <v>2239</v>
      </c>
      <c r="E178" s="2">
        <f>'168 Hours - NB (V&amp;C) Summary'!E178+'168 Hours - SB (V&amp;C) Summary'!E178</f>
        <v>532</v>
      </c>
      <c r="F178" s="2">
        <f>'168 Hours - NB (V&amp;C) Summary'!F178+'168 Hours - SB (V&amp;C) Summary'!F178</f>
        <v>2</v>
      </c>
      <c r="G178" s="2">
        <f>'168 Hours - NB (V&amp;C) Summary'!G178+'168 Hours - SB (V&amp;C) Summary'!G178</f>
        <v>34</v>
      </c>
      <c r="H178" s="2">
        <f>'168 Hours - NB (V&amp;C) Summary'!H178+'168 Hours - SB (V&amp;C) Summary'!H178</f>
        <v>4</v>
      </c>
      <c r="I178" s="2">
        <f>'168 Hours - NB (V&amp;C) Summary'!I178+'168 Hours - SB (V&amp;C) Summary'!I178</f>
        <v>0</v>
      </c>
      <c r="J178" s="2">
        <f>'168 Hours - NB (V&amp;C) Summary'!J178+'168 Hours - SB (V&amp;C) Summary'!J178</f>
        <v>15</v>
      </c>
      <c r="K178" s="2">
        <f>'168 Hours - NB (V&amp;C) Summary'!K178+'168 Hours - SB (V&amp;C) Summary'!K178</f>
        <v>4</v>
      </c>
      <c r="L178" s="2">
        <f>'168 Hours - NB (V&amp;C) Summary'!L178+'168 Hours - SB (V&amp;C) Summary'!L178</f>
        <v>0</v>
      </c>
      <c r="M178" s="2">
        <f>'168 Hours - NB (V&amp;C) Summary'!M178+'168 Hours - SB (V&amp;C) Summary'!M178</f>
        <v>0</v>
      </c>
      <c r="N178" s="2">
        <f>'168 Hours - NB (V&amp;C) Summary'!N178+'168 Hours - SB (V&amp;C) Summary'!N178</f>
        <v>0</v>
      </c>
      <c r="O178" s="2">
        <f>'168 Hours - NB (V&amp;C) Summary'!O178+'168 Hours - SB (V&amp;C) Summary'!O178</f>
        <v>1</v>
      </c>
      <c r="P178" s="2">
        <f>'168 Hours - NB (V&amp;C) Summary'!P178+'168 Hours - SB (V&amp;C) Summary'!P178</f>
        <v>1</v>
      </c>
      <c r="Q178" s="37">
        <f t="shared" si="10"/>
        <v>2848</v>
      </c>
    </row>
    <row r="179" spans="1:17" ht="15" thickBot="1" x14ac:dyDescent="0.25">
      <c r="A179" s="75">
        <f t="shared" si="8"/>
        <v>42598.75</v>
      </c>
      <c r="B179" s="76">
        <f t="shared" si="9"/>
        <v>7.7500000000000204</v>
      </c>
      <c r="C179" s="72">
        <f>'168 Hours - NB (V&amp;C) Summary'!C179+'168 Hours - SB (V&amp;C) Summary'!C179</f>
        <v>14</v>
      </c>
      <c r="D179" s="73">
        <f>'168 Hours - NB (V&amp;C) Summary'!D179+'168 Hours - SB (V&amp;C) Summary'!D179</f>
        <v>1530</v>
      </c>
      <c r="E179" s="73">
        <f>'168 Hours - NB (V&amp;C) Summary'!E179+'168 Hours - SB (V&amp;C) Summary'!E179</f>
        <v>341</v>
      </c>
      <c r="F179" s="73">
        <f>'168 Hours - NB (V&amp;C) Summary'!F179+'168 Hours - SB (V&amp;C) Summary'!F179</f>
        <v>2</v>
      </c>
      <c r="G179" s="73">
        <f>'168 Hours - NB (V&amp;C) Summary'!G179+'168 Hours - SB (V&amp;C) Summary'!G179</f>
        <v>17</v>
      </c>
      <c r="H179" s="73">
        <f>'168 Hours - NB (V&amp;C) Summary'!H179+'168 Hours - SB (V&amp;C) Summary'!H179</f>
        <v>0</v>
      </c>
      <c r="I179" s="73">
        <f>'168 Hours - NB (V&amp;C) Summary'!I179+'168 Hours - SB (V&amp;C) Summary'!I179</f>
        <v>0</v>
      </c>
      <c r="J179" s="73">
        <f>'168 Hours - NB (V&amp;C) Summary'!J179+'168 Hours - SB (V&amp;C) Summary'!J179</f>
        <v>9</v>
      </c>
      <c r="K179" s="73">
        <f>'168 Hours - NB (V&amp;C) Summary'!K179+'168 Hours - SB (V&amp;C) Summary'!K179</f>
        <v>4</v>
      </c>
      <c r="L179" s="73">
        <f>'168 Hours - NB (V&amp;C) Summary'!L179+'168 Hours - SB (V&amp;C) Summary'!L179</f>
        <v>0</v>
      </c>
      <c r="M179" s="73">
        <f>'168 Hours - NB (V&amp;C) Summary'!M179+'168 Hours - SB (V&amp;C) Summary'!M179</f>
        <v>0</v>
      </c>
      <c r="N179" s="73">
        <f>'168 Hours - NB (V&amp;C) Summary'!N179+'168 Hours - SB (V&amp;C) Summary'!N179</f>
        <v>0</v>
      </c>
      <c r="O179" s="73">
        <f>'168 Hours - NB (V&amp;C) Summary'!O179+'168 Hours - SB (V&amp;C) Summary'!O179</f>
        <v>0</v>
      </c>
      <c r="P179" s="73">
        <f>'168 Hours - NB (V&amp;C) Summary'!P179+'168 Hours - SB (V&amp;C) Summary'!P179</f>
        <v>2</v>
      </c>
      <c r="Q179" s="77">
        <f t="shared" si="10"/>
        <v>1919</v>
      </c>
    </row>
    <row r="180" spans="1:17" s="29" customFormat="1" x14ac:dyDescent="0.2">
      <c r="A180" s="38"/>
      <c r="B180" s="39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</row>
    <row r="181" spans="1:17" s="41" customFormat="1" ht="15" x14ac:dyDescent="0.25">
      <c r="A181" s="106" t="s">
        <v>5</v>
      </c>
      <c r="B181" s="107"/>
      <c r="C181" s="56">
        <f>SUM(C12:C179)</f>
        <v>1479</v>
      </c>
      <c r="D181" s="56">
        <f t="shared" ref="D181:Q181" si="11">SUM(D12:D179)</f>
        <v>186882</v>
      </c>
      <c r="E181" s="56">
        <f t="shared" si="11"/>
        <v>46585</v>
      </c>
      <c r="F181" s="56">
        <f t="shared" si="11"/>
        <v>313</v>
      </c>
      <c r="G181" s="56">
        <f t="shared" si="11"/>
        <v>3059</v>
      </c>
      <c r="H181" s="56">
        <f t="shared" si="11"/>
        <v>733</v>
      </c>
      <c r="I181" s="56">
        <f t="shared" si="11"/>
        <v>71</v>
      </c>
      <c r="J181" s="56">
        <f t="shared" si="11"/>
        <v>2035</v>
      </c>
      <c r="K181" s="56">
        <f t="shared" si="11"/>
        <v>1313</v>
      </c>
      <c r="L181" s="56">
        <f t="shared" si="11"/>
        <v>34</v>
      </c>
      <c r="M181" s="56">
        <f t="shared" si="11"/>
        <v>1</v>
      </c>
      <c r="N181" s="56">
        <f t="shared" si="11"/>
        <v>0</v>
      </c>
      <c r="O181" s="56">
        <f t="shared" si="11"/>
        <v>40</v>
      </c>
      <c r="P181" s="56">
        <f t="shared" si="11"/>
        <v>239</v>
      </c>
      <c r="Q181" s="56">
        <f t="shared" si="11"/>
        <v>242784</v>
      </c>
    </row>
    <row r="182" spans="1:17" s="41" customFormat="1" ht="15" x14ac:dyDescent="0.25">
      <c r="A182" s="106" t="s">
        <v>6</v>
      </c>
      <c r="B182" s="107"/>
      <c r="C182" s="57">
        <f>C181/$Q$181</f>
        <v>6.0918347172795569E-3</v>
      </c>
      <c r="D182" s="57">
        <f t="shared" ref="D182:P182" si="12">D181/$Q$181</f>
        <v>0.76974594701463028</v>
      </c>
      <c r="E182" s="57">
        <f t="shared" si="12"/>
        <v>0.19187837748780809</v>
      </c>
      <c r="F182" s="57">
        <f t="shared" si="12"/>
        <v>1.2892118096744431E-3</v>
      </c>
      <c r="G182" s="57">
        <f t="shared" si="12"/>
        <v>1.2599677079214446E-2</v>
      </c>
      <c r="H182" s="57">
        <f t="shared" si="12"/>
        <v>3.0191445894292871E-3</v>
      </c>
      <c r="I182" s="57">
        <f t="shared" si="12"/>
        <v>2.9244101752998549E-4</v>
      </c>
      <c r="J182" s="57">
        <f t="shared" si="12"/>
        <v>8.3819362066693028E-3</v>
      </c>
      <c r="K182" s="57">
        <f t="shared" si="12"/>
        <v>5.4080993805193092E-3</v>
      </c>
      <c r="L182" s="57">
        <f t="shared" si="12"/>
        <v>1.4004217740872546E-4</v>
      </c>
      <c r="M182" s="57">
        <f t="shared" si="12"/>
        <v>4.1188875708448663E-6</v>
      </c>
      <c r="N182" s="57">
        <f t="shared" si="12"/>
        <v>0</v>
      </c>
      <c r="O182" s="57">
        <f t="shared" si="12"/>
        <v>1.6475550283379464E-4</v>
      </c>
      <c r="P182" s="57">
        <f t="shared" si="12"/>
        <v>9.8441412943192294E-4</v>
      </c>
      <c r="Q182" s="58"/>
    </row>
    <row r="183" spans="1:17" s="42" customFormat="1" ht="15" x14ac:dyDescent="0.25"/>
    <row r="184" spans="1:17" s="41" customFormat="1" ht="15" x14ac:dyDescent="0.25">
      <c r="A184" s="106" t="s">
        <v>15</v>
      </c>
      <c r="B184" s="107"/>
      <c r="C184" s="56">
        <f>SUM(C12:C35)</f>
        <v>192</v>
      </c>
      <c r="D184" s="56">
        <f t="shared" ref="D184:Q184" si="13">SUM(D12:D35)</f>
        <v>25984</v>
      </c>
      <c r="E184" s="56">
        <f t="shared" si="13"/>
        <v>6736</v>
      </c>
      <c r="F184" s="56">
        <f t="shared" si="13"/>
        <v>44</v>
      </c>
      <c r="G184" s="56">
        <f t="shared" si="13"/>
        <v>481</v>
      </c>
      <c r="H184" s="56">
        <f t="shared" si="13"/>
        <v>134</v>
      </c>
      <c r="I184" s="56">
        <f t="shared" si="13"/>
        <v>14</v>
      </c>
      <c r="J184" s="56">
        <f t="shared" si="13"/>
        <v>257</v>
      </c>
      <c r="K184" s="56">
        <f t="shared" si="13"/>
        <v>247</v>
      </c>
      <c r="L184" s="56">
        <f t="shared" si="13"/>
        <v>8</v>
      </c>
      <c r="M184" s="56">
        <f t="shared" si="13"/>
        <v>1</v>
      </c>
      <c r="N184" s="56">
        <f t="shared" si="13"/>
        <v>0</v>
      </c>
      <c r="O184" s="56">
        <f t="shared" si="13"/>
        <v>11</v>
      </c>
      <c r="P184" s="56">
        <f t="shared" si="13"/>
        <v>49</v>
      </c>
      <c r="Q184" s="56">
        <f t="shared" si="13"/>
        <v>34158</v>
      </c>
    </row>
    <row r="185" spans="1:17" s="41" customFormat="1" ht="15" x14ac:dyDescent="0.25">
      <c r="A185" s="106" t="s">
        <v>6</v>
      </c>
      <c r="B185" s="107"/>
      <c r="C185" s="57">
        <f>C184/$Q$184</f>
        <v>5.6209379940277537E-3</v>
      </c>
      <c r="D185" s="57">
        <f t="shared" ref="D185:P185" si="14">D184/$Q$184</f>
        <v>0.76070027519175598</v>
      </c>
      <c r="E185" s="57">
        <f t="shared" si="14"/>
        <v>0.19720124129047367</v>
      </c>
      <c r="F185" s="57">
        <f t="shared" si="14"/>
        <v>1.2881316236313602E-3</v>
      </c>
      <c r="G185" s="57">
        <f t="shared" si="14"/>
        <v>1.4081620703788277E-2</v>
      </c>
      <c r="H185" s="57">
        <f t="shared" si="14"/>
        <v>3.9229463083318697E-3</v>
      </c>
      <c r="I185" s="57">
        <f t="shared" si="14"/>
        <v>4.0986006206452367E-4</v>
      </c>
      <c r="J185" s="57">
        <f t="shared" si="14"/>
        <v>7.5238597107558994E-3</v>
      </c>
      <c r="K185" s="57">
        <f t="shared" si="14"/>
        <v>7.2311025235669533E-3</v>
      </c>
      <c r="L185" s="57">
        <f t="shared" si="14"/>
        <v>2.3420574975115639E-4</v>
      </c>
      <c r="M185" s="57">
        <f t="shared" si="14"/>
        <v>2.9275718718894549E-5</v>
      </c>
      <c r="N185" s="57">
        <f t="shared" si="14"/>
        <v>0</v>
      </c>
      <c r="O185" s="57">
        <f t="shared" si="14"/>
        <v>3.2203290590784004E-4</v>
      </c>
      <c r="P185" s="57">
        <f t="shared" si="14"/>
        <v>1.434510217225833E-3</v>
      </c>
      <c r="Q185" s="58"/>
    </row>
    <row r="186" spans="1:17" s="42" customFormat="1" ht="15" x14ac:dyDescent="0.25"/>
    <row r="187" spans="1:17" s="41" customFormat="1" ht="15" x14ac:dyDescent="0.25">
      <c r="A187" s="106" t="s">
        <v>16</v>
      </c>
      <c r="B187" s="107"/>
      <c r="C187" s="56">
        <f>SUM(C36:C59)</f>
        <v>213</v>
      </c>
      <c r="D187" s="56">
        <f t="shared" ref="D187:Q187" si="15">SUM(D36:D59)</f>
        <v>26907</v>
      </c>
      <c r="E187" s="56">
        <f t="shared" si="15"/>
        <v>6829</v>
      </c>
      <c r="F187" s="56">
        <f t="shared" si="15"/>
        <v>68</v>
      </c>
      <c r="G187" s="56">
        <f t="shared" si="15"/>
        <v>490</v>
      </c>
      <c r="H187" s="56">
        <f t="shared" si="15"/>
        <v>161</v>
      </c>
      <c r="I187" s="56">
        <f t="shared" si="15"/>
        <v>12</v>
      </c>
      <c r="J187" s="56">
        <f t="shared" si="15"/>
        <v>260</v>
      </c>
      <c r="K187" s="56">
        <f t="shared" si="15"/>
        <v>262</v>
      </c>
      <c r="L187" s="56">
        <f t="shared" si="15"/>
        <v>6</v>
      </c>
      <c r="M187" s="56">
        <f t="shared" si="15"/>
        <v>0</v>
      </c>
      <c r="N187" s="56">
        <f t="shared" si="15"/>
        <v>0</v>
      </c>
      <c r="O187" s="56">
        <f t="shared" si="15"/>
        <v>5</v>
      </c>
      <c r="P187" s="56">
        <f t="shared" si="15"/>
        <v>32</v>
      </c>
      <c r="Q187" s="56">
        <f t="shared" si="15"/>
        <v>35245</v>
      </c>
    </row>
    <row r="188" spans="1:17" s="41" customFormat="1" ht="15" x14ac:dyDescent="0.25">
      <c r="A188" s="106" t="s">
        <v>6</v>
      </c>
      <c r="B188" s="107"/>
      <c r="C188" s="57">
        <f>C187/$Q$187</f>
        <v>6.0434104128245141E-3</v>
      </c>
      <c r="D188" s="57">
        <f t="shared" ref="D188:P188" si="16">D187/$Q$187</f>
        <v>0.76342743651581779</v>
      </c>
      <c r="E188" s="57">
        <f t="shared" si="16"/>
        <v>0.19375797985529863</v>
      </c>
      <c r="F188" s="57">
        <f t="shared" si="16"/>
        <v>1.9293516810895163E-3</v>
      </c>
      <c r="G188" s="57">
        <f t="shared" si="16"/>
        <v>1.3902681231380337E-2</v>
      </c>
      <c r="H188" s="57">
        <f t="shared" si="16"/>
        <v>4.5680238331678256E-3</v>
      </c>
      <c r="I188" s="57">
        <f t="shared" si="16"/>
        <v>3.4047382607462054E-4</v>
      </c>
      <c r="J188" s="57">
        <f t="shared" si="16"/>
        <v>7.3769328982834443E-3</v>
      </c>
      <c r="K188" s="57">
        <f t="shared" si="16"/>
        <v>7.4336785359625478E-3</v>
      </c>
      <c r="L188" s="57">
        <f t="shared" si="16"/>
        <v>1.7023691303731027E-4</v>
      </c>
      <c r="M188" s="57">
        <f t="shared" si="16"/>
        <v>0</v>
      </c>
      <c r="N188" s="57">
        <f t="shared" si="16"/>
        <v>0</v>
      </c>
      <c r="O188" s="57">
        <f t="shared" si="16"/>
        <v>1.4186409419775854E-4</v>
      </c>
      <c r="P188" s="57">
        <f t="shared" si="16"/>
        <v>9.0793020286565466E-4</v>
      </c>
      <c r="Q188" s="58"/>
    </row>
    <row r="189" spans="1:17" s="42" customFormat="1" ht="15" x14ac:dyDescent="0.25"/>
    <row r="190" spans="1:17" s="41" customFormat="1" ht="15" x14ac:dyDescent="0.25">
      <c r="A190" s="106" t="s">
        <v>53</v>
      </c>
      <c r="B190" s="107"/>
      <c r="C190" s="56">
        <f>SUM(C60:C83)</f>
        <v>238</v>
      </c>
      <c r="D190" s="56">
        <f t="shared" ref="D190:Q190" si="17">SUM(D60:D83)</f>
        <v>29001</v>
      </c>
      <c r="E190" s="56">
        <f t="shared" si="17"/>
        <v>7660</v>
      </c>
      <c r="F190" s="56">
        <f t="shared" si="17"/>
        <v>60</v>
      </c>
      <c r="G190" s="56">
        <f t="shared" si="17"/>
        <v>570</v>
      </c>
      <c r="H190" s="56">
        <f t="shared" si="17"/>
        <v>139</v>
      </c>
      <c r="I190" s="56">
        <f t="shared" si="17"/>
        <v>16</v>
      </c>
      <c r="J190" s="56">
        <f t="shared" si="17"/>
        <v>333</v>
      </c>
      <c r="K190" s="56">
        <f t="shared" si="17"/>
        <v>290</v>
      </c>
      <c r="L190" s="56">
        <f t="shared" si="17"/>
        <v>7</v>
      </c>
      <c r="M190" s="56">
        <f t="shared" si="17"/>
        <v>0</v>
      </c>
      <c r="N190" s="56">
        <f t="shared" si="17"/>
        <v>0</v>
      </c>
      <c r="O190" s="56">
        <f t="shared" si="17"/>
        <v>7</v>
      </c>
      <c r="P190" s="56">
        <f t="shared" si="17"/>
        <v>36</v>
      </c>
      <c r="Q190" s="56">
        <f t="shared" si="17"/>
        <v>38357</v>
      </c>
    </row>
    <row r="191" spans="1:17" s="41" customFormat="1" ht="15" x14ac:dyDescent="0.25">
      <c r="A191" s="106" t="s">
        <v>6</v>
      </c>
      <c r="B191" s="107"/>
      <c r="C191" s="57">
        <f>C190/$Q190</f>
        <v>6.2048648225877939E-3</v>
      </c>
      <c r="D191" s="57">
        <f t="shared" ref="D191:P191" si="18">D190/$Q190</f>
        <v>0.75608102823474199</v>
      </c>
      <c r="E191" s="57">
        <f t="shared" si="18"/>
        <v>0.19970279218917017</v>
      </c>
      <c r="F191" s="57">
        <f t="shared" si="18"/>
        <v>1.5642516359465025E-3</v>
      </c>
      <c r="G191" s="57">
        <f t="shared" si="18"/>
        <v>1.4860390541491774E-2</v>
      </c>
      <c r="H191" s="57">
        <f t="shared" si="18"/>
        <v>3.6238496232760642E-3</v>
      </c>
      <c r="I191" s="57">
        <f t="shared" si="18"/>
        <v>4.1713376958573404E-4</v>
      </c>
      <c r="J191" s="57">
        <f t="shared" si="18"/>
        <v>8.6815965795030894E-3</v>
      </c>
      <c r="K191" s="57">
        <f t="shared" si="18"/>
        <v>7.5605495737414291E-3</v>
      </c>
      <c r="L191" s="57">
        <f t="shared" si="18"/>
        <v>1.8249602419375863E-4</v>
      </c>
      <c r="M191" s="57">
        <f t="shared" si="18"/>
        <v>0</v>
      </c>
      <c r="N191" s="57">
        <f t="shared" si="18"/>
        <v>0</v>
      </c>
      <c r="O191" s="57">
        <f t="shared" si="18"/>
        <v>1.8249602419375863E-4</v>
      </c>
      <c r="P191" s="57">
        <f t="shared" si="18"/>
        <v>9.3855098156790152E-4</v>
      </c>
      <c r="Q191" s="58"/>
    </row>
    <row r="192" spans="1:17" s="42" customFormat="1" ht="15" x14ac:dyDescent="0.25"/>
    <row r="193" spans="1:17" s="41" customFormat="1" ht="15" x14ac:dyDescent="0.25">
      <c r="A193" s="106" t="s">
        <v>54</v>
      </c>
      <c r="B193" s="107"/>
      <c r="C193" s="56">
        <f>SUM(C84:C107)</f>
        <v>231</v>
      </c>
      <c r="D193" s="56">
        <f t="shared" ref="D193:Q193" si="19">SUM(D84:D107)</f>
        <v>28671</v>
      </c>
      <c r="E193" s="56">
        <f t="shared" si="19"/>
        <v>6582</v>
      </c>
      <c r="F193" s="56">
        <f t="shared" si="19"/>
        <v>25</v>
      </c>
      <c r="G193" s="56">
        <f t="shared" si="19"/>
        <v>362</v>
      </c>
      <c r="H193" s="56">
        <f t="shared" si="19"/>
        <v>31</v>
      </c>
      <c r="I193" s="56">
        <f t="shared" si="19"/>
        <v>1</v>
      </c>
      <c r="J193" s="56">
        <f t="shared" si="19"/>
        <v>373</v>
      </c>
      <c r="K193" s="56">
        <f t="shared" si="19"/>
        <v>57</v>
      </c>
      <c r="L193" s="56">
        <f t="shared" si="19"/>
        <v>0</v>
      </c>
      <c r="M193" s="56">
        <f t="shared" si="19"/>
        <v>0</v>
      </c>
      <c r="N193" s="56">
        <f t="shared" si="19"/>
        <v>0</v>
      </c>
      <c r="O193" s="56">
        <f t="shared" si="19"/>
        <v>2</v>
      </c>
      <c r="P193" s="56">
        <f t="shared" si="19"/>
        <v>35</v>
      </c>
      <c r="Q193" s="56">
        <f t="shared" si="19"/>
        <v>36370</v>
      </c>
    </row>
    <row r="194" spans="1:17" s="41" customFormat="1" ht="15" x14ac:dyDescent="0.25">
      <c r="A194" s="106" t="s">
        <v>6</v>
      </c>
      <c r="B194" s="107"/>
      <c r="C194" s="57">
        <f>C193/$Q193</f>
        <v>6.3513885070112727E-3</v>
      </c>
      <c r="D194" s="57">
        <f t="shared" ref="D194:P194" si="20">D193/$Q193</f>
        <v>0.78831454495463293</v>
      </c>
      <c r="E194" s="57">
        <f t="shared" si="20"/>
        <v>0.18097332966730822</v>
      </c>
      <c r="F194" s="57">
        <f t="shared" si="20"/>
        <v>6.8737970855100358E-4</v>
      </c>
      <c r="G194" s="57">
        <f t="shared" si="20"/>
        <v>9.9532581798185311E-3</v>
      </c>
      <c r="H194" s="57">
        <f t="shared" si="20"/>
        <v>8.5235083860324445E-4</v>
      </c>
      <c r="I194" s="57">
        <f t="shared" si="20"/>
        <v>2.7495188342040142E-5</v>
      </c>
      <c r="J194" s="57">
        <f t="shared" si="20"/>
        <v>1.0255705251580973E-2</v>
      </c>
      <c r="K194" s="57">
        <f t="shared" si="20"/>
        <v>1.5672257354962882E-3</v>
      </c>
      <c r="L194" s="57">
        <f t="shared" si="20"/>
        <v>0</v>
      </c>
      <c r="M194" s="57">
        <f t="shared" si="20"/>
        <v>0</v>
      </c>
      <c r="N194" s="57">
        <f t="shared" si="20"/>
        <v>0</v>
      </c>
      <c r="O194" s="57">
        <f t="shared" si="20"/>
        <v>5.4990376684080284E-5</v>
      </c>
      <c r="P194" s="57">
        <f t="shared" si="20"/>
        <v>9.6233159197140503E-4</v>
      </c>
      <c r="Q194" s="58"/>
    </row>
    <row r="195" spans="1:17" s="42" customFormat="1" ht="15" x14ac:dyDescent="0.25"/>
    <row r="196" spans="1:17" s="41" customFormat="1" ht="15" x14ac:dyDescent="0.25">
      <c r="A196" s="106" t="s">
        <v>55</v>
      </c>
      <c r="B196" s="107"/>
      <c r="C196" s="56">
        <f>SUM(C108:C131)</f>
        <v>243</v>
      </c>
      <c r="D196" s="56">
        <f t="shared" ref="D196:Q196" si="21">SUM(D108:D131)</f>
        <v>25454</v>
      </c>
      <c r="E196" s="56">
        <f t="shared" si="21"/>
        <v>5546</v>
      </c>
      <c r="F196" s="56">
        <f t="shared" si="21"/>
        <v>15</v>
      </c>
      <c r="G196" s="56">
        <f t="shared" si="21"/>
        <v>225</v>
      </c>
      <c r="H196" s="56">
        <f t="shared" si="21"/>
        <v>13</v>
      </c>
      <c r="I196" s="56">
        <f t="shared" si="21"/>
        <v>1</v>
      </c>
      <c r="J196" s="56">
        <f t="shared" si="21"/>
        <v>327</v>
      </c>
      <c r="K196" s="56">
        <f t="shared" si="21"/>
        <v>30</v>
      </c>
      <c r="L196" s="56">
        <f t="shared" si="21"/>
        <v>0</v>
      </c>
      <c r="M196" s="56">
        <f t="shared" si="21"/>
        <v>0</v>
      </c>
      <c r="N196" s="56">
        <f t="shared" si="21"/>
        <v>0</v>
      </c>
      <c r="O196" s="56">
        <f t="shared" si="21"/>
        <v>1</v>
      </c>
      <c r="P196" s="56">
        <f t="shared" si="21"/>
        <v>24</v>
      </c>
      <c r="Q196" s="56">
        <f t="shared" si="21"/>
        <v>31879</v>
      </c>
    </row>
    <row r="197" spans="1:17" s="41" customFormat="1" ht="15" x14ac:dyDescent="0.25">
      <c r="A197" s="106" t="s">
        <v>6</v>
      </c>
      <c r="B197" s="107"/>
      <c r="C197" s="57">
        <f>C196/$Q196</f>
        <v>7.6225728536026853E-3</v>
      </c>
      <c r="D197" s="57">
        <f t="shared" ref="D197:P197" si="22">D196/$Q196</f>
        <v>0.79845666426173967</v>
      </c>
      <c r="E197" s="57">
        <f t="shared" si="22"/>
        <v>0.1739703252925123</v>
      </c>
      <c r="F197" s="57">
        <f t="shared" si="22"/>
        <v>4.705291884939929E-4</v>
      </c>
      <c r="G197" s="57">
        <f t="shared" si="22"/>
        <v>7.0579378274098934E-3</v>
      </c>
      <c r="H197" s="57">
        <f t="shared" si="22"/>
        <v>4.077919633614605E-4</v>
      </c>
      <c r="I197" s="57">
        <f t="shared" si="22"/>
        <v>3.1368612566266194E-5</v>
      </c>
      <c r="J197" s="57">
        <f t="shared" si="22"/>
        <v>1.0257536309169046E-2</v>
      </c>
      <c r="K197" s="57">
        <f t="shared" si="22"/>
        <v>9.4105837698798579E-4</v>
      </c>
      <c r="L197" s="57">
        <f t="shared" si="22"/>
        <v>0</v>
      </c>
      <c r="M197" s="57">
        <f t="shared" si="22"/>
        <v>0</v>
      </c>
      <c r="N197" s="57">
        <f t="shared" si="22"/>
        <v>0</v>
      </c>
      <c r="O197" s="57">
        <f t="shared" si="22"/>
        <v>3.1368612566266194E-5</v>
      </c>
      <c r="P197" s="57">
        <f t="shared" si="22"/>
        <v>7.528467015903887E-4</v>
      </c>
      <c r="Q197" s="58"/>
    </row>
    <row r="198" spans="1:17" s="42" customFormat="1" ht="15" x14ac:dyDescent="0.25"/>
    <row r="199" spans="1:17" s="41" customFormat="1" ht="15" x14ac:dyDescent="0.25">
      <c r="A199" s="106" t="s">
        <v>56</v>
      </c>
      <c r="B199" s="107"/>
      <c r="C199" s="56">
        <f>SUM(C132:C155)</f>
        <v>173</v>
      </c>
      <c r="D199" s="56">
        <f t="shared" ref="D199:Q199" si="23">SUM(D132:D155)</f>
        <v>25734</v>
      </c>
      <c r="E199" s="56">
        <f t="shared" si="23"/>
        <v>6723</v>
      </c>
      <c r="F199" s="56">
        <f t="shared" si="23"/>
        <v>52</v>
      </c>
      <c r="G199" s="56">
        <f t="shared" si="23"/>
        <v>482</v>
      </c>
      <c r="H199" s="56">
        <f t="shared" si="23"/>
        <v>125</v>
      </c>
      <c r="I199" s="56">
        <f t="shared" si="23"/>
        <v>17</v>
      </c>
      <c r="J199" s="56">
        <f t="shared" si="23"/>
        <v>234</v>
      </c>
      <c r="K199" s="56">
        <f t="shared" si="23"/>
        <v>213</v>
      </c>
      <c r="L199" s="56">
        <f t="shared" si="23"/>
        <v>5</v>
      </c>
      <c r="M199" s="56">
        <f t="shared" si="23"/>
        <v>0</v>
      </c>
      <c r="N199" s="56">
        <f t="shared" si="23"/>
        <v>0</v>
      </c>
      <c r="O199" s="56">
        <f t="shared" si="23"/>
        <v>8</v>
      </c>
      <c r="P199" s="56">
        <f t="shared" si="23"/>
        <v>37</v>
      </c>
      <c r="Q199" s="56">
        <f t="shared" si="23"/>
        <v>33803</v>
      </c>
    </row>
    <row r="200" spans="1:17" s="41" customFormat="1" ht="15" x14ac:dyDescent="0.25">
      <c r="A200" s="106" t="s">
        <v>6</v>
      </c>
      <c r="B200" s="107"/>
      <c r="C200" s="57">
        <f>C199/$Q199</f>
        <v>5.117888944768216E-3</v>
      </c>
      <c r="D200" s="57">
        <f t="shared" ref="D200:P200" si="24">D199/$Q199</f>
        <v>0.7612933763275449</v>
      </c>
      <c r="E200" s="57">
        <f t="shared" si="24"/>
        <v>0.19888767269177293</v>
      </c>
      <c r="F200" s="57">
        <f t="shared" si="24"/>
        <v>1.5383250007395793E-3</v>
      </c>
      <c r="G200" s="57">
        <f t="shared" si="24"/>
        <v>1.4259089429932254E-2</v>
      </c>
      <c r="H200" s="57">
        <f t="shared" si="24"/>
        <v>3.6978966363932194E-3</v>
      </c>
      <c r="I200" s="57">
        <f t="shared" si="24"/>
        <v>5.0291394254947783E-4</v>
      </c>
      <c r="J200" s="57">
        <f t="shared" si="24"/>
        <v>6.9224625033281074E-3</v>
      </c>
      <c r="K200" s="57">
        <f t="shared" si="24"/>
        <v>6.3012158684140462E-3</v>
      </c>
      <c r="L200" s="57">
        <f t="shared" si="24"/>
        <v>1.4791586545572879E-4</v>
      </c>
      <c r="M200" s="57">
        <f t="shared" si="24"/>
        <v>0</v>
      </c>
      <c r="N200" s="57">
        <f t="shared" si="24"/>
        <v>0</v>
      </c>
      <c r="O200" s="57">
        <f t="shared" si="24"/>
        <v>2.3666538472916606E-4</v>
      </c>
      <c r="P200" s="57">
        <f t="shared" si="24"/>
        <v>1.094577404372393E-3</v>
      </c>
      <c r="Q200" s="58"/>
    </row>
    <row r="201" spans="1:17" s="42" customFormat="1" ht="15" x14ac:dyDescent="0.25"/>
    <row r="202" spans="1:17" s="41" customFormat="1" ht="15" x14ac:dyDescent="0.25">
      <c r="A202" s="106" t="s">
        <v>57</v>
      </c>
      <c r="B202" s="107"/>
      <c r="C202" s="56">
        <f>SUM(C156:C179)</f>
        <v>189</v>
      </c>
      <c r="D202" s="56">
        <f t="shared" ref="D202:Q202" si="25">SUM(D156:D179)</f>
        <v>25131</v>
      </c>
      <c r="E202" s="56">
        <f t="shared" si="25"/>
        <v>6509</v>
      </c>
      <c r="F202" s="56">
        <f t="shared" si="25"/>
        <v>49</v>
      </c>
      <c r="G202" s="56">
        <f t="shared" si="25"/>
        <v>449</v>
      </c>
      <c r="H202" s="56">
        <f t="shared" si="25"/>
        <v>130</v>
      </c>
      <c r="I202" s="56">
        <f t="shared" si="25"/>
        <v>10</v>
      </c>
      <c r="J202" s="56">
        <f t="shared" si="25"/>
        <v>251</v>
      </c>
      <c r="K202" s="56">
        <f t="shared" si="25"/>
        <v>214</v>
      </c>
      <c r="L202" s="56">
        <f t="shared" si="25"/>
        <v>8</v>
      </c>
      <c r="M202" s="56">
        <f t="shared" si="25"/>
        <v>0</v>
      </c>
      <c r="N202" s="56">
        <f t="shared" si="25"/>
        <v>0</v>
      </c>
      <c r="O202" s="56">
        <f t="shared" si="25"/>
        <v>6</v>
      </c>
      <c r="P202" s="56">
        <f t="shared" si="25"/>
        <v>26</v>
      </c>
      <c r="Q202" s="56">
        <f t="shared" si="25"/>
        <v>32972</v>
      </c>
    </row>
    <row r="203" spans="1:17" s="41" customFormat="1" ht="15" x14ac:dyDescent="0.25">
      <c r="A203" s="106" t="s">
        <v>6</v>
      </c>
      <c r="B203" s="107"/>
      <c r="C203" s="57">
        <f>C202/$Q202</f>
        <v>5.732136358122043E-3</v>
      </c>
      <c r="D203" s="57">
        <f t="shared" ref="D203:P203" si="26">D202/$Q202</f>
        <v>0.7621921630474342</v>
      </c>
      <c r="E203" s="57">
        <f t="shared" si="26"/>
        <v>0.19740992357151521</v>
      </c>
      <c r="F203" s="57">
        <f t="shared" si="26"/>
        <v>1.4861094261797889E-3</v>
      </c>
      <c r="G203" s="57">
        <f t="shared" si="26"/>
        <v>1.36176149460148E-2</v>
      </c>
      <c r="H203" s="57">
        <f t="shared" si="26"/>
        <v>3.9427392939463783E-3</v>
      </c>
      <c r="I203" s="57">
        <f t="shared" si="26"/>
        <v>3.0328763799587527E-4</v>
      </c>
      <c r="J203" s="57">
        <f t="shared" si="26"/>
        <v>7.6125197136964699E-3</v>
      </c>
      <c r="K203" s="57">
        <f t="shared" si="26"/>
        <v>6.490355453111731E-3</v>
      </c>
      <c r="L203" s="57">
        <f t="shared" si="26"/>
        <v>2.4263011039670022E-4</v>
      </c>
      <c r="M203" s="57">
        <f t="shared" si="26"/>
        <v>0</v>
      </c>
      <c r="N203" s="57">
        <f t="shared" si="26"/>
        <v>0</v>
      </c>
      <c r="O203" s="57">
        <f t="shared" si="26"/>
        <v>1.8197258279752516E-4</v>
      </c>
      <c r="P203" s="57">
        <f t="shared" si="26"/>
        <v>7.8854785878927571E-4</v>
      </c>
      <c r="Q203" s="58"/>
    </row>
    <row r="204" spans="1:17" s="42" customFormat="1" ht="15" x14ac:dyDescent="0.25"/>
    <row r="205" spans="1:17" s="41" customFormat="1" ht="15" x14ac:dyDescent="0.25">
      <c r="A205" s="106" t="s">
        <v>17</v>
      </c>
      <c r="B205" s="107"/>
      <c r="C205" s="56">
        <f>C181/7</f>
        <v>211.28571428571428</v>
      </c>
      <c r="D205" s="56">
        <f t="shared" ref="D205:Q205" si="27">D181/7</f>
        <v>26697.428571428572</v>
      </c>
      <c r="E205" s="56">
        <f t="shared" si="27"/>
        <v>6655</v>
      </c>
      <c r="F205" s="56">
        <f t="shared" si="27"/>
        <v>44.714285714285715</v>
      </c>
      <c r="G205" s="56">
        <f t="shared" si="27"/>
        <v>437</v>
      </c>
      <c r="H205" s="56">
        <f t="shared" si="27"/>
        <v>104.71428571428571</v>
      </c>
      <c r="I205" s="56">
        <f t="shared" si="27"/>
        <v>10.142857142857142</v>
      </c>
      <c r="J205" s="56">
        <f t="shared" si="27"/>
        <v>290.71428571428572</v>
      </c>
      <c r="K205" s="56">
        <f t="shared" si="27"/>
        <v>187.57142857142858</v>
      </c>
      <c r="L205" s="56">
        <f t="shared" si="27"/>
        <v>4.8571428571428568</v>
      </c>
      <c r="M205" s="56">
        <f t="shared" si="27"/>
        <v>0.14285714285714285</v>
      </c>
      <c r="N205" s="56">
        <f t="shared" si="27"/>
        <v>0</v>
      </c>
      <c r="O205" s="56">
        <f t="shared" si="27"/>
        <v>5.7142857142857144</v>
      </c>
      <c r="P205" s="56">
        <f t="shared" si="27"/>
        <v>34.142857142857146</v>
      </c>
      <c r="Q205" s="56">
        <f t="shared" si="27"/>
        <v>34683.428571428572</v>
      </c>
    </row>
    <row r="206" spans="1:17" s="41" customFormat="1" ht="15" x14ac:dyDescent="0.25">
      <c r="A206" s="106" t="s">
        <v>6</v>
      </c>
      <c r="B206" s="107"/>
      <c r="C206" s="57">
        <f>C205/$Q$205</f>
        <v>6.0918347172795569E-3</v>
      </c>
      <c r="D206" s="57">
        <f t="shared" ref="D206:P206" si="28">D205/$Q$205</f>
        <v>0.76974594701463028</v>
      </c>
      <c r="E206" s="57">
        <f t="shared" si="28"/>
        <v>0.19187837748780809</v>
      </c>
      <c r="F206" s="57">
        <f t="shared" si="28"/>
        <v>1.2892118096744431E-3</v>
      </c>
      <c r="G206" s="57">
        <f t="shared" si="28"/>
        <v>1.2599677079214446E-2</v>
      </c>
      <c r="H206" s="57">
        <f t="shared" si="28"/>
        <v>3.0191445894292867E-3</v>
      </c>
      <c r="I206" s="57">
        <f t="shared" si="28"/>
        <v>2.9244101752998549E-4</v>
      </c>
      <c r="J206" s="57">
        <f t="shared" si="28"/>
        <v>8.3819362066693028E-3</v>
      </c>
      <c r="K206" s="57">
        <f t="shared" si="28"/>
        <v>5.4080993805193092E-3</v>
      </c>
      <c r="L206" s="57">
        <f t="shared" si="28"/>
        <v>1.4004217740872543E-4</v>
      </c>
      <c r="M206" s="57">
        <f t="shared" si="28"/>
        <v>4.1188875708448655E-6</v>
      </c>
      <c r="N206" s="57">
        <f t="shared" si="28"/>
        <v>0</v>
      </c>
      <c r="O206" s="57">
        <f t="shared" si="28"/>
        <v>1.6475550283379464E-4</v>
      </c>
      <c r="P206" s="57">
        <f t="shared" si="28"/>
        <v>9.8441412943192316E-4</v>
      </c>
      <c r="Q206" s="58"/>
    </row>
  </sheetData>
  <sheetProtection selectLockedCells="1"/>
  <mergeCells count="4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181:B181"/>
    <mergeCell ref="A182:B182"/>
    <mergeCell ref="A184:B184"/>
    <mergeCell ref="A185:B185"/>
    <mergeCell ref="A187:B187"/>
    <mergeCell ref="A202:B202"/>
    <mergeCell ref="A203:B203"/>
    <mergeCell ref="A188:B188"/>
    <mergeCell ref="A205:B205"/>
    <mergeCell ref="A206:B206"/>
    <mergeCell ref="A190:B190"/>
    <mergeCell ref="A191:B191"/>
    <mergeCell ref="A193:B193"/>
    <mergeCell ref="A194:B194"/>
    <mergeCell ref="A196:B196"/>
    <mergeCell ref="A197:B197"/>
    <mergeCell ref="A199:B199"/>
    <mergeCell ref="A200:B20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6"/>
  <sheetViews>
    <sheetView topLeftCell="A169" workbookViewId="0"/>
  </sheetViews>
  <sheetFormatPr defaultColWidth="5.42578125" defaultRowHeight="14.25" x14ac:dyDescent="0.2"/>
  <cols>
    <col min="1" max="1" width="10" style="30" customWidth="1"/>
    <col min="2" max="2" width="4.140625" style="30" customWidth="1"/>
    <col min="3" max="9" width="13.5703125" style="30" customWidth="1"/>
    <col min="10" max="10" width="10.140625" style="30" customWidth="1"/>
    <col min="11" max="11" width="9.42578125" style="30" customWidth="1"/>
    <col min="12" max="12" width="7.42578125" style="30" customWidth="1"/>
    <col min="13" max="13" width="5.140625" style="30" bestFit="1" customWidth="1"/>
    <col min="14" max="14" width="7.28515625" style="30" bestFit="1" customWidth="1"/>
    <col min="15" max="15" width="5.42578125" style="30"/>
    <col min="16" max="16" width="6.28515625" style="30" bestFit="1" customWidth="1"/>
    <col min="17" max="17" width="6.140625" style="30" bestFit="1" customWidth="1"/>
    <col min="18" max="16384" width="5.42578125" style="30"/>
  </cols>
  <sheetData>
    <row r="1" spans="1:11" x14ac:dyDescent="0.2">
      <c r="A1" s="28" t="s">
        <v>4</v>
      </c>
      <c r="B1" s="108">
        <f>'168 Hours (speed)'!B1</f>
        <v>2</v>
      </c>
      <c r="C1" s="108"/>
      <c r="D1" s="108"/>
      <c r="E1" s="29"/>
      <c r="F1" s="111" t="s">
        <v>11</v>
      </c>
      <c r="G1" s="111"/>
      <c r="H1" s="109" t="str">
        <f>'168 Hours (speed)'!O1</f>
        <v>The Traffic Group, Inc.</v>
      </c>
      <c r="I1" s="109"/>
      <c r="J1" s="109"/>
      <c r="K1" s="109"/>
    </row>
    <row r="2" spans="1:11" x14ac:dyDescent="0.2">
      <c r="A2" s="28" t="s">
        <v>2</v>
      </c>
      <c r="B2" s="108" t="str">
        <f>'168 Hours (speed)'!B2</f>
        <v>Carteret</v>
      </c>
      <c r="C2" s="108"/>
      <c r="D2" s="108"/>
      <c r="E2" s="28"/>
      <c r="F2" s="110" t="s">
        <v>0</v>
      </c>
      <c r="G2" s="110"/>
      <c r="H2" s="124" t="str">
        <f>'168 Hours (speed)'!O2</f>
        <v>16-14393</v>
      </c>
      <c r="I2" s="124"/>
      <c r="J2" s="124"/>
      <c r="K2" s="124"/>
    </row>
    <row r="3" spans="1:11" x14ac:dyDescent="0.2">
      <c r="A3" s="28" t="s">
        <v>3</v>
      </c>
      <c r="B3" s="108" t="str">
        <f>'168 Hours (speed)'!B3</f>
        <v>Morehead City</v>
      </c>
      <c r="C3" s="108"/>
      <c r="D3" s="108"/>
      <c r="E3" s="31"/>
      <c r="F3" s="110" t="s">
        <v>1</v>
      </c>
      <c r="G3" s="110"/>
      <c r="H3" s="124" t="str">
        <f>'168 Hours (speed)'!O3</f>
        <v>West of Old Murdoch Road</v>
      </c>
      <c r="I3" s="124"/>
      <c r="J3" s="124"/>
      <c r="K3" s="124"/>
    </row>
    <row r="4" spans="1:11" x14ac:dyDescent="0.2">
      <c r="A4" s="28" t="s">
        <v>9</v>
      </c>
      <c r="B4" s="108" t="str">
        <f>'168 Hours (speed)'!B4</f>
        <v>US 70 (Arendell Street)</v>
      </c>
      <c r="C4" s="108"/>
      <c r="D4" s="108"/>
      <c r="E4" s="28"/>
      <c r="F4" s="110" t="s">
        <v>19</v>
      </c>
      <c r="G4" s="110"/>
      <c r="H4" s="124" t="str">
        <f>'168 Hours (speed)'!O4</f>
        <v>N/A</v>
      </c>
      <c r="I4" s="124"/>
      <c r="J4" s="124"/>
      <c r="K4" s="124"/>
    </row>
    <row r="5" spans="1:11" x14ac:dyDescent="0.2">
      <c r="A5" s="28" t="s">
        <v>10</v>
      </c>
      <c r="B5" s="108" t="str">
        <f>'168 Hours (speed)'!B5</f>
        <v>N/A</v>
      </c>
      <c r="C5" s="108"/>
      <c r="D5" s="108"/>
      <c r="E5" s="28"/>
    </row>
    <row r="6" spans="1:11" x14ac:dyDescent="0.2">
      <c r="A6" s="28"/>
      <c r="B6" s="32"/>
      <c r="C6" s="32"/>
      <c r="D6" s="32"/>
      <c r="E6" s="28"/>
    </row>
    <row r="7" spans="1:11" x14ac:dyDescent="0.2">
      <c r="A7" s="111" t="s">
        <v>35</v>
      </c>
      <c r="B7" s="111"/>
      <c r="C7" s="125" t="str">
        <f>'168 Hours (speed)'!H1</f>
        <v>55 MPH</v>
      </c>
      <c r="D7" s="125"/>
      <c r="E7" s="28"/>
      <c r="F7" s="110" t="s">
        <v>12</v>
      </c>
      <c r="G7" s="110"/>
      <c r="H7" s="112">
        <f>'168 Hours (speed)'!P6</f>
        <v>42591</v>
      </c>
      <c r="I7" s="112"/>
      <c r="J7" s="112"/>
    </row>
    <row r="8" spans="1:11" x14ac:dyDescent="0.2">
      <c r="A8" s="111" t="s">
        <v>36</v>
      </c>
      <c r="B8" s="111"/>
      <c r="C8" s="119" t="str">
        <f>'168 Hours (speed)'!H2</f>
        <v>N/A</v>
      </c>
      <c r="D8" s="119"/>
      <c r="E8" s="28"/>
      <c r="F8" s="110" t="s">
        <v>13</v>
      </c>
      <c r="G8" s="110"/>
      <c r="H8" s="123">
        <f>'168 Hours (speed)'!P7</f>
        <v>0.79166666666666663</v>
      </c>
      <c r="I8" s="123"/>
      <c r="J8" s="123"/>
    </row>
    <row r="9" spans="1:11" ht="15" thickBot="1" x14ac:dyDescent="0.25">
      <c r="E9" s="54"/>
      <c r="F9" s="54"/>
    </row>
    <row r="10" spans="1:11" ht="15" x14ac:dyDescent="0.2">
      <c r="C10" s="114" t="s">
        <v>14</v>
      </c>
      <c r="D10" s="116" t="s">
        <v>18</v>
      </c>
      <c r="E10" s="120" t="s">
        <v>51</v>
      </c>
      <c r="F10" s="121"/>
      <c r="G10" s="121"/>
      <c r="H10" s="121"/>
      <c r="I10" s="121"/>
      <c r="J10" s="122"/>
    </row>
    <row r="11" spans="1:11" ht="15.75" customHeight="1" x14ac:dyDescent="0.2">
      <c r="C11" s="115"/>
      <c r="D11" s="117"/>
      <c r="E11" s="49" t="s">
        <v>46</v>
      </c>
      <c r="F11" s="34" t="s">
        <v>47</v>
      </c>
      <c r="G11" s="50" t="s">
        <v>48</v>
      </c>
      <c r="H11" s="51" t="s">
        <v>49</v>
      </c>
      <c r="I11" s="51" t="s">
        <v>50</v>
      </c>
      <c r="J11" s="53" t="s">
        <v>51</v>
      </c>
    </row>
    <row r="12" spans="1:11" x14ac:dyDescent="0.2">
      <c r="C12" s="35">
        <f t="shared" ref="C12:C13" si="0">H$7+D12</f>
        <v>42591.791666666664</v>
      </c>
      <c r="D12" s="36">
        <f>H8</f>
        <v>0.79166666666666663</v>
      </c>
      <c r="E12" s="1">
        <f>SUM('168 Hours - Total (V&amp;C)'!C12:E12)</f>
        <v>1322</v>
      </c>
      <c r="F12" s="2">
        <f>SUM('168 Hours - Total (V&amp;C)'!F12:I12)</f>
        <v>12</v>
      </c>
      <c r="G12" s="2">
        <f>SUM('168 Hours - Total (V&amp;C)'!J12:L12)</f>
        <v>20</v>
      </c>
      <c r="H12" s="2">
        <f>SUM('168 Hours - Total (V&amp;C)'!M12:O12)</f>
        <v>0</v>
      </c>
      <c r="I12" s="2">
        <f>'168 Hours - Total (V&amp;C)'!P12</f>
        <v>0</v>
      </c>
      <c r="J12" s="55">
        <f>SUM(E12:I12)</f>
        <v>1354</v>
      </c>
    </row>
    <row r="13" spans="1:11" x14ac:dyDescent="0.2">
      <c r="C13" s="35">
        <f t="shared" si="0"/>
        <v>42591.833333333336</v>
      </c>
      <c r="D13" s="36">
        <f>D12+(1/24)</f>
        <v>0.83333333333333326</v>
      </c>
      <c r="E13" s="1">
        <f>SUM('168 Hours - Total (V&amp;C)'!C13:E13)</f>
        <v>1280</v>
      </c>
      <c r="F13" s="2">
        <f>SUM('168 Hours - Total (V&amp;C)'!F13:I13)</f>
        <v>10</v>
      </c>
      <c r="G13" s="2">
        <f>SUM('168 Hours - Total (V&amp;C)'!J13:L13)</f>
        <v>6</v>
      </c>
      <c r="H13" s="2">
        <f>SUM('168 Hours - Total (V&amp;C)'!M13:O13)</f>
        <v>0</v>
      </c>
      <c r="I13" s="2">
        <f>'168 Hours - Total (V&amp;C)'!P13</f>
        <v>1</v>
      </c>
      <c r="J13" s="55">
        <f t="shared" ref="J13" si="1">SUM(E13:I13)</f>
        <v>1297</v>
      </c>
    </row>
    <row r="14" spans="1:11" x14ac:dyDescent="0.2">
      <c r="C14" s="35">
        <f t="shared" ref="C14:C77" si="2">H$7+D14</f>
        <v>42591.875</v>
      </c>
      <c r="D14" s="36">
        <f t="shared" ref="D14:D77" si="3">D13+(1/24)</f>
        <v>0.87499999999999989</v>
      </c>
      <c r="E14" s="1">
        <f>SUM('168 Hours - Total (V&amp;C)'!C14:E14)</f>
        <v>813</v>
      </c>
      <c r="F14" s="2">
        <f>SUM('168 Hours - Total (V&amp;C)'!F14:I14)</f>
        <v>4</v>
      </c>
      <c r="G14" s="2">
        <f>SUM('168 Hours - Total (V&amp;C)'!J14:L14)</f>
        <v>4</v>
      </c>
      <c r="H14" s="2">
        <f>SUM('168 Hours - Total (V&amp;C)'!M14:O14)</f>
        <v>0</v>
      </c>
      <c r="I14" s="2">
        <f>'168 Hours - Total (V&amp;C)'!P14</f>
        <v>6</v>
      </c>
      <c r="J14" s="55">
        <f t="shared" ref="J14:J77" si="4">SUM(E14:I14)</f>
        <v>827</v>
      </c>
    </row>
    <row r="15" spans="1:11" x14ac:dyDescent="0.2">
      <c r="C15" s="35">
        <f t="shared" si="2"/>
        <v>42591.916666666664</v>
      </c>
      <c r="D15" s="36">
        <f t="shared" si="3"/>
        <v>0.91666666666666652</v>
      </c>
      <c r="E15" s="1">
        <f>SUM('168 Hours - Total (V&amp;C)'!C15:E15)</f>
        <v>627</v>
      </c>
      <c r="F15" s="2">
        <f>SUM('168 Hours - Total (V&amp;C)'!F15:I15)</f>
        <v>5</v>
      </c>
      <c r="G15" s="2">
        <f>SUM('168 Hours - Total (V&amp;C)'!J15:L15)</f>
        <v>2</v>
      </c>
      <c r="H15" s="2">
        <f>SUM('168 Hours - Total (V&amp;C)'!M15:O15)</f>
        <v>0</v>
      </c>
      <c r="I15" s="2">
        <f>'168 Hours - Total (V&amp;C)'!P15</f>
        <v>1</v>
      </c>
      <c r="J15" s="55">
        <f t="shared" si="4"/>
        <v>635</v>
      </c>
    </row>
    <row r="16" spans="1:11" x14ac:dyDescent="0.2">
      <c r="C16" s="35">
        <f t="shared" si="2"/>
        <v>42591.958333333336</v>
      </c>
      <c r="D16" s="36">
        <f t="shared" si="3"/>
        <v>0.95833333333333315</v>
      </c>
      <c r="E16" s="1">
        <f>SUM('168 Hours - Total (V&amp;C)'!C16:E16)</f>
        <v>297</v>
      </c>
      <c r="F16" s="2">
        <f>SUM('168 Hours - Total (V&amp;C)'!F16:I16)</f>
        <v>2</v>
      </c>
      <c r="G16" s="2">
        <f>SUM('168 Hours - Total (V&amp;C)'!J16:L16)</f>
        <v>4</v>
      </c>
      <c r="H16" s="2">
        <f>SUM('168 Hours - Total (V&amp;C)'!M16:O16)</f>
        <v>0</v>
      </c>
      <c r="I16" s="2">
        <f>'168 Hours - Total (V&amp;C)'!P16</f>
        <v>0</v>
      </c>
      <c r="J16" s="55">
        <f t="shared" si="4"/>
        <v>303</v>
      </c>
    </row>
    <row r="17" spans="3:10" x14ac:dyDescent="0.2">
      <c r="C17" s="35">
        <f t="shared" si="2"/>
        <v>42592</v>
      </c>
      <c r="D17" s="36">
        <f t="shared" si="3"/>
        <v>0.99999999999999978</v>
      </c>
      <c r="E17" s="1">
        <f>SUM('168 Hours - Total (V&amp;C)'!C17:E17)</f>
        <v>178</v>
      </c>
      <c r="F17" s="2">
        <f>SUM('168 Hours - Total (V&amp;C)'!F17:I17)</f>
        <v>1</v>
      </c>
      <c r="G17" s="2">
        <f>SUM('168 Hours - Total (V&amp;C)'!J17:L17)</f>
        <v>2</v>
      </c>
      <c r="H17" s="2">
        <f>SUM('168 Hours - Total (V&amp;C)'!M17:O17)</f>
        <v>0</v>
      </c>
      <c r="I17" s="2">
        <f>'168 Hours - Total (V&amp;C)'!P17</f>
        <v>1</v>
      </c>
      <c r="J17" s="55">
        <f t="shared" si="4"/>
        <v>182</v>
      </c>
    </row>
    <row r="18" spans="3:10" x14ac:dyDescent="0.2">
      <c r="C18" s="35">
        <f t="shared" si="2"/>
        <v>42592.041666666664</v>
      </c>
      <c r="D18" s="36">
        <f t="shared" si="3"/>
        <v>1.0416666666666665</v>
      </c>
      <c r="E18" s="1">
        <f>SUM('168 Hours - Total (V&amp;C)'!C18:E18)</f>
        <v>98</v>
      </c>
      <c r="F18" s="2">
        <f>SUM('168 Hours - Total (V&amp;C)'!F18:I18)</f>
        <v>2</v>
      </c>
      <c r="G18" s="2">
        <f>SUM('168 Hours - Total (V&amp;C)'!J18:L18)</f>
        <v>8</v>
      </c>
      <c r="H18" s="2">
        <f>SUM('168 Hours - Total (V&amp;C)'!M18:O18)</f>
        <v>0</v>
      </c>
      <c r="I18" s="2">
        <f>'168 Hours - Total (V&amp;C)'!P18</f>
        <v>0</v>
      </c>
      <c r="J18" s="55">
        <f t="shared" si="4"/>
        <v>108</v>
      </c>
    </row>
    <row r="19" spans="3:10" x14ac:dyDescent="0.2">
      <c r="C19" s="35">
        <f t="shared" si="2"/>
        <v>42592.083333333336</v>
      </c>
      <c r="D19" s="36">
        <f t="shared" si="3"/>
        <v>1.0833333333333333</v>
      </c>
      <c r="E19" s="1">
        <f>SUM('168 Hours - Total (V&amp;C)'!C19:E19)</f>
        <v>85</v>
      </c>
      <c r="F19" s="2">
        <f>SUM('168 Hours - Total (V&amp;C)'!F19:I19)</f>
        <v>5</v>
      </c>
      <c r="G19" s="2">
        <f>SUM('168 Hours - Total (V&amp;C)'!J19:L19)</f>
        <v>7</v>
      </c>
      <c r="H19" s="2">
        <f>SUM('168 Hours - Total (V&amp;C)'!M19:O19)</f>
        <v>0</v>
      </c>
      <c r="I19" s="2">
        <f>'168 Hours - Total (V&amp;C)'!P19</f>
        <v>0</v>
      </c>
      <c r="J19" s="55">
        <f t="shared" si="4"/>
        <v>97</v>
      </c>
    </row>
    <row r="20" spans="3:10" x14ac:dyDescent="0.2">
      <c r="C20" s="35">
        <f t="shared" si="2"/>
        <v>42592.125</v>
      </c>
      <c r="D20" s="36">
        <f t="shared" si="3"/>
        <v>1.125</v>
      </c>
      <c r="E20" s="1">
        <f>SUM('168 Hours - Total (V&amp;C)'!C20:E20)</f>
        <v>52</v>
      </c>
      <c r="F20" s="2">
        <f>SUM('168 Hours - Total (V&amp;C)'!F20:I20)</f>
        <v>2</v>
      </c>
      <c r="G20" s="2">
        <f>SUM('168 Hours - Total (V&amp;C)'!J20:L20)</f>
        <v>7</v>
      </c>
      <c r="H20" s="2">
        <f>SUM('168 Hours - Total (V&amp;C)'!M20:O20)</f>
        <v>0</v>
      </c>
      <c r="I20" s="2">
        <f>'168 Hours - Total (V&amp;C)'!P20</f>
        <v>2</v>
      </c>
      <c r="J20" s="55">
        <f t="shared" si="4"/>
        <v>63</v>
      </c>
    </row>
    <row r="21" spans="3:10" x14ac:dyDescent="0.2">
      <c r="C21" s="35">
        <f t="shared" si="2"/>
        <v>42592.166666666664</v>
      </c>
      <c r="D21" s="36">
        <f t="shared" si="3"/>
        <v>1.1666666666666667</v>
      </c>
      <c r="E21" s="1">
        <f>SUM('168 Hours - Total (V&amp;C)'!C21:E21)</f>
        <v>153</v>
      </c>
      <c r="F21" s="2">
        <f>SUM('168 Hours - Total (V&amp;C)'!F21:I21)</f>
        <v>9</v>
      </c>
      <c r="G21" s="2">
        <f>SUM('168 Hours - Total (V&amp;C)'!J21:L21)</f>
        <v>9</v>
      </c>
      <c r="H21" s="2">
        <f>SUM('168 Hours - Total (V&amp;C)'!M21:O21)</f>
        <v>0</v>
      </c>
      <c r="I21" s="2">
        <f>'168 Hours - Total (V&amp;C)'!P21</f>
        <v>0</v>
      </c>
      <c r="J21" s="55">
        <f t="shared" si="4"/>
        <v>171</v>
      </c>
    </row>
    <row r="22" spans="3:10" x14ac:dyDescent="0.2">
      <c r="C22" s="35">
        <f t="shared" si="2"/>
        <v>42592.208333333336</v>
      </c>
      <c r="D22" s="36">
        <f t="shared" si="3"/>
        <v>1.2083333333333335</v>
      </c>
      <c r="E22" s="1">
        <f>SUM('168 Hours - Total (V&amp;C)'!C22:E22)</f>
        <v>374</v>
      </c>
      <c r="F22" s="2">
        <f>SUM('168 Hours - Total (V&amp;C)'!F22:I22)</f>
        <v>19</v>
      </c>
      <c r="G22" s="2">
        <f>SUM('168 Hours - Total (V&amp;C)'!J22:L22)</f>
        <v>10</v>
      </c>
      <c r="H22" s="2">
        <f>SUM('168 Hours - Total (V&amp;C)'!M22:O22)</f>
        <v>0</v>
      </c>
      <c r="I22" s="2">
        <f>'168 Hours - Total (V&amp;C)'!P22</f>
        <v>0</v>
      </c>
      <c r="J22" s="55">
        <f t="shared" si="4"/>
        <v>403</v>
      </c>
    </row>
    <row r="23" spans="3:10" x14ac:dyDescent="0.2">
      <c r="C23" s="35">
        <f t="shared" si="2"/>
        <v>42592.25</v>
      </c>
      <c r="D23" s="36">
        <f t="shared" si="3"/>
        <v>1.2500000000000002</v>
      </c>
      <c r="E23" s="1">
        <f>SUM('168 Hours - Total (V&amp;C)'!C23:E23)</f>
        <v>985</v>
      </c>
      <c r="F23" s="2">
        <f>SUM('168 Hours - Total (V&amp;C)'!F23:I23)</f>
        <v>26</v>
      </c>
      <c r="G23" s="2">
        <f>SUM('168 Hours - Total (V&amp;C)'!J23:L23)</f>
        <v>16</v>
      </c>
      <c r="H23" s="2">
        <f>SUM('168 Hours - Total (V&amp;C)'!M23:O23)</f>
        <v>0</v>
      </c>
      <c r="I23" s="2">
        <f>'168 Hours - Total (V&amp;C)'!P23</f>
        <v>0</v>
      </c>
      <c r="J23" s="55">
        <f t="shared" si="4"/>
        <v>1027</v>
      </c>
    </row>
    <row r="24" spans="3:10" x14ac:dyDescent="0.2">
      <c r="C24" s="35">
        <f t="shared" si="2"/>
        <v>42592.291666666664</v>
      </c>
      <c r="D24" s="36">
        <f t="shared" si="3"/>
        <v>1.291666666666667</v>
      </c>
      <c r="E24" s="1">
        <f>SUM('168 Hours - Total (V&amp;C)'!C24:E24)</f>
        <v>1863</v>
      </c>
      <c r="F24" s="2">
        <f>SUM('168 Hours - Total (V&amp;C)'!F24:I24)</f>
        <v>37</v>
      </c>
      <c r="G24" s="2">
        <f>SUM('168 Hours - Total (V&amp;C)'!J24:L24)</f>
        <v>32</v>
      </c>
      <c r="H24" s="2">
        <f>SUM('168 Hours - Total (V&amp;C)'!M24:O24)</f>
        <v>1</v>
      </c>
      <c r="I24" s="2">
        <f>'168 Hours - Total (V&amp;C)'!P24</f>
        <v>2</v>
      </c>
      <c r="J24" s="55">
        <f t="shared" si="4"/>
        <v>1935</v>
      </c>
    </row>
    <row r="25" spans="3:10" x14ac:dyDescent="0.2">
      <c r="C25" s="35">
        <f t="shared" si="2"/>
        <v>42592.333333333336</v>
      </c>
      <c r="D25" s="36">
        <f t="shared" si="3"/>
        <v>1.3333333333333337</v>
      </c>
      <c r="E25" s="1">
        <f>SUM('168 Hours - Total (V&amp;C)'!C25:E25)</f>
        <v>1794</v>
      </c>
      <c r="F25" s="2">
        <f>SUM('168 Hours - Total (V&amp;C)'!F25:I25)</f>
        <v>54</v>
      </c>
      <c r="G25" s="2">
        <f>SUM('168 Hours - Total (V&amp;C)'!J25:L25)</f>
        <v>35</v>
      </c>
      <c r="H25" s="2">
        <f>SUM('168 Hours - Total (V&amp;C)'!M25:O25)</f>
        <v>0</v>
      </c>
      <c r="I25" s="2">
        <f>'168 Hours - Total (V&amp;C)'!P25</f>
        <v>9</v>
      </c>
      <c r="J25" s="55">
        <f t="shared" si="4"/>
        <v>1892</v>
      </c>
    </row>
    <row r="26" spans="3:10" x14ac:dyDescent="0.2">
      <c r="C26" s="35">
        <f t="shared" si="2"/>
        <v>42592.375</v>
      </c>
      <c r="D26" s="36">
        <f t="shared" si="3"/>
        <v>1.3750000000000004</v>
      </c>
      <c r="E26" s="1">
        <f>SUM('168 Hours - Total (V&amp;C)'!C26:E26)</f>
        <v>1875</v>
      </c>
      <c r="F26" s="2">
        <f>SUM('168 Hours - Total (V&amp;C)'!F26:I26)</f>
        <v>50</v>
      </c>
      <c r="G26" s="2">
        <f>SUM('168 Hours - Total (V&amp;C)'!J26:L26)</f>
        <v>39</v>
      </c>
      <c r="H26" s="2">
        <f>SUM('168 Hours - Total (V&amp;C)'!M26:O26)</f>
        <v>3</v>
      </c>
      <c r="I26" s="2">
        <f>'168 Hours - Total (V&amp;C)'!P26</f>
        <v>2</v>
      </c>
      <c r="J26" s="55">
        <f t="shared" si="4"/>
        <v>1969</v>
      </c>
    </row>
    <row r="27" spans="3:10" x14ac:dyDescent="0.2">
      <c r="C27" s="35">
        <f t="shared" si="2"/>
        <v>42592.416666666664</v>
      </c>
      <c r="D27" s="36">
        <f t="shared" si="3"/>
        <v>1.4166666666666672</v>
      </c>
      <c r="E27" s="1">
        <f>SUM('168 Hours - Total (V&amp;C)'!C27:E27)</f>
        <v>2086</v>
      </c>
      <c r="F27" s="2">
        <f>SUM('168 Hours - Total (V&amp;C)'!F27:I27)</f>
        <v>52</v>
      </c>
      <c r="G27" s="2">
        <f>SUM('168 Hours - Total (V&amp;C)'!J27:L27)</f>
        <v>49</v>
      </c>
      <c r="H27" s="2">
        <f>SUM('168 Hours - Total (V&amp;C)'!M27:O27)</f>
        <v>1</v>
      </c>
      <c r="I27" s="2">
        <f>'168 Hours - Total (V&amp;C)'!P27</f>
        <v>4</v>
      </c>
      <c r="J27" s="55">
        <f t="shared" si="4"/>
        <v>2192</v>
      </c>
    </row>
    <row r="28" spans="3:10" x14ac:dyDescent="0.2">
      <c r="C28" s="35">
        <f t="shared" si="2"/>
        <v>42592.458333333336</v>
      </c>
      <c r="D28" s="36">
        <f t="shared" si="3"/>
        <v>1.4583333333333339</v>
      </c>
      <c r="E28" s="1">
        <f>SUM('168 Hours - Total (V&amp;C)'!C28:E28)</f>
        <v>2073</v>
      </c>
      <c r="F28" s="2">
        <f>SUM('168 Hours - Total (V&amp;C)'!F28:I28)</f>
        <v>71</v>
      </c>
      <c r="G28" s="2">
        <f>SUM('168 Hours - Total (V&amp;C)'!J28:L28)</f>
        <v>44</v>
      </c>
      <c r="H28" s="2">
        <f>SUM('168 Hours - Total (V&amp;C)'!M28:O28)</f>
        <v>0</v>
      </c>
      <c r="I28" s="2">
        <f>'168 Hours - Total (V&amp;C)'!P28</f>
        <v>5</v>
      </c>
      <c r="J28" s="55">
        <f t="shared" si="4"/>
        <v>2193</v>
      </c>
    </row>
    <row r="29" spans="3:10" x14ac:dyDescent="0.2">
      <c r="C29" s="35">
        <f t="shared" si="2"/>
        <v>42592.5</v>
      </c>
      <c r="D29" s="36">
        <f t="shared" si="3"/>
        <v>1.5000000000000007</v>
      </c>
      <c r="E29" s="1">
        <f>SUM('168 Hours - Total (V&amp;C)'!C29:E29)</f>
        <v>2407</v>
      </c>
      <c r="F29" s="2">
        <f>SUM('168 Hours - Total (V&amp;C)'!F29:I29)</f>
        <v>57</v>
      </c>
      <c r="G29" s="2">
        <f>SUM('168 Hours - Total (V&amp;C)'!J29:L29)</f>
        <v>37</v>
      </c>
      <c r="H29" s="2">
        <f>SUM('168 Hours - Total (V&amp;C)'!M29:O29)</f>
        <v>1</v>
      </c>
      <c r="I29" s="2">
        <f>'168 Hours - Total (V&amp;C)'!P29</f>
        <v>1</v>
      </c>
      <c r="J29" s="55">
        <f t="shared" si="4"/>
        <v>2503</v>
      </c>
    </row>
    <row r="30" spans="3:10" x14ac:dyDescent="0.2">
      <c r="C30" s="35">
        <f t="shared" si="2"/>
        <v>42592.541666666664</v>
      </c>
      <c r="D30" s="36">
        <f t="shared" si="3"/>
        <v>1.5416666666666674</v>
      </c>
      <c r="E30" s="1">
        <f>SUM('168 Hours - Total (V&amp;C)'!C30:E30)</f>
        <v>2346</v>
      </c>
      <c r="F30" s="2">
        <f>SUM('168 Hours - Total (V&amp;C)'!F30:I30)</f>
        <v>60</v>
      </c>
      <c r="G30" s="2">
        <f>SUM('168 Hours - Total (V&amp;C)'!J30:L30)</f>
        <v>31</v>
      </c>
      <c r="H30" s="2">
        <f>SUM('168 Hours - Total (V&amp;C)'!M30:O30)</f>
        <v>1</v>
      </c>
      <c r="I30" s="2">
        <f>'168 Hours - Total (V&amp;C)'!P30</f>
        <v>6</v>
      </c>
      <c r="J30" s="55">
        <f t="shared" si="4"/>
        <v>2444</v>
      </c>
    </row>
    <row r="31" spans="3:10" x14ac:dyDescent="0.2">
      <c r="C31" s="35">
        <f t="shared" si="2"/>
        <v>42592.583333333336</v>
      </c>
      <c r="D31" s="36">
        <f t="shared" si="3"/>
        <v>1.5833333333333341</v>
      </c>
      <c r="E31" s="1">
        <f>SUM('168 Hours - Total (V&amp;C)'!C31:E31)</f>
        <v>2320</v>
      </c>
      <c r="F31" s="2">
        <f>SUM('168 Hours - Total (V&amp;C)'!F31:I31)</f>
        <v>59</v>
      </c>
      <c r="G31" s="2">
        <f>SUM('168 Hours - Total (V&amp;C)'!J31:L31)</f>
        <v>37</v>
      </c>
      <c r="H31" s="2">
        <f>SUM('168 Hours - Total (V&amp;C)'!M31:O31)</f>
        <v>3</v>
      </c>
      <c r="I31" s="2">
        <f>'168 Hours - Total (V&amp;C)'!P31</f>
        <v>3</v>
      </c>
      <c r="J31" s="55">
        <f t="shared" si="4"/>
        <v>2422</v>
      </c>
    </row>
    <row r="32" spans="3:10" x14ac:dyDescent="0.2">
      <c r="C32" s="35">
        <f t="shared" si="2"/>
        <v>42592.625</v>
      </c>
      <c r="D32" s="36">
        <f t="shared" si="3"/>
        <v>1.6250000000000009</v>
      </c>
      <c r="E32" s="1">
        <f>SUM('168 Hours - Total (V&amp;C)'!C32:E32)</f>
        <v>2523</v>
      </c>
      <c r="F32" s="2">
        <f>SUM('168 Hours - Total (V&amp;C)'!F32:I32)</f>
        <v>42</v>
      </c>
      <c r="G32" s="2">
        <f>SUM('168 Hours - Total (V&amp;C)'!J32:L32)</f>
        <v>28</v>
      </c>
      <c r="H32" s="2">
        <f>SUM('168 Hours - Total (V&amp;C)'!M32:O32)</f>
        <v>1</v>
      </c>
      <c r="I32" s="2">
        <f>'168 Hours - Total (V&amp;C)'!P32</f>
        <v>1</v>
      </c>
      <c r="J32" s="55">
        <f t="shared" si="4"/>
        <v>2595</v>
      </c>
    </row>
    <row r="33" spans="3:10" x14ac:dyDescent="0.2">
      <c r="C33" s="35">
        <f t="shared" si="2"/>
        <v>42592.666666666664</v>
      </c>
      <c r="D33" s="36">
        <f t="shared" si="3"/>
        <v>1.6666666666666676</v>
      </c>
      <c r="E33" s="1">
        <f>SUM('168 Hours - Total (V&amp;C)'!C33:E33)</f>
        <v>2658</v>
      </c>
      <c r="F33" s="2">
        <f>SUM('168 Hours - Total (V&amp;C)'!F33:I33)</f>
        <v>31</v>
      </c>
      <c r="G33" s="2">
        <f>SUM('168 Hours - Total (V&amp;C)'!J33:L33)</f>
        <v>42</v>
      </c>
      <c r="H33" s="2">
        <f>SUM('168 Hours - Total (V&amp;C)'!M33:O33)</f>
        <v>1</v>
      </c>
      <c r="I33" s="2">
        <f>'168 Hours - Total (V&amp;C)'!P33</f>
        <v>2</v>
      </c>
      <c r="J33" s="55">
        <f t="shared" si="4"/>
        <v>2734</v>
      </c>
    </row>
    <row r="34" spans="3:10" x14ac:dyDescent="0.2">
      <c r="C34" s="35">
        <f t="shared" si="2"/>
        <v>42592.708333333336</v>
      </c>
      <c r="D34" s="36">
        <f t="shared" si="3"/>
        <v>1.7083333333333344</v>
      </c>
      <c r="E34" s="1">
        <f>SUM('168 Hours - Total (V&amp;C)'!C34:E34)</f>
        <v>2777</v>
      </c>
      <c r="F34" s="2">
        <f>SUM('168 Hours - Total (V&amp;C)'!F34:I34)</f>
        <v>35</v>
      </c>
      <c r="G34" s="2">
        <f>SUM('168 Hours - Total (V&amp;C)'!J34:L34)</f>
        <v>25</v>
      </c>
      <c r="H34" s="2">
        <f>SUM('168 Hours - Total (V&amp;C)'!M34:O34)</f>
        <v>0</v>
      </c>
      <c r="I34" s="2">
        <f>'168 Hours - Total (V&amp;C)'!P34</f>
        <v>2</v>
      </c>
      <c r="J34" s="55">
        <f t="shared" si="4"/>
        <v>2839</v>
      </c>
    </row>
    <row r="35" spans="3:10" x14ac:dyDescent="0.2">
      <c r="C35" s="35">
        <f t="shared" si="2"/>
        <v>42592.75</v>
      </c>
      <c r="D35" s="36">
        <f t="shared" si="3"/>
        <v>1.7500000000000011</v>
      </c>
      <c r="E35" s="1">
        <f>SUM('168 Hours - Total (V&amp;C)'!C35:E35)</f>
        <v>1926</v>
      </c>
      <c r="F35" s="2">
        <f>SUM('168 Hours - Total (V&amp;C)'!F35:I35)</f>
        <v>28</v>
      </c>
      <c r="G35" s="2">
        <f>SUM('168 Hours - Total (V&amp;C)'!J35:L35)</f>
        <v>18</v>
      </c>
      <c r="H35" s="2">
        <f>SUM('168 Hours - Total (V&amp;C)'!M35:O35)</f>
        <v>0</v>
      </c>
      <c r="I35" s="2">
        <f>'168 Hours - Total (V&amp;C)'!P35</f>
        <v>1</v>
      </c>
      <c r="J35" s="55">
        <f t="shared" si="4"/>
        <v>1973</v>
      </c>
    </row>
    <row r="36" spans="3:10" x14ac:dyDescent="0.2">
      <c r="C36" s="35">
        <f t="shared" si="2"/>
        <v>42592.791666666664</v>
      </c>
      <c r="D36" s="36">
        <f t="shared" si="3"/>
        <v>1.7916666666666679</v>
      </c>
      <c r="E36" s="1">
        <f>SUM('168 Hours - Total (V&amp;C)'!C36:E36)</f>
        <v>1502</v>
      </c>
      <c r="F36" s="2">
        <f>SUM('168 Hours - Total (V&amp;C)'!F36:I36)</f>
        <v>12</v>
      </c>
      <c r="G36" s="2">
        <f>SUM('168 Hours - Total (V&amp;C)'!J36:L36)</f>
        <v>7</v>
      </c>
      <c r="H36" s="2">
        <f>SUM('168 Hours - Total (V&amp;C)'!M36:O36)</f>
        <v>0</v>
      </c>
      <c r="I36" s="2">
        <f>'168 Hours - Total (V&amp;C)'!P36</f>
        <v>0</v>
      </c>
      <c r="J36" s="55">
        <f t="shared" si="4"/>
        <v>1521</v>
      </c>
    </row>
    <row r="37" spans="3:10" x14ac:dyDescent="0.2">
      <c r="C37" s="35">
        <f t="shared" si="2"/>
        <v>42592.833333333336</v>
      </c>
      <c r="D37" s="36">
        <f t="shared" si="3"/>
        <v>1.8333333333333346</v>
      </c>
      <c r="E37" s="1">
        <f>SUM('168 Hours - Total (V&amp;C)'!C37:E37)</f>
        <v>1133</v>
      </c>
      <c r="F37" s="2">
        <f>SUM('168 Hours - Total (V&amp;C)'!F37:I37)</f>
        <v>8</v>
      </c>
      <c r="G37" s="2">
        <f>SUM('168 Hours - Total (V&amp;C)'!J37:L37)</f>
        <v>7</v>
      </c>
      <c r="H37" s="2">
        <f>SUM('168 Hours - Total (V&amp;C)'!M37:O37)</f>
        <v>0</v>
      </c>
      <c r="I37" s="2">
        <f>'168 Hours - Total (V&amp;C)'!P37</f>
        <v>1</v>
      </c>
      <c r="J37" s="55">
        <f t="shared" si="4"/>
        <v>1149</v>
      </c>
    </row>
    <row r="38" spans="3:10" x14ac:dyDescent="0.2">
      <c r="C38" s="35">
        <f t="shared" si="2"/>
        <v>42592.875</v>
      </c>
      <c r="D38" s="36">
        <f t="shared" si="3"/>
        <v>1.8750000000000013</v>
      </c>
      <c r="E38" s="1">
        <f>SUM('168 Hours - Total (V&amp;C)'!C38:E38)</f>
        <v>876</v>
      </c>
      <c r="F38" s="2">
        <f>SUM('168 Hours - Total (V&amp;C)'!F38:I38)</f>
        <v>6</v>
      </c>
      <c r="G38" s="2">
        <f>SUM('168 Hours - Total (V&amp;C)'!J38:L38)</f>
        <v>5</v>
      </c>
      <c r="H38" s="2">
        <f>SUM('168 Hours - Total (V&amp;C)'!M38:O38)</f>
        <v>0</v>
      </c>
      <c r="I38" s="2">
        <f>'168 Hours - Total (V&amp;C)'!P38</f>
        <v>3</v>
      </c>
      <c r="J38" s="55">
        <f t="shared" si="4"/>
        <v>890</v>
      </c>
    </row>
    <row r="39" spans="3:10" x14ac:dyDescent="0.2">
      <c r="C39" s="35">
        <f t="shared" si="2"/>
        <v>42592.916666666664</v>
      </c>
      <c r="D39" s="36">
        <f t="shared" si="3"/>
        <v>1.9166666666666681</v>
      </c>
      <c r="E39" s="1">
        <f>SUM('168 Hours - Total (V&amp;C)'!C39:E39)</f>
        <v>595</v>
      </c>
      <c r="F39" s="2">
        <f>SUM('168 Hours - Total (V&amp;C)'!F39:I39)</f>
        <v>3</v>
      </c>
      <c r="G39" s="2">
        <f>SUM('168 Hours - Total (V&amp;C)'!J39:L39)</f>
        <v>10</v>
      </c>
      <c r="H39" s="2">
        <f>SUM('168 Hours - Total (V&amp;C)'!M39:O39)</f>
        <v>0</v>
      </c>
      <c r="I39" s="2">
        <f>'168 Hours - Total (V&amp;C)'!P39</f>
        <v>0</v>
      </c>
      <c r="J39" s="55">
        <f t="shared" si="4"/>
        <v>608</v>
      </c>
    </row>
    <row r="40" spans="3:10" x14ac:dyDescent="0.2">
      <c r="C40" s="35">
        <f t="shared" si="2"/>
        <v>42592.958333333336</v>
      </c>
      <c r="D40" s="36">
        <f t="shared" si="3"/>
        <v>1.9583333333333348</v>
      </c>
      <c r="E40" s="1">
        <f>SUM('168 Hours - Total (V&amp;C)'!C40:E40)</f>
        <v>314</v>
      </c>
      <c r="F40" s="2">
        <f>SUM('168 Hours - Total (V&amp;C)'!F40:I40)</f>
        <v>5</v>
      </c>
      <c r="G40" s="2">
        <f>SUM('168 Hours - Total (V&amp;C)'!J40:L40)</f>
        <v>3</v>
      </c>
      <c r="H40" s="2">
        <f>SUM('168 Hours - Total (V&amp;C)'!M40:O40)</f>
        <v>0</v>
      </c>
      <c r="I40" s="2">
        <f>'168 Hours - Total (V&amp;C)'!P40</f>
        <v>0</v>
      </c>
      <c r="J40" s="55">
        <f t="shared" si="4"/>
        <v>322</v>
      </c>
    </row>
    <row r="41" spans="3:10" x14ac:dyDescent="0.2">
      <c r="C41" s="35">
        <f t="shared" si="2"/>
        <v>42593</v>
      </c>
      <c r="D41" s="36">
        <f t="shared" si="3"/>
        <v>2.0000000000000013</v>
      </c>
      <c r="E41" s="1">
        <f>SUM('168 Hours - Total (V&amp;C)'!C41:E41)</f>
        <v>179</v>
      </c>
      <c r="F41" s="2">
        <f>SUM('168 Hours - Total (V&amp;C)'!F41:I41)</f>
        <v>3</v>
      </c>
      <c r="G41" s="2">
        <f>SUM('168 Hours - Total (V&amp;C)'!J41:L41)</f>
        <v>3</v>
      </c>
      <c r="H41" s="2">
        <f>SUM('168 Hours - Total (V&amp;C)'!M41:O41)</f>
        <v>0</v>
      </c>
      <c r="I41" s="2">
        <f>'168 Hours - Total (V&amp;C)'!P41</f>
        <v>0</v>
      </c>
      <c r="J41" s="55">
        <f t="shared" si="4"/>
        <v>185</v>
      </c>
    </row>
    <row r="42" spans="3:10" x14ac:dyDescent="0.2">
      <c r="C42" s="35">
        <f t="shared" si="2"/>
        <v>42593.041666666664</v>
      </c>
      <c r="D42" s="36">
        <f t="shared" si="3"/>
        <v>2.0416666666666679</v>
      </c>
      <c r="E42" s="1">
        <f>SUM('168 Hours - Total (V&amp;C)'!C42:E42)</f>
        <v>121</v>
      </c>
      <c r="F42" s="2">
        <f>SUM('168 Hours - Total (V&amp;C)'!F42:I42)</f>
        <v>1</v>
      </c>
      <c r="G42" s="2">
        <f>SUM('168 Hours - Total (V&amp;C)'!J42:L42)</f>
        <v>3</v>
      </c>
      <c r="H42" s="2">
        <f>SUM('168 Hours - Total (V&amp;C)'!M42:O42)</f>
        <v>0</v>
      </c>
      <c r="I42" s="2">
        <f>'168 Hours - Total (V&amp;C)'!P42</f>
        <v>0</v>
      </c>
      <c r="J42" s="55">
        <f t="shared" si="4"/>
        <v>125</v>
      </c>
    </row>
    <row r="43" spans="3:10" x14ac:dyDescent="0.2">
      <c r="C43" s="35">
        <f t="shared" si="2"/>
        <v>42593.083333333336</v>
      </c>
      <c r="D43" s="36">
        <f t="shared" si="3"/>
        <v>2.0833333333333344</v>
      </c>
      <c r="E43" s="1">
        <f>SUM('168 Hours - Total (V&amp;C)'!C43:E43)</f>
        <v>82</v>
      </c>
      <c r="F43" s="2">
        <f>SUM('168 Hours - Total (V&amp;C)'!F43:I43)</f>
        <v>3</v>
      </c>
      <c r="G43" s="2">
        <f>SUM('168 Hours - Total (V&amp;C)'!J43:L43)</f>
        <v>7</v>
      </c>
      <c r="H43" s="2">
        <f>SUM('168 Hours - Total (V&amp;C)'!M43:O43)</f>
        <v>0</v>
      </c>
      <c r="I43" s="2">
        <f>'168 Hours - Total (V&amp;C)'!P43</f>
        <v>1</v>
      </c>
      <c r="J43" s="55">
        <f t="shared" si="4"/>
        <v>93</v>
      </c>
    </row>
    <row r="44" spans="3:10" x14ac:dyDescent="0.2">
      <c r="C44" s="35">
        <f t="shared" si="2"/>
        <v>42593.125</v>
      </c>
      <c r="D44" s="36">
        <f t="shared" si="3"/>
        <v>2.1250000000000009</v>
      </c>
      <c r="E44" s="1">
        <f>SUM('168 Hours - Total (V&amp;C)'!C44:E44)</f>
        <v>70</v>
      </c>
      <c r="F44" s="2">
        <f>SUM('168 Hours - Total (V&amp;C)'!F44:I44)</f>
        <v>3</v>
      </c>
      <c r="G44" s="2">
        <f>SUM('168 Hours - Total (V&amp;C)'!J44:L44)</f>
        <v>7</v>
      </c>
      <c r="H44" s="2">
        <f>SUM('168 Hours - Total (V&amp;C)'!M44:O44)</f>
        <v>0</v>
      </c>
      <c r="I44" s="2">
        <f>'168 Hours - Total (V&amp;C)'!P44</f>
        <v>0</v>
      </c>
      <c r="J44" s="55">
        <f t="shared" si="4"/>
        <v>80</v>
      </c>
    </row>
    <row r="45" spans="3:10" x14ac:dyDescent="0.2">
      <c r="C45" s="35">
        <f t="shared" si="2"/>
        <v>42593.166666666664</v>
      </c>
      <c r="D45" s="36">
        <f t="shared" si="3"/>
        <v>2.1666666666666674</v>
      </c>
      <c r="E45" s="1">
        <f>SUM('168 Hours - Total (V&amp;C)'!C45:E45)</f>
        <v>127</v>
      </c>
      <c r="F45" s="2">
        <f>SUM('168 Hours - Total (V&amp;C)'!F45:I45)</f>
        <v>4</v>
      </c>
      <c r="G45" s="2">
        <f>SUM('168 Hours - Total (V&amp;C)'!J45:L45)</f>
        <v>11</v>
      </c>
      <c r="H45" s="2">
        <f>SUM('168 Hours - Total (V&amp;C)'!M45:O45)</f>
        <v>0</v>
      </c>
      <c r="I45" s="2">
        <f>'168 Hours - Total (V&amp;C)'!P45</f>
        <v>0</v>
      </c>
      <c r="J45" s="55">
        <f t="shared" si="4"/>
        <v>142</v>
      </c>
    </row>
    <row r="46" spans="3:10" x14ac:dyDescent="0.2">
      <c r="C46" s="35">
        <f t="shared" si="2"/>
        <v>42593.208333333336</v>
      </c>
      <c r="D46" s="36">
        <f t="shared" si="3"/>
        <v>2.2083333333333339</v>
      </c>
      <c r="E46" s="1">
        <f>SUM('168 Hours - Total (V&amp;C)'!C46:E46)</f>
        <v>362</v>
      </c>
      <c r="F46" s="2">
        <f>SUM('168 Hours - Total (V&amp;C)'!F46:I46)</f>
        <v>15</v>
      </c>
      <c r="G46" s="2">
        <f>SUM('168 Hours - Total (V&amp;C)'!J46:L46)</f>
        <v>18</v>
      </c>
      <c r="H46" s="2">
        <f>SUM('168 Hours - Total (V&amp;C)'!M46:O46)</f>
        <v>0</v>
      </c>
      <c r="I46" s="2">
        <f>'168 Hours - Total (V&amp;C)'!P46</f>
        <v>0</v>
      </c>
      <c r="J46" s="55">
        <f t="shared" si="4"/>
        <v>395</v>
      </c>
    </row>
    <row r="47" spans="3:10" x14ac:dyDescent="0.2">
      <c r="C47" s="35">
        <f t="shared" si="2"/>
        <v>42593.25</v>
      </c>
      <c r="D47" s="36">
        <f t="shared" si="3"/>
        <v>2.2500000000000004</v>
      </c>
      <c r="E47" s="1">
        <f>SUM('168 Hours - Total (V&amp;C)'!C47:E47)</f>
        <v>1026</v>
      </c>
      <c r="F47" s="2">
        <f>SUM('168 Hours - Total (V&amp;C)'!F47:I47)</f>
        <v>31</v>
      </c>
      <c r="G47" s="2">
        <f>SUM('168 Hours - Total (V&amp;C)'!J47:L47)</f>
        <v>19</v>
      </c>
      <c r="H47" s="2">
        <f>SUM('168 Hours - Total (V&amp;C)'!M47:O47)</f>
        <v>1</v>
      </c>
      <c r="I47" s="2">
        <f>'168 Hours - Total (V&amp;C)'!P47</f>
        <v>2</v>
      </c>
      <c r="J47" s="55">
        <f t="shared" si="4"/>
        <v>1079</v>
      </c>
    </row>
    <row r="48" spans="3:10" x14ac:dyDescent="0.2">
      <c r="C48" s="35">
        <f t="shared" si="2"/>
        <v>42593.291666666664</v>
      </c>
      <c r="D48" s="36">
        <f t="shared" si="3"/>
        <v>2.291666666666667</v>
      </c>
      <c r="E48" s="1">
        <f>SUM('168 Hours - Total (V&amp;C)'!C48:E48)</f>
        <v>1856</v>
      </c>
      <c r="F48" s="2">
        <f>SUM('168 Hours - Total (V&amp;C)'!F48:I48)</f>
        <v>46</v>
      </c>
      <c r="G48" s="2">
        <f>SUM('168 Hours - Total (V&amp;C)'!J48:L48)</f>
        <v>26</v>
      </c>
      <c r="H48" s="2">
        <f>SUM('168 Hours - Total (V&amp;C)'!M48:O48)</f>
        <v>0</v>
      </c>
      <c r="I48" s="2">
        <f>'168 Hours - Total (V&amp;C)'!P48</f>
        <v>2</v>
      </c>
      <c r="J48" s="55">
        <f t="shared" si="4"/>
        <v>1930</v>
      </c>
    </row>
    <row r="49" spans="3:10" x14ac:dyDescent="0.2">
      <c r="C49" s="35">
        <f t="shared" si="2"/>
        <v>42593.333333333336</v>
      </c>
      <c r="D49" s="36">
        <f t="shared" si="3"/>
        <v>2.3333333333333335</v>
      </c>
      <c r="E49" s="1">
        <f>SUM('168 Hours - Total (V&amp;C)'!C49:E49)</f>
        <v>1841</v>
      </c>
      <c r="F49" s="2">
        <f>SUM('168 Hours - Total (V&amp;C)'!F49:I49)</f>
        <v>38</v>
      </c>
      <c r="G49" s="2">
        <f>SUM('168 Hours - Total (V&amp;C)'!J49:L49)</f>
        <v>35</v>
      </c>
      <c r="H49" s="2">
        <f>SUM('168 Hours - Total (V&amp;C)'!M49:O49)</f>
        <v>0</v>
      </c>
      <c r="I49" s="2">
        <f>'168 Hours - Total (V&amp;C)'!P49</f>
        <v>3</v>
      </c>
      <c r="J49" s="55">
        <f t="shared" si="4"/>
        <v>1917</v>
      </c>
    </row>
    <row r="50" spans="3:10" x14ac:dyDescent="0.2">
      <c r="C50" s="35">
        <f t="shared" si="2"/>
        <v>42593.375</v>
      </c>
      <c r="D50" s="36">
        <f t="shared" si="3"/>
        <v>2.375</v>
      </c>
      <c r="E50" s="1">
        <f>SUM('168 Hours - Total (V&amp;C)'!C50:E50)</f>
        <v>1832</v>
      </c>
      <c r="F50" s="2">
        <f>SUM('168 Hours - Total (V&amp;C)'!F50:I50)</f>
        <v>61</v>
      </c>
      <c r="G50" s="2">
        <f>SUM('168 Hours - Total (V&amp;C)'!J50:L50)</f>
        <v>26</v>
      </c>
      <c r="H50" s="2">
        <f>SUM('168 Hours - Total (V&amp;C)'!M50:O50)</f>
        <v>2</v>
      </c>
      <c r="I50" s="2">
        <f>'168 Hours - Total (V&amp;C)'!P50</f>
        <v>3</v>
      </c>
      <c r="J50" s="55">
        <f t="shared" si="4"/>
        <v>1924</v>
      </c>
    </row>
    <row r="51" spans="3:10" x14ac:dyDescent="0.2">
      <c r="C51" s="35">
        <f t="shared" si="2"/>
        <v>42593.416666666664</v>
      </c>
      <c r="D51" s="36">
        <f t="shared" si="3"/>
        <v>2.4166666666666665</v>
      </c>
      <c r="E51" s="1">
        <f>SUM('168 Hours - Total (V&amp;C)'!C51:E51)</f>
        <v>2056</v>
      </c>
      <c r="F51" s="2">
        <f>SUM('168 Hours - Total (V&amp;C)'!F51:I51)</f>
        <v>54</v>
      </c>
      <c r="G51" s="2">
        <f>SUM('168 Hours - Total (V&amp;C)'!J51:L51)</f>
        <v>49</v>
      </c>
      <c r="H51" s="2">
        <f>SUM('168 Hours - Total (V&amp;C)'!M51:O51)</f>
        <v>1</v>
      </c>
      <c r="I51" s="2">
        <f>'168 Hours - Total (V&amp;C)'!P51</f>
        <v>1</v>
      </c>
      <c r="J51" s="55">
        <f t="shared" si="4"/>
        <v>2161</v>
      </c>
    </row>
    <row r="52" spans="3:10" x14ac:dyDescent="0.2">
      <c r="C52" s="35">
        <f t="shared" si="2"/>
        <v>42593.458333333336</v>
      </c>
      <c r="D52" s="36">
        <f t="shared" si="3"/>
        <v>2.458333333333333</v>
      </c>
      <c r="E52" s="1">
        <f>SUM('168 Hours - Total (V&amp;C)'!C52:E52)</f>
        <v>2266</v>
      </c>
      <c r="F52" s="2">
        <f>SUM('168 Hours - Total (V&amp;C)'!F52:I52)</f>
        <v>60</v>
      </c>
      <c r="G52" s="2">
        <f>SUM('168 Hours - Total (V&amp;C)'!J52:L52)</f>
        <v>47</v>
      </c>
      <c r="H52" s="2">
        <f>SUM('168 Hours - Total (V&amp;C)'!M52:O52)</f>
        <v>0</v>
      </c>
      <c r="I52" s="2">
        <f>'168 Hours - Total (V&amp;C)'!P52</f>
        <v>4</v>
      </c>
      <c r="J52" s="55">
        <f t="shared" si="4"/>
        <v>2377</v>
      </c>
    </row>
    <row r="53" spans="3:10" x14ac:dyDescent="0.2">
      <c r="C53" s="35">
        <f t="shared" si="2"/>
        <v>42593.5</v>
      </c>
      <c r="D53" s="36">
        <f t="shared" si="3"/>
        <v>2.4999999999999996</v>
      </c>
      <c r="E53" s="1">
        <f>SUM('168 Hours - Total (V&amp;C)'!C53:E53)</f>
        <v>2434</v>
      </c>
      <c r="F53" s="2">
        <f>SUM('168 Hours - Total (V&amp;C)'!F53:I53)</f>
        <v>76</v>
      </c>
      <c r="G53" s="2">
        <f>SUM('168 Hours - Total (V&amp;C)'!J53:L53)</f>
        <v>40</v>
      </c>
      <c r="H53" s="2">
        <f>SUM('168 Hours - Total (V&amp;C)'!M53:O53)</f>
        <v>0</v>
      </c>
      <c r="I53" s="2">
        <f>'168 Hours - Total (V&amp;C)'!P53</f>
        <v>3</v>
      </c>
      <c r="J53" s="55">
        <f t="shared" si="4"/>
        <v>2553</v>
      </c>
    </row>
    <row r="54" spans="3:10" x14ac:dyDescent="0.2">
      <c r="C54" s="35">
        <f t="shared" si="2"/>
        <v>42593.541666666664</v>
      </c>
      <c r="D54" s="36">
        <f t="shared" si="3"/>
        <v>2.5416666666666661</v>
      </c>
      <c r="E54" s="1">
        <f>SUM('168 Hours - Total (V&amp;C)'!C54:E54)</f>
        <v>2423</v>
      </c>
      <c r="F54" s="2">
        <f>SUM('168 Hours - Total (V&amp;C)'!F54:I54)</f>
        <v>70</v>
      </c>
      <c r="G54" s="2">
        <f>SUM('168 Hours - Total (V&amp;C)'!J54:L54)</f>
        <v>45</v>
      </c>
      <c r="H54" s="2">
        <f>SUM('168 Hours - Total (V&amp;C)'!M54:O54)</f>
        <v>0</v>
      </c>
      <c r="I54" s="2">
        <f>'168 Hours - Total (V&amp;C)'!P54</f>
        <v>2</v>
      </c>
      <c r="J54" s="55">
        <f t="shared" si="4"/>
        <v>2540</v>
      </c>
    </row>
    <row r="55" spans="3:10" x14ac:dyDescent="0.2">
      <c r="C55" s="35">
        <f t="shared" si="2"/>
        <v>42593.583333333336</v>
      </c>
      <c r="D55" s="36">
        <f t="shared" si="3"/>
        <v>2.5833333333333326</v>
      </c>
      <c r="E55" s="1">
        <f>SUM('168 Hours - Total (V&amp;C)'!C55:E55)</f>
        <v>2360</v>
      </c>
      <c r="F55" s="2">
        <f>SUM('168 Hours - Total (V&amp;C)'!F55:I55)</f>
        <v>55</v>
      </c>
      <c r="G55" s="2">
        <f>SUM('168 Hours - Total (V&amp;C)'!J55:L55)</f>
        <v>38</v>
      </c>
      <c r="H55" s="2">
        <f>SUM('168 Hours - Total (V&amp;C)'!M55:O55)</f>
        <v>0</v>
      </c>
      <c r="I55" s="2">
        <f>'168 Hours - Total (V&amp;C)'!P55</f>
        <v>1</v>
      </c>
      <c r="J55" s="55">
        <f t="shared" si="4"/>
        <v>2454</v>
      </c>
    </row>
    <row r="56" spans="3:10" x14ac:dyDescent="0.2">
      <c r="C56" s="35">
        <f t="shared" si="2"/>
        <v>42593.625</v>
      </c>
      <c r="D56" s="36">
        <f t="shared" si="3"/>
        <v>2.6249999999999991</v>
      </c>
      <c r="E56" s="1">
        <f>SUM('168 Hours - Total (V&amp;C)'!C56:E56)</f>
        <v>2651</v>
      </c>
      <c r="F56" s="2">
        <f>SUM('168 Hours - Total (V&amp;C)'!F56:I56)</f>
        <v>72</v>
      </c>
      <c r="G56" s="2">
        <f>SUM('168 Hours - Total (V&amp;C)'!J56:L56)</f>
        <v>45</v>
      </c>
      <c r="H56" s="2">
        <f>SUM('168 Hours - Total (V&amp;C)'!M56:O56)</f>
        <v>1</v>
      </c>
      <c r="I56" s="2">
        <f>'168 Hours - Total (V&amp;C)'!P56</f>
        <v>1</v>
      </c>
      <c r="J56" s="55">
        <f t="shared" si="4"/>
        <v>2770</v>
      </c>
    </row>
    <row r="57" spans="3:10" x14ac:dyDescent="0.2">
      <c r="C57" s="35">
        <f t="shared" si="2"/>
        <v>42593.666666666664</v>
      </c>
      <c r="D57" s="36">
        <f t="shared" si="3"/>
        <v>2.6666666666666656</v>
      </c>
      <c r="E57" s="1">
        <f>SUM('168 Hours - Total (V&amp;C)'!C57:E57)</f>
        <v>2809</v>
      </c>
      <c r="F57" s="2">
        <f>SUM('168 Hours - Total (V&amp;C)'!F57:I57)</f>
        <v>46</v>
      </c>
      <c r="G57" s="2">
        <f>SUM('168 Hours - Total (V&amp;C)'!J57:L57)</f>
        <v>32</v>
      </c>
      <c r="H57" s="2">
        <f>SUM('168 Hours - Total (V&amp;C)'!M57:O57)</f>
        <v>0</v>
      </c>
      <c r="I57" s="2">
        <f>'168 Hours - Total (V&amp;C)'!P57</f>
        <v>1</v>
      </c>
      <c r="J57" s="55">
        <f t="shared" si="4"/>
        <v>2888</v>
      </c>
    </row>
    <row r="58" spans="3:10" x14ac:dyDescent="0.2">
      <c r="C58" s="35">
        <f t="shared" si="2"/>
        <v>42593.708333333336</v>
      </c>
      <c r="D58" s="36">
        <f t="shared" si="3"/>
        <v>2.7083333333333321</v>
      </c>
      <c r="E58" s="1">
        <f>SUM('168 Hours - Total (V&amp;C)'!C58:E58)</f>
        <v>2976</v>
      </c>
      <c r="F58" s="2">
        <f>SUM('168 Hours - Total (V&amp;C)'!F58:I58)</f>
        <v>39</v>
      </c>
      <c r="G58" s="2">
        <f>SUM('168 Hours - Total (V&amp;C)'!J58:L58)</f>
        <v>24</v>
      </c>
      <c r="H58" s="2">
        <f>SUM('168 Hours - Total (V&amp;C)'!M58:O58)</f>
        <v>0</v>
      </c>
      <c r="I58" s="2">
        <f>'168 Hours - Total (V&amp;C)'!P58</f>
        <v>2</v>
      </c>
      <c r="J58" s="55">
        <f t="shared" si="4"/>
        <v>3041</v>
      </c>
    </row>
    <row r="59" spans="3:10" x14ac:dyDescent="0.2">
      <c r="C59" s="35">
        <f t="shared" si="2"/>
        <v>42593.75</v>
      </c>
      <c r="D59" s="36">
        <f t="shared" si="3"/>
        <v>2.7499999999999987</v>
      </c>
      <c r="E59" s="1">
        <f>SUM('168 Hours - Total (V&amp;C)'!C59:E59)</f>
        <v>2058</v>
      </c>
      <c r="F59" s="2">
        <f>SUM('168 Hours - Total (V&amp;C)'!F59:I59)</f>
        <v>20</v>
      </c>
      <c r="G59" s="2">
        <f>SUM('168 Hours - Total (V&amp;C)'!J59:L59)</f>
        <v>21</v>
      </c>
      <c r="H59" s="2">
        <f>SUM('168 Hours - Total (V&amp;C)'!M59:O59)</f>
        <v>0</v>
      </c>
      <c r="I59" s="2">
        <f>'168 Hours - Total (V&amp;C)'!P59</f>
        <v>2</v>
      </c>
      <c r="J59" s="55">
        <f t="shared" si="4"/>
        <v>2101</v>
      </c>
    </row>
    <row r="60" spans="3:10" x14ac:dyDescent="0.2">
      <c r="C60" s="35">
        <f t="shared" si="2"/>
        <v>42593.791666666664</v>
      </c>
      <c r="D60" s="36">
        <f t="shared" si="3"/>
        <v>2.7916666666666652</v>
      </c>
      <c r="E60" s="1">
        <f>SUM('168 Hours - Total (V&amp;C)'!C60:E60)</f>
        <v>1634</v>
      </c>
      <c r="F60" s="2">
        <f>SUM('168 Hours - Total (V&amp;C)'!F60:I60)</f>
        <v>14</v>
      </c>
      <c r="G60" s="2">
        <f>SUM('168 Hours - Total (V&amp;C)'!J60:L60)</f>
        <v>16</v>
      </c>
      <c r="H60" s="2">
        <f>SUM('168 Hours - Total (V&amp;C)'!M60:O60)</f>
        <v>0</v>
      </c>
      <c r="I60" s="2">
        <f>'168 Hours - Total (V&amp;C)'!P60</f>
        <v>0</v>
      </c>
      <c r="J60" s="55">
        <f t="shared" si="4"/>
        <v>1664</v>
      </c>
    </row>
    <row r="61" spans="3:10" x14ac:dyDescent="0.2">
      <c r="C61" s="35">
        <f t="shared" si="2"/>
        <v>42593.833333333336</v>
      </c>
      <c r="D61" s="36">
        <f t="shared" si="3"/>
        <v>2.8333333333333317</v>
      </c>
      <c r="E61" s="1">
        <f>SUM('168 Hours - Total (V&amp;C)'!C61:E61)</f>
        <v>1370</v>
      </c>
      <c r="F61" s="2">
        <f>SUM('168 Hours - Total (V&amp;C)'!F61:I61)</f>
        <v>8</v>
      </c>
      <c r="G61" s="2">
        <f>SUM('168 Hours - Total (V&amp;C)'!J61:L61)</f>
        <v>15</v>
      </c>
      <c r="H61" s="2">
        <f>SUM('168 Hours - Total (V&amp;C)'!M61:O61)</f>
        <v>0</v>
      </c>
      <c r="I61" s="2">
        <f>'168 Hours - Total (V&amp;C)'!P61</f>
        <v>1</v>
      </c>
      <c r="J61" s="55">
        <f t="shared" si="4"/>
        <v>1394</v>
      </c>
    </row>
    <row r="62" spans="3:10" x14ac:dyDescent="0.2">
      <c r="C62" s="35">
        <f t="shared" si="2"/>
        <v>42593.875</v>
      </c>
      <c r="D62" s="36">
        <f t="shared" si="3"/>
        <v>2.8749999999999982</v>
      </c>
      <c r="E62" s="1">
        <f>SUM('168 Hours - Total (V&amp;C)'!C62:E62)</f>
        <v>962</v>
      </c>
      <c r="F62" s="2">
        <f>SUM('168 Hours - Total (V&amp;C)'!F62:I62)</f>
        <v>2</v>
      </c>
      <c r="G62" s="2">
        <f>SUM('168 Hours - Total (V&amp;C)'!J62:L62)</f>
        <v>8</v>
      </c>
      <c r="H62" s="2">
        <f>SUM('168 Hours - Total (V&amp;C)'!M62:O62)</f>
        <v>0</v>
      </c>
      <c r="I62" s="2">
        <f>'168 Hours - Total (V&amp;C)'!P62</f>
        <v>2</v>
      </c>
      <c r="J62" s="55">
        <f t="shared" si="4"/>
        <v>974</v>
      </c>
    </row>
    <row r="63" spans="3:10" x14ac:dyDescent="0.2">
      <c r="C63" s="35">
        <f t="shared" si="2"/>
        <v>42593.916666666664</v>
      </c>
      <c r="D63" s="36">
        <f t="shared" si="3"/>
        <v>2.9166666666666647</v>
      </c>
      <c r="E63" s="1">
        <f>SUM('168 Hours - Total (V&amp;C)'!C63:E63)</f>
        <v>611</v>
      </c>
      <c r="F63" s="2">
        <f>SUM('168 Hours - Total (V&amp;C)'!F63:I63)</f>
        <v>4</v>
      </c>
      <c r="G63" s="2">
        <f>SUM('168 Hours - Total (V&amp;C)'!J63:L63)</f>
        <v>7</v>
      </c>
      <c r="H63" s="2">
        <f>SUM('168 Hours - Total (V&amp;C)'!M63:O63)</f>
        <v>0</v>
      </c>
      <c r="I63" s="2">
        <f>'168 Hours - Total (V&amp;C)'!P63</f>
        <v>0</v>
      </c>
      <c r="J63" s="55">
        <f t="shared" si="4"/>
        <v>622</v>
      </c>
    </row>
    <row r="64" spans="3:10" x14ac:dyDescent="0.2">
      <c r="C64" s="35">
        <f t="shared" si="2"/>
        <v>42593.958333333336</v>
      </c>
      <c r="D64" s="36">
        <f t="shared" si="3"/>
        <v>2.9583333333333313</v>
      </c>
      <c r="E64" s="1">
        <f>SUM('168 Hours - Total (V&amp;C)'!C64:E64)</f>
        <v>356</v>
      </c>
      <c r="F64" s="2">
        <f>SUM('168 Hours - Total (V&amp;C)'!F64:I64)</f>
        <v>5</v>
      </c>
      <c r="G64" s="2">
        <f>SUM('168 Hours - Total (V&amp;C)'!J64:L64)</f>
        <v>3</v>
      </c>
      <c r="H64" s="2">
        <f>SUM('168 Hours - Total (V&amp;C)'!M64:O64)</f>
        <v>0</v>
      </c>
      <c r="I64" s="2">
        <f>'168 Hours - Total (V&amp;C)'!P64</f>
        <v>0</v>
      </c>
      <c r="J64" s="55">
        <f t="shared" si="4"/>
        <v>364</v>
      </c>
    </row>
    <row r="65" spans="3:10" x14ac:dyDescent="0.2">
      <c r="C65" s="35">
        <f t="shared" si="2"/>
        <v>42594</v>
      </c>
      <c r="D65" s="36">
        <f t="shared" si="3"/>
        <v>2.9999999999999978</v>
      </c>
      <c r="E65" s="1">
        <f>SUM('168 Hours - Total (V&amp;C)'!C65:E65)</f>
        <v>207</v>
      </c>
      <c r="F65" s="2">
        <f>SUM('168 Hours - Total (V&amp;C)'!F65:I65)</f>
        <v>1</v>
      </c>
      <c r="G65" s="2">
        <f>SUM('168 Hours - Total (V&amp;C)'!J65:L65)</f>
        <v>1</v>
      </c>
      <c r="H65" s="2">
        <f>SUM('168 Hours - Total (V&amp;C)'!M65:O65)</f>
        <v>0</v>
      </c>
      <c r="I65" s="2">
        <f>'168 Hours - Total (V&amp;C)'!P65</f>
        <v>0</v>
      </c>
      <c r="J65" s="55">
        <f t="shared" si="4"/>
        <v>209</v>
      </c>
    </row>
    <row r="66" spans="3:10" x14ac:dyDescent="0.2">
      <c r="C66" s="35">
        <f t="shared" si="2"/>
        <v>42594.041666666664</v>
      </c>
      <c r="D66" s="36">
        <f t="shared" si="3"/>
        <v>3.0416666666666643</v>
      </c>
      <c r="E66" s="1">
        <f>SUM('168 Hours - Total (V&amp;C)'!C66:E66)</f>
        <v>112</v>
      </c>
      <c r="F66" s="2">
        <f>SUM('168 Hours - Total (V&amp;C)'!F66:I66)</f>
        <v>2</v>
      </c>
      <c r="G66" s="2">
        <f>SUM('168 Hours - Total (V&amp;C)'!J66:L66)</f>
        <v>2</v>
      </c>
      <c r="H66" s="2">
        <f>SUM('168 Hours - Total (V&amp;C)'!M66:O66)</f>
        <v>0</v>
      </c>
      <c r="I66" s="2">
        <f>'168 Hours - Total (V&amp;C)'!P66</f>
        <v>0</v>
      </c>
      <c r="J66" s="55">
        <f t="shared" si="4"/>
        <v>116</v>
      </c>
    </row>
    <row r="67" spans="3:10" x14ac:dyDescent="0.2">
      <c r="C67" s="35">
        <f t="shared" si="2"/>
        <v>42594.083333333336</v>
      </c>
      <c r="D67" s="36">
        <f t="shared" si="3"/>
        <v>3.0833333333333308</v>
      </c>
      <c r="E67" s="1">
        <f>SUM('168 Hours - Total (V&amp;C)'!C67:E67)</f>
        <v>96</v>
      </c>
      <c r="F67" s="2">
        <f>SUM('168 Hours - Total (V&amp;C)'!F67:I67)</f>
        <v>2</v>
      </c>
      <c r="G67" s="2">
        <f>SUM('168 Hours - Total (V&amp;C)'!J67:L67)</f>
        <v>4</v>
      </c>
      <c r="H67" s="2">
        <f>SUM('168 Hours - Total (V&amp;C)'!M67:O67)</f>
        <v>0</v>
      </c>
      <c r="I67" s="2">
        <f>'168 Hours - Total (V&amp;C)'!P67</f>
        <v>0</v>
      </c>
      <c r="J67" s="55">
        <f t="shared" si="4"/>
        <v>102</v>
      </c>
    </row>
    <row r="68" spans="3:10" x14ac:dyDescent="0.2">
      <c r="C68" s="35">
        <f t="shared" si="2"/>
        <v>42594.125</v>
      </c>
      <c r="D68" s="36">
        <f t="shared" si="3"/>
        <v>3.1249999999999973</v>
      </c>
      <c r="E68" s="1">
        <f>SUM('168 Hours - Total (V&amp;C)'!C68:E68)</f>
        <v>68</v>
      </c>
      <c r="F68" s="2">
        <f>SUM('168 Hours - Total (V&amp;C)'!F68:I68)</f>
        <v>2</v>
      </c>
      <c r="G68" s="2">
        <f>SUM('168 Hours - Total (V&amp;C)'!J68:L68)</f>
        <v>8</v>
      </c>
      <c r="H68" s="2">
        <f>SUM('168 Hours - Total (V&amp;C)'!M68:O68)</f>
        <v>0</v>
      </c>
      <c r="I68" s="2">
        <f>'168 Hours - Total (V&amp;C)'!P68</f>
        <v>0</v>
      </c>
      <c r="J68" s="55">
        <f t="shared" si="4"/>
        <v>78</v>
      </c>
    </row>
    <row r="69" spans="3:10" x14ac:dyDescent="0.2">
      <c r="C69" s="35">
        <f t="shared" si="2"/>
        <v>42594.166666666664</v>
      </c>
      <c r="D69" s="36">
        <f t="shared" si="3"/>
        <v>3.1666666666666639</v>
      </c>
      <c r="E69" s="1">
        <f>SUM('168 Hours - Total (V&amp;C)'!C69:E69)</f>
        <v>140</v>
      </c>
      <c r="F69" s="2">
        <f>SUM('168 Hours - Total (V&amp;C)'!F69:I69)</f>
        <v>7</v>
      </c>
      <c r="G69" s="2">
        <f>SUM('168 Hours - Total (V&amp;C)'!J69:L69)</f>
        <v>13</v>
      </c>
      <c r="H69" s="2">
        <f>SUM('168 Hours - Total (V&amp;C)'!M69:O69)</f>
        <v>0</v>
      </c>
      <c r="I69" s="2">
        <f>'168 Hours - Total (V&amp;C)'!P69</f>
        <v>1</v>
      </c>
      <c r="J69" s="55">
        <f t="shared" si="4"/>
        <v>161</v>
      </c>
    </row>
    <row r="70" spans="3:10" x14ac:dyDescent="0.2">
      <c r="C70" s="35">
        <f t="shared" si="2"/>
        <v>42594.208333333336</v>
      </c>
      <c r="D70" s="36">
        <f t="shared" si="3"/>
        <v>3.2083333333333304</v>
      </c>
      <c r="E70" s="1">
        <f>SUM('168 Hours - Total (V&amp;C)'!C70:E70)</f>
        <v>336</v>
      </c>
      <c r="F70" s="2">
        <f>SUM('168 Hours - Total (V&amp;C)'!F70:I70)</f>
        <v>14</v>
      </c>
      <c r="G70" s="2">
        <f>SUM('168 Hours - Total (V&amp;C)'!J70:L70)</f>
        <v>15</v>
      </c>
      <c r="H70" s="2">
        <f>SUM('168 Hours - Total (V&amp;C)'!M70:O70)</f>
        <v>0</v>
      </c>
      <c r="I70" s="2">
        <f>'168 Hours - Total (V&amp;C)'!P70</f>
        <v>0</v>
      </c>
      <c r="J70" s="55">
        <f t="shared" si="4"/>
        <v>365</v>
      </c>
    </row>
    <row r="71" spans="3:10" x14ac:dyDescent="0.2">
      <c r="C71" s="35">
        <f t="shared" si="2"/>
        <v>42594.25</v>
      </c>
      <c r="D71" s="36">
        <f t="shared" si="3"/>
        <v>3.2499999999999969</v>
      </c>
      <c r="E71" s="1">
        <f>SUM('168 Hours - Total (V&amp;C)'!C71:E71)</f>
        <v>961</v>
      </c>
      <c r="F71" s="2">
        <f>SUM('168 Hours - Total (V&amp;C)'!F71:I71)</f>
        <v>43</v>
      </c>
      <c r="G71" s="2">
        <f>SUM('168 Hours - Total (V&amp;C)'!J71:L71)</f>
        <v>24</v>
      </c>
      <c r="H71" s="2">
        <f>SUM('168 Hours - Total (V&amp;C)'!M71:O71)</f>
        <v>1</v>
      </c>
      <c r="I71" s="2">
        <f>'168 Hours - Total (V&amp;C)'!P71</f>
        <v>0</v>
      </c>
      <c r="J71" s="55">
        <f t="shared" si="4"/>
        <v>1029</v>
      </c>
    </row>
    <row r="72" spans="3:10" x14ac:dyDescent="0.2">
      <c r="C72" s="35">
        <f t="shared" si="2"/>
        <v>42594.291666666664</v>
      </c>
      <c r="D72" s="36">
        <f t="shared" si="3"/>
        <v>3.2916666666666634</v>
      </c>
      <c r="E72" s="1">
        <f>SUM('168 Hours - Total (V&amp;C)'!C72:E72)</f>
        <v>1708</v>
      </c>
      <c r="F72" s="2">
        <f>SUM('168 Hours - Total (V&amp;C)'!F72:I72)</f>
        <v>45</v>
      </c>
      <c r="G72" s="2">
        <f>SUM('168 Hours - Total (V&amp;C)'!J72:L72)</f>
        <v>34</v>
      </c>
      <c r="H72" s="2">
        <f>SUM('168 Hours - Total (V&amp;C)'!M72:O72)</f>
        <v>0</v>
      </c>
      <c r="I72" s="2">
        <f>'168 Hours - Total (V&amp;C)'!P72</f>
        <v>0</v>
      </c>
      <c r="J72" s="55">
        <f t="shared" si="4"/>
        <v>1787</v>
      </c>
    </row>
    <row r="73" spans="3:10" x14ac:dyDescent="0.2">
      <c r="C73" s="35">
        <f t="shared" si="2"/>
        <v>42594.333333333336</v>
      </c>
      <c r="D73" s="36">
        <f t="shared" si="3"/>
        <v>3.3333333333333299</v>
      </c>
      <c r="E73" s="1">
        <f>SUM('168 Hours - Total (V&amp;C)'!C73:E73)</f>
        <v>1902</v>
      </c>
      <c r="F73" s="2">
        <f>SUM('168 Hours - Total (V&amp;C)'!F73:I73)</f>
        <v>71</v>
      </c>
      <c r="G73" s="2">
        <f>SUM('168 Hours - Total (V&amp;C)'!J73:L73)</f>
        <v>43</v>
      </c>
      <c r="H73" s="2">
        <f>SUM('168 Hours - Total (V&amp;C)'!M73:O73)</f>
        <v>0</v>
      </c>
      <c r="I73" s="2">
        <f>'168 Hours - Total (V&amp;C)'!P73</f>
        <v>5</v>
      </c>
      <c r="J73" s="55">
        <f t="shared" si="4"/>
        <v>2021</v>
      </c>
    </row>
    <row r="74" spans="3:10" x14ac:dyDescent="0.2">
      <c r="C74" s="35">
        <f t="shared" si="2"/>
        <v>42594.375</v>
      </c>
      <c r="D74" s="36">
        <f t="shared" si="3"/>
        <v>3.3749999999999964</v>
      </c>
      <c r="E74" s="1">
        <f>SUM('168 Hours - Total (V&amp;C)'!C74:E74)</f>
        <v>1968</v>
      </c>
      <c r="F74" s="2">
        <f>SUM('168 Hours - Total (V&amp;C)'!F74:I74)</f>
        <v>43</v>
      </c>
      <c r="G74" s="2">
        <f>SUM('168 Hours - Total (V&amp;C)'!J74:L74)</f>
        <v>49</v>
      </c>
      <c r="H74" s="2">
        <f>SUM('168 Hours - Total (V&amp;C)'!M74:O74)</f>
        <v>2</v>
      </c>
      <c r="I74" s="2">
        <f>'168 Hours - Total (V&amp;C)'!P74</f>
        <v>3</v>
      </c>
      <c r="J74" s="55">
        <f t="shared" si="4"/>
        <v>2065</v>
      </c>
    </row>
    <row r="75" spans="3:10" x14ac:dyDescent="0.2">
      <c r="C75" s="35">
        <f t="shared" si="2"/>
        <v>42594.416666666664</v>
      </c>
      <c r="D75" s="36">
        <f t="shared" si="3"/>
        <v>3.416666666666663</v>
      </c>
      <c r="E75" s="1">
        <f>SUM('168 Hours - Total (V&amp;C)'!C75:E75)</f>
        <v>2235</v>
      </c>
      <c r="F75" s="2">
        <f>SUM('168 Hours - Total (V&amp;C)'!F75:I75)</f>
        <v>58</v>
      </c>
      <c r="G75" s="2">
        <f>SUM('168 Hours - Total (V&amp;C)'!J75:L75)</f>
        <v>71</v>
      </c>
      <c r="H75" s="2">
        <f>SUM('168 Hours - Total (V&amp;C)'!M75:O75)</f>
        <v>1</v>
      </c>
      <c r="I75" s="2">
        <f>'168 Hours - Total (V&amp;C)'!P75</f>
        <v>0</v>
      </c>
      <c r="J75" s="55">
        <f t="shared" si="4"/>
        <v>2365</v>
      </c>
    </row>
    <row r="76" spans="3:10" x14ac:dyDescent="0.2">
      <c r="C76" s="35">
        <f t="shared" si="2"/>
        <v>42594.458333333336</v>
      </c>
      <c r="D76" s="36">
        <f t="shared" si="3"/>
        <v>3.4583333333333295</v>
      </c>
      <c r="E76" s="1">
        <f>SUM('168 Hours - Total (V&amp;C)'!C76:E76)</f>
        <v>2519</v>
      </c>
      <c r="F76" s="2">
        <f>SUM('168 Hours - Total (V&amp;C)'!F76:I76)</f>
        <v>76</v>
      </c>
      <c r="G76" s="2">
        <f>SUM('168 Hours - Total (V&amp;C)'!J76:L76)</f>
        <v>51</v>
      </c>
      <c r="H76" s="2">
        <f>SUM('168 Hours - Total (V&amp;C)'!M76:O76)</f>
        <v>0</v>
      </c>
      <c r="I76" s="2">
        <f>'168 Hours - Total (V&amp;C)'!P76</f>
        <v>3</v>
      </c>
      <c r="J76" s="55">
        <f t="shared" si="4"/>
        <v>2649</v>
      </c>
    </row>
    <row r="77" spans="3:10" x14ac:dyDescent="0.2">
      <c r="C77" s="35">
        <f t="shared" si="2"/>
        <v>42594.5</v>
      </c>
      <c r="D77" s="36">
        <f t="shared" si="3"/>
        <v>3.499999999999996</v>
      </c>
      <c r="E77" s="1">
        <f>SUM('168 Hours - Total (V&amp;C)'!C77:E77)</f>
        <v>2745</v>
      </c>
      <c r="F77" s="2">
        <f>SUM('168 Hours - Total (V&amp;C)'!F77:I77)</f>
        <v>53</v>
      </c>
      <c r="G77" s="2">
        <f>SUM('168 Hours - Total (V&amp;C)'!J77:L77)</f>
        <v>50</v>
      </c>
      <c r="H77" s="2">
        <f>SUM('168 Hours - Total (V&amp;C)'!M77:O77)</f>
        <v>1</v>
      </c>
      <c r="I77" s="2">
        <f>'168 Hours - Total (V&amp;C)'!P77</f>
        <v>5</v>
      </c>
      <c r="J77" s="55">
        <f t="shared" si="4"/>
        <v>2854</v>
      </c>
    </row>
    <row r="78" spans="3:10" x14ac:dyDescent="0.2">
      <c r="C78" s="35">
        <f t="shared" ref="C78:C141" si="5">H$7+D78</f>
        <v>42594.541666666664</v>
      </c>
      <c r="D78" s="36">
        <f t="shared" ref="D78:D141" si="6">D77+(1/24)</f>
        <v>3.5416666666666625</v>
      </c>
      <c r="E78" s="1">
        <f>SUM('168 Hours - Total (V&amp;C)'!C78:E78)</f>
        <v>2697</v>
      </c>
      <c r="F78" s="2">
        <f>SUM('168 Hours - Total (V&amp;C)'!F78:I78)</f>
        <v>83</v>
      </c>
      <c r="G78" s="2">
        <f>SUM('168 Hours - Total (V&amp;C)'!J78:L78)</f>
        <v>41</v>
      </c>
      <c r="H78" s="2">
        <f>SUM('168 Hours - Total (V&amp;C)'!M78:O78)</f>
        <v>0</v>
      </c>
      <c r="I78" s="2">
        <f>'168 Hours - Total (V&amp;C)'!P78</f>
        <v>5</v>
      </c>
      <c r="J78" s="55">
        <f t="shared" ref="J78:J141" si="7">SUM(E78:I78)</f>
        <v>2826</v>
      </c>
    </row>
    <row r="79" spans="3:10" x14ac:dyDescent="0.2">
      <c r="C79" s="35">
        <f t="shared" si="5"/>
        <v>42594.583333333336</v>
      </c>
      <c r="D79" s="36">
        <f t="shared" si="6"/>
        <v>3.583333333333329</v>
      </c>
      <c r="E79" s="1">
        <f>SUM('168 Hours - Total (V&amp;C)'!C79:E79)</f>
        <v>2756</v>
      </c>
      <c r="F79" s="2">
        <f>SUM('168 Hours - Total (V&amp;C)'!F79:I79)</f>
        <v>82</v>
      </c>
      <c r="G79" s="2">
        <f>SUM('168 Hours - Total (V&amp;C)'!J79:L79)</f>
        <v>42</v>
      </c>
      <c r="H79" s="2">
        <f>SUM('168 Hours - Total (V&amp;C)'!M79:O79)</f>
        <v>0</v>
      </c>
      <c r="I79" s="2">
        <f>'168 Hours - Total (V&amp;C)'!P79</f>
        <v>3</v>
      </c>
      <c r="J79" s="55">
        <f t="shared" si="7"/>
        <v>2883</v>
      </c>
    </row>
    <row r="80" spans="3:10" x14ac:dyDescent="0.2">
      <c r="C80" s="35">
        <f t="shared" si="5"/>
        <v>42594.625</v>
      </c>
      <c r="D80" s="36">
        <f t="shared" si="6"/>
        <v>3.6249999999999956</v>
      </c>
      <c r="E80" s="1">
        <f>SUM('168 Hours - Total (V&amp;C)'!C80:E80)</f>
        <v>2977</v>
      </c>
      <c r="F80" s="2">
        <f>SUM('168 Hours - Total (V&amp;C)'!F80:I80)</f>
        <v>62</v>
      </c>
      <c r="G80" s="2">
        <f>SUM('168 Hours - Total (V&amp;C)'!J80:L80)</f>
        <v>44</v>
      </c>
      <c r="H80" s="2">
        <f>SUM('168 Hours - Total (V&amp;C)'!M80:O80)</f>
        <v>1</v>
      </c>
      <c r="I80" s="2">
        <f>'168 Hours - Total (V&amp;C)'!P80</f>
        <v>0</v>
      </c>
      <c r="J80" s="55">
        <f t="shared" si="7"/>
        <v>3084</v>
      </c>
    </row>
    <row r="81" spans="3:10" x14ac:dyDescent="0.2">
      <c r="C81" s="35">
        <f t="shared" si="5"/>
        <v>42594.666666666664</v>
      </c>
      <c r="D81" s="36">
        <f t="shared" si="6"/>
        <v>3.6666666666666621</v>
      </c>
      <c r="E81" s="1">
        <f>SUM('168 Hours - Total (V&amp;C)'!C81:E81)</f>
        <v>3076</v>
      </c>
      <c r="F81" s="2">
        <f>SUM('168 Hours - Total (V&amp;C)'!F81:I81)</f>
        <v>41</v>
      </c>
      <c r="G81" s="2">
        <f>SUM('168 Hours - Total (V&amp;C)'!J81:L81)</f>
        <v>36</v>
      </c>
      <c r="H81" s="2">
        <f>SUM('168 Hours - Total (V&amp;C)'!M81:O81)</f>
        <v>0</v>
      </c>
      <c r="I81" s="2">
        <f>'168 Hours - Total (V&amp;C)'!P81</f>
        <v>4</v>
      </c>
      <c r="J81" s="55">
        <f t="shared" si="7"/>
        <v>3157</v>
      </c>
    </row>
    <row r="82" spans="3:10" x14ac:dyDescent="0.2">
      <c r="C82" s="35">
        <f t="shared" si="5"/>
        <v>42594.708333333336</v>
      </c>
      <c r="D82" s="36">
        <f t="shared" si="6"/>
        <v>3.7083333333333286</v>
      </c>
      <c r="E82" s="1">
        <f>SUM('168 Hours - Total (V&amp;C)'!C82:E82)</f>
        <v>3062</v>
      </c>
      <c r="F82" s="2">
        <f>SUM('168 Hours - Total (V&amp;C)'!F82:I82)</f>
        <v>40</v>
      </c>
      <c r="G82" s="2">
        <f>SUM('168 Hours - Total (V&amp;C)'!J82:L82)</f>
        <v>27</v>
      </c>
      <c r="H82" s="2">
        <f>SUM('168 Hours - Total (V&amp;C)'!M82:O82)</f>
        <v>1</v>
      </c>
      <c r="I82" s="2">
        <f>'168 Hours - Total (V&amp;C)'!P82</f>
        <v>3</v>
      </c>
      <c r="J82" s="55">
        <f t="shared" si="7"/>
        <v>3133</v>
      </c>
    </row>
    <row r="83" spans="3:10" x14ac:dyDescent="0.2">
      <c r="C83" s="35">
        <f t="shared" si="5"/>
        <v>42594.75</v>
      </c>
      <c r="D83" s="36">
        <f t="shared" si="6"/>
        <v>3.7499999999999951</v>
      </c>
      <c r="E83" s="1">
        <f>SUM('168 Hours - Total (V&amp;C)'!C83:E83)</f>
        <v>2401</v>
      </c>
      <c r="F83" s="2">
        <f>SUM('168 Hours - Total (V&amp;C)'!F83:I83)</f>
        <v>27</v>
      </c>
      <c r="G83" s="2">
        <f>SUM('168 Hours - Total (V&amp;C)'!J83:L83)</f>
        <v>26</v>
      </c>
      <c r="H83" s="2">
        <f>SUM('168 Hours - Total (V&amp;C)'!M83:O83)</f>
        <v>0</v>
      </c>
      <c r="I83" s="2">
        <f>'168 Hours - Total (V&amp;C)'!P83</f>
        <v>1</v>
      </c>
      <c r="J83" s="55">
        <f t="shared" si="7"/>
        <v>2455</v>
      </c>
    </row>
    <row r="84" spans="3:10" x14ac:dyDescent="0.2">
      <c r="C84" s="35">
        <f t="shared" si="5"/>
        <v>42594.791666666664</v>
      </c>
      <c r="D84" s="36">
        <f t="shared" si="6"/>
        <v>3.7916666666666616</v>
      </c>
      <c r="E84" s="1">
        <f>SUM('168 Hours - Total (V&amp;C)'!C84:E84)</f>
        <v>2086</v>
      </c>
      <c r="F84" s="2">
        <f>SUM('168 Hours - Total (V&amp;C)'!F84:I84)</f>
        <v>18</v>
      </c>
      <c r="G84" s="2">
        <f>SUM('168 Hours - Total (V&amp;C)'!J84:L84)</f>
        <v>16</v>
      </c>
      <c r="H84" s="2">
        <f>SUM('168 Hours - Total (V&amp;C)'!M84:O84)</f>
        <v>0</v>
      </c>
      <c r="I84" s="2">
        <f>'168 Hours - Total (V&amp;C)'!P84</f>
        <v>2</v>
      </c>
      <c r="J84" s="55">
        <f t="shared" si="7"/>
        <v>2122</v>
      </c>
    </row>
    <row r="85" spans="3:10" x14ac:dyDescent="0.2">
      <c r="C85" s="35">
        <f t="shared" si="5"/>
        <v>42594.833333333336</v>
      </c>
      <c r="D85" s="36">
        <f t="shared" si="6"/>
        <v>3.8333333333333282</v>
      </c>
      <c r="E85" s="1">
        <f>SUM('168 Hours - Total (V&amp;C)'!C85:E85)</f>
        <v>1748</v>
      </c>
      <c r="F85" s="2">
        <f>SUM('168 Hours - Total (V&amp;C)'!F85:I85)</f>
        <v>20</v>
      </c>
      <c r="G85" s="2">
        <f>SUM('168 Hours - Total (V&amp;C)'!J85:L85)</f>
        <v>7</v>
      </c>
      <c r="H85" s="2">
        <f>SUM('168 Hours - Total (V&amp;C)'!M85:O85)</f>
        <v>0</v>
      </c>
      <c r="I85" s="2">
        <f>'168 Hours - Total (V&amp;C)'!P85</f>
        <v>1</v>
      </c>
      <c r="J85" s="55">
        <f t="shared" si="7"/>
        <v>1776</v>
      </c>
    </row>
    <row r="86" spans="3:10" x14ac:dyDescent="0.2">
      <c r="C86" s="35">
        <f t="shared" si="5"/>
        <v>42594.875</v>
      </c>
      <c r="D86" s="36">
        <f t="shared" si="6"/>
        <v>3.8749999999999947</v>
      </c>
      <c r="E86" s="1">
        <f>SUM('168 Hours - Total (V&amp;C)'!C86:E86)</f>
        <v>1337</v>
      </c>
      <c r="F86" s="2">
        <f>SUM('168 Hours - Total (V&amp;C)'!F86:I86)</f>
        <v>12</v>
      </c>
      <c r="G86" s="2">
        <f>SUM('168 Hours - Total (V&amp;C)'!J86:L86)</f>
        <v>8</v>
      </c>
      <c r="H86" s="2">
        <f>SUM('168 Hours - Total (V&amp;C)'!M86:O86)</f>
        <v>0</v>
      </c>
      <c r="I86" s="2">
        <f>'168 Hours - Total (V&amp;C)'!P86</f>
        <v>4</v>
      </c>
      <c r="J86" s="55">
        <f t="shared" si="7"/>
        <v>1361</v>
      </c>
    </row>
    <row r="87" spans="3:10" x14ac:dyDescent="0.2">
      <c r="C87" s="35">
        <f t="shared" si="5"/>
        <v>42594.916666666664</v>
      </c>
      <c r="D87" s="36">
        <f t="shared" si="6"/>
        <v>3.9166666666666612</v>
      </c>
      <c r="E87" s="1">
        <f>SUM('168 Hours - Total (V&amp;C)'!C87:E87)</f>
        <v>987</v>
      </c>
      <c r="F87" s="2">
        <f>SUM('168 Hours - Total (V&amp;C)'!F87:I87)</f>
        <v>6</v>
      </c>
      <c r="G87" s="2">
        <f>SUM('168 Hours - Total (V&amp;C)'!J87:L87)</f>
        <v>4</v>
      </c>
      <c r="H87" s="2">
        <f>SUM('168 Hours - Total (V&amp;C)'!M87:O87)</f>
        <v>0</v>
      </c>
      <c r="I87" s="2">
        <f>'168 Hours - Total (V&amp;C)'!P87</f>
        <v>0</v>
      </c>
      <c r="J87" s="55">
        <f t="shared" si="7"/>
        <v>997</v>
      </c>
    </row>
    <row r="88" spans="3:10" x14ac:dyDescent="0.2">
      <c r="C88" s="35">
        <f t="shared" si="5"/>
        <v>42594.958333333336</v>
      </c>
      <c r="D88" s="36">
        <f t="shared" si="6"/>
        <v>3.9583333333333277</v>
      </c>
      <c r="E88" s="1">
        <f>SUM('168 Hours - Total (V&amp;C)'!C88:E88)</f>
        <v>548</v>
      </c>
      <c r="F88" s="2">
        <f>SUM('168 Hours - Total (V&amp;C)'!F88:I88)</f>
        <v>3</v>
      </c>
      <c r="G88" s="2">
        <f>SUM('168 Hours - Total (V&amp;C)'!J88:L88)</f>
        <v>7</v>
      </c>
      <c r="H88" s="2">
        <f>SUM('168 Hours - Total (V&amp;C)'!M88:O88)</f>
        <v>0</v>
      </c>
      <c r="I88" s="2">
        <f>'168 Hours - Total (V&amp;C)'!P88</f>
        <v>0</v>
      </c>
      <c r="J88" s="55">
        <f t="shared" si="7"/>
        <v>558</v>
      </c>
    </row>
    <row r="89" spans="3:10" x14ac:dyDescent="0.2">
      <c r="C89" s="35">
        <f t="shared" si="5"/>
        <v>42595</v>
      </c>
      <c r="D89" s="36">
        <f t="shared" si="6"/>
        <v>3.9999999999999942</v>
      </c>
      <c r="E89" s="1">
        <f>SUM('168 Hours - Total (V&amp;C)'!C89:E89)</f>
        <v>338</v>
      </c>
      <c r="F89" s="2">
        <f>SUM('168 Hours - Total (V&amp;C)'!F89:I89)</f>
        <v>2</v>
      </c>
      <c r="G89" s="2">
        <f>SUM('168 Hours - Total (V&amp;C)'!J89:L89)</f>
        <v>2</v>
      </c>
      <c r="H89" s="2">
        <f>SUM('168 Hours - Total (V&amp;C)'!M89:O89)</f>
        <v>0</v>
      </c>
      <c r="I89" s="2">
        <f>'168 Hours - Total (V&amp;C)'!P89</f>
        <v>0</v>
      </c>
      <c r="J89" s="55">
        <f t="shared" si="7"/>
        <v>342</v>
      </c>
    </row>
    <row r="90" spans="3:10" x14ac:dyDescent="0.2">
      <c r="C90" s="35">
        <f t="shared" si="5"/>
        <v>42595.041666666664</v>
      </c>
      <c r="D90" s="36">
        <f t="shared" si="6"/>
        <v>4.0416666666666607</v>
      </c>
      <c r="E90" s="1">
        <f>SUM('168 Hours - Total (V&amp;C)'!C90:E90)</f>
        <v>205</v>
      </c>
      <c r="F90" s="2">
        <f>SUM('168 Hours - Total (V&amp;C)'!F90:I90)</f>
        <v>3</v>
      </c>
      <c r="G90" s="2">
        <f>SUM('168 Hours - Total (V&amp;C)'!J90:L90)</f>
        <v>1</v>
      </c>
      <c r="H90" s="2">
        <f>SUM('168 Hours - Total (V&amp;C)'!M90:O90)</f>
        <v>0</v>
      </c>
      <c r="I90" s="2">
        <f>'168 Hours - Total (V&amp;C)'!P90</f>
        <v>0</v>
      </c>
      <c r="J90" s="55">
        <f t="shared" si="7"/>
        <v>209</v>
      </c>
    </row>
    <row r="91" spans="3:10" x14ac:dyDescent="0.2">
      <c r="C91" s="35">
        <f t="shared" si="5"/>
        <v>42595.083333333336</v>
      </c>
      <c r="D91" s="36">
        <f t="shared" si="6"/>
        <v>4.0833333333333277</v>
      </c>
      <c r="E91" s="1">
        <f>SUM('168 Hours - Total (V&amp;C)'!C91:E91)</f>
        <v>132</v>
      </c>
      <c r="F91" s="2">
        <f>SUM('168 Hours - Total (V&amp;C)'!F91:I91)</f>
        <v>5</v>
      </c>
      <c r="G91" s="2">
        <f>SUM('168 Hours - Total (V&amp;C)'!J91:L91)</f>
        <v>4</v>
      </c>
      <c r="H91" s="2">
        <f>SUM('168 Hours - Total (V&amp;C)'!M91:O91)</f>
        <v>0</v>
      </c>
      <c r="I91" s="2">
        <f>'168 Hours - Total (V&amp;C)'!P91</f>
        <v>0</v>
      </c>
      <c r="J91" s="55">
        <f t="shared" si="7"/>
        <v>141</v>
      </c>
    </row>
    <row r="92" spans="3:10" x14ac:dyDescent="0.2">
      <c r="C92" s="35">
        <f t="shared" si="5"/>
        <v>42595.125</v>
      </c>
      <c r="D92" s="36">
        <f t="shared" si="6"/>
        <v>4.1249999999999947</v>
      </c>
      <c r="E92" s="1">
        <f>SUM('168 Hours - Total (V&amp;C)'!C92:E92)</f>
        <v>101</v>
      </c>
      <c r="F92" s="2">
        <f>SUM('168 Hours - Total (V&amp;C)'!F92:I92)</f>
        <v>4</v>
      </c>
      <c r="G92" s="2">
        <f>SUM('168 Hours - Total (V&amp;C)'!J92:L92)</f>
        <v>6</v>
      </c>
      <c r="H92" s="2">
        <f>SUM('168 Hours - Total (V&amp;C)'!M92:O92)</f>
        <v>0</v>
      </c>
      <c r="I92" s="2">
        <f>'168 Hours - Total (V&amp;C)'!P92</f>
        <v>0</v>
      </c>
      <c r="J92" s="55">
        <f t="shared" si="7"/>
        <v>111</v>
      </c>
    </row>
    <row r="93" spans="3:10" x14ac:dyDescent="0.2">
      <c r="C93" s="35">
        <f t="shared" si="5"/>
        <v>42595.166666666664</v>
      </c>
      <c r="D93" s="36">
        <f t="shared" si="6"/>
        <v>4.1666666666666616</v>
      </c>
      <c r="E93" s="1">
        <f>SUM('168 Hours - Total (V&amp;C)'!C93:E93)</f>
        <v>123</v>
      </c>
      <c r="F93" s="2">
        <f>SUM('168 Hours - Total (V&amp;C)'!F93:I93)</f>
        <v>2</v>
      </c>
      <c r="G93" s="2">
        <f>SUM('168 Hours - Total (V&amp;C)'!J93:L93)</f>
        <v>6</v>
      </c>
      <c r="H93" s="2">
        <f>SUM('168 Hours - Total (V&amp;C)'!M93:O93)</f>
        <v>0</v>
      </c>
      <c r="I93" s="2">
        <f>'168 Hours - Total (V&amp;C)'!P93</f>
        <v>0</v>
      </c>
      <c r="J93" s="55">
        <f t="shared" si="7"/>
        <v>131</v>
      </c>
    </row>
    <row r="94" spans="3:10" x14ac:dyDescent="0.2">
      <c r="C94" s="35">
        <f t="shared" si="5"/>
        <v>42595.208333333336</v>
      </c>
      <c r="D94" s="36">
        <f t="shared" si="6"/>
        <v>4.2083333333333286</v>
      </c>
      <c r="E94" s="1">
        <f>SUM('168 Hours - Total (V&amp;C)'!C94:E94)</f>
        <v>281</v>
      </c>
      <c r="F94" s="2">
        <f>SUM('168 Hours - Total (V&amp;C)'!F94:I94)</f>
        <v>4</v>
      </c>
      <c r="G94" s="2">
        <f>SUM('168 Hours - Total (V&amp;C)'!J94:L94)</f>
        <v>16</v>
      </c>
      <c r="H94" s="2">
        <f>SUM('168 Hours - Total (V&amp;C)'!M94:O94)</f>
        <v>0</v>
      </c>
      <c r="I94" s="2">
        <f>'168 Hours - Total (V&amp;C)'!P94</f>
        <v>0</v>
      </c>
      <c r="J94" s="55">
        <f t="shared" si="7"/>
        <v>301</v>
      </c>
    </row>
    <row r="95" spans="3:10" x14ac:dyDescent="0.2">
      <c r="C95" s="35">
        <f t="shared" si="5"/>
        <v>42595.25</v>
      </c>
      <c r="D95" s="36">
        <f t="shared" si="6"/>
        <v>4.2499999999999956</v>
      </c>
      <c r="E95" s="1">
        <f>SUM('168 Hours - Total (V&amp;C)'!C95:E95)</f>
        <v>509</v>
      </c>
      <c r="F95" s="2">
        <f>SUM('168 Hours - Total (V&amp;C)'!F95:I95)</f>
        <v>18</v>
      </c>
      <c r="G95" s="2">
        <f>SUM('168 Hours - Total (V&amp;C)'!J95:L95)</f>
        <v>21</v>
      </c>
      <c r="H95" s="2">
        <f>SUM('168 Hours - Total (V&amp;C)'!M95:O95)</f>
        <v>0</v>
      </c>
      <c r="I95" s="2">
        <f>'168 Hours - Total (V&amp;C)'!P95</f>
        <v>0</v>
      </c>
      <c r="J95" s="55">
        <f t="shared" si="7"/>
        <v>548</v>
      </c>
    </row>
    <row r="96" spans="3:10" x14ac:dyDescent="0.2">
      <c r="C96" s="35">
        <f t="shared" si="5"/>
        <v>42595.291666666664</v>
      </c>
      <c r="D96" s="36">
        <f t="shared" si="6"/>
        <v>4.2916666666666625</v>
      </c>
      <c r="E96" s="1">
        <f>SUM('168 Hours - Total (V&amp;C)'!C96:E96)</f>
        <v>958</v>
      </c>
      <c r="F96" s="2">
        <f>SUM('168 Hours - Total (V&amp;C)'!F96:I96)</f>
        <v>27</v>
      </c>
      <c r="G96" s="2">
        <f>SUM('168 Hours - Total (V&amp;C)'!J96:L96)</f>
        <v>15</v>
      </c>
      <c r="H96" s="2">
        <f>SUM('168 Hours - Total (V&amp;C)'!M96:O96)</f>
        <v>0</v>
      </c>
      <c r="I96" s="2">
        <f>'168 Hours - Total (V&amp;C)'!P96</f>
        <v>0</v>
      </c>
      <c r="J96" s="55">
        <f t="shared" si="7"/>
        <v>1000</v>
      </c>
    </row>
    <row r="97" spans="3:10" x14ac:dyDescent="0.2">
      <c r="C97" s="35">
        <f t="shared" si="5"/>
        <v>42595.333333333336</v>
      </c>
      <c r="D97" s="36">
        <f t="shared" si="6"/>
        <v>4.3333333333333295</v>
      </c>
      <c r="E97" s="1">
        <f>SUM('168 Hours - Total (V&amp;C)'!C97:E97)</f>
        <v>1495</v>
      </c>
      <c r="F97" s="2">
        <f>SUM('168 Hours - Total (V&amp;C)'!F97:I97)</f>
        <v>25</v>
      </c>
      <c r="G97" s="2">
        <f>SUM('168 Hours - Total (V&amp;C)'!J97:L97)</f>
        <v>25</v>
      </c>
      <c r="H97" s="2">
        <f>SUM('168 Hours - Total (V&amp;C)'!M97:O97)</f>
        <v>0</v>
      </c>
      <c r="I97" s="2">
        <f>'168 Hours - Total (V&amp;C)'!P97</f>
        <v>2</v>
      </c>
      <c r="J97" s="55">
        <f t="shared" si="7"/>
        <v>1547</v>
      </c>
    </row>
    <row r="98" spans="3:10" x14ac:dyDescent="0.2">
      <c r="C98" s="35">
        <f t="shared" si="5"/>
        <v>42595.375</v>
      </c>
      <c r="D98" s="36">
        <f t="shared" si="6"/>
        <v>4.3749999999999964</v>
      </c>
      <c r="E98" s="1">
        <f>SUM('168 Hours - Total (V&amp;C)'!C98:E98)</f>
        <v>2092</v>
      </c>
      <c r="F98" s="2">
        <f>SUM('168 Hours - Total (V&amp;C)'!F98:I98)</f>
        <v>31</v>
      </c>
      <c r="G98" s="2">
        <f>SUM('168 Hours - Total (V&amp;C)'!J98:L98)</f>
        <v>32</v>
      </c>
      <c r="H98" s="2">
        <f>SUM('168 Hours - Total (V&amp;C)'!M98:O98)</f>
        <v>0</v>
      </c>
      <c r="I98" s="2">
        <f>'168 Hours - Total (V&amp;C)'!P98</f>
        <v>1</v>
      </c>
      <c r="J98" s="55">
        <f t="shared" si="7"/>
        <v>2156</v>
      </c>
    </row>
    <row r="99" spans="3:10" x14ac:dyDescent="0.2">
      <c r="C99" s="35">
        <f t="shared" si="5"/>
        <v>42595.416666666664</v>
      </c>
      <c r="D99" s="36">
        <f t="shared" si="6"/>
        <v>4.4166666666666634</v>
      </c>
      <c r="E99" s="1">
        <f>SUM('168 Hours - Total (V&amp;C)'!C99:E99)</f>
        <v>2545</v>
      </c>
      <c r="F99" s="2">
        <f>SUM('168 Hours - Total (V&amp;C)'!F99:I99)</f>
        <v>31</v>
      </c>
      <c r="G99" s="2">
        <f>SUM('168 Hours - Total (V&amp;C)'!J99:L99)</f>
        <v>24</v>
      </c>
      <c r="H99" s="2">
        <f>SUM('168 Hours - Total (V&amp;C)'!M99:O99)</f>
        <v>1</v>
      </c>
      <c r="I99" s="2">
        <f>'168 Hours - Total (V&amp;C)'!P99</f>
        <v>1</v>
      </c>
      <c r="J99" s="55">
        <f t="shared" si="7"/>
        <v>2602</v>
      </c>
    </row>
    <row r="100" spans="3:10" x14ac:dyDescent="0.2">
      <c r="C100" s="35">
        <f t="shared" si="5"/>
        <v>42595.458333333336</v>
      </c>
      <c r="D100" s="36">
        <f t="shared" si="6"/>
        <v>4.4583333333333304</v>
      </c>
      <c r="E100" s="1">
        <f>SUM('168 Hours - Total (V&amp;C)'!C100:E100)</f>
        <v>2757</v>
      </c>
      <c r="F100" s="2">
        <f>SUM('168 Hours - Total (V&amp;C)'!F100:I100)</f>
        <v>38</v>
      </c>
      <c r="G100" s="2">
        <f>SUM('168 Hours - Total (V&amp;C)'!J100:L100)</f>
        <v>42</v>
      </c>
      <c r="H100" s="2">
        <f>SUM('168 Hours - Total (V&amp;C)'!M100:O100)</f>
        <v>0</v>
      </c>
      <c r="I100" s="2">
        <f>'168 Hours - Total (V&amp;C)'!P100</f>
        <v>6</v>
      </c>
      <c r="J100" s="55">
        <f t="shared" si="7"/>
        <v>2843</v>
      </c>
    </row>
    <row r="101" spans="3:10" x14ac:dyDescent="0.2">
      <c r="C101" s="35">
        <f t="shared" si="5"/>
        <v>42595.5</v>
      </c>
      <c r="D101" s="36">
        <f t="shared" si="6"/>
        <v>4.4999999999999973</v>
      </c>
      <c r="E101" s="1">
        <f>SUM('168 Hours - Total (V&amp;C)'!C101:E101)</f>
        <v>2618</v>
      </c>
      <c r="F101" s="2">
        <f>SUM('168 Hours - Total (V&amp;C)'!F101:I101)</f>
        <v>33</v>
      </c>
      <c r="G101" s="2">
        <f>SUM('168 Hours - Total (V&amp;C)'!J101:L101)</f>
        <v>24</v>
      </c>
      <c r="H101" s="2">
        <f>SUM('168 Hours - Total (V&amp;C)'!M101:O101)</f>
        <v>0</v>
      </c>
      <c r="I101" s="2">
        <f>'168 Hours - Total (V&amp;C)'!P101</f>
        <v>4</v>
      </c>
      <c r="J101" s="55">
        <f t="shared" si="7"/>
        <v>2679</v>
      </c>
    </row>
    <row r="102" spans="3:10" x14ac:dyDescent="0.2">
      <c r="C102" s="35">
        <f t="shared" si="5"/>
        <v>42595.541666666664</v>
      </c>
      <c r="D102" s="36">
        <f t="shared" si="6"/>
        <v>4.5416666666666643</v>
      </c>
      <c r="E102" s="1">
        <f>SUM('168 Hours - Total (V&amp;C)'!C102:E102)</f>
        <v>2569</v>
      </c>
      <c r="F102" s="2">
        <f>SUM('168 Hours - Total (V&amp;C)'!F102:I102)</f>
        <v>27</v>
      </c>
      <c r="G102" s="2">
        <f>SUM('168 Hours - Total (V&amp;C)'!J102:L102)</f>
        <v>28</v>
      </c>
      <c r="H102" s="2">
        <f>SUM('168 Hours - Total (V&amp;C)'!M102:O102)</f>
        <v>0</v>
      </c>
      <c r="I102" s="2">
        <f>'168 Hours - Total (V&amp;C)'!P102</f>
        <v>6</v>
      </c>
      <c r="J102" s="55">
        <f t="shared" si="7"/>
        <v>2630</v>
      </c>
    </row>
    <row r="103" spans="3:10" x14ac:dyDescent="0.2">
      <c r="C103" s="35">
        <f t="shared" si="5"/>
        <v>42595.583333333336</v>
      </c>
      <c r="D103" s="36">
        <f t="shared" si="6"/>
        <v>4.5833333333333313</v>
      </c>
      <c r="E103" s="1">
        <f>SUM('168 Hours - Total (V&amp;C)'!C103:E103)</f>
        <v>2566</v>
      </c>
      <c r="F103" s="2">
        <f>SUM('168 Hours - Total (V&amp;C)'!F103:I103)</f>
        <v>29</v>
      </c>
      <c r="G103" s="2">
        <f>SUM('168 Hours - Total (V&amp;C)'!J103:L103)</f>
        <v>17</v>
      </c>
      <c r="H103" s="2">
        <f>SUM('168 Hours - Total (V&amp;C)'!M103:O103)</f>
        <v>0</v>
      </c>
      <c r="I103" s="2">
        <f>'168 Hours - Total (V&amp;C)'!P103</f>
        <v>1</v>
      </c>
      <c r="J103" s="55">
        <f t="shared" si="7"/>
        <v>2613</v>
      </c>
    </row>
    <row r="104" spans="3:10" x14ac:dyDescent="0.2">
      <c r="C104" s="35">
        <f t="shared" si="5"/>
        <v>42595.625</v>
      </c>
      <c r="D104" s="36">
        <f t="shared" si="6"/>
        <v>4.6249999999999982</v>
      </c>
      <c r="E104" s="1">
        <f>SUM('168 Hours - Total (V&amp;C)'!C104:E104)</f>
        <v>2555</v>
      </c>
      <c r="F104" s="2">
        <f>SUM('168 Hours - Total (V&amp;C)'!F104:I104)</f>
        <v>29</v>
      </c>
      <c r="G104" s="2">
        <f>SUM('168 Hours - Total (V&amp;C)'!J104:L104)</f>
        <v>31</v>
      </c>
      <c r="H104" s="2">
        <f>SUM('168 Hours - Total (V&amp;C)'!M104:O104)</f>
        <v>0</v>
      </c>
      <c r="I104" s="2">
        <f>'168 Hours - Total (V&amp;C)'!P104</f>
        <v>2</v>
      </c>
      <c r="J104" s="55">
        <f t="shared" si="7"/>
        <v>2617</v>
      </c>
    </row>
    <row r="105" spans="3:10" x14ac:dyDescent="0.2">
      <c r="C105" s="35">
        <f t="shared" si="5"/>
        <v>42595.666666666664</v>
      </c>
      <c r="D105" s="36">
        <f t="shared" si="6"/>
        <v>4.6666666666666652</v>
      </c>
      <c r="E105" s="1">
        <f>SUM('168 Hours - Total (V&amp;C)'!C105:E105)</f>
        <v>2621</v>
      </c>
      <c r="F105" s="2">
        <f>SUM('168 Hours - Total (V&amp;C)'!F105:I105)</f>
        <v>28</v>
      </c>
      <c r="G105" s="2">
        <f>SUM('168 Hours - Total (V&amp;C)'!J105:L105)</f>
        <v>32</v>
      </c>
      <c r="H105" s="2">
        <f>SUM('168 Hours - Total (V&amp;C)'!M105:O105)</f>
        <v>1</v>
      </c>
      <c r="I105" s="2">
        <f>'168 Hours - Total (V&amp;C)'!P105</f>
        <v>0</v>
      </c>
      <c r="J105" s="55">
        <f t="shared" si="7"/>
        <v>2682</v>
      </c>
    </row>
    <row r="106" spans="3:10" x14ac:dyDescent="0.2">
      <c r="C106" s="35">
        <f t="shared" si="5"/>
        <v>42595.708333333336</v>
      </c>
      <c r="D106" s="36">
        <f t="shared" si="6"/>
        <v>4.7083333333333321</v>
      </c>
      <c r="E106" s="1">
        <f>SUM('168 Hours - Total (V&amp;C)'!C106:E106)</f>
        <v>2306</v>
      </c>
      <c r="F106" s="2">
        <f>SUM('168 Hours - Total (V&amp;C)'!F106:I106)</f>
        <v>14</v>
      </c>
      <c r="G106" s="2">
        <f>SUM('168 Hours - Total (V&amp;C)'!J106:L106)</f>
        <v>31</v>
      </c>
      <c r="H106" s="2">
        <f>SUM('168 Hours - Total (V&amp;C)'!M106:O106)</f>
        <v>0</v>
      </c>
      <c r="I106" s="2">
        <f>'168 Hours - Total (V&amp;C)'!P106</f>
        <v>2</v>
      </c>
      <c r="J106" s="55">
        <f t="shared" si="7"/>
        <v>2353</v>
      </c>
    </row>
    <row r="107" spans="3:10" x14ac:dyDescent="0.2">
      <c r="C107" s="35">
        <f t="shared" si="5"/>
        <v>42595.75</v>
      </c>
      <c r="D107" s="36">
        <f t="shared" si="6"/>
        <v>4.7499999999999991</v>
      </c>
      <c r="E107" s="1">
        <f>SUM('168 Hours - Total (V&amp;C)'!C107:E107)</f>
        <v>2007</v>
      </c>
      <c r="F107" s="2">
        <f>SUM('168 Hours - Total (V&amp;C)'!F107:I107)</f>
        <v>10</v>
      </c>
      <c r="G107" s="2">
        <f>SUM('168 Hours - Total (V&amp;C)'!J107:L107)</f>
        <v>31</v>
      </c>
      <c r="H107" s="2">
        <f>SUM('168 Hours - Total (V&amp;C)'!M107:O107)</f>
        <v>0</v>
      </c>
      <c r="I107" s="2">
        <f>'168 Hours - Total (V&amp;C)'!P107</f>
        <v>3</v>
      </c>
      <c r="J107" s="55">
        <f t="shared" si="7"/>
        <v>2051</v>
      </c>
    </row>
    <row r="108" spans="3:10" x14ac:dyDescent="0.2">
      <c r="C108" s="35">
        <f t="shared" si="5"/>
        <v>42595.791666666664</v>
      </c>
      <c r="D108" s="36">
        <f t="shared" si="6"/>
        <v>4.7916666666666661</v>
      </c>
      <c r="E108" s="1">
        <f>SUM('168 Hours - Total (V&amp;C)'!C108:E108)</f>
        <v>1769</v>
      </c>
      <c r="F108" s="2">
        <f>SUM('168 Hours - Total (V&amp;C)'!F108:I108)</f>
        <v>16</v>
      </c>
      <c r="G108" s="2">
        <f>SUM('168 Hours - Total (V&amp;C)'!J108:L108)</f>
        <v>18</v>
      </c>
      <c r="H108" s="2">
        <f>SUM('168 Hours - Total (V&amp;C)'!M108:O108)</f>
        <v>0</v>
      </c>
      <c r="I108" s="2">
        <f>'168 Hours - Total (V&amp;C)'!P108</f>
        <v>2</v>
      </c>
      <c r="J108" s="55">
        <f t="shared" si="7"/>
        <v>1805</v>
      </c>
    </row>
    <row r="109" spans="3:10" x14ac:dyDescent="0.2">
      <c r="C109" s="35">
        <f t="shared" si="5"/>
        <v>42595.833333333336</v>
      </c>
      <c r="D109" s="36">
        <f t="shared" si="6"/>
        <v>4.833333333333333</v>
      </c>
      <c r="E109" s="1">
        <f>SUM('168 Hours - Total (V&amp;C)'!C109:E109)</f>
        <v>1470</v>
      </c>
      <c r="F109" s="2">
        <f>SUM('168 Hours - Total (V&amp;C)'!F109:I109)</f>
        <v>6</v>
      </c>
      <c r="G109" s="2">
        <f>SUM('168 Hours - Total (V&amp;C)'!J109:L109)</f>
        <v>13</v>
      </c>
      <c r="H109" s="2">
        <f>SUM('168 Hours - Total (V&amp;C)'!M109:O109)</f>
        <v>0</v>
      </c>
      <c r="I109" s="2">
        <f>'168 Hours - Total (V&amp;C)'!P109</f>
        <v>0</v>
      </c>
      <c r="J109" s="55">
        <f t="shared" si="7"/>
        <v>1489</v>
      </c>
    </row>
    <row r="110" spans="3:10" x14ac:dyDescent="0.2">
      <c r="C110" s="35">
        <f t="shared" si="5"/>
        <v>42595.875</v>
      </c>
      <c r="D110" s="36">
        <f t="shared" si="6"/>
        <v>4.875</v>
      </c>
      <c r="E110" s="1">
        <f>SUM('168 Hours - Total (V&amp;C)'!C110:E110)</f>
        <v>1185</v>
      </c>
      <c r="F110" s="2">
        <f>SUM('168 Hours - Total (V&amp;C)'!F110:I110)</f>
        <v>9</v>
      </c>
      <c r="G110" s="2">
        <f>SUM('168 Hours - Total (V&amp;C)'!J110:L110)</f>
        <v>8</v>
      </c>
      <c r="H110" s="2">
        <f>SUM('168 Hours - Total (V&amp;C)'!M110:O110)</f>
        <v>0</v>
      </c>
      <c r="I110" s="2">
        <f>'168 Hours - Total (V&amp;C)'!P110</f>
        <v>2</v>
      </c>
      <c r="J110" s="55">
        <f t="shared" si="7"/>
        <v>1204</v>
      </c>
    </row>
    <row r="111" spans="3:10" x14ac:dyDescent="0.2">
      <c r="C111" s="35">
        <f t="shared" si="5"/>
        <v>42595.916666666664</v>
      </c>
      <c r="D111" s="36">
        <f t="shared" si="6"/>
        <v>4.916666666666667</v>
      </c>
      <c r="E111" s="1">
        <f>SUM('168 Hours - Total (V&amp;C)'!C111:E111)</f>
        <v>811</v>
      </c>
      <c r="F111" s="2">
        <f>SUM('168 Hours - Total (V&amp;C)'!F111:I111)</f>
        <v>3</v>
      </c>
      <c r="G111" s="2">
        <f>SUM('168 Hours - Total (V&amp;C)'!J111:L111)</f>
        <v>3</v>
      </c>
      <c r="H111" s="2">
        <f>SUM('168 Hours - Total (V&amp;C)'!M111:O111)</f>
        <v>0</v>
      </c>
      <c r="I111" s="2">
        <f>'168 Hours - Total (V&amp;C)'!P111</f>
        <v>0</v>
      </c>
      <c r="J111" s="55">
        <f t="shared" si="7"/>
        <v>817</v>
      </c>
    </row>
    <row r="112" spans="3:10" x14ac:dyDescent="0.2">
      <c r="C112" s="35">
        <f t="shared" si="5"/>
        <v>42595.958333333336</v>
      </c>
      <c r="D112" s="36">
        <f t="shared" si="6"/>
        <v>4.9583333333333339</v>
      </c>
      <c r="E112" s="1">
        <f>SUM('168 Hours - Total (V&amp;C)'!C112:E112)</f>
        <v>545</v>
      </c>
      <c r="F112" s="2">
        <f>SUM('168 Hours - Total (V&amp;C)'!F112:I112)</f>
        <v>2</v>
      </c>
      <c r="G112" s="2">
        <f>SUM('168 Hours - Total (V&amp;C)'!J112:L112)</f>
        <v>6</v>
      </c>
      <c r="H112" s="2">
        <f>SUM('168 Hours - Total (V&amp;C)'!M112:O112)</f>
        <v>0</v>
      </c>
      <c r="I112" s="2">
        <f>'168 Hours - Total (V&amp;C)'!P112</f>
        <v>3</v>
      </c>
      <c r="J112" s="55">
        <f t="shared" si="7"/>
        <v>556</v>
      </c>
    </row>
    <row r="113" spans="3:10" x14ac:dyDescent="0.2">
      <c r="C113" s="35">
        <f t="shared" si="5"/>
        <v>42596</v>
      </c>
      <c r="D113" s="36">
        <f t="shared" si="6"/>
        <v>5.0000000000000009</v>
      </c>
      <c r="E113" s="1">
        <f>SUM('168 Hours - Total (V&amp;C)'!C113:E113)</f>
        <v>375</v>
      </c>
      <c r="F113" s="2">
        <f>SUM('168 Hours - Total (V&amp;C)'!F113:I113)</f>
        <v>4</v>
      </c>
      <c r="G113" s="2">
        <f>SUM('168 Hours - Total (V&amp;C)'!J113:L113)</f>
        <v>1</v>
      </c>
      <c r="H113" s="2">
        <f>SUM('168 Hours - Total (V&amp;C)'!M113:O113)</f>
        <v>0</v>
      </c>
      <c r="I113" s="2">
        <f>'168 Hours - Total (V&amp;C)'!P113</f>
        <v>1</v>
      </c>
      <c r="J113" s="55">
        <f t="shared" si="7"/>
        <v>381</v>
      </c>
    </row>
    <row r="114" spans="3:10" x14ac:dyDescent="0.2">
      <c r="C114" s="35">
        <f t="shared" si="5"/>
        <v>42596.041666666664</v>
      </c>
      <c r="D114" s="36">
        <f t="shared" si="6"/>
        <v>5.0416666666666679</v>
      </c>
      <c r="E114" s="1">
        <f>SUM('168 Hours - Total (V&amp;C)'!C114:E114)</f>
        <v>217</v>
      </c>
      <c r="F114" s="2">
        <f>SUM('168 Hours - Total (V&amp;C)'!F114:I114)</f>
        <v>3</v>
      </c>
      <c r="G114" s="2">
        <f>SUM('168 Hours - Total (V&amp;C)'!J114:L114)</f>
        <v>0</v>
      </c>
      <c r="H114" s="2">
        <f>SUM('168 Hours - Total (V&amp;C)'!M114:O114)</f>
        <v>0</v>
      </c>
      <c r="I114" s="2">
        <f>'168 Hours - Total (V&amp;C)'!P114</f>
        <v>0</v>
      </c>
      <c r="J114" s="55">
        <f t="shared" si="7"/>
        <v>220</v>
      </c>
    </row>
    <row r="115" spans="3:10" x14ac:dyDescent="0.2">
      <c r="C115" s="35">
        <f t="shared" si="5"/>
        <v>42596.083333333336</v>
      </c>
      <c r="D115" s="36">
        <f t="shared" si="6"/>
        <v>5.0833333333333348</v>
      </c>
      <c r="E115" s="1">
        <f>SUM('168 Hours - Total (V&amp;C)'!C115:E115)</f>
        <v>125</v>
      </c>
      <c r="F115" s="2">
        <f>SUM('168 Hours - Total (V&amp;C)'!F115:I115)</f>
        <v>3</v>
      </c>
      <c r="G115" s="2">
        <f>SUM('168 Hours - Total (V&amp;C)'!J115:L115)</f>
        <v>3</v>
      </c>
      <c r="H115" s="2">
        <f>SUM('168 Hours - Total (V&amp;C)'!M115:O115)</f>
        <v>0</v>
      </c>
      <c r="I115" s="2">
        <f>'168 Hours - Total (V&amp;C)'!P115</f>
        <v>0</v>
      </c>
      <c r="J115" s="55">
        <f t="shared" si="7"/>
        <v>131</v>
      </c>
    </row>
    <row r="116" spans="3:10" x14ac:dyDescent="0.2">
      <c r="C116" s="35">
        <f t="shared" si="5"/>
        <v>42596.125</v>
      </c>
      <c r="D116" s="36">
        <f t="shared" si="6"/>
        <v>5.1250000000000018</v>
      </c>
      <c r="E116" s="1">
        <f>SUM('168 Hours - Total (V&amp;C)'!C116:E116)</f>
        <v>105</v>
      </c>
      <c r="F116" s="2">
        <f>SUM('168 Hours - Total (V&amp;C)'!F116:I116)</f>
        <v>1</v>
      </c>
      <c r="G116" s="2">
        <f>SUM('168 Hours - Total (V&amp;C)'!J116:L116)</f>
        <v>0</v>
      </c>
      <c r="H116" s="2">
        <f>SUM('168 Hours - Total (V&amp;C)'!M116:O116)</f>
        <v>0</v>
      </c>
      <c r="I116" s="2">
        <f>'168 Hours - Total (V&amp;C)'!P116</f>
        <v>0</v>
      </c>
      <c r="J116" s="55">
        <f t="shared" si="7"/>
        <v>106</v>
      </c>
    </row>
    <row r="117" spans="3:10" x14ac:dyDescent="0.2">
      <c r="C117" s="35">
        <f t="shared" si="5"/>
        <v>42596.166666666664</v>
      </c>
      <c r="D117" s="36">
        <f t="shared" si="6"/>
        <v>5.1666666666666687</v>
      </c>
      <c r="E117" s="1">
        <f>SUM('168 Hours - Total (V&amp;C)'!C117:E117)</f>
        <v>105</v>
      </c>
      <c r="F117" s="2">
        <f>SUM('168 Hours - Total (V&amp;C)'!F117:I117)</f>
        <v>1</v>
      </c>
      <c r="G117" s="2">
        <f>SUM('168 Hours - Total (V&amp;C)'!J117:L117)</f>
        <v>2</v>
      </c>
      <c r="H117" s="2">
        <f>SUM('168 Hours - Total (V&amp;C)'!M117:O117)</f>
        <v>0</v>
      </c>
      <c r="I117" s="2">
        <f>'168 Hours - Total (V&amp;C)'!P117</f>
        <v>0</v>
      </c>
      <c r="J117" s="55">
        <f t="shared" si="7"/>
        <v>108</v>
      </c>
    </row>
    <row r="118" spans="3:10" x14ac:dyDescent="0.2">
      <c r="C118" s="35">
        <f t="shared" si="5"/>
        <v>42596.208333333336</v>
      </c>
      <c r="D118" s="36">
        <f t="shared" si="6"/>
        <v>5.2083333333333357</v>
      </c>
      <c r="E118" s="1">
        <f>SUM('168 Hours - Total (V&amp;C)'!C118:E118)</f>
        <v>170</v>
      </c>
      <c r="F118" s="2">
        <f>SUM('168 Hours - Total (V&amp;C)'!F118:I118)</f>
        <v>4</v>
      </c>
      <c r="G118" s="2">
        <f>SUM('168 Hours - Total (V&amp;C)'!J118:L118)</f>
        <v>8</v>
      </c>
      <c r="H118" s="2">
        <f>SUM('168 Hours - Total (V&amp;C)'!M118:O118)</f>
        <v>0</v>
      </c>
      <c r="I118" s="2">
        <f>'168 Hours - Total (V&amp;C)'!P118</f>
        <v>0</v>
      </c>
      <c r="J118" s="55">
        <f t="shared" si="7"/>
        <v>182</v>
      </c>
    </row>
    <row r="119" spans="3:10" x14ac:dyDescent="0.2">
      <c r="C119" s="35">
        <f t="shared" si="5"/>
        <v>42596.25</v>
      </c>
      <c r="D119" s="36">
        <f t="shared" si="6"/>
        <v>5.2500000000000027</v>
      </c>
      <c r="E119" s="1">
        <f>SUM('168 Hours - Total (V&amp;C)'!C119:E119)</f>
        <v>351</v>
      </c>
      <c r="F119" s="2">
        <f>SUM('168 Hours - Total (V&amp;C)'!F119:I119)</f>
        <v>6</v>
      </c>
      <c r="G119" s="2">
        <f>SUM('168 Hours - Total (V&amp;C)'!J119:L119)</f>
        <v>16</v>
      </c>
      <c r="H119" s="2">
        <f>SUM('168 Hours - Total (V&amp;C)'!M119:O119)</f>
        <v>0</v>
      </c>
      <c r="I119" s="2">
        <f>'168 Hours - Total (V&amp;C)'!P119</f>
        <v>0</v>
      </c>
      <c r="J119" s="55">
        <f t="shared" si="7"/>
        <v>373</v>
      </c>
    </row>
    <row r="120" spans="3:10" x14ac:dyDescent="0.2">
      <c r="C120" s="35">
        <f t="shared" si="5"/>
        <v>42596.291666666664</v>
      </c>
      <c r="D120" s="36">
        <f t="shared" si="6"/>
        <v>5.2916666666666696</v>
      </c>
      <c r="E120" s="1">
        <f>SUM('168 Hours - Total (V&amp;C)'!C120:E120)</f>
        <v>602</v>
      </c>
      <c r="F120" s="2">
        <f>SUM('168 Hours - Total (V&amp;C)'!F120:I120)</f>
        <v>11</v>
      </c>
      <c r="G120" s="2">
        <f>SUM('168 Hours - Total (V&amp;C)'!J120:L120)</f>
        <v>12</v>
      </c>
      <c r="H120" s="2">
        <f>SUM('168 Hours - Total (V&amp;C)'!M120:O120)</f>
        <v>0</v>
      </c>
      <c r="I120" s="2">
        <f>'168 Hours - Total (V&amp;C)'!P120</f>
        <v>0</v>
      </c>
      <c r="J120" s="55">
        <f t="shared" si="7"/>
        <v>625</v>
      </c>
    </row>
    <row r="121" spans="3:10" x14ac:dyDescent="0.2">
      <c r="C121" s="35">
        <f t="shared" si="5"/>
        <v>42596.333333333336</v>
      </c>
      <c r="D121" s="36">
        <f t="shared" si="6"/>
        <v>5.3333333333333366</v>
      </c>
      <c r="E121" s="1">
        <f>SUM('168 Hours - Total (V&amp;C)'!C121:E121)</f>
        <v>1005</v>
      </c>
      <c r="F121" s="2">
        <f>SUM('168 Hours - Total (V&amp;C)'!F121:I121)</f>
        <v>9</v>
      </c>
      <c r="G121" s="2">
        <f>SUM('168 Hours - Total (V&amp;C)'!J121:L121)</f>
        <v>10</v>
      </c>
      <c r="H121" s="2">
        <f>SUM('168 Hours - Total (V&amp;C)'!M121:O121)</f>
        <v>0</v>
      </c>
      <c r="I121" s="2">
        <f>'168 Hours - Total (V&amp;C)'!P121</f>
        <v>3</v>
      </c>
      <c r="J121" s="55">
        <f t="shared" si="7"/>
        <v>1027</v>
      </c>
    </row>
    <row r="122" spans="3:10" x14ac:dyDescent="0.2">
      <c r="C122" s="35">
        <f t="shared" si="5"/>
        <v>42596.375</v>
      </c>
      <c r="D122" s="36">
        <f t="shared" si="6"/>
        <v>5.3750000000000036</v>
      </c>
      <c r="E122" s="1">
        <f>SUM('168 Hours - Total (V&amp;C)'!C122:E122)</f>
        <v>1711</v>
      </c>
      <c r="F122" s="2">
        <f>SUM('168 Hours - Total (V&amp;C)'!F122:I122)</f>
        <v>14</v>
      </c>
      <c r="G122" s="2">
        <f>SUM('168 Hours - Total (V&amp;C)'!J122:L122)</f>
        <v>27</v>
      </c>
      <c r="H122" s="2">
        <f>SUM('168 Hours - Total (V&amp;C)'!M122:O122)</f>
        <v>0</v>
      </c>
      <c r="I122" s="2">
        <f>'168 Hours - Total (V&amp;C)'!P122</f>
        <v>0</v>
      </c>
      <c r="J122" s="55">
        <f t="shared" si="7"/>
        <v>1752</v>
      </c>
    </row>
    <row r="123" spans="3:10" x14ac:dyDescent="0.2">
      <c r="C123" s="35">
        <f t="shared" si="5"/>
        <v>42596.416666666664</v>
      </c>
      <c r="D123" s="36">
        <f t="shared" si="6"/>
        <v>5.4166666666666705</v>
      </c>
      <c r="E123" s="1">
        <f>SUM('168 Hours - Total (V&amp;C)'!C123:E123)</f>
        <v>2156</v>
      </c>
      <c r="F123" s="2">
        <f>SUM('168 Hours - Total (V&amp;C)'!F123:I123)</f>
        <v>22</v>
      </c>
      <c r="G123" s="2">
        <f>SUM('168 Hours - Total (V&amp;C)'!J123:L123)</f>
        <v>20</v>
      </c>
      <c r="H123" s="2">
        <f>SUM('168 Hours - Total (V&amp;C)'!M123:O123)</f>
        <v>1</v>
      </c>
      <c r="I123" s="2">
        <f>'168 Hours - Total (V&amp;C)'!P123</f>
        <v>1</v>
      </c>
      <c r="J123" s="55">
        <f t="shared" si="7"/>
        <v>2200</v>
      </c>
    </row>
    <row r="124" spans="3:10" x14ac:dyDescent="0.2">
      <c r="C124" s="35">
        <f t="shared" si="5"/>
        <v>42596.458333333336</v>
      </c>
      <c r="D124" s="36">
        <f t="shared" si="6"/>
        <v>5.4583333333333375</v>
      </c>
      <c r="E124" s="1">
        <f>SUM('168 Hours - Total (V&amp;C)'!C124:E124)</f>
        <v>2213</v>
      </c>
      <c r="F124" s="2">
        <f>SUM('168 Hours - Total (V&amp;C)'!F124:I124)</f>
        <v>12</v>
      </c>
      <c r="G124" s="2">
        <f>SUM('168 Hours - Total (V&amp;C)'!J124:L124)</f>
        <v>30</v>
      </c>
      <c r="H124" s="2">
        <f>SUM('168 Hours - Total (V&amp;C)'!M124:O124)</f>
        <v>0</v>
      </c>
      <c r="I124" s="2">
        <f>'168 Hours - Total (V&amp;C)'!P124</f>
        <v>0</v>
      </c>
      <c r="J124" s="55">
        <f t="shared" si="7"/>
        <v>2255</v>
      </c>
    </row>
    <row r="125" spans="3:10" x14ac:dyDescent="0.2">
      <c r="C125" s="35">
        <f t="shared" si="5"/>
        <v>42596.5</v>
      </c>
      <c r="D125" s="36">
        <f t="shared" si="6"/>
        <v>5.5000000000000044</v>
      </c>
      <c r="E125" s="1">
        <f>SUM('168 Hours - Total (V&amp;C)'!C125:E125)</f>
        <v>2702</v>
      </c>
      <c r="F125" s="2">
        <f>SUM('168 Hours - Total (V&amp;C)'!F125:I125)</f>
        <v>25</v>
      </c>
      <c r="G125" s="2">
        <f>SUM('168 Hours - Total (V&amp;C)'!J125:L125)</f>
        <v>26</v>
      </c>
      <c r="H125" s="2">
        <f>SUM('168 Hours - Total (V&amp;C)'!M125:O125)</f>
        <v>0</v>
      </c>
      <c r="I125" s="2">
        <f>'168 Hours - Total (V&amp;C)'!P125</f>
        <v>2</v>
      </c>
      <c r="J125" s="55">
        <f t="shared" si="7"/>
        <v>2755</v>
      </c>
    </row>
    <row r="126" spans="3:10" x14ac:dyDescent="0.2">
      <c r="C126" s="35">
        <f t="shared" si="5"/>
        <v>42596.541666666664</v>
      </c>
      <c r="D126" s="36">
        <f t="shared" si="6"/>
        <v>5.5416666666666714</v>
      </c>
      <c r="E126" s="1">
        <f>SUM('168 Hours - Total (V&amp;C)'!C126:E126)</f>
        <v>2522</v>
      </c>
      <c r="F126" s="2">
        <f>SUM('168 Hours - Total (V&amp;C)'!F126:I126)</f>
        <v>21</v>
      </c>
      <c r="G126" s="2">
        <f>SUM('168 Hours - Total (V&amp;C)'!J126:L126)</f>
        <v>29</v>
      </c>
      <c r="H126" s="2">
        <f>SUM('168 Hours - Total (V&amp;C)'!M126:O126)</f>
        <v>0</v>
      </c>
      <c r="I126" s="2">
        <f>'168 Hours - Total (V&amp;C)'!P126</f>
        <v>1</v>
      </c>
      <c r="J126" s="55">
        <f t="shared" si="7"/>
        <v>2573</v>
      </c>
    </row>
    <row r="127" spans="3:10" x14ac:dyDescent="0.2">
      <c r="C127" s="35">
        <f t="shared" si="5"/>
        <v>42596.583333333336</v>
      </c>
      <c r="D127" s="36">
        <f t="shared" si="6"/>
        <v>5.5833333333333384</v>
      </c>
      <c r="E127" s="1">
        <f>SUM('168 Hours - Total (V&amp;C)'!C127:E127)</f>
        <v>2547</v>
      </c>
      <c r="F127" s="2">
        <f>SUM('168 Hours - Total (V&amp;C)'!F127:I127)</f>
        <v>16</v>
      </c>
      <c r="G127" s="2">
        <f>SUM('168 Hours - Total (V&amp;C)'!J127:L127)</f>
        <v>20</v>
      </c>
      <c r="H127" s="2">
        <f>SUM('168 Hours - Total (V&amp;C)'!M127:O127)</f>
        <v>0</v>
      </c>
      <c r="I127" s="2">
        <f>'168 Hours - Total (V&amp;C)'!P127</f>
        <v>3</v>
      </c>
      <c r="J127" s="55">
        <f t="shared" si="7"/>
        <v>2586</v>
      </c>
    </row>
    <row r="128" spans="3:10" x14ac:dyDescent="0.2">
      <c r="C128" s="35">
        <f t="shared" si="5"/>
        <v>42596.625</v>
      </c>
      <c r="D128" s="36">
        <f t="shared" si="6"/>
        <v>5.6250000000000053</v>
      </c>
      <c r="E128" s="1">
        <f>SUM('168 Hours - Total (V&amp;C)'!C128:E128)</f>
        <v>2404</v>
      </c>
      <c r="F128" s="2">
        <f>SUM('168 Hours - Total (V&amp;C)'!F128:I128)</f>
        <v>19</v>
      </c>
      <c r="G128" s="2">
        <f>SUM('168 Hours - Total (V&amp;C)'!J128:L128)</f>
        <v>30</v>
      </c>
      <c r="H128" s="2">
        <f>SUM('168 Hours - Total (V&amp;C)'!M128:O128)</f>
        <v>0</v>
      </c>
      <c r="I128" s="2">
        <f>'168 Hours - Total (V&amp;C)'!P128</f>
        <v>4</v>
      </c>
      <c r="J128" s="55">
        <f t="shared" si="7"/>
        <v>2457</v>
      </c>
    </row>
    <row r="129" spans="3:10" x14ac:dyDescent="0.2">
      <c r="C129" s="35">
        <f t="shared" si="5"/>
        <v>42596.666666666664</v>
      </c>
      <c r="D129" s="36">
        <f t="shared" si="6"/>
        <v>5.6666666666666723</v>
      </c>
      <c r="E129" s="1">
        <f>SUM('168 Hours - Total (V&amp;C)'!C129:E129)</f>
        <v>2290</v>
      </c>
      <c r="F129" s="2">
        <f>SUM('168 Hours - Total (V&amp;C)'!F129:I129)</f>
        <v>23</v>
      </c>
      <c r="G129" s="2">
        <f>SUM('168 Hours - Total (V&amp;C)'!J129:L129)</f>
        <v>25</v>
      </c>
      <c r="H129" s="2">
        <f>SUM('168 Hours - Total (V&amp;C)'!M129:O129)</f>
        <v>0</v>
      </c>
      <c r="I129" s="2">
        <f>'168 Hours - Total (V&amp;C)'!P129</f>
        <v>1</v>
      </c>
      <c r="J129" s="55">
        <f t="shared" si="7"/>
        <v>2339</v>
      </c>
    </row>
    <row r="130" spans="3:10" x14ac:dyDescent="0.2">
      <c r="C130" s="35">
        <f t="shared" si="5"/>
        <v>42596.708333333336</v>
      </c>
      <c r="D130" s="36">
        <f t="shared" si="6"/>
        <v>5.7083333333333393</v>
      </c>
      <c r="E130" s="1">
        <f>SUM('168 Hours - Total (V&amp;C)'!C130:E130)</f>
        <v>2123</v>
      </c>
      <c r="F130" s="2">
        <f>SUM('168 Hours - Total (V&amp;C)'!F130:I130)</f>
        <v>10</v>
      </c>
      <c r="G130" s="2">
        <f>SUM('168 Hours - Total (V&amp;C)'!J130:L130)</f>
        <v>25</v>
      </c>
      <c r="H130" s="2">
        <f>SUM('168 Hours - Total (V&amp;C)'!M130:O130)</f>
        <v>0</v>
      </c>
      <c r="I130" s="2">
        <f>'168 Hours - Total (V&amp;C)'!P130</f>
        <v>1</v>
      </c>
      <c r="J130" s="55">
        <f t="shared" si="7"/>
        <v>2159</v>
      </c>
    </row>
    <row r="131" spans="3:10" x14ac:dyDescent="0.2">
      <c r="C131" s="35">
        <f t="shared" si="5"/>
        <v>42596.75</v>
      </c>
      <c r="D131" s="36">
        <f t="shared" si="6"/>
        <v>5.7500000000000062</v>
      </c>
      <c r="E131" s="1">
        <f>SUM('168 Hours - Total (V&amp;C)'!C131:E131)</f>
        <v>1740</v>
      </c>
      <c r="F131" s="2">
        <f>SUM('168 Hours - Total (V&amp;C)'!F131:I131)</f>
        <v>14</v>
      </c>
      <c r="G131" s="2">
        <f>SUM('168 Hours - Total (V&amp;C)'!J131:L131)</f>
        <v>25</v>
      </c>
      <c r="H131" s="2">
        <f>SUM('168 Hours - Total (V&amp;C)'!M131:O131)</f>
        <v>0</v>
      </c>
      <c r="I131" s="2">
        <f>'168 Hours - Total (V&amp;C)'!P131</f>
        <v>0</v>
      </c>
      <c r="J131" s="55">
        <f t="shared" si="7"/>
        <v>1779</v>
      </c>
    </row>
    <row r="132" spans="3:10" x14ac:dyDescent="0.2">
      <c r="C132" s="35">
        <f t="shared" si="5"/>
        <v>42596.791666666664</v>
      </c>
      <c r="D132" s="36">
        <f t="shared" si="6"/>
        <v>5.7916666666666732</v>
      </c>
      <c r="E132" s="1">
        <f>SUM('168 Hours - Total (V&amp;C)'!C132:E132)</f>
        <v>1364</v>
      </c>
      <c r="F132" s="2">
        <f>SUM('168 Hours - Total (V&amp;C)'!F132:I132)</f>
        <v>8</v>
      </c>
      <c r="G132" s="2">
        <f>SUM('168 Hours - Total (V&amp;C)'!J132:L132)</f>
        <v>14</v>
      </c>
      <c r="H132" s="2">
        <f>SUM('168 Hours - Total (V&amp;C)'!M132:O132)</f>
        <v>0</v>
      </c>
      <c r="I132" s="2">
        <f>'168 Hours - Total (V&amp;C)'!P132</f>
        <v>3</v>
      </c>
      <c r="J132" s="55">
        <f t="shared" si="7"/>
        <v>1389</v>
      </c>
    </row>
    <row r="133" spans="3:10" x14ac:dyDescent="0.2">
      <c r="C133" s="35">
        <f t="shared" si="5"/>
        <v>42596.833333333336</v>
      </c>
      <c r="D133" s="36">
        <f t="shared" si="6"/>
        <v>5.8333333333333401</v>
      </c>
      <c r="E133" s="1">
        <f>SUM('168 Hours - Total (V&amp;C)'!C133:E133)</f>
        <v>1149</v>
      </c>
      <c r="F133" s="2">
        <f>SUM('168 Hours - Total (V&amp;C)'!F133:I133)</f>
        <v>7</v>
      </c>
      <c r="G133" s="2">
        <f>SUM('168 Hours - Total (V&amp;C)'!J133:L133)</f>
        <v>9</v>
      </c>
      <c r="H133" s="2">
        <f>SUM('168 Hours - Total (V&amp;C)'!M133:O133)</f>
        <v>0</v>
      </c>
      <c r="I133" s="2">
        <f>'168 Hours - Total (V&amp;C)'!P133</f>
        <v>1</v>
      </c>
      <c r="J133" s="55">
        <f t="shared" si="7"/>
        <v>1166</v>
      </c>
    </row>
    <row r="134" spans="3:10" x14ac:dyDescent="0.2">
      <c r="C134" s="35">
        <f t="shared" si="5"/>
        <v>42596.875</v>
      </c>
      <c r="D134" s="36">
        <f t="shared" si="6"/>
        <v>5.8750000000000071</v>
      </c>
      <c r="E134" s="1">
        <f>SUM('168 Hours - Total (V&amp;C)'!C134:E134)</f>
        <v>775</v>
      </c>
      <c r="F134" s="2">
        <f>SUM('168 Hours - Total (V&amp;C)'!F134:I134)</f>
        <v>5</v>
      </c>
      <c r="G134" s="2">
        <f>SUM('168 Hours - Total (V&amp;C)'!J134:L134)</f>
        <v>8</v>
      </c>
      <c r="H134" s="2">
        <f>SUM('168 Hours - Total (V&amp;C)'!M134:O134)</f>
        <v>0</v>
      </c>
      <c r="I134" s="2">
        <f>'168 Hours - Total (V&amp;C)'!P134</f>
        <v>0</v>
      </c>
      <c r="J134" s="55">
        <f t="shared" si="7"/>
        <v>788</v>
      </c>
    </row>
    <row r="135" spans="3:10" x14ac:dyDescent="0.2">
      <c r="C135" s="35">
        <f t="shared" si="5"/>
        <v>42596.916666666664</v>
      </c>
      <c r="D135" s="36">
        <f t="shared" si="6"/>
        <v>5.9166666666666741</v>
      </c>
      <c r="E135" s="1">
        <f>SUM('168 Hours - Total (V&amp;C)'!C135:E135)</f>
        <v>495</v>
      </c>
      <c r="F135" s="2">
        <f>SUM('168 Hours - Total (V&amp;C)'!F135:I135)</f>
        <v>2</v>
      </c>
      <c r="G135" s="2">
        <f>SUM('168 Hours - Total (V&amp;C)'!J135:L135)</f>
        <v>6</v>
      </c>
      <c r="H135" s="2">
        <f>SUM('168 Hours - Total (V&amp;C)'!M135:O135)</f>
        <v>0</v>
      </c>
      <c r="I135" s="2">
        <f>'168 Hours - Total (V&amp;C)'!P135</f>
        <v>1</v>
      </c>
      <c r="J135" s="55">
        <f t="shared" si="7"/>
        <v>504</v>
      </c>
    </row>
    <row r="136" spans="3:10" x14ac:dyDescent="0.2">
      <c r="C136" s="35">
        <f t="shared" si="5"/>
        <v>42596.958333333336</v>
      </c>
      <c r="D136" s="36">
        <f t="shared" si="6"/>
        <v>5.958333333333341</v>
      </c>
      <c r="E136" s="1">
        <f>SUM('168 Hours - Total (V&amp;C)'!C136:E136)</f>
        <v>322</v>
      </c>
      <c r="F136" s="2">
        <f>SUM('168 Hours - Total (V&amp;C)'!F136:I136)</f>
        <v>1</v>
      </c>
      <c r="G136" s="2">
        <f>SUM('168 Hours - Total (V&amp;C)'!J136:L136)</f>
        <v>6</v>
      </c>
      <c r="H136" s="2">
        <f>SUM('168 Hours - Total (V&amp;C)'!M136:O136)</f>
        <v>0</v>
      </c>
      <c r="I136" s="2">
        <f>'168 Hours - Total (V&amp;C)'!P136</f>
        <v>0</v>
      </c>
      <c r="J136" s="55">
        <f t="shared" si="7"/>
        <v>329</v>
      </c>
    </row>
    <row r="137" spans="3:10" x14ac:dyDescent="0.2">
      <c r="C137" s="35">
        <f t="shared" si="5"/>
        <v>42597</v>
      </c>
      <c r="D137" s="36">
        <f t="shared" si="6"/>
        <v>6.000000000000008</v>
      </c>
      <c r="E137" s="1">
        <f>SUM('168 Hours - Total (V&amp;C)'!C137:E137)</f>
        <v>181</v>
      </c>
      <c r="F137" s="2">
        <f>SUM('168 Hours - Total (V&amp;C)'!F137:I137)</f>
        <v>3</v>
      </c>
      <c r="G137" s="2">
        <f>SUM('168 Hours - Total (V&amp;C)'!J137:L137)</f>
        <v>2</v>
      </c>
      <c r="H137" s="2">
        <f>SUM('168 Hours - Total (V&amp;C)'!M137:O137)</f>
        <v>0</v>
      </c>
      <c r="I137" s="2">
        <f>'168 Hours - Total (V&amp;C)'!P137</f>
        <v>0</v>
      </c>
      <c r="J137" s="55">
        <f t="shared" si="7"/>
        <v>186</v>
      </c>
    </row>
    <row r="138" spans="3:10" x14ac:dyDescent="0.2">
      <c r="C138" s="35">
        <f t="shared" si="5"/>
        <v>42597.041666666664</v>
      </c>
      <c r="D138" s="36">
        <f t="shared" si="6"/>
        <v>6.041666666666675</v>
      </c>
      <c r="E138" s="1">
        <f>SUM('168 Hours - Total (V&amp;C)'!C138:E138)</f>
        <v>97</v>
      </c>
      <c r="F138" s="2">
        <f>SUM('168 Hours - Total (V&amp;C)'!F138:I138)</f>
        <v>2</v>
      </c>
      <c r="G138" s="2">
        <f>SUM('168 Hours - Total (V&amp;C)'!J138:L138)</f>
        <v>0</v>
      </c>
      <c r="H138" s="2">
        <f>SUM('168 Hours - Total (V&amp;C)'!M138:O138)</f>
        <v>0</v>
      </c>
      <c r="I138" s="2">
        <f>'168 Hours - Total (V&amp;C)'!P138</f>
        <v>0</v>
      </c>
      <c r="J138" s="55">
        <f t="shared" si="7"/>
        <v>99</v>
      </c>
    </row>
    <row r="139" spans="3:10" x14ac:dyDescent="0.2">
      <c r="C139" s="35">
        <f t="shared" si="5"/>
        <v>42597.083333333336</v>
      </c>
      <c r="D139" s="36">
        <f t="shared" si="6"/>
        <v>6.0833333333333419</v>
      </c>
      <c r="E139" s="1">
        <f>SUM('168 Hours - Total (V&amp;C)'!C139:E139)</f>
        <v>59</v>
      </c>
      <c r="F139" s="2">
        <f>SUM('168 Hours - Total (V&amp;C)'!F139:I139)</f>
        <v>2</v>
      </c>
      <c r="G139" s="2">
        <f>SUM('168 Hours - Total (V&amp;C)'!J139:L139)</f>
        <v>4</v>
      </c>
      <c r="H139" s="2">
        <f>SUM('168 Hours - Total (V&amp;C)'!M139:O139)</f>
        <v>0</v>
      </c>
      <c r="I139" s="2">
        <f>'168 Hours - Total (V&amp;C)'!P139</f>
        <v>0</v>
      </c>
      <c r="J139" s="55">
        <f t="shared" si="7"/>
        <v>65</v>
      </c>
    </row>
    <row r="140" spans="3:10" x14ac:dyDescent="0.2">
      <c r="C140" s="35">
        <f t="shared" si="5"/>
        <v>42597.125</v>
      </c>
      <c r="D140" s="36">
        <f t="shared" si="6"/>
        <v>6.1250000000000089</v>
      </c>
      <c r="E140" s="1">
        <f>SUM('168 Hours - Total (V&amp;C)'!C140:E140)</f>
        <v>52</v>
      </c>
      <c r="F140" s="2">
        <f>SUM('168 Hours - Total (V&amp;C)'!F140:I140)</f>
        <v>2</v>
      </c>
      <c r="G140" s="2">
        <f>SUM('168 Hours - Total (V&amp;C)'!J140:L140)</f>
        <v>1</v>
      </c>
      <c r="H140" s="2">
        <f>SUM('168 Hours - Total (V&amp;C)'!M140:O140)</f>
        <v>0</v>
      </c>
      <c r="I140" s="2">
        <f>'168 Hours - Total (V&amp;C)'!P140</f>
        <v>0</v>
      </c>
      <c r="J140" s="55">
        <f t="shared" si="7"/>
        <v>55</v>
      </c>
    </row>
    <row r="141" spans="3:10" x14ac:dyDescent="0.2">
      <c r="C141" s="35">
        <f t="shared" si="5"/>
        <v>42597.166666666664</v>
      </c>
      <c r="D141" s="36">
        <f t="shared" si="6"/>
        <v>6.1666666666666758</v>
      </c>
      <c r="E141" s="1">
        <f>SUM('168 Hours - Total (V&amp;C)'!C141:E141)</f>
        <v>155</v>
      </c>
      <c r="F141" s="2">
        <f>SUM('168 Hours - Total (V&amp;C)'!F141:I141)</f>
        <v>6</v>
      </c>
      <c r="G141" s="2">
        <f>SUM('168 Hours - Total (V&amp;C)'!J141:L141)</f>
        <v>10</v>
      </c>
      <c r="H141" s="2">
        <f>SUM('168 Hours - Total (V&amp;C)'!M141:O141)</f>
        <v>0</v>
      </c>
      <c r="I141" s="2">
        <f>'168 Hours - Total (V&amp;C)'!P141</f>
        <v>0</v>
      </c>
      <c r="J141" s="55">
        <f t="shared" si="7"/>
        <v>171</v>
      </c>
    </row>
    <row r="142" spans="3:10" x14ac:dyDescent="0.2">
      <c r="C142" s="35">
        <f t="shared" ref="C142:C179" si="8">H$7+D142</f>
        <v>42597.208333333336</v>
      </c>
      <c r="D142" s="36">
        <f t="shared" ref="D142:D179" si="9">D141+(1/24)</f>
        <v>6.2083333333333428</v>
      </c>
      <c r="E142" s="1">
        <f>SUM('168 Hours - Total (V&amp;C)'!C142:E142)</f>
        <v>394</v>
      </c>
      <c r="F142" s="2">
        <f>SUM('168 Hours - Total (V&amp;C)'!F142:I142)</f>
        <v>10</v>
      </c>
      <c r="G142" s="2">
        <f>SUM('168 Hours - Total (V&amp;C)'!J142:L142)</f>
        <v>16</v>
      </c>
      <c r="H142" s="2">
        <f>SUM('168 Hours - Total (V&amp;C)'!M142:O142)</f>
        <v>0</v>
      </c>
      <c r="I142" s="2">
        <f>'168 Hours - Total (V&amp;C)'!P142</f>
        <v>0</v>
      </c>
      <c r="J142" s="55">
        <f t="shared" ref="J142:J179" si="10">SUM(E142:I142)</f>
        <v>420</v>
      </c>
    </row>
    <row r="143" spans="3:10" x14ac:dyDescent="0.2">
      <c r="C143" s="35">
        <f t="shared" si="8"/>
        <v>42597.25</v>
      </c>
      <c r="D143" s="36">
        <f t="shared" si="9"/>
        <v>6.2500000000000098</v>
      </c>
      <c r="E143" s="1">
        <f>SUM('168 Hours - Total (V&amp;C)'!C143:E143)</f>
        <v>1027</v>
      </c>
      <c r="F143" s="2">
        <f>SUM('168 Hours - Total (V&amp;C)'!F143:I143)</f>
        <v>36</v>
      </c>
      <c r="G143" s="2">
        <f>SUM('168 Hours - Total (V&amp;C)'!J143:L143)</f>
        <v>20</v>
      </c>
      <c r="H143" s="2">
        <f>SUM('168 Hours - Total (V&amp;C)'!M143:O143)</f>
        <v>1</v>
      </c>
      <c r="I143" s="2">
        <f>'168 Hours - Total (V&amp;C)'!P143</f>
        <v>1</v>
      </c>
      <c r="J143" s="55">
        <f t="shared" si="10"/>
        <v>1085</v>
      </c>
    </row>
    <row r="144" spans="3:10" x14ac:dyDescent="0.2">
      <c r="C144" s="35">
        <f t="shared" si="8"/>
        <v>42597.291666666664</v>
      </c>
      <c r="D144" s="36">
        <f t="shared" si="9"/>
        <v>6.2916666666666767</v>
      </c>
      <c r="E144" s="1">
        <f>SUM('168 Hours - Total (V&amp;C)'!C144:E144)</f>
        <v>1830</v>
      </c>
      <c r="F144" s="2">
        <f>SUM('168 Hours - Total (V&amp;C)'!F144:I144)</f>
        <v>33</v>
      </c>
      <c r="G144" s="2">
        <f>SUM('168 Hours - Total (V&amp;C)'!J144:L144)</f>
        <v>29</v>
      </c>
      <c r="H144" s="2">
        <f>SUM('168 Hours - Total (V&amp;C)'!M144:O144)</f>
        <v>0</v>
      </c>
      <c r="I144" s="2">
        <f>'168 Hours - Total (V&amp;C)'!P144</f>
        <v>1</v>
      </c>
      <c r="J144" s="55">
        <f t="shared" si="10"/>
        <v>1893</v>
      </c>
    </row>
    <row r="145" spans="3:10" x14ac:dyDescent="0.2">
      <c r="C145" s="35">
        <f t="shared" si="8"/>
        <v>42597.333333333336</v>
      </c>
      <c r="D145" s="36">
        <f t="shared" si="9"/>
        <v>6.3333333333333437</v>
      </c>
      <c r="E145" s="1">
        <f>SUM('168 Hours - Total (V&amp;C)'!C145:E145)</f>
        <v>1959</v>
      </c>
      <c r="F145" s="2">
        <f>SUM('168 Hours - Total (V&amp;C)'!F145:I145)</f>
        <v>59</v>
      </c>
      <c r="G145" s="2">
        <f>SUM('168 Hours - Total (V&amp;C)'!J145:L145)</f>
        <v>28</v>
      </c>
      <c r="H145" s="2">
        <f>SUM('168 Hours - Total (V&amp;C)'!M145:O145)</f>
        <v>0</v>
      </c>
      <c r="I145" s="2">
        <f>'168 Hours - Total (V&amp;C)'!P145</f>
        <v>2</v>
      </c>
      <c r="J145" s="55">
        <f t="shared" si="10"/>
        <v>2048</v>
      </c>
    </row>
    <row r="146" spans="3:10" x14ac:dyDescent="0.2">
      <c r="C146" s="35">
        <f t="shared" si="8"/>
        <v>42597.375</v>
      </c>
      <c r="D146" s="36">
        <f t="shared" si="9"/>
        <v>6.3750000000000107</v>
      </c>
      <c r="E146" s="1">
        <f>SUM('168 Hours - Total (V&amp;C)'!C146:E146)</f>
        <v>1898</v>
      </c>
      <c r="F146" s="2">
        <f>SUM('168 Hours - Total (V&amp;C)'!F146:I146)</f>
        <v>62</v>
      </c>
      <c r="G146" s="2">
        <f>SUM('168 Hours - Total (V&amp;C)'!J146:L146)</f>
        <v>42</v>
      </c>
      <c r="H146" s="2">
        <f>SUM('168 Hours - Total (V&amp;C)'!M146:O146)</f>
        <v>2</v>
      </c>
      <c r="I146" s="2">
        <f>'168 Hours - Total (V&amp;C)'!P146</f>
        <v>2</v>
      </c>
      <c r="J146" s="55">
        <f t="shared" si="10"/>
        <v>2006</v>
      </c>
    </row>
    <row r="147" spans="3:10" x14ac:dyDescent="0.2">
      <c r="C147" s="35">
        <f t="shared" si="8"/>
        <v>42597.416666666664</v>
      </c>
      <c r="D147" s="36">
        <f t="shared" si="9"/>
        <v>6.4166666666666776</v>
      </c>
      <c r="E147" s="1">
        <f>SUM('168 Hours - Total (V&amp;C)'!C147:E147)</f>
        <v>2087</v>
      </c>
      <c r="F147" s="2">
        <f>SUM('168 Hours - Total (V&amp;C)'!F147:I147)</f>
        <v>58</v>
      </c>
      <c r="G147" s="2">
        <f>SUM('168 Hours - Total (V&amp;C)'!J147:L147)</f>
        <v>31</v>
      </c>
      <c r="H147" s="2">
        <f>SUM('168 Hours - Total (V&amp;C)'!M147:O147)</f>
        <v>1</v>
      </c>
      <c r="I147" s="2">
        <f>'168 Hours - Total (V&amp;C)'!P147</f>
        <v>4</v>
      </c>
      <c r="J147" s="55">
        <f t="shared" si="10"/>
        <v>2181</v>
      </c>
    </row>
    <row r="148" spans="3:10" x14ac:dyDescent="0.2">
      <c r="C148" s="35">
        <f t="shared" si="8"/>
        <v>42597.458333333336</v>
      </c>
      <c r="D148" s="36">
        <f t="shared" si="9"/>
        <v>6.4583333333333446</v>
      </c>
      <c r="E148" s="1">
        <f>SUM('168 Hours - Total (V&amp;C)'!C148:E148)</f>
        <v>2063</v>
      </c>
      <c r="F148" s="2">
        <f>SUM('168 Hours - Total (V&amp;C)'!F148:I148)</f>
        <v>64</v>
      </c>
      <c r="G148" s="2">
        <f>SUM('168 Hours - Total (V&amp;C)'!J148:L148)</f>
        <v>42</v>
      </c>
      <c r="H148" s="2">
        <f>SUM('168 Hours - Total (V&amp;C)'!M148:O148)</f>
        <v>0</v>
      </c>
      <c r="I148" s="2">
        <f>'168 Hours - Total (V&amp;C)'!P148</f>
        <v>3</v>
      </c>
      <c r="J148" s="55">
        <f t="shared" si="10"/>
        <v>2172</v>
      </c>
    </row>
    <row r="149" spans="3:10" x14ac:dyDescent="0.2">
      <c r="C149" s="35">
        <f t="shared" si="8"/>
        <v>42597.5</v>
      </c>
      <c r="D149" s="36">
        <f t="shared" si="9"/>
        <v>6.5000000000000115</v>
      </c>
      <c r="E149" s="1">
        <f>SUM('168 Hours - Total (V&amp;C)'!C149:E149)</f>
        <v>2316</v>
      </c>
      <c r="F149" s="2">
        <f>SUM('168 Hours - Total (V&amp;C)'!F149:I149)</f>
        <v>73</v>
      </c>
      <c r="G149" s="2">
        <f>SUM('168 Hours - Total (V&amp;C)'!J149:L149)</f>
        <v>36</v>
      </c>
      <c r="H149" s="2">
        <f>SUM('168 Hours - Total (V&amp;C)'!M149:O149)</f>
        <v>0</v>
      </c>
      <c r="I149" s="2">
        <f>'168 Hours - Total (V&amp;C)'!P149</f>
        <v>2</v>
      </c>
      <c r="J149" s="55">
        <f t="shared" si="10"/>
        <v>2427</v>
      </c>
    </row>
    <row r="150" spans="3:10" x14ac:dyDescent="0.2">
      <c r="C150" s="35">
        <f t="shared" si="8"/>
        <v>42597.541666666664</v>
      </c>
      <c r="D150" s="36">
        <f t="shared" si="9"/>
        <v>6.5416666666666785</v>
      </c>
      <c r="E150" s="1">
        <f>SUM('168 Hours - Total (V&amp;C)'!C150:E150)</f>
        <v>2300</v>
      </c>
      <c r="F150" s="2">
        <f>SUM('168 Hours - Total (V&amp;C)'!F150:I150)</f>
        <v>53</v>
      </c>
      <c r="G150" s="2">
        <f>SUM('168 Hours - Total (V&amp;C)'!J150:L150)</f>
        <v>20</v>
      </c>
      <c r="H150" s="2">
        <f>SUM('168 Hours - Total (V&amp;C)'!M150:O150)</f>
        <v>0</v>
      </c>
      <c r="I150" s="2">
        <f>'168 Hours - Total (V&amp;C)'!P150</f>
        <v>4</v>
      </c>
      <c r="J150" s="55">
        <f t="shared" si="10"/>
        <v>2377</v>
      </c>
    </row>
    <row r="151" spans="3:10" x14ac:dyDescent="0.2">
      <c r="C151" s="35">
        <f t="shared" si="8"/>
        <v>42597.583333333336</v>
      </c>
      <c r="D151" s="36">
        <f t="shared" si="9"/>
        <v>6.5833333333333455</v>
      </c>
      <c r="E151" s="1">
        <f>SUM('168 Hours - Total (V&amp;C)'!C151:E151)</f>
        <v>2283</v>
      </c>
      <c r="F151" s="2">
        <f>SUM('168 Hours - Total (V&amp;C)'!F151:I151)</f>
        <v>45</v>
      </c>
      <c r="G151" s="2">
        <f>SUM('168 Hours - Total (V&amp;C)'!J151:L151)</f>
        <v>27</v>
      </c>
      <c r="H151" s="2">
        <f>SUM('168 Hours - Total (V&amp;C)'!M151:O151)</f>
        <v>2</v>
      </c>
      <c r="I151" s="2">
        <f>'168 Hours - Total (V&amp;C)'!P151</f>
        <v>4</v>
      </c>
      <c r="J151" s="55">
        <f t="shared" si="10"/>
        <v>2361</v>
      </c>
    </row>
    <row r="152" spans="3:10" x14ac:dyDescent="0.2">
      <c r="C152" s="35">
        <f t="shared" si="8"/>
        <v>42597.625</v>
      </c>
      <c r="D152" s="36">
        <f t="shared" si="9"/>
        <v>6.6250000000000124</v>
      </c>
      <c r="E152" s="1">
        <f>SUM('168 Hours - Total (V&amp;C)'!C152:E152)</f>
        <v>2497</v>
      </c>
      <c r="F152" s="2">
        <f>SUM('168 Hours - Total (V&amp;C)'!F152:I152)</f>
        <v>50</v>
      </c>
      <c r="G152" s="2">
        <f>SUM('168 Hours - Total (V&amp;C)'!J152:L152)</f>
        <v>31</v>
      </c>
      <c r="H152" s="2">
        <f>SUM('168 Hours - Total (V&amp;C)'!M152:O152)</f>
        <v>0</v>
      </c>
      <c r="I152" s="2">
        <f>'168 Hours - Total (V&amp;C)'!P152</f>
        <v>2</v>
      </c>
      <c r="J152" s="55">
        <f t="shared" si="10"/>
        <v>2580</v>
      </c>
    </row>
    <row r="153" spans="3:10" x14ac:dyDescent="0.2">
      <c r="C153" s="35">
        <f t="shared" si="8"/>
        <v>42597.666666666664</v>
      </c>
      <c r="D153" s="36">
        <f t="shared" si="9"/>
        <v>6.6666666666666794</v>
      </c>
      <c r="E153" s="1">
        <f>SUM('168 Hours - Total (V&amp;C)'!C153:E153)</f>
        <v>2676</v>
      </c>
      <c r="F153" s="2">
        <f>SUM('168 Hours - Total (V&amp;C)'!F153:I153)</f>
        <v>43</v>
      </c>
      <c r="G153" s="2">
        <f>SUM('168 Hours - Total (V&amp;C)'!J153:L153)</f>
        <v>33</v>
      </c>
      <c r="H153" s="2">
        <f>SUM('168 Hours - Total (V&amp;C)'!M153:O153)</f>
        <v>2</v>
      </c>
      <c r="I153" s="2">
        <f>'168 Hours - Total (V&amp;C)'!P153</f>
        <v>4</v>
      </c>
      <c r="J153" s="55">
        <f t="shared" si="10"/>
        <v>2758</v>
      </c>
    </row>
    <row r="154" spans="3:10" x14ac:dyDescent="0.2">
      <c r="C154" s="35">
        <f t="shared" si="8"/>
        <v>42597.708333333336</v>
      </c>
      <c r="D154" s="36">
        <f t="shared" si="9"/>
        <v>6.7083333333333464</v>
      </c>
      <c r="E154" s="1">
        <f>SUM('168 Hours - Total (V&amp;C)'!C154:E154)</f>
        <v>2813</v>
      </c>
      <c r="F154" s="2">
        <f>SUM('168 Hours - Total (V&amp;C)'!F154:I154)</f>
        <v>40</v>
      </c>
      <c r="G154" s="2">
        <f>SUM('168 Hours - Total (V&amp;C)'!J154:L154)</f>
        <v>25</v>
      </c>
      <c r="H154" s="2">
        <f>SUM('168 Hours - Total (V&amp;C)'!M154:O154)</f>
        <v>0</v>
      </c>
      <c r="I154" s="2">
        <f>'168 Hours - Total (V&amp;C)'!P154</f>
        <v>1</v>
      </c>
      <c r="J154" s="55">
        <f t="shared" si="10"/>
        <v>2879</v>
      </c>
    </row>
    <row r="155" spans="3:10" x14ac:dyDescent="0.2">
      <c r="C155" s="35">
        <f t="shared" si="8"/>
        <v>42597.75</v>
      </c>
      <c r="D155" s="36">
        <f t="shared" si="9"/>
        <v>6.7500000000000133</v>
      </c>
      <c r="E155" s="1">
        <f>SUM('168 Hours - Total (V&amp;C)'!C155:E155)</f>
        <v>1838</v>
      </c>
      <c r="F155" s="2">
        <f>SUM('168 Hours - Total (V&amp;C)'!F155:I155)</f>
        <v>12</v>
      </c>
      <c r="G155" s="2">
        <f>SUM('168 Hours - Total (V&amp;C)'!J155:L155)</f>
        <v>12</v>
      </c>
      <c r="H155" s="2">
        <f>SUM('168 Hours - Total (V&amp;C)'!M155:O155)</f>
        <v>0</v>
      </c>
      <c r="I155" s="2">
        <f>'168 Hours - Total (V&amp;C)'!P155</f>
        <v>2</v>
      </c>
      <c r="J155" s="55">
        <f t="shared" si="10"/>
        <v>1864</v>
      </c>
    </row>
    <row r="156" spans="3:10" x14ac:dyDescent="0.2">
      <c r="C156" s="35">
        <f t="shared" si="8"/>
        <v>42597.791666666664</v>
      </c>
      <c r="D156" s="36">
        <f t="shared" si="9"/>
        <v>6.7916666666666803</v>
      </c>
      <c r="E156" s="1">
        <f>SUM('168 Hours - Total (V&amp;C)'!C156:E156)</f>
        <v>1389</v>
      </c>
      <c r="F156" s="2">
        <f>SUM('168 Hours - Total (V&amp;C)'!F156:I156)</f>
        <v>15</v>
      </c>
      <c r="G156" s="2">
        <f>SUM('168 Hours - Total (V&amp;C)'!J156:L156)</f>
        <v>9</v>
      </c>
      <c r="H156" s="2">
        <f>SUM('168 Hours - Total (V&amp;C)'!M156:O156)</f>
        <v>0</v>
      </c>
      <c r="I156" s="2">
        <f>'168 Hours - Total (V&amp;C)'!P156</f>
        <v>1</v>
      </c>
      <c r="J156" s="55">
        <f t="shared" si="10"/>
        <v>1414</v>
      </c>
    </row>
    <row r="157" spans="3:10" x14ac:dyDescent="0.2">
      <c r="C157" s="35">
        <f t="shared" si="8"/>
        <v>42597.833333333336</v>
      </c>
      <c r="D157" s="36">
        <f t="shared" si="9"/>
        <v>6.8333333333333472</v>
      </c>
      <c r="E157" s="1">
        <f>SUM('168 Hours - Total (V&amp;C)'!C157:E157)</f>
        <v>1143</v>
      </c>
      <c r="F157" s="2">
        <f>SUM('168 Hours - Total (V&amp;C)'!F157:I157)</f>
        <v>3</v>
      </c>
      <c r="G157" s="2">
        <f>SUM('168 Hours - Total (V&amp;C)'!J157:L157)</f>
        <v>11</v>
      </c>
      <c r="H157" s="2">
        <f>SUM('168 Hours - Total (V&amp;C)'!M157:O157)</f>
        <v>0</v>
      </c>
      <c r="I157" s="2">
        <f>'168 Hours - Total (V&amp;C)'!P157</f>
        <v>1</v>
      </c>
      <c r="J157" s="55">
        <f t="shared" si="10"/>
        <v>1158</v>
      </c>
    </row>
    <row r="158" spans="3:10" x14ac:dyDescent="0.2">
      <c r="C158" s="35">
        <f t="shared" si="8"/>
        <v>42597.875</v>
      </c>
      <c r="D158" s="36">
        <f t="shared" si="9"/>
        <v>6.8750000000000142</v>
      </c>
      <c r="E158" s="1">
        <f>SUM('168 Hours - Total (V&amp;C)'!C158:E158)</f>
        <v>825</v>
      </c>
      <c r="F158" s="2">
        <f>SUM('168 Hours - Total (V&amp;C)'!F158:I158)</f>
        <v>2</v>
      </c>
      <c r="G158" s="2">
        <f>SUM('168 Hours - Total (V&amp;C)'!J158:L158)</f>
        <v>6</v>
      </c>
      <c r="H158" s="2">
        <f>SUM('168 Hours - Total (V&amp;C)'!M158:O158)</f>
        <v>0</v>
      </c>
      <c r="I158" s="2">
        <f>'168 Hours - Total (V&amp;C)'!P158</f>
        <v>1</v>
      </c>
      <c r="J158" s="55">
        <f t="shared" si="10"/>
        <v>834</v>
      </c>
    </row>
    <row r="159" spans="3:10" x14ac:dyDescent="0.2">
      <c r="C159" s="35">
        <f t="shared" si="8"/>
        <v>42597.916666666664</v>
      </c>
      <c r="D159" s="36">
        <f t="shared" si="9"/>
        <v>6.9166666666666812</v>
      </c>
      <c r="E159" s="1">
        <f>SUM('168 Hours - Total (V&amp;C)'!C159:E159)</f>
        <v>489</v>
      </c>
      <c r="F159" s="2">
        <f>SUM('168 Hours - Total (V&amp;C)'!F159:I159)</f>
        <v>1</v>
      </c>
      <c r="G159" s="2">
        <f>SUM('168 Hours - Total (V&amp;C)'!J159:L159)</f>
        <v>4</v>
      </c>
      <c r="H159" s="2">
        <f>SUM('168 Hours - Total (V&amp;C)'!M159:O159)</f>
        <v>0</v>
      </c>
      <c r="I159" s="2">
        <f>'168 Hours - Total (V&amp;C)'!P159</f>
        <v>2</v>
      </c>
      <c r="J159" s="55">
        <f t="shared" si="10"/>
        <v>496</v>
      </c>
    </row>
    <row r="160" spans="3:10" x14ac:dyDescent="0.2">
      <c r="C160" s="35">
        <f t="shared" si="8"/>
        <v>42597.958333333336</v>
      </c>
      <c r="D160" s="36">
        <f t="shared" si="9"/>
        <v>6.9583333333333481</v>
      </c>
      <c r="E160" s="1">
        <f>SUM('168 Hours - Total (V&amp;C)'!C160:E160)</f>
        <v>285</v>
      </c>
      <c r="F160" s="2">
        <f>SUM('168 Hours - Total (V&amp;C)'!F160:I160)</f>
        <v>3</v>
      </c>
      <c r="G160" s="2">
        <f>SUM('168 Hours - Total (V&amp;C)'!J160:L160)</f>
        <v>2</v>
      </c>
      <c r="H160" s="2">
        <f>SUM('168 Hours - Total (V&amp;C)'!M160:O160)</f>
        <v>0</v>
      </c>
      <c r="I160" s="2">
        <f>'168 Hours - Total (V&amp;C)'!P160</f>
        <v>0</v>
      </c>
      <c r="J160" s="55">
        <f t="shared" si="10"/>
        <v>290</v>
      </c>
    </row>
    <row r="161" spans="3:10" x14ac:dyDescent="0.2">
      <c r="C161" s="35">
        <f t="shared" si="8"/>
        <v>42598</v>
      </c>
      <c r="D161" s="36">
        <f t="shared" si="9"/>
        <v>7.0000000000000151</v>
      </c>
      <c r="E161" s="1">
        <f>SUM('168 Hours - Total (V&amp;C)'!C161:E161)</f>
        <v>181</v>
      </c>
      <c r="F161" s="2">
        <f>SUM('168 Hours - Total (V&amp;C)'!F161:I161)</f>
        <v>1</v>
      </c>
      <c r="G161" s="2">
        <f>SUM('168 Hours - Total (V&amp;C)'!J161:L161)</f>
        <v>4</v>
      </c>
      <c r="H161" s="2">
        <f>SUM('168 Hours - Total (V&amp;C)'!M161:O161)</f>
        <v>0</v>
      </c>
      <c r="I161" s="2">
        <f>'168 Hours - Total (V&amp;C)'!P161</f>
        <v>0</v>
      </c>
      <c r="J161" s="55">
        <f t="shared" si="10"/>
        <v>186</v>
      </c>
    </row>
    <row r="162" spans="3:10" x14ac:dyDescent="0.2">
      <c r="C162" s="35">
        <f t="shared" si="8"/>
        <v>42598.041666666664</v>
      </c>
      <c r="D162" s="36">
        <f t="shared" si="9"/>
        <v>7.0416666666666821</v>
      </c>
      <c r="E162" s="1">
        <f>SUM('168 Hours - Total (V&amp;C)'!C162:E162)</f>
        <v>83</v>
      </c>
      <c r="F162" s="2">
        <f>SUM('168 Hours - Total (V&amp;C)'!F162:I162)</f>
        <v>4</v>
      </c>
      <c r="G162" s="2">
        <f>SUM('168 Hours - Total (V&amp;C)'!J162:L162)</f>
        <v>2</v>
      </c>
      <c r="H162" s="2">
        <f>SUM('168 Hours - Total (V&amp;C)'!M162:O162)</f>
        <v>0</v>
      </c>
      <c r="I162" s="2">
        <f>'168 Hours - Total (V&amp;C)'!P162</f>
        <v>0</v>
      </c>
      <c r="J162" s="55">
        <f t="shared" si="10"/>
        <v>89</v>
      </c>
    </row>
    <row r="163" spans="3:10" x14ac:dyDescent="0.2">
      <c r="C163" s="35">
        <f t="shared" si="8"/>
        <v>42598.083333333336</v>
      </c>
      <c r="D163" s="36">
        <f t="shared" si="9"/>
        <v>7.083333333333349</v>
      </c>
      <c r="E163" s="1">
        <f>SUM('168 Hours - Total (V&amp;C)'!C163:E163)</f>
        <v>75</v>
      </c>
      <c r="F163" s="2">
        <f>SUM('168 Hours - Total (V&amp;C)'!F163:I163)</f>
        <v>2</v>
      </c>
      <c r="G163" s="2">
        <f>SUM('168 Hours - Total (V&amp;C)'!J163:L163)</f>
        <v>1</v>
      </c>
      <c r="H163" s="2">
        <f>SUM('168 Hours - Total (V&amp;C)'!M163:O163)</f>
        <v>0</v>
      </c>
      <c r="I163" s="2">
        <f>'168 Hours - Total (V&amp;C)'!P163</f>
        <v>0</v>
      </c>
      <c r="J163" s="55">
        <f t="shared" si="10"/>
        <v>78</v>
      </c>
    </row>
    <row r="164" spans="3:10" x14ac:dyDescent="0.2">
      <c r="C164" s="35">
        <f t="shared" si="8"/>
        <v>42598.125</v>
      </c>
      <c r="D164" s="36">
        <f t="shared" si="9"/>
        <v>7.125000000000016</v>
      </c>
      <c r="E164" s="1">
        <f>SUM('168 Hours - Total (V&amp;C)'!C164:E164)</f>
        <v>66</v>
      </c>
      <c r="F164" s="2">
        <f>SUM('168 Hours - Total (V&amp;C)'!F164:I164)</f>
        <v>2</v>
      </c>
      <c r="G164" s="2">
        <f>SUM('168 Hours - Total (V&amp;C)'!J164:L164)</f>
        <v>7</v>
      </c>
      <c r="H164" s="2">
        <f>SUM('168 Hours - Total (V&amp;C)'!M164:O164)</f>
        <v>0</v>
      </c>
      <c r="I164" s="2">
        <f>'168 Hours - Total (V&amp;C)'!P164</f>
        <v>0</v>
      </c>
      <c r="J164" s="55">
        <f t="shared" si="10"/>
        <v>75</v>
      </c>
    </row>
    <row r="165" spans="3:10" x14ac:dyDescent="0.2">
      <c r="C165" s="35">
        <f t="shared" si="8"/>
        <v>42598.166666666664</v>
      </c>
      <c r="D165" s="36">
        <f t="shared" si="9"/>
        <v>7.1666666666666829</v>
      </c>
      <c r="E165" s="1">
        <f>SUM('168 Hours - Total (V&amp;C)'!C165:E165)</f>
        <v>126</v>
      </c>
      <c r="F165" s="2">
        <f>SUM('168 Hours - Total (V&amp;C)'!F165:I165)</f>
        <v>4</v>
      </c>
      <c r="G165" s="2">
        <f>SUM('168 Hours - Total (V&amp;C)'!J165:L165)</f>
        <v>10</v>
      </c>
      <c r="H165" s="2">
        <f>SUM('168 Hours - Total (V&amp;C)'!M165:O165)</f>
        <v>0</v>
      </c>
      <c r="I165" s="2">
        <f>'168 Hours - Total (V&amp;C)'!P165</f>
        <v>0</v>
      </c>
      <c r="J165" s="55">
        <f t="shared" si="10"/>
        <v>140</v>
      </c>
    </row>
    <row r="166" spans="3:10" x14ac:dyDescent="0.2">
      <c r="C166" s="35">
        <f t="shared" si="8"/>
        <v>42598.208333333336</v>
      </c>
      <c r="D166" s="36">
        <f t="shared" si="9"/>
        <v>7.2083333333333499</v>
      </c>
      <c r="E166" s="1">
        <f>SUM('168 Hours - Total (V&amp;C)'!C166:E166)</f>
        <v>336</v>
      </c>
      <c r="F166" s="2">
        <f>SUM('168 Hours - Total (V&amp;C)'!F166:I166)</f>
        <v>9</v>
      </c>
      <c r="G166" s="2">
        <f>SUM('168 Hours - Total (V&amp;C)'!J166:L166)</f>
        <v>11</v>
      </c>
      <c r="H166" s="2">
        <f>SUM('168 Hours - Total (V&amp;C)'!M166:O166)</f>
        <v>0</v>
      </c>
      <c r="I166" s="2">
        <f>'168 Hours - Total (V&amp;C)'!P166</f>
        <v>0</v>
      </c>
      <c r="J166" s="55">
        <f t="shared" si="10"/>
        <v>356</v>
      </c>
    </row>
    <row r="167" spans="3:10" x14ac:dyDescent="0.2">
      <c r="C167" s="35">
        <f t="shared" si="8"/>
        <v>42598.25</v>
      </c>
      <c r="D167" s="36">
        <f t="shared" si="9"/>
        <v>7.2500000000000169</v>
      </c>
      <c r="E167" s="1">
        <f>SUM('168 Hours - Total (V&amp;C)'!C167:E167)</f>
        <v>982</v>
      </c>
      <c r="F167" s="2">
        <f>SUM('168 Hours - Total (V&amp;C)'!F167:I167)</f>
        <v>31</v>
      </c>
      <c r="G167" s="2">
        <f>SUM('168 Hours - Total (V&amp;C)'!J167:L167)</f>
        <v>14</v>
      </c>
      <c r="H167" s="2">
        <f>SUM('168 Hours - Total (V&amp;C)'!M167:O167)</f>
        <v>1</v>
      </c>
      <c r="I167" s="2">
        <f>'168 Hours - Total (V&amp;C)'!P167</f>
        <v>0</v>
      </c>
      <c r="J167" s="55">
        <f t="shared" si="10"/>
        <v>1028</v>
      </c>
    </row>
    <row r="168" spans="3:10" x14ac:dyDescent="0.2">
      <c r="C168" s="35">
        <f t="shared" si="8"/>
        <v>42598.291666666664</v>
      </c>
      <c r="D168" s="36">
        <f t="shared" si="9"/>
        <v>7.2916666666666838</v>
      </c>
      <c r="E168" s="1">
        <f>SUM('168 Hours - Total (V&amp;C)'!C168:E168)</f>
        <v>1901</v>
      </c>
      <c r="F168" s="2">
        <f>SUM('168 Hours - Total (V&amp;C)'!F168:I168)</f>
        <v>47</v>
      </c>
      <c r="G168" s="2">
        <f>SUM('168 Hours - Total (V&amp;C)'!J168:L168)</f>
        <v>31</v>
      </c>
      <c r="H168" s="2">
        <f>SUM('168 Hours - Total (V&amp;C)'!M168:O168)</f>
        <v>0</v>
      </c>
      <c r="I168" s="2">
        <f>'168 Hours - Total (V&amp;C)'!P168</f>
        <v>2</v>
      </c>
      <c r="J168" s="55">
        <f t="shared" si="10"/>
        <v>1981</v>
      </c>
    </row>
    <row r="169" spans="3:10" x14ac:dyDescent="0.2">
      <c r="C169" s="35">
        <f t="shared" si="8"/>
        <v>42598.333333333336</v>
      </c>
      <c r="D169" s="36">
        <f t="shared" si="9"/>
        <v>7.3333333333333508</v>
      </c>
      <c r="E169" s="1">
        <f>SUM('168 Hours - Total (V&amp;C)'!C169:E169)</f>
        <v>1736</v>
      </c>
      <c r="F169" s="2">
        <f>SUM('168 Hours - Total (V&amp;C)'!F169:I169)</f>
        <v>51</v>
      </c>
      <c r="G169" s="2">
        <f>SUM('168 Hours - Total (V&amp;C)'!J169:L169)</f>
        <v>37</v>
      </c>
      <c r="H169" s="2">
        <f>SUM('168 Hours - Total (V&amp;C)'!M169:O169)</f>
        <v>0</v>
      </c>
      <c r="I169" s="2">
        <f>'168 Hours - Total (V&amp;C)'!P169</f>
        <v>2</v>
      </c>
      <c r="J169" s="55">
        <f t="shared" si="10"/>
        <v>1826</v>
      </c>
    </row>
    <row r="170" spans="3:10" x14ac:dyDescent="0.2">
      <c r="C170" s="35">
        <f t="shared" si="8"/>
        <v>42598.375</v>
      </c>
      <c r="D170" s="36">
        <f t="shared" si="9"/>
        <v>7.3750000000000178</v>
      </c>
      <c r="E170" s="1">
        <f>SUM('168 Hours - Total (V&amp;C)'!C170:E170)</f>
        <v>1720</v>
      </c>
      <c r="F170" s="2">
        <f>SUM('168 Hours - Total (V&amp;C)'!F170:I170)</f>
        <v>51</v>
      </c>
      <c r="G170" s="2">
        <f>SUM('168 Hours - Total (V&amp;C)'!J170:L170)</f>
        <v>39</v>
      </c>
      <c r="H170" s="2">
        <f>SUM('168 Hours - Total (V&amp;C)'!M170:O170)</f>
        <v>2</v>
      </c>
      <c r="I170" s="2">
        <f>'168 Hours - Total (V&amp;C)'!P170</f>
        <v>1</v>
      </c>
      <c r="J170" s="55">
        <f t="shared" si="10"/>
        <v>1813</v>
      </c>
    </row>
    <row r="171" spans="3:10" x14ac:dyDescent="0.2">
      <c r="C171" s="35">
        <f t="shared" si="8"/>
        <v>42598.416666666664</v>
      </c>
      <c r="D171" s="36">
        <f t="shared" si="9"/>
        <v>7.4166666666666847</v>
      </c>
      <c r="E171" s="1">
        <f>SUM('168 Hours - Total (V&amp;C)'!C171:E171)</f>
        <v>1956</v>
      </c>
      <c r="F171" s="2">
        <f>SUM('168 Hours - Total (V&amp;C)'!F171:I171)</f>
        <v>45</v>
      </c>
      <c r="G171" s="2">
        <f>SUM('168 Hours - Total (V&amp;C)'!J171:L171)</f>
        <v>51</v>
      </c>
      <c r="H171" s="2">
        <f>SUM('168 Hours - Total (V&amp;C)'!M171:O171)</f>
        <v>1</v>
      </c>
      <c r="I171" s="2">
        <f>'168 Hours - Total (V&amp;C)'!P171</f>
        <v>4</v>
      </c>
      <c r="J171" s="55">
        <f t="shared" si="10"/>
        <v>2057</v>
      </c>
    </row>
    <row r="172" spans="3:10" x14ac:dyDescent="0.2">
      <c r="C172" s="35">
        <f t="shared" si="8"/>
        <v>42598.458333333336</v>
      </c>
      <c r="D172" s="36">
        <f t="shared" si="9"/>
        <v>7.4583333333333517</v>
      </c>
      <c r="E172" s="1">
        <f>SUM('168 Hours - Total (V&amp;C)'!C172:E172)</f>
        <v>2054</v>
      </c>
      <c r="F172" s="2">
        <f>SUM('168 Hours - Total (V&amp;C)'!F172:I172)</f>
        <v>56</v>
      </c>
      <c r="G172" s="2">
        <f>SUM('168 Hours - Total (V&amp;C)'!J172:L172)</f>
        <v>37</v>
      </c>
      <c r="H172" s="2">
        <f>SUM('168 Hours - Total (V&amp;C)'!M172:O172)</f>
        <v>0</v>
      </c>
      <c r="I172" s="2">
        <f>'168 Hours - Total (V&amp;C)'!P172</f>
        <v>1</v>
      </c>
      <c r="J172" s="55">
        <f t="shared" si="10"/>
        <v>2148</v>
      </c>
    </row>
    <row r="173" spans="3:10" x14ac:dyDescent="0.2">
      <c r="C173" s="35">
        <f t="shared" si="8"/>
        <v>42598.5</v>
      </c>
      <c r="D173" s="36">
        <f t="shared" si="9"/>
        <v>7.5000000000000187</v>
      </c>
      <c r="E173" s="1">
        <f>SUM('168 Hours - Total (V&amp;C)'!C173:E173)</f>
        <v>2155</v>
      </c>
      <c r="F173" s="2">
        <f>SUM('168 Hours - Total (V&amp;C)'!F173:I173)</f>
        <v>57</v>
      </c>
      <c r="G173" s="2">
        <f>SUM('168 Hours - Total (V&amp;C)'!J173:L173)</f>
        <v>32</v>
      </c>
      <c r="H173" s="2">
        <f>SUM('168 Hours - Total (V&amp;C)'!M173:O173)</f>
        <v>0</v>
      </c>
      <c r="I173" s="2">
        <f>'168 Hours - Total (V&amp;C)'!P173</f>
        <v>2</v>
      </c>
      <c r="J173" s="55">
        <f t="shared" si="10"/>
        <v>2246</v>
      </c>
    </row>
    <row r="174" spans="3:10" x14ac:dyDescent="0.2">
      <c r="C174" s="35">
        <f t="shared" si="8"/>
        <v>42598.541666666664</v>
      </c>
      <c r="D174" s="36">
        <f t="shared" si="9"/>
        <v>7.5416666666666856</v>
      </c>
      <c r="E174" s="1">
        <f>SUM('168 Hours - Total (V&amp;C)'!C174:E174)</f>
        <v>2309</v>
      </c>
      <c r="F174" s="2">
        <f>SUM('168 Hours - Total (V&amp;C)'!F174:I174)</f>
        <v>52</v>
      </c>
      <c r="G174" s="2">
        <f>SUM('168 Hours - Total (V&amp;C)'!J174:L174)</f>
        <v>33</v>
      </c>
      <c r="H174" s="2">
        <f>SUM('168 Hours - Total (V&amp;C)'!M174:O174)</f>
        <v>0</v>
      </c>
      <c r="I174" s="2">
        <f>'168 Hours - Total (V&amp;C)'!P174</f>
        <v>1</v>
      </c>
      <c r="J174" s="55">
        <f t="shared" si="10"/>
        <v>2395</v>
      </c>
    </row>
    <row r="175" spans="3:10" x14ac:dyDescent="0.2">
      <c r="C175" s="35">
        <f t="shared" si="8"/>
        <v>42598.583333333336</v>
      </c>
      <c r="D175" s="36">
        <f t="shared" si="9"/>
        <v>7.5833333333333526</v>
      </c>
      <c r="E175" s="1">
        <f>SUM('168 Hours - Total (V&amp;C)'!C175:E175)</f>
        <v>2205</v>
      </c>
      <c r="F175" s="2">
        <f>SUM('168 Hours - Total (V&amp;C)'!F175:I175)</f>
        <v>54</v>
      </c>
      <c r="G175" s="2">
        <f>SUM('168 Hours - Total (V&amp;C)'!J175:L175)</f>
        <v>45</v>
      </c>
      <c r="H175" s="2">
        <f>SUM('168 Hours - Total (V&amp;C)'!M175:O175)</f>
        <v>0</v>
      </c>
      <c r="I175" s="2">
        <f>'168 Hours - Total (V&amp;C)'!P175</f>
        <v>3</v>
      </c>
      <c r="J175" s="55">
        <f t="shared" si="10"/>
        <v>2307</v>
      </c>
    </row>
    <row r="176" spans="3:10" x14ac:dyDescent="0.2">
      <c r="C176" s="35">
        <f t="shared" si="8"/>
        <v>42598.625</v>
      </c>
      <c r="D176" s="36">
        <f t="shared" si="9"/>
        <v>7.6250000000000195</v>
      </c>
      <c r="E176" s="1">
        <f>SUM('168 Hours - Total (V&amp;C)'!C176:E176)</f>
        <v>2505</v>
      </c>
      <c r="F176" s="2">
        <f>SUM('168 Hours - Total (V&amp;C)'!F176:I176)</f>
        <v>51</v>
      </c>
      <c r="G176" s="2">
        <f>SUM('168 Hours - Total (V&amp;C)'!J176:L176)</f>
        <v>23</v>
      </c>
      <c r="H176" s="2">
        <f>SUM('168 Hours - Total (V&amp;C)'!M176:O176)</f>
        <v>1</v>
      </c>
      <c r="I176" s="2">
        <f>'168 Hours - Total (V&amp;C)'!P176</f>
        <v>2</v>
      </c>
      <c r="J176" s="55">
        <f t="shared" si="10"/>
        <v>2582</v>
      </c>
    </row>
    <row r="177" spans="1:14" x14ac:dyDescent="0.2">
      <c r="C177" s="35">
        <f t="shared" si="8"/>
        <v>42598.666666666664</v>
      </c>
      <c r="D177" s="36">
        <f t="shared" si="9"/>
        <v>7.6666666666666865</v>
      </c>
      <c r="E177" s="1">
        <f>SUM('168 Hours - Total (V&amp;C)'!C177:E177)</f>
        <v>2636</v>
      </c>
      <c r="F177" s="2">
        <f>SUM('168 Hours - Total (V&amp;C)'!F177:I177)</f>
        <v>38</v>
      </c>
      <c r="G177" s="2">
        <f>SUM('168 Hours - Total (V&amp;C)'!J177:L177)</f>
        <v>32</v>
      </c>
      <c r="H177" s="2">
        <f>SUM('168 Hours - Total (V&amp;C)'!M177:O177)</f>
        <v>0</v>
      </c>
      <c r="I177" s="2">
        <f>'168 Hours - Total (V&amp;C)'!P177</f>
        <v>0</v>
      </c>
      <c r="J177" s="55">
        <f t="shared" si="10"/>
        <v>2706</v>
      </c>
    </row>
    <row r="178" spans="1:14" x14ac:dyDescent="0.2">
      <c r="C178" s="35">
        <f t="shared" si="8"/>
        <v>42598.708333333336</v>
      </c>
      <c r="D178" s="36">
        <f t="shared" si="9"/>
        <v>7.7083333333333535</v>
      </c>
      <c r="E178" s="1">
        <f>SUM('168 Hours - Total (V&amp;C)'!C178:E178)</f>
        <v>2787</v>
      </c>
      <c r="F178" s="2">
        <f>SUM('168 Hours - Total (V&amp;C)'!F178:I178)</f>
        <v>40</v>
      </c>
      <c r="G178" s="2">
        <f>SUM('168 Hours - Total (V&amp;C)'!J178:L178)</f>
        <v>19</v>
      </c>
      <c r="H178" s="2">
        <f>SUM('168 Hours - Total (V&amp;C)'!M178:O178)</f>
        <v>1</v>
      </c>
      <c r="I178" s="2">
        <f>'168 Hours - Total (V&amp;C)'!P178</f>
        <v>1</v>
      </c>
      <c r="J178" s="55">
        <f t="shared" si="10"/>
        <v>2848</v>
      </c>
    </row>
    <row r="179" spans="1:14" ht="15" thickBot="1" x14ac:dyDescent="0.25">
      <c r="C179" s="75">
        <f t="shared" si="8"/>
        <v>42598.75</v>
      </c>
      <c r="D179" s="76">
        <f t="shared" si="9"/>
        <v>7.7500000000000204</v>
      </c>
      <c r="E179" s="72">
        <f>SUM('168 Hours - Total (V&amp;C)'!C179:E179)</f>
        <v>1885</v>
      </c>
      <c r="F179" s="73">
        <f>SUM('168 Hours - Total (V&amp;C)'!F179:I179)</f>
        <v>19</v>
      </c>
      <c r="G179" s="73">
        <f>SUM('168 Hours - Total (V&amp;C)'!J179:L179)</f>
        <v>13</v>
      </c>
      <c r="H179" s="73">
        <f>SUM('168 Hours - Total (V&amp;C)'!M179:O179)</f>
        <v>0</v>
      </c>
      <c r="I179" s="73">
        <f>'168 Hours - Total (V&amp;C)'!P179</f>
        <v>2</v>
      </c>
      <c r="J179" s="74">
        <f t="shared" si="10"/>
        <v>1919</v>
      </c>
    </row>
    <row r="180" spans="1:14" s="29" customFormat="1" x14ac:dyDescent="0.2">
      <c r="A180" s="38"/>
      <c r="B180" s="39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</row>
    <row r="181" spans="1:14" s="41" customFormat="1" ht="15" x14ac:dyDescent="0.25">
      <c r="C181" s="106" t="s">
        <v>5</v>
      </c>
      <c r="D181" s="107"/>
      <c r="E181" s="56">
        <f>SUM(E12:E179)</f>
        <v>234946</v>
      </c>
      <c r="F181" s="56">
        <f t="shared" ref="F181:J181" si="11">SUM(F12:F179)</f>
        <v>4176</v>
      </c>
      <c r="G181" s="56">
        <f t="shared" si="11"/>
        <v>3382</v>
      </c>
      <c r="H181" s="56">
        <f t="shared" si="11"/>
        <v>41</v>
      </c>
      <c r="I181" s="56">
        <f t="shared" si="11"/>
        <v>239</v>
      </c>
      <c r="J181" s="56">
        <f t="shared" si="11"/>
        <v>242784</v>
      </c>
    </row>
    <row r="182" spans="1:14" s="41" customFormat="1" ht="15" x14ac:dyDescent="0.25">
      <c r="C182" s="106" t="s">
        <v>6</v>
      </c>
      <c r="D182" s="107"/>
      <c r="E182" s="57">
        <f>E181/$J$181</f>
        <v>0.96771615921971799</v>
      </c>
      <c r="F182" s="57">
        <f t="shared" ref="F182:I182" si="12">F181/$J$181</f>
        <v>1.7200474495848161E-2</v>
      </c>
      <c r="G182" s="57">
        <f t="shared" si="12"/>
        <v>1.3930077764597338E-2</v>
      </c>
      <c r="H182" s="57">
        <f t="shared" si="12"/>
        <v>1.6887439040463951E-4</v>
      </c>
      <c r="I182" s="57">
        <f t="shared" si="12"/>
        <v>9.8441412943192294E-4</v>
      </c>
      <c r="J182" s="58"/>
    </row>
    <row r="183" spans="1:14" s="42" customFormat="1" ht="15" x14ac:dyDescent="0.25"/>
    <row r="184" spans="1:14" s="41" customFormat="1" ht="15" x14ac:dyDescent="0.25">
      <c r="C184" s="106" t="s">
        <v>15</v>
      </c>
      <c r="D184" s="107"/>
      <c r="E184" s="56">
        <f>SUM(E12:E35)</f>
        <v>32912</v>
      </c>
      <c r="F184" s="56">
        <f t="shared" ref="F184:J184" si="13">SUM(F12:F35)</f>
        <v>673</v>
      </c>
      <c r="G184" s="56">
        <f t="shared" si="13"/>
        <v>512</v>
      </c>
      <c r="H184" s="56">
        <f t="shared" si="13"/>
        <v>12</v>
      </c>
      <c r="I184" s="56">
        <f t="shared" si="13"/>
        <v>49</v>
      </c>
      <c r="J184" s="56">
        <f t="shared" si="13"/>
        <v>34158</v>
      </c>
    </row>
    <row r="185" spans="1:14" s="41" customFormat="1" ht="15" x14ac:dyDescent="0.25">
      <c r="C185" s="106" t="s">
        <v>6</v>
      </c>
      <c r="D185" s="107"/>
      <c r="E185" s="57">
        <f>E184/$J$184</f>
        <v>0.9635224544762574</v>
      </c>
      <c r="F185" s="57">
        <f t="shared" ref="F185:I185" si="14">F184/$J$184</f>
        <v>1.9702558697816033E-2</v>
      </c>
      <c r="G185" s="57">
        <f t="shared" si="14"/>
        <v>1.4989167984074009E-2</v>
      </c>
      <c r="H185" s="57">
        <f t="shared" si="14"/>
        <v>3.513086246267346E-4</v>
      </c>
      <c r="I185" s="57">
        <f t="shared" si="14"/>
        <v>1.434510217225833E-3</v>
      </c>
      <c r="J185" s="58"/>
    </row>
    <row r="186" spans="1:14" s="42" customFormat="1" ht="15" x14ac:dyDescent="0.25"/>
    <row r="187" spans="1:14" s="41" customFormat="1" ht="15" x14ac:dyDescent="0.25">
      <c r="C187" s="106" t="s">
        <v>16</v>
      </c>
      <c r="D187" s="107"/>
      <c r="E187" s="56">
        <f>SUM(E36:E59)</f>
        <v>33949</v>
      </c>
      <c r="F187" s="56">
        <f t="shared" ref="F187:J187" si="15">SUM(F36:F59)</f>
        <v>731</v>
      </c>
      <c r="G187" s="56">
        <f t="shared" si="15"/>
        <v>528</v>
      </c>
      <c r="H187" s="56">
        <f t="shared" si="15"/>
        <v>5</v>
      </c>
      <c r="I187" s="56">
        <f t="shared" si="15"/>
        <v>32</v>
      </c>
      <c r="J187" s="56">
        <f t="shared" si="15"/>
        <v>35245</v>
      </c>
    </row>
    <row r="188" spans="1:14" s="41" customFormat="1" ht="15" x14ac:dyDescent="0.25">
      <c r="C188" s="106" t="s">
        <v>6</v>
      </c>
      <c r="D188" s="107"/>
      <c r="E188" s="57">
        <f>E187/$J$187</f>
        <v>0.96322882678394095</v>
      </c>
      <c r="F188" s="57">
        <f t="shared" ref="F188:I188" si="16">F187/$J$187</f>
        <v>2.0740530571712299E-2</v>
      </c>
      <c r="G188" s="57">
        <f t="shared" si="16"/>
        <v>1.4980848347283303E-2</v>
      </c>
      <c r="H188" s="57">
        <f t="shared" si="16"/>
        <v>1.4186409419775854E-4</v>
      </c>
      <c r="I188" s="57">
        <f t="shared" si="16"/>
        <v>9.0793020286565466E-4</v>
      </c>
      <c r="J188" s="58"/>
    </row>
    <row r="189" spans="1:14" s="42" customFormat="1" ht="15" x14ac:dyDescent="0.25"/>
    <row r="190" spans="1:14" s="41" customFormat="1" ht="15" x14ac:dyDescent="0.25">
      <c r="C190" s="106" t="s">
        <v>53</v>
      </c>
      <c r="D190" s="107"/>
      <c r="E190" s="56">
        <f>SUM(E60:E83)</f>
        <v>36899</v>
      </c>
      <c r="F190" s="56">
        <f t="shared" ref="F190:J190" si="17">SUM(F60:F83)</f>
        <v>785</v>
      </c>
      <c r="G190" s="56">
        <f t="shared" si="17"/>
        <v>630</v>
      </c>
      <c r="H190" s="56">
        <f t="shared" si="17"/>
        <v>7</v>
      </c>
      <c r="I190" s="56">
        <f t="shared" si="17"/>
        <v>36</v>
      </c>
      <c r="J190" s="56">
        <f t="shared" si="17"/>
        <v>38357</v>
      </c>
    </row>
    <row r="191" spans="1:14" s="41" customFormat="1" ht="15" x14ac:dyDescent="0.25">
      <c r="C191" s="106" t="s">
        <v>6</v>
      </c>
      <c r="D191" s="107"/>
      <c r="E191" s="57">
        <f>E190/$J190</f>
        <v>0.96198868524649994</v>
      </c>
      <c r="F191" s="57">
        <f t="shared" ref="F191:I191" si="18">F190/$J190</f>
        <v>2.0465625570300076E-2</v>
      </c>
      <c r="G191" s="57">
        <f t="shared" si="18"/>
        <v>1.6424642177438276E-2</v>
      </c>
      <c r="H191" s="57">
        <f t="shared" si="18"/>
        <v>1.8249602419375863E-4</v>
      </c>
      <c r="I191" s="57">
        <f t="shared" si="18"/>
        <v>9.3855098156790152E-4</v>
      </c>
      <c r="J191" s="58"/>
    </row>
    <row r="192" spans="1:14" s="42" customFormat="1" ht="15" x14ac:dyDescent="0.25"/>
    <row r="193" spans="3:10" s="41" customFormat="1" ht="15" x14ac:dyDescent="0.25">
      <c r="C193" s="106" t="s">
        <v>54</v>
      </c>
      <c r="D193" s="107"/>
      <c r="E193" s="56">
        <f>SUM(E84:E107)</f>
        <v>35484</v>
      </c>
      <c r="F193" s="56">
        <f t="shared" ref="F193:J193" si="19">SUM(F84:F107)</f>
        <v>419</v>
      </c>
      <c r="G193" s="56">
        <f t="shared" si="19"/>
        <v>430</v>
      </c>
      <c r="H193" s="56">
        <f t="shared" si="19"/>
        <v>2</v>
      </c>
      <c r="I193" s="56">
        <f t="shared" si="19"/>
        <v>35</v>
      </c>
      <c r="J193" s="56">
        <f t="shared" si="19"/>
        <v>36370</v>
      </c>
    </row>
    <row r="194" spans="3:10" s="41" customFormat="1" ht="15" x14ac:dyDescent="0.25">
      <c r="C194" s="106" t="s">
        <v>6</v>
      </c>
      <c r="D194" s="107"/>
      <c r="E194" s="57">
        <f>E193/$J193</f>
        <v>0.97563926312895244</v>
      </c>
      <c r="F194" s="57">
        <f t="shared" ref="F194:I194" si="20">F193/$J193</f>
        <v>1.152048391531482E-2</v>
      </c>
      <c r="G194" s="57">
        <f t="shared" si="20"/>
        <v>1.1822930987077261E-2</v>
      </c>
      <c r="H194" s="57">
        <f t="shared" si="20"/>
        <v>5.4990376684080284E-5</v>
      </c>
      <c r="I194" s="57">
        <f t="shared" si="20"/>
        <v>9.6233159197140503E-4</v>
      </c>
      <c r="J194" s="58"/>
    </row>
    <row r="195" spans="3:10" s="42" customFormat="1" ht="15" x14ac:dyDescent="0.25"/>
    <row r="196" spans="3:10" s="41" customFormat="1" ht="15" x14ac:dyDescent="0.25">
      <c r="C196" s="106" t="s">
        <v>55</v>
      </c>
      <c r="D196" s="107"/>
      <c r="E196" s="56">
        <f>SUM(E108:E131)</f>
        <v>31243</v>
      </c>
      <c r="F196" s="56">
        <f t="shared" ref="F196:J196" si="21">SUM(F108:F131)</f>
        <v>254</v>
      </c>
      <c r="G196" s="56">
        <f t="shared" si="21"/>
        <v>357</v>
      </c>
      <c r="H196" s="56">
        <f t="shared" si="21"/>
        <v>1</v>
      </c>
      <c r="I196" s="56">
        <f t="shared" si="21"/>
        <v>24</v>
      </c>
      <c r="J196" s="56">
        <f t="shared" si="21"/>
        <v>31879</v>
      </c>
    </row>
    <row r="197" spans="3:10" s="41" customFormat="1" ht="15" x14ac:dyDescent="0.25">
      <c r="C197" s="106" t="s">
        <v>6</v>
      </c>
      <c r="D197" s="107"/>
      <c r="E197" s="57">
        <f>E196/$J196</f>
        <v>0.98004956240785468</v>
      </c>
      <c r="F197" s="57">
        <f t="shared" ref="F197:I197" si="22">F196/$J196</f>
        <v>7.9676275918316129E-3</v>
      </c>
      <c r="G197" s="57">
        <f t="shared" si="22"/>
        <v>1.1198594686157031E-2</v>
      </c>
      <c r="H197" s="57">
        <f t="shared" si="22"/>
        <v>3.1368612566266194E-5</v>
      </c>
      <c r="I197" s="57">
        <f t="shared" si="22"/>
        <v>7.528467015903887E-4</v>
      </c>
      <c r="J197" s="58"/>
    </row>
    <row r="198" spans="3:10" s="42" customFormat="1" ht="15" x14ac:dyDescent="0.25"/>
    <row r="199" spans="3:10" s="41" customFormat="1" ht="15" x14ac:dyDescent="0.25">
      <c r="C199" s="106" t="s">
        <v>56</v>
      </c>
      <c r="D199" s="107"/>
      <c r="E199" s="56">
        <f>SUM(E132:E155)</f>
        <v>32630</v>
      </c>
      <c r="F199" s="56">
        <f t="shared" ref="F199:J199" si="23">SUM(F132:F155)</f>
        <v>676</v>
      </c>
      <c r="G199" s="56">
        <f t="shared" si="23"/>
        <v>452</v>
      </c>
      <c r="H199" s="56">
        <f t="shared" si="23"/>
        <v>8</v>
      </c>
      <c r="I199" s="56">
        <f t="shared" si="23"/>
        <v>37</v>
      </c>
      <c r="J199" s="56">
        <f t="shared" si="23"/>
        <v>33803</v>
      </c>
    </row>
    <row r="200" spans="3:10" s="41" customFormat="1" ht="15" x14ac:dyDescent="0.25">
      <c r="C200" s="106" t="s">
        <v>6</v>
      </c>
      <c r="D200" s="107"/>
      <c r="E200" s="57">
        <f>E199/$J199</f>
        <v>0.96529893796408606</v>
      </c>
      <c r="F200" s="57">
        <f t="shared" ref="F200:I200" si="24">F199/$J199</f>
        <v>1.9998225009614533E-2</v>
      </c>
      <c r="G200" s="57">
        <f t="shared" si="24"/>
        <v>1.3371594237197882E-2</v>
      </c>
      <c r="H200" s="57">
        <f t="shared" si="24"/>
        <v>2.3666538472916606E-4</v>
      </c>
      <c r="I200" s="57">
        <f t="shared" si="24"/>
        <v>1.094577404372393E-3</v>
      </c>
      <c r="J200" s="58"/>
    </row>
    <row r="201" spans="3:10" s="42" customFormat="1" ht="15" x14ac:dyDescent="0.25"/>
    <row r="202" spans="3:10" s="41" customFormat="1" ht="15" x14ac:dyDescent="0.25">
      <c r="C202" s="106" t="s">
        <v>57</v>
      </c>
      <c r="D202" s="107"/>
      <c r="E202" s="56">
        <f>SUM(E156:E179)</f>
        <v>31829</v>
      </c>
      <c r="F202" s="56">
        <f t="shared" ref="F202:J202" si="25">SUM(F156:F179)</f>
        <v>638</v>
      </c>
      <c r="G202" s="56">
        <f t="shared" si="25"/>
        <v>473</v>
      </c>
      <c r="H202" s="56">
        <f t="shared" si="25"/>
        <v>6</v>
      </c>
      <c r="I202" s="56">
        <f t="shared" si="25"/>
        <v>26</v>
      </c>
      <c r="J202" s="56">
        <f t="shared" si="25"/>
        <v>32972</v>
      </c>
    </row>
    <row r="203" spans="3:10" s="41" customFormat="1" ht="15" x14ac:dyDescent="0.25">
      <c r="C203" s="106" t="s">
        <v>6</v>
      </c>
      <c r="D203" s="107"/>
      <c r="E203" s="57">
        <f>E202/$J202</f>
        <v>0.9653342229770715</v>
      </c>
      <c r="F203" s="57">
        <f t="shared" ref="F203:I203" si="26">F202/$J202</f>
        <v>1.9349751304136843E-2</v>
      </c>
      <c r="G203" s="57">
        <f t="shared" si="26"/>
        <v>1.4345505277204901E-2</v>
      </c>
      <c r="H203" s="57">
        <f t="shared" si="26"/>
        <v>1.8197258279752516E-4</v>
      </c>
      <c r="I203" s="57">
        <f t="shared" si="26"/>
        <v>7.8854785878927571E-4</v>
      </c>
      <c r="J203" s="58"/>
    </row>
    <row r="204" spans="3:10" s="42" customFormat="1" ht="15" x14ac:dyDescent="0.25"/>
    <row r="205" spans="3:10" s="41" customFormat="1" ht="15" x14ac:dyDescent="0.25">
      <c r="C205" s="106" t="s">
        <v>17</v>
      </c>
      <c r="D205" s="107"/>
      <c r="E205" s="56">
        <f>E181/7</f>
        <v>33563.714285714283</v>
      </c>
      <c r="F205" s="56">
        <f t="shared" ref="F205:I205" si="27">F181/7</f>
        <v>596.57142857142856</v>
      </c>
      <c r="G205" s="56">
        <f t="shared" si="27"/>
        <v>483.14285714285717</v>
      </c>
      <c r="H205" s="56">
        <f t="shared" si="27"/>
        <v>5.8571428571428568</v>
      </c>
      <c r="I205" s="56">
        <f t="shared" si="27"/>
        <v>34.142857142857146</v>
      </c>
      <c r="J205" s="56">
        <f>J181/7</f>
        <v>34683.428571428572</v>
      </c>
    </row>
    <row r="206" spans="3:10" s="41" customFormat="1" ht="15" x14ac:dyDescent="0.25">
      <c r="C206" s="106" t="s">
        <v>6</v>
      </c>
      <c r="D206" s="107"/>
      <c r="E206" s="57">
        <f>E205/$J$205</f>
        <v>0.96771615921971776</v>
      </c>
      <c r="F206" s="57">
        <f t="shared" ref="F206:I206" si="28">F205/$J$205</f>
        <v>1.7200474495848161E-2</v>
      </c>
      <c r="G206" s="57">
        <f t="shared" si="28"/>
        <v>1.3930077764597338E-2</v>
      </c>
      <c r="H206" s="57">
        <f t="shared" si="28"/>
        <v>1.6887439040463951E-4</v>
      </c>
      <c r="I206" s="57">
        <f t="shared" si="28"/>
        <v>9.8441412943192316E-4</v>
      </c>
      <c r="J206" s="58"/>
    </row>
  </sheetData>
  <sheetProtection selectLockedCells="1"/>
  <mergeCells count="4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181:D181"/>
    <mergeCell ref="C182:D182"/>
    <mergeCell ref="C184:D184"/>
    <mergeCell ref="C185:D185"/>
    <mergeCell ref="C187:D187"/>
    <mergeCell ref="C202:D202"/>
    <mergeCell ref="C203:D203"/>
    <mergeCell ref="C188:D188"/>
    <mergeCell ref="C205:D205"/>
    <mergeCell ref="C206:D206"/>
    <mergeCell ref="C190:D190"/>
    <mergeCell ref="C191:D191"/>
    <mergeCell ref="C193:D193"/>
    <mergeCell ref="C194:D194"/>
    <mergeCell ref="C196:D196"/>
    <mergeCell ref="C197:D197"/>
    <mergeCell ref="C199:D199"/>
    <mergeCell ref="C200:D20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168 Hours (speed)</vt:lpstr>
      <vt:lpstr>168 Hours Speed Summary</vt:lpstr>
      <vt:lpstr>168 Hours - NB (volume &amp; class)</vt:lpstr>
      <vt:lpstr>168 Hours - NB (V&amp;C) Summary</vt:lpstr>
      <vt:lpstr>168 Hours - NB FHWA Classes</vt:lpstr>
      <vt:lpstr>168 Hours - NB FHWA Summary</vt:lpstr>
      <vt:lpstr>168 Hours - SB (volume &amp; class)</vt:lpstr>
      <vt:lpstr>168 Hours - SB (V&amp;C) Summary</vt:lpstr>
      <vt:lpstr>168 Hours - SB FHWA Classes</vt:lpstr>
      <vt:lpstr>168 Hours - SB FHWA Summary</vt:lpstr>
      <vt:lpstr>168 Hours - Total (V&amp;C)</vt:lpstr>
      <vt:lpstr>168 Hours - Total FHWA Classes </vt:lpstr>
      <vt:lpstr>'168 Hours - NB (V&amp;C) Summary'!Print_Titles</vt:lpstr>
      <vt:lpstr>'168 Hours - NB (volume &amp; class)'!Print_Titles</vt:lpstr>
      <vt:lpstr>'168 Hours - NB FHWA Classes'!Print_Titles</vt:lpstr>
      <vt:lpstr>'168 Hours - NB FHWA Summary'!Print_Titles</vt:lpstr>
      <vt:lpstr>'168 Hours - SB (V&amp;C) Summary'!Print_Titles</vt:lpstr>
      <vt:lpstr>'168 Hours - SB (volume &amp; class)'!Print_Titles</vt:lpstr>
      <vt:lpstr>'168 Hours - SB FHWA Classes'!Print_Titles</vt:lpstr>
      <vt:lpstr>'168 Hours - SB FHWA Summary'!Print_Titles</vt:lpstr>
      <vt:lpstr>'168 Hours - Total (V&amp;C)'!Print_Titles</vt:lpstr>
      <vt:lpstr>'168 Hours - Total FHWA Classes '!Print_Titles</vt:lpstr>
      <vt:lpstr>'168 Hours (speed)'!Print_Titles</vt:lpstr>
      <vt:lpstr>'168 Hours Speed Summary'!Print_Titles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2016-08-17T16:51:24Z</dcterms:modified>
</cp:coreProperties>
</file>