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330" windowWidth="14805" windowHeight="801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I70" i="12" l="1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P61" i="12"/>
  <c r="P70" i="12" s="1"/>
  <c r="O61" i="12"/>
  <c r="O70" i="12" s="1"/>
  <c r="N61" i="12"/>
  <c r="N70" i="12" s="1"/>
  <c r="M61" i="12"/>
  <c r="L61" i="12"/>
  <c r="L70" i="12" s="1"/>
  <c r="K61" i="12"/>
  <c r="K70" i="12" s="1"/>
  <c r="J61" i="12"/>
  <c r="J70" i="12" s="1"/>
  <c r="I61" i="12"/>
  <c r="H61" i="12"/>
  <c r="H70" i="12" s="1"/>
  <c r="G61" i="12"/>
  <c r="G70" i="12" s="1"/>
  <c r="F61" i="12"/>
  <c r="F70" i="12" s="1"/>
  <c r="E61" i="12"/>
  <c r="E70" i="12" s="1"/>
  <c r="D61" i="12"/>
  <c r="D70" i="12" s="1"/>
  <c r="C61" i="12"/>
  <c r="C70" i="12" s="1"/>
  <c r="E70" i="1"/>
  <c r="G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61" i="1"/>
  <c r="E61" i="1"/>
  <c r="F61" i="1"/>
  <c r="F70" i="1" s="1"/>
  <c r="G61" i="1"/>
  <c r="H61" i="1"/>
  <c r="H70" i="1" s="1"/>
  <c r="I61" i="1"/>
  <c r="I70" i="1" s="1"/>
  <c r="J61" i="1"/>
  <c r="J70" i="1" s="1"/>
  <c r="K61" i="1"/>
  <c r="L61" i="1"/>
  <c r="M61" i="1"/>
  <c r="M70" i="1" s="1"/>
  <c r="N61" i="1"/>
  <c r="N70" i="1" s="1"/>
  <c r="O61" i="1"/>
  <c r="O70" i="1" s="1"/>
  <c r="P61" i="1"/>
  <c r="P70" i="1" s="1"/>
  <c r="C61" i="1"/>
  <c r="C70" i="1" s="1"/>
  <c r="M70" i="12" l="1"/>
  <c r="L70" i="1"/>
  <c r="D70" i="1"/>
  <c r="K70" i="1"/>
  <c r="C84" i="4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I13" i="15" s="1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I14" i="15" s="1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I15" i="15" s="1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I16" i="15" s="1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I17" i="15" s="1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I18" i="15" s="1"/>
  <c r="D19" i="14"/>
  <c r="E19" i="14"/>
  <c r="F19" i="14"/>
  <c r="G19" i="14"/>
  <c r="H19" i="14"/>
  <c r="I19" i="14"/>
  <c r="J19" i="14"/>
  <c r="G19" i="15" s="1"/>
  <c r="K19" i="14"/>
  <c r="L19" i="14"/>
  <c r="M19" i="14"/>
  <c r="N19" i="14"/>
  <c r="O19" i="14"/>
  <c r="P19" i="14"/>
  <c r="I19" i="15" s="1"/>
  <c r="D20" i="14"/>
  <c r="E20" i="14"/>
  <c r="F20" i="14"/>
  <c r="G20" i="14"/>
  <c r="H20" i="14"/>
  <c r="I20" i="14"/>
  <c r="J20" i="14"/>
  <c r="K20" i="14"/>
  <c r="L20" i="14"/>
  <c r="M20" i="14"/>
  <c r="H20" i="15" s="1"/>
  <c r="N20" i="14"/>
  <c r="O20" i="14"/>
  <c r="P20" i="14"/>
  <c r="I20" i="15" s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I21" i="15" s="1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I22" i="15" s="1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I23" i="15" s="1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I24" i="15" s="1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I25" i="15" s="1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I26" i="15" s="1"/>
  <c r="D27" i="14"/>
  <c r="E27" i="14"/>
  <c r="F27" i="14"/>
  <c r="G27" i="14"/>
  <c r="H27" i="14"/>
  <c r="I27" i="14"/>
  <c r="J27" i="14"/>
  <c r="G27" i="15" s="1"/>
  <c r="K27" i="14"/>
  <c r="L27" i="14"/>
  <c r="M27" i="14"/>
  <c r="N27" i="14"/>
  <c r="O27" i="14"/>
  <c r="P27" i="14"/>
  <c r="I27" i="15" s="1"/>
  <c r="D28" i="14"/>
  <c r="E28" i="14"/>
  <c r="F28" i="14"/>
  <c r="G28" i="14"/>
  <c r="H28" i="14"/>
  <c r="I28" i="14"/>
  <c r="J28" i="14"/>
  <c r="K28" i="14"/>
  <c r="L28" i="14"/>
  <c r="M28" i="14"/>
  <c r="H28" i="15" s="1"/>
  <c r="N28" i="14"/>
  <c r="O28" i="14"/>
  <c r="P28" i="14"/>
  <c r="I28" i="15" s="1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I29" i="15" s="1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I30" i="15" s="1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I31" i="15" s="1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I32" i="15" s="1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I33" i="15" s="1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I34" i="15" s="1"/>
  <c r="D35" i="14"/>
  <c r="E35" i="14"/>
  <c r="F35" i="14"/>
  <c r="G35" i="14"/>
  <c r="H35" i="14"/>
  <c r="I35" i="14"/>
  <c r="J35" i="14"/>
  <c r="G35" i="15" s="1"/>
  <c r="K35" i="14"/>
  <c r="L35" i="14"/>
  <c r="M35" i="14"/>
  <c r="N35" i="14"/>
  <c r="O35" i="14"/>
  <c r="P35" i="14"/>
  <c r="I35" i="15" s="1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I37" i="15" s="1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I38" i="15" s="1"/>
  <c r="D39" i="14"/>
  <c r="E39" i="14"/>
  <c r="F39" i="14"/>
  <c r="F39" i="15" s="1"/>
  <c r="G39" i="14"/>
  <c r="H39" i="14"/>
  <c r="I39" i="14"/>
  <c r="J39" i="14"/>
  <c r="K39" i="14"/>
  <c r="L39" i="14"/>
  <c r="M39" i="14"/>
  <c r="N39" i="14"/>
  <c r="H39" i="15" s="1"/>
  <c r="O39" i="14"/>
  <c r="P39" i="14"/>
  <c r="I39" i="15" s="1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I40" i="15" s="1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I41" i="15" s="1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I42" i="15" s="1"/>
  <c r="D43" i="14"/>
  <c r="E43" i="14"/>
  <c r="F43" i="14"/>
  <c r="G43" i="14"/>
  <c r="H43" i="14"/>
  <c r="I43" i="14"/>
  <c r="J43" i="14"/>
  <c r="G43" i="15" s="1"/>
  <c r="K43" i="14"/>
  <c r="L43" i="14"/>
  <c r="M43" i="14"/>
  <c r="N43" i="14"/>
  <c r="O43" i="14"/>
  <c r="P43" i="14"/>
  <c r="I43" i="15" s="1"/>
  <c r="D44" i="14"/>
  <c r="E44" i="14"/>
  <c r="F44" i="14"/>
  <c r="G44" i="14"/>
  <c r="H44" i="14"/>
  <c r="I44" i="14"/>
  <c r="J44" i="14"/>
  <c r="K44" i="14"/>
  <c r="L44" i="14"/>
  <c r="M44" i="14"/>
  <c r="H44" i="15" s="1"/>
  <c r="N44" i="14"/>
  <c r="O44" i="14"/>
  <c r="P44" i="14"/>
  <c r="I44" i="15" s="1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I45" i="15" s="1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I46" i="15" s="1"/>
  <c r="D47" i="14"/>
  <c r="E47" i="14"/>
  <c r="F47" i="14"/>
  <c r="F47" i="15" s="1"/>
  <c r="G47" i="14"/>
  <c r="H47" i="14"/>
  <c r="I47" i="14"/>
  <c r="J47" i="14"/>
  <c r="K47" i="14"/>
  <c r="L47" i="14"/>
  <c r="M47" i="14"/>
  <c r="N47" i="14"/>
  <c r="O47" i="14"/>
  <c r="P47" i="14"/>
  <c r="I47" i="15" s="1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I48" i="15" s="1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I49" i="15" s="1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I50" i="15" s="1"/>
  <c r="D51" i="14"/>
  <c r="E51" i="14"/>
  <c r="F51" i="14"/>
  <c r="G51" i="14"/>
  <c r="H51" i="14"/>
  <c r="I51" i="14"/>
  <c r="J51" i="14"/>
  <c r="G51" i="15" s="1"/>
  <c r="K51" i="14"/>
  <c r="L51" i="14"/>
  <c r="M51" i="14"/>
  <c r="N51" i="14"/>
  <c r="O51" i="14"/>
  <c r="P51" i="14"/>
  <c r="I51" i="15" s="1"/>
  <c r="D52" i="14"/>
  <c r="E52" i="14"/>
  <c r="F52" i="14"/>
  <c r="G52" i="14"/>
  <c r="H52" i="14"/>
  <c r="I52" i="14"/>
  <c r="J52" i="14"/>
  <c r="K52" i="14"/>
  <c r="L52" i="14"/>
  <c r="M52" i="14"/>
  <c r="H52" i="15" s="1"/>
  <c r="N52" i="14"/>
  <c r="O52" i="14"/>
  <c r="P52" i="14"/>
  <c r="I52" i="15" s="1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I53" i="15" s="1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I54" i="15" s="1"/>
  <c r="D55" i="14"/>
  <c r="E55" i="14"/>
  <c r="F55" i="14"/>
  <c r="F55" i="15" s="1"/>
  <c r="G55" i="14"/>
  <c r="H55" i="14"/>
  <c r="I55" i="14"/>
  <c r="J55" i="14"/>
  <c r="K55" i="14"/>
  <c r="L55" i="14"/>
  <c r="M55" i="14"/>
  <c r="N55" i="14"/>
  <c r="O55" i="14"/>
  <c r="P55" i="14"/>
  <c r="I55" i="15" s="1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I56" i="15" s="1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I57" i="15" s="1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I58" i="15" s="1"/>
  <c r="D59" i="14"/>
  <c r="E59" i="14"/>
  <c r="F59" i="14"/>
  <c r="G59" i="14"/>
  <c r="H59" i="14"/>
  <c r="I59" i="14"/>
  <c r="J59" i="14"/>
  <c r="G59" i="15" s="1"/>
  <c r="K59" i="14"/>
  <c r="L59" i="14"/>
  <c r="M59" i="14"/>
  <c r="N59" i="14"/>
  <c r="O59" i="14"/>
  <c r="P59" i="14"/>
  <c r="I59" i="15" s="1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Q38" i="14" s="1"/>
  <c r="C39" i="14"/>
  <c r="C40" i="14"/>
  <c r="C41" i="14"/>
  <c r="C42" i="14"/>
  <c r="C43" i="14"/>
  <c r="C44" i="14"/>
  <c r="C45" i="14"/>
  <c r="C46" i="14"/>
  <c r="Q46" i="14" s="1"/>
  <c r="C47" i="14"/>
  <c r="C48" i="14"/>
  <c r="C49" i="14"/>
  <c r="C50" i="14"/>
  <c r="C51" i="14"/>
  <c r="C52" i="14"/>
  <c r="C53" i="14"/>
  <c r="C54" i="14"/>
  <c r="Q54" i="14" s="1"/>
  <c r="C55" i="14"/>
  <c r="C56" i="14"/>
  <c r="C57" i="14"/>
  <c r="C58" i="14"/>
  <c r="C59" i="14"/>
  <c r="C12" i="14"/>
  <c r="B12" i="14"/>
  <c r="E53" i="15" l="1"/>
  <c r="E45" i="15"/>
  <c r="E37" i="15"/>
  <c r="Q33" i="14"/>
  <c r="H38" i="15"/>
  <c r="G45" i="15"/>
  <c r="G37" i="15"/>
  <c r="Q42" i="14"/>
  <c r="I36" i="15"/>
  <c r="I67" i="15" s="1"/>
  <c r="P67" i="14"/>
  <c r="H67" i="14"/>
  <c r="I12" i="15"/>
  <c r="P64" i="14"/>
  <c r="P61" i="14"/>
  <c r="H64" i="14"/>
  <c r="H61" i="14"/>
  <c r="E56" i="15"/>
  <c r="E48" i="15"/>
  <c r="E40" i="15"/>
  <c r="F57" i="15"/>
  <c r="H54" i="15"/>
  <c r="G53" i="15"/>
  <c r="F49" i="15"/>
  <c r="H46" i="15"/>
  <c r="F41" i="15"/>
  <c r="O67" i="14"/>
  <c r="G67" i="14"/>
  <c r="O64" i="14"/>
  <c r="O61" i="14"/>
  <c r="G64" i="14"/>
  <c r="G61" i="14"/>
  <c r="F52" i="15"/>
  <c r="F44" i="15"/>
  <c r="N67" i="14"/>
  <c r="F36" i="15"/>
  <c r="F67" i="14"/>
  <c r="N61" i="14"/>
  <c r="N64" i="14"/>
  <c r="F61" i="14"/>
  <c r="F64" i="14"/>
  <c r="E67" i="14"/>
  <c r="L67" i="14"/>
  <c r="L61" i="14"/>
  <c r="L64" i="14"/>
  <c r="D61" i="14"/>
  <c r="D64" i="14"/>
  <c r="C61" i="14"/>
  <c r="C64" i="14"/>
  <c r="C67" i="14"/>
  <c r="Q20" i="14"/>
  <c r="K67" i="14"/>
  <c r="K61" i="14"/>
  <c r="K64" i="14"/>
  <c r="H36" i="15"/>
  <c r="M67" i="14"/>
  <c r="M61" i="14"/>
  <c r="M64" i="14"/>
  <c r="H55" i="15"/>
  <c r="D67" i="14"/>
  <c r="E43" i="15"/>
  <c r="E35" i="15"/>
  <c r="E27" i="15"/>
  <c r="J67" i="14"/>
  <c r="J64" i="14"/>
  <c r="J61" i="14"/>
  <c r="E61" i="14"/>
  <c r="E64" i="14"/>
  <c r="H47" i="15"/>
  <c r="I67" i="14"/>
  <c r="I61" i="14"/>
  <c r="I64" i="14"/>
  <c r="F50" i="15"/>
  <c r="Q36" i="14"/>
  <c r="H50" i="15"/>
  <c r="F45" i="15"/>
  <c r="H34" i="15"/>
  <c r="Q21" i="14"/>
  <c r="Q15" i="14"/>
  <c r="E59" i="15"/>
  <c r="J59" i="15" s="1"/>
  <c r="Q51" i="14"/>
  <c r="Q50" i="14"/>
  <c r="E57" i="15"/>
  <c r="E49" i="15"/>
  <c r="E41" i="15"/>
  <c r="E33" i="15"/>
  <c r="E25" i="15"/>
  <c r="E17" i="15"/>
  <c r="H59" i="15"/>
  <c r="G58" i="15"/>
  <c r="F54" i="15"/>
  <c r="H51" i="15"/>
  <c r="G50" i="15"/>
  <c r="F46" i="15"/>
  <c r="H43" i="15"/>
  <c r="G42" i="15"/>
  <c r="F38" i="15"/>
  <c r="H35" i="15"/>
  <c r="G24" i="15"/>
  <c r="F42" i="15"/>
  <c r="Q44" i="14"/>
  <c r="H58" i="15"/>
  <c r="Q56" i="14"/>
  <c r="G49" i="15"/>
  <c r="G41" i="15"/>
  <c r="Q39" i="14"/>
  <c r="Q35" i="14"/>
  <c r="Q31" i="14"/>
  <c r="Q32" i="14"/>
  <c r="E47" i="15"/>
  <c r="E39" i="15"/>
  <c r="H57" i="15"/>
  <c r="G56" i="15"/>
  <c r="H49" i="15"/>
  <c r="G48" i="15"/>
  <c r="H41" i="15"/>
  <c r="G40" i="15"/>
  <c r="F58" i="15"/>
  <c r="G54" i="15"/>
  <c r="G46" i="15"/>
  <c r="E12" i="15"/>
  <c r="E28" i="15"/>
  <c r="F53" i="15"/>
  <c r="H42" i="15"/>
  <c r="Q19" i="14"/>
  <c r="F56" i="15"/>
  <c r="H53" i="15"/>
  <c r="G52" i="15"/>
  <c r="F48" i="15"/>
  <c r="H45" i="15"/>
  <c r="G44" i="15"/>
  <c r="F40" i="15"/>
  <c r="H37" i="15"/>
  <c r="G36" i="15"/>
  <c r="G38" i="15"/>
  <c r="E52" i="15"/>
  <c r="E20" i="15"/>
  <c r="G57" i="15"/>
  <c r="Q47" i="14"/>
  <c r="Q43" i="14"/>
  <c r="F37" i="15"/>
  <c r="G33" i="15"/>
  <c r="Q23" i="14"/>
  <c r="F13" i="15"/>
  <c r="E58" i="15"/>
  <c r="E42" i="15"/>
  <c r="F59" i="15"/>
  <c r="H56" i="15"/>
  <c r="G55" i="15"/>
  <c r="F51" i="15"/>
  <c r="H48" i="15"/>
  <c r="G47" i="15"/>
  <c r="F43" i="15"/>
  <c r="H40" i="15"/>
  <c r="Q40" i="14"/>
  <c r="G39" i="15"/>
  <c r="Q37" i="14"/>
  <c r="F35" i="15"/>
  <c r="Q25" i="14"/>
  <c r="Q16" i="14"/>
  <c r="E36" i="15"/>
  <c r="H32" i="15"/>
  <c r="H24" i="15"/>
  <c r="H16" i="15"/>
  <c r="E50" i="15"/>
  <c r="Q28" i="14"/>
  <c r="Q55" i="14"/>
  <c r="E23" i="15"/>
  <c r="E15" i="15"/>
  <c r="Q57" i="14"/>
  <c r="Q52" i="14"/>
  <c r="Q49" i="14"/>
  <c r="H33" i="15"/>
  <c r="F12" i="15"/>
  <c r="E55" i="15"/>
  <c r="E44" i="15"/>
  <c r="Q58" i="14"/>
  <c r="Q48" i="14"/>
  <c r="Q45" i="14"/>
  <c r="G12" i="15"/>
  <c r="E51" i="15"/>
  <c r="Q18" i="14"/>
  <c r="G31" i="15"/>
  <c r="Q30" i="14"/>
  <c r="Q22" i="14"/>
  <c r="Q14" i="14"/>
  <c r="E54" i="15"/>
  <c r="E46" i="15"/>
  <c r="E38" i="15"/>
  <c r="Q41" i="14"/>
  <c r="E29" i="15"/>
  <c r="E13" i="15"/>
  <c r="F34" i="15"/>
  <c r="H31" i="15"/>
  <c r="G30" i="15"/>
  <c r="F26" i="15"/>
  <c r="G22" i="15"/>
  <c r="F18" i="15"/>
  <c r="Q34" i="14"/>
  <c r="F17" i="15"/>
  <c r="G34" i="15"/>
  <c r="F30" i="15"/>
  <c r="H27" i="15"/>
  <c r="G26" i="15"/>
  <c r="F22" i="15"/>
  <c r="H19" i="15"/>
  <c r="G18" i="15"/>
  <c r="G16" i="15"/>
  <c r="Q53" i="14"/>
  <c r="Q26" i="14"/>
  <c r="G23" i="15"/>
  <c r="Q27" i="14"/>
  <c r="E32" i="15"/>
  <c r="E24" i="15"/>
  <c r="F33" i="15"/>
  <c r="H14" i="15"/>
  <c r="G13" i="15"/>
  <c r="F31" i="15"/>
  <c r="F27" i="15"/>
  <c r="J27" i="15" s="1"/>
  <c r="F24" i="15"/>
  <c r="F23" i="15"/>
  <c r="F19" i="15"/>
  <c r="G15" i="15"/>
  <c r="F15" i="15"/>
  <c r="H12" i="15"/>
  <c r="F14" i="15"/>
  <c r="H30" i="15"/>
  <c r="G29" i="15"/>
  <c r="F29" i="15"/>
  <c r="H26" i="15"/>
  <c r="F25" i="15"/>
  <c r="H22" i="15"/>
  <c r="F21" i="15"/>
  <c r="H18" i="15"/>
  <c r="G17" i="15"/>
  <c r="Q17" i="14"/>
  <c r="Q13" i="14"/>
  <c r="Q24" i="14"/>
  <c r="Q29" i="14"/>
  <c r="G32" i="15"/>
  <c r="F32" i="15"/>
  <c r="H29" i="15"/>
  <c r="G28" i="15"/>
  <c r="F28" i="15"/>
  <c r="H25" i="15"/>
  <c r="H21" i="15"/>
  <c r="F16" i="15"/>
  <c r="H13" i="15"/>
  <c r="E21" i="15"/>
  <c r="E18" i="15"/>
  <c r="E30" i="15"/>
  <c r="E26" i="15"/>
  <c r="E22" i="15"/>
  <c r="E16" i="15"/>
  <c r="E34" i="15"/>
  <c r="E31" i="15"/>
  <c r="G25" i="15"/>
  <c r="G21" i="15"/>
  <c r="H15" i="15"/>
  <c r="G14" i="15"/>
  <c r="G20" i="15"/>
  <c r="F20" i="15"/>
  <c r="J20" i="15" s="1"/>
  <c r="E19" i="15"/>
  <c r="H17" i="15"/>
  <c r="H23" i="15"/>
  <c r="E14" i="15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E14" i="13"/>
  <c r="J14" i="13" s="1"/>
  <c r="E15" i="13"/>
  <c r="E16" i="13"/>
  <c r="E17" i="13"/>
  <c r="J17" i="13" s="1"/>
  <c r="E18" i="13"/>
  <c r="J18" i="13" s="1"/>
  <c r="E19" i="13"/>
  <c r="E20" i="13"/>
  <c r="E21" i="13"/>
  <c r="J21" i="13" s="1"/>
  <c r="E22" i="13"/>
  <c r="J22" i="13" s="1"/>
  <c r="E23" i="13"/>
  <c r="E24" i="13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E33" i="13"/>
  <c r="J33" i="13" s="1"/>
  <c r="E34" i="13"/>
  <c r="E35" i="13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E44" i="13"/>
  <c r="J44" i="13" s="1"/>
  <c r="E45" i="13"/>
  <c r="J45" i="13" s="1"/>
  <c r="E46" i="13"/>
  <c r="E47" i="13"/>
  <c r="J47" i="13" s="1"/>
  <c r="E48" i="13"/>
  <c r="E49" i="13"/>
  <c r="J49" i="13" s="1"/>
  <c r="E50" i="13"/>
  <c r="E51" i="13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54" i="13"/>
  <c r="J51" i="13"/>
  <c r="J50" i="13"/>
  <c r="J48" i="13"/>
  <c r="J46" i="13"/>
  <c r="J43" i="13"/>
  <c r="J42" i="13"/>
  <c r="J40" i="13"/>
  <c r="J38" i="13"/>
  <c r="J35" i="13"/>
  <c r="J34" i="13"/>
  <c r="J32" i="13"/>
  <c r="J28" i="13"/>
  <c r="J24" i="13"/>
  <c r="J23" i="13"/>
  <c r="J20" i="13"/>
  <c r="J19" i="13"/>
  <c r="J16" i="13"/>
  <c r="J15" i="13"/>
  <c r="J13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J15" i="11" s="1"/>
  <c r="E16" i="11"/>
  <c r="E17" i="11"/>
  <c r="J17" i="11" s="1"/>
  <c r="E18" i="11"/>
  <c r="E19" i="11"/>
  <c r="E20" i="11"/>
  <c r="J20" i="11" s="1"/>
  <c r="E21" i="11"/>
  <c r="E22" i="11"/>
  <c r="E23" i="11"/>
  <c r="J23" i="11" s="1"/>
  <c r="E24" i="11"/>
  <c r="E25" i="11"/>
  <c r="J25" i="11" s="1"/>
  <c r="E26" i="11"/>
  <c r="E27" i="11"/>
  <c r="E28" i="11"/>
  <c r="J28" i="11" s="1"/>
  <c r="E29" i="11"/>
  <c r="E30" i="11"/>
  <c r="E31" i="11"/>
  <c r="J31" i="11" s="1"/>
  <c r="E32" i="11"/>
  <c r="E33" i="11"/>
  <c r="J33" i="11" s="1"/>
  <c r="E34" i="11"/>
  <c r="E35" i="11"/>
  <c r="E36" i="11"/>
  <c r="E37" i="11"/>
  <c r="E38" i="11"/>
  <c r="E39" i="11"/>
  <c r="J39" i="11" s="1"/>
  <c r="E40" i="11"/>
  <c r="E41" i="11"/>
  <c r="J41" i="11" s="1"/>
  <c r="E42" i="11"/>
  <c r="E43" i="11"/>
  <c r="E44" i="11"/>
  <c r="J44" i="11" s="1"/>
  <c r="E45" i="11"/>
  <c r="E46" i="11"/>
  <c r="E47" i="11"/>
  <c r="J47" i="11" s="1"/>
  <c r="E48" i="11"/>
  <c r="E49" i="11"/>
  <c r="J49" i="11" s="1"/>
  <c r="E50" i="11"/>
  <c r="E51" i="11"/>
  <c r="E52" i="11"/>
  <c r="J52" i="11" s="1"/>
  <c r="E53" i="11"/>
  <c r="E54" i="11"/>
  <c r="E55" i="11"/>
  <c r="E56" i="11"/>
  <c r="E57" i="11"/>
  <c r="J57" i="11" s="1"/>
  <c r="E58" i="11"/>
  <c r="E59" i="11"/>
  <c r="E12" i="11"/>
  <c r="J38" i="11"/>
  <c r="J51" i="11"/>
  <c r="J55" i="11"/>
  <c r="J58" i="11" l="1"/>
  <c r="J54" i="11"/>
  <c r="J50" i="11"/>
  <c r="J46" i="11"/>
  <c r="J42" i="11"/>
  <c r="J34" i="11"/>
  <c r="J30" i="11"/>
  <c r="J26" i="11"/>
  <c r="J22" i="11"/>
  <c r="J18" i="11"/>
  <c r="J14" i="11"/>
  <c r="J58" i="13"/>
  <c r="J37" i="15"/>
  <c r="J53" i="11"/>
  <c r="J45" i="11"/>
  <c r="J37" i="11"/>
  <c r="J13" i="11"/>
  <c r="J16" i="15"/>
  <c r="J36" i="15"/>
  <c r="J40" i="11"/>
  <c r="J42" i="15"/>
  <c r="J47" i="15"/>
  <c r="J53" i="15"/>
  <c r="J38" i="15"/>
  <c r="J58" i="15"/>
  <c r="J56" i="13"/>
  <c r="J67" i="13" s="1"/>
  <c r="J28" i="15"/>
  <c r="J24" i="15"/>
  <c r="J52" i="15"/>
  <c r="J49" i="15"/>
  <c r="J35" i="15"/>
  <c r="J43" i="15"/>
  <c r="Q64" i="12"/>
  <c r="Q61" i="12"/>
  <c r="Q67" i="12"/>
  <c r="G67" i="15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J44" i="15"/>
  <c r="F67" i="11"/>
  <c r="G67" i="11"/>
  <c r="D70" i="14"/>
  <c r="J33" i="15"/>
  <c r="E67" i="15"/>
  <c r="E64" i="15"/>
  <c r="E61" i="15"/>
  <c r="M70" i="14"/>
  <c r="H70" i="14"/>
  <c r="C70" i="14"/>
  <c r="F70" i="14"/>
  <c r="G70" i="14"/>
  <c r="Q64" i="14"/>
  <c r="N65" i="14" s="1"/>
  <c r="Q61" i="14"/>
  <c r="Q70" i="14" s="1"/>
  <c r="J32" i="15"/>
  <c r="J39" i="15"/>
  <c r="I62" i="14"/>
  <c r="I70" i="14"/>
  <c r="H67" i="15"/>
  <c r="P70" i="14"/>
  <c r="P71" i="14" s="1"/>
  <c r="J12" i="11"/>
  <c r="E61" i="11"/>
  <c r="E70" i="11" s="1"/>
  <c r="E64" i="11"/>
  <c r="J36" i="11"/>
  <c r="E67" i="11"/>
  <c r="F64" i="11"/>
  <c r="F61" i="11"/>
  <c r="H61" i="11"/>
  <c r="H64" i="11"/>
  <c r="I67" i="11"/>
  <c r="O70" i="14"/>
  <c r="O62" i="14"/>
  <c r="I61" i="11"/>
  <c r="I64" i="11"/>
  <c r="I64" i="15"/>
  <c r="I61" i="15"/>
  <c r="J59" i="11"/>
  <c r="J43" i="11"/>
  <c r="J35" i="11"/>
  <c r="J14" i="15"/>
  <c r="G64" i="15"/>
  <c r="G61" i="15"/>
  <c r="J45" i="15"/>
  <c r="L70" i="14"/>
  <c r="L71" i="14" s="1"/>
  <c r="L62" i="14"/>
  <c r="F67" i="15"/>
  <c r="G64" i="11"/>
  <c r="G61" i="11"/>
  <c r="N70" i="14"/>
  <c r="N71" i="14" s="1"/>
  <c r="N62" i="14"/>
  <c r="H67" i="11"/>
  <c r="J46" i="15"/>
  <c r="J41" i="15"/>
  <c r="H64" i="15"/>
  <c r="H61" i="15"/>
  <c r="J57" i="15"/>
  <c r="E62" i="14"/>
  <c r="E70" i="14"/>
  <c r="E71" i="14" s="1"/>
  <c r="J12" i="15"/>
  <c r="F64" i="15"/>
  <c r="F61" i="15"/>
  <c r="K70" i="14"/>
  <c r="J56" i="11"/>
  <c r="J48" i="11"/>
  <c r="J32" i="11"/>
  <c r="J24" i="11"/>
  <c r="J16" i="11"/>
  <c r="Q67" i="14"/>
  <c r="F68" i="14" s="1"/>
  <c r="J70" i="14"/>
  <c r="J55" i="15"/>
  <c r="J19" i="15"/>
  <c r="J34" i="15"/>
  <c r="J13" i="15"/>
  <c r="J40" i="15"/>
  <c r="J27" i="11"/>
  <c r="J19" i="11"/>
  <c r="J56" i="15"/>
  <c r="J25" i="15"/>
  <c r="J21" i="15"/>
  <c r="J29" i="15"/>
  <c r="J51" i="15"/>
  <c r="J50" i="15"/>
  <c r="J17" i="15"/>
  <c r="J31" i="15"/>
  <c r="J54" i="15"/>
  <c r="J48" i="15"/>
  <c r="J26" i="15"/>
  <c r="J23" i="15"/>
  <c r="J15" i="15"/>
  <c r="J30" i="15"/>
  <c r="J29" i="11"/>
  <c r="J21" i="11"/>
  <c r="J18" i="15"/>
  <c r="J22" i="15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8" i="14" l="1"/>
  <c r="D68" i="14"/>
  <c r="J61" i="13"/>
  <c r="J70" i="13" s="1"/>
  <c r="P65" i="14"/>
  <c r="L68" i="14"/>
  <c r="J64" i="13"/>
  <c r="G65" i="13" s="1"/>
  <c r="E68" i="14"/>
  <c r="I65" i="13"/>
  <c r="E65" i="13"/>
  <c r="J68" i="14"/>
  <c r="M65" i="14"/>
  <c r="L65" i="14"/>
  <c r="F71" i="14"/>
  <c r="F65" i="14"/>
  <c r="G68" i="13"/>
  <c r="P68" i="14"/>
  <c r="G68" i="14"/>
  <c r="G65" i="14"/>
  <c r="G70" i="13"/>
  <c r="G71" i="13" s="1"/>
  <c r="G62" i="13"/>
  <c r="C68" i="14"/>
  <c r="N68" i="14"/>
  <c r="F62" i="14"/>
  <c r="I68" i="13"/>
  <c r="C68" i="12"/>
  <c r="M68" i="12"/>
  <c r="H68" i="12"/>
  <c r="P68" i="12"/>
  <c r="K68" i="12"/>
  <c r="F68" i="12"/>
  <c r="J68" i="12"/>
  <c r="L68" i="12"/>
  <c r="D68" i="12"/>
  <c r="N68" i="12"/>
  <c r="I68" i="12"/>
  <c r="G68" i="12"/>
  <c r="E68" i="12"/>
  <c r="O68" i="12"/>
  <c r="F68" i="13"/>
  <c r="F70" i="13"/>
  <c r="F71" i="13" s="1"/>
  <c r="F62" i="13"/>
  <c r="L65" i="12"/>
  <c r="H65" i="12"/>
  <c r="G65" i="12"/>
  <c r="D65" i="12"/>
  <c r="O65" i="12"/>
  <c r="C65" i="12"/>
  <c r="J65" i="12"/>
  <c r="N65" i="12"/>
  <c r="K65" i="12"/>
  <c r="M65" i="12"/>
  <c r="E65" i="12"/>
  <c r="F65" i="12"/>
  <c r="P65" i="12"/>
  <c r="I65" i="12"/>
  <c r="K65" i="14"/>
  <c r="K68" i="14"/>
  <c r="I68" i="14"/>
  <c r="J67" i="15"/>
  <c r="I68" i="15" s="1"/>
  <c r="M68" i="14"/>
  <c r="H68" i="13"/>
  <c r="F65" i="13"/>
  <c r="L62" i="12"/>
  <c r="I62" i="12"/>
  <c r="Q70" i="12"/>
  <c r="H62" i="12"/>
  <c r="D62" i="12"/>
  <c r="P62" i="12"/>
  <c r="C62" i="12"/>
  <c r="J62" i="12"/>
  <c r="F62" i="12"/>
  <c r="E62" i="12"/>
  <c r="K62" i="12"/>
  <c r="N62" i="12"/>
  <c r="M62" i="12"/>
  <c r="G62" i="12"/>
  <c r="O62" i="12"/>
  <c r="H70" i="13"/>
  <c r="H71" i="13" s="1"/>
  <c r="H62" i="13"/>
  <c r="I62" i="13"/>
  <c r="I70" i="13"/>
  <c r="I71" i="13" s="1"/>
  <c r="E68" i="13"/>
  <c r="H71" i="14"/>
  <c r="H65" i="13"/>
  <c r="E70" i="13"/>
  <c r="E71" i="13" s="1"/>
  <c r="E62" i="13"/>
  <c r="G70" i="15"/>
  <c r="F65" i="15"/>
  <c r="J62" i="14"/>
  <c r="O65" i="14"/>
  <c r="J64" i="15"/>
  <c r="G65" i="15" s="1"/>
  <c r="J61" i="15"/>
  <c r="J70" i="15" s="1"/>
  <c r="H70" i="15"/>
  <c r="O71" i="14"/>
  <c r="J67" i="11"/>
  <c r="F68" i="11" s="1"/>
  <c r="D65" i="14"/>
  <c r="H65" i="14"/>
  <c r="J65" i="14"/>
  <c r="J71" i="14"/>
  <c r="K71" i="14"/>
  <c r="G70" i="11"/>
  <c r="G62" i="14"/>
  <c r="I65" i="14"/>
  <c r="E70" i="15"/>
  <c r="K62" i="14"/>
  <c r="O68" i="14"/>
  <c r="E65" i="14"/>
  <c r="I70" i="15"/>
  <c r="I71" i="14"/>
  <c r="G71" i="14"/>
  <c r="H62" i="14"/>
  <c r="E65" i="15"/>
  <c r="J61" i="11"/>
  <c r="G62" i="11" s="1"/>
  <c r="J64" i="11"/>
  <c r="F65" i="11" s="1"/>
  <c r="F70" i="11"/>
  <c r="F62" i="11"/>
  <c r="P62" i="14"/>
  <c r="C62" i="14"/>
  <c r="C65" i="14"/>
  <c r="D62" i="14"/>
  <c r="F70" i="15"/>
  <c r="F71" i="15" s="1"/>
  <c r="I70" i="11"/>
  <c r="I62" i="11"/>
  <c r="C71" i="14"/>
  <c r="M71" i="14"/>
  <c r="D71" i="14"/>
  <c r="H70" i="11"/>
  <c r="M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H65" i="11" l="1"/>
  <c r="I71" i="15"/>
  <c r="H62" i="11"/>
  <c r="F62" i="15"/>
  <c r="I65" i="11"/>
  <c r="I62" i="15"/>
  <c r="H71" i="15"/>
  <c r="E68" i="15"/>
  <c r="E62" i="15"/>
  <c r="F68" i="15"/>
  <c r="H68" i="15"/>
  <c r="L71" i="12"/>
  <c r="J71" i="12"/>
  <c r="H71" i="12"/>
  <c r="G71" i="12"/>
  <c r="C71" i="12"/>
  <c r="P71" i="12"/>
  <c r="O71" i="12"/>
  <c r="E71" i="12"/>
  <c r="K71" i="12"/>
  <c r="F71" i="12"/>
  <c r="N71" i="12"/>
  <c r="D71" i="12"/>
  <c r="I71" i="12"/>
  <c r="M71" i="12"/>
  <c r="G68" i="15"/>
  <c r="E68" i="11"/>
  <c r="G65" i="11"/>
  <c r="E65" i="11"/>
  <c r="Q64" i="1"/>
  <c r="Q61" i="1"/>
  <c r="Q67" i="1"/>
  <c r="H65" i="15"/>
  <c r="H68" i="11"/>
  <c r="I68" i="11"/>
  <c r="E71" i="15"/>
  <c r="H62" i="15"/>
  <c r="G62" i="15"/>
  <c r="G68" i="11"/>
  <c r="I65" i="15"/>
  <c r="E62" i="11"/>
  <c r="J70" i="11"/>
  <c r="E71" i="11" s="1"/>
  <c r="G71" i="15"/>
  <c r="B16" i="14"/>
  <c r="A15" i="14"/>
  <c r="C21" i="4"/>
  <c r="F71" i="11" l="1"/>
  <c r="H71" i="11"/>
  <c r="F68" i="1"/>
  <c r="O68" i="1"/>
  <c r="K68" i="1"/>
  <c r="E68" i="1"/>
  <c r="M68" i="1"/>
  <c r="N68" i="1"/>
  <c r="G68" i="1"/>
  <c r="C68" i="1"/>
  <c r="L68" i="1"/>
  <c r="P68" i="1"/>
  <c r="D68" i="1"/>
  <c r="H68" i="1"/>
  <c r="J68" i="1"/>
  <c r="I68" i="1"/>
  <c r="I71" i="11"/>
  <c r="N62" i="1"/>
  <c r="Q70" i="1"/>
  <c r="I62" i="1"/>
  <c r="J62" i="1"/>
  <c r="F62" i="1"/>
  <c r="H62" i="1"/>
  <c r="C62" i="1"/>
  <c r="L62" i="1"/>
  <c r="D62" i="1"/>
  <c r="P62" i="1"/>
  <c r="M62" i="1"/>
  <c r="O62" i="1"/>
  <c r="E62" i="1"/>
  <c r="G62" i="1"/>
  <c r="K62" i="1"/>
  <c r="K65" i="1"/>
  <c r="N65" i="1"/>
  <c r="F65" i="1"/>
  <c r="G65" i="1"/>
  <c r="E65" i="1"/>
  <c r="M65" i="1"/>
  <c r="O65" i="1"/>
  <c r="I65" i="1"/>
  <c r="L65" i="1"/>
  <c r="P65" i="1"/>
  <c r="D65" i="1"/>
  <c r="C65" i="1"/>
  <c r="H65" i="1"/>
  <c r="J65" i="1"/>
  <c r="G71" i="1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M71" i="1"/>
  <c r="N71" i="1"/>
  <c r="F71" i="1"/>
  <c r="E71" i="1"/>
  <c r="J71" i="1"/>
  <c r="H71" i="1"/>
  <c r="C71" i="1"/>
  <c r="G71" i="1"/>
  <c r="I71" i="1"/>
  <c r="O71" i="1"/>
  <c r="P71" i="1"/>
  <c r="K71" i="1"/>
  <c r="D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N201" i="4" s="1"/>
  <c r="M149" i="4"/>
  <c r="L149" i="4"/>
  <c r="K149" i="4"/>
  <c r="J149" i="4"/>
  <c r="H149" i="4"/>
  <c r="G149" i="4"/>
  <c r="G201" i="4" s="1"/>
  <c r="F149" i="4"/>
  <c r="E149" i="4"/>
  <c r="E201" i="4" s="1"/>
  <c r="D196" i="4"/>
  <c r="D149" i="4"/>
  <c r="C196" i="4"/>
  <c r="C195" i="4"/>
  <c r="C194" i="4"/>
  <c r="C193" i="4"/>
  <c r="C192" i="4"/>
  <c r="C191" i="4"/>
  <c r="R191" i="4" s="1"/>
  <c r="C190" i="4"/>
  <c r="C189" i="4"/>
  <c r="C188" i="4"/>
  <c r="C187" i="4"/>
  <c r="C186" i="4"/>
  <c r="C185" i="4"/>
  <c r="C184" i="4"/>
  <c r="C183" i="4"/>
  <c r="R183" i="4" s="1"/>
  <c r="C182" i="4"/>
  <c r="C181" i="4"/>
  <c r="C180" i="4"/>
  <c r="C179" i="4"/>
  <c r="C178" i="4"/>
  <c r="C177" i="4"/>
  <c r="C176" i="4"/>
  <c r="C175" i="4"/>
  <c r="R175" i="4" s="1"/>
  <c r="C174" i="4"/>
  <c r="C173" i="4"/>
  <c r="C172" i="4"/>
  <c r="C171" i="4"/>
  <c r="C170" i="4"/>
  <c r="C169" i="4"/>
  <c r="C168" i="4"/>
  <c r="C167" i="4"/>
  <c r="R167" i="4" s="1"/>
  <c r="C166" i="4"/>
  <c r="C165" i="4"/>
  <c r="C164" i="4"/>
  <c r="C163" i="4"/>
  <c r="C162" i="4"/>
  <c r="C161" i="4"/>
  <c r="C160" i="4"/>
  <c r="C159" i="4"/>
  <c r="R159" i="4" s="1"/>
  <c r="C158" i="4"/>
  <c r="C157" i="4"/>
  <c r="C156" i="4"/>
  <c r="C155" i="4"/>
  <c r="C154" i="4"/>
  <c r="C153" i="4"/>
  <c r="C152" i="4"/>
  <c r="C151" i="4"/>
  <c r="R151" i="4" s="1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K204" i="4" l="1"/>
  <c r="D198" i="4"/>
  <c r="D207" i="4" s="1"/>
  <c r="G198" i="4"/>
  <c r="G207" i="4" s="1"/>
  <c r="P198" i="4"/>
  <c r="P207" i="4" s="1"/>
  <c r="K198" i="4"/>
  <c r="K207" i="4" s="1"/>
  <c r="D204" i="4"/>
  <c r="M204" i="4"/>
  <c r="G204" i="4"/>
  <c r="P204" i="4"/>
  <c r="E198" i="4"/>
  <c r="E207" i="4" s="1"/>
  <c r="F201" i="4"/>
  <c r="O201" i="4"/>
  <c r="Q198" i="4"/>
  <c r="Q207" i="4" s="1"/>
  <c r="E204" i="4"/>
  <c r="N204" i="4"/>
  <c r="N198" i="4"/>
  <c r="N207" i="4" s="1"/>
  <c r="F204" i="4"/>
  <c r="O204" i="4"/>
  <c r="J204" i="4"/>
  <c r="R155" i="4"/>
  <c r="R179" i="4"/>
  <c r="J198" i="4"/>
  <c r="J207" i="4" s="1"/>
  <c r="H198" i="4"/>
  <c r="H207" i="4" s="1"/>
  <c r="P201" i="4"/>
  <c r="R171" i="4"/>
  <c r="R187" i="4"/>
  <c r="C201" i="4"/>
  <c r="L201" i="4"/>
  <c r="R163" i="4"/>
  <c r="R195" i="4"/>
  <c r="R150" i="4"/>
  <c r="R158" i="4"/>
  <c r="R166" i="4"/>
  <c r="R174" i="4"/>
  <c r="R182" i="4"/>
  <c r="R190" i="4"/>
  <c r="R196" i="4"/>
  <c r="M198" i="4"/>
  <c r="M207" i="4" s="1"/>
  <c r="L198" i="4"/>
  <c r="L207" i="4" s="1"/>
  <c r="F198" i="4"/>
  <c r="F207" i="4" s="1"/>
  <c r="O198" i="4"/>
  <c r="O207" i="4" s="1"/>
  <c r="J201" i="4"/>
  <c r="R153" i="4"/>
  <c r="R154" i="4"/>
  <c r="R156" i="4"/>
  <c r="R157" i="4"/>
  <c r="Q201" i="4"/>
  <c r="R160" i="4"/>
  <c r="R161" i="4"/>
  <c r="R162" i="4"/>
  <c r="R164" i="4"/>
  <c r="R165" i="4"/>
  <c r="R168" i="4"/>
  <c r="R169" i="4"/>
  <c r="R170" i="4"/>
  <c r="R172" i="4"/>
  <c r="H204" i="4"/>
  <c r="Q204" i="4"/>
  <c r="L204" i="4"/>
  <c r="R176" i="4"/>
  <c r="R177" i="4"/>
  <c r="R178" i="4"/>
  <c r="R180" i="4"/>
  <c r="R181" i="4"/>
  <c r="R184" i="4"/>
  <c r="R185" i="4"/>
  <c r="R186" i="4"/>
  <c r="R188" i="4"/>
  <c r="R189" i="4"/>
  <c r="R192" i="4"/>
  <c r="R193" i="4"/>
  <c r="R194" i="4"/>
  <c r="K201" i="4"/>
  <c r="D201" i="4"/>
  <c r="M201" i="4"/>
  <c r="R152" i="4"/>
  <c r="H201" i="4"/>
  <c r="R149" i="4"/>
  <c r="R201" i="4" s="1"/>
  <c r="R173" i="4"/>
  <c r="C198" i="4"/>
  <c r="C207" i="4" s="1"/>
  <c r="B19" i="14"/>
  <c r="A18" i="14"/>
  <c r="R141" i="4"/>
  <c r="I142" i="4" s="1"/>
  <c r="C204" i="4"/>
  <c r="R138" i="4"/>
  <c r="I139" i="4" s="1"/>
  <c r="R135" i="4"/>
  <c r="I136" i="4" s="1"/>
  <c r="G142" i="4"/>
  <c r="J142" i="4"/>
  <c r="L142" i="4"/>
  <c r="N142" i="4"/>
  <c r="M139" i="4"/>
  <c r="O139" i="4"/>
  <c r="Q139" i="4"/>
  <c r="M142" i="4"/>
  <c r="O142" i="4"/>
  <c r="Q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G136" i="4"/>
  <c r="K139" i="4"/>
  <c r="E136" i="4"/>
  <c r="K142" i="4"/>
  <c r="H139" i="4"/>
  <c r="E142" i="4"/>
  <c r="C136" i="4"/>
  <c r="H142" i="4"/>
  <c r="F139" i="4"/>
  <c r="C142" i="4"/>
  <c r="H136" i="4"/>
  <c r="F142" i="4"/>
  <c r="D139" i="4"/>
  <c r="G139" i="4"/>
  <c r="P136" i="4"/>
  <c r="F136" i="4"/>
  <c r="D142" i="4"/>
  <c r="P142" i="4"/>
  <c r="C139" i="4"/>
  <c r="R204" i="4"/>
  <c r="P205" i="4" s="1"/>
  <c r="L136" i="4"/>
  <c r="D136" i="4"/>
  <c r="R198" i="4"/>
  <c r="I199" i="4" s="1"/>
  <c r="J136" i="4"/>
  <c r="D205" i="4"/>
  <c r="H205" i="4"/>
  <c r="M205" i="4"/>
  <c r="H202" i="4"/>
  <c r="C202" i="4"/>
  <c r="B20" i="14"/>
  <c r="A19" i="14"/>
  <c r="E139" i="4"/>
  <c r="E202" i="4"/>
  <c r="I202" i="4"/>
  <c r="Q202" i="4"/>
  <c r="M202" i="4"/>
  <c r="D202" i="4"/>
  <c r="J205" i="4"/>
  <c r="N202" i="4"/>
  <c r="J202" i="4"/>
  <c r="G205" i="4"/>
  <c r="O202" i="4"/>
  <c r="K202" i="4"/>
  <c r="F202" i="4"/>
  <c r="P202" i="4"/>
  <c r="L202" i="4"/>
  <c r="G202" i="4"/>
  <c r="K199" i="4"/>
  <c r="P199" i="4"/>
  <c r="L199" i="4"/>
  <c r="G199" i="4"/>
  <c r="C199" i="4"/>
  <c r="O199" i="4"/>
  <c r="H199" i="4"/>
  <c r="D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R207" i="4" l="1"/>
  <c r="N208" i="4" s="1"/>
  <c r="D208" i="4"/>
  <c r="P208" i="4"/>
  <c r="M208" i="4"/>
  <c r="F208" i="4"/>
  <c r="Q208" i="4"/>
  <c r="K208" i="4"/>
  <c r="N205" i="4"/>
  <c r="O208" i="4"/>
  <c r="F205" i="4"/>
  <c r="I205" i="4"/>
  <c r="E208" i="4"/>
  <c r="M199" i="4"/>
  <c r="Q199" i="4"/>
  <c r="J199" i="4"/>
  <c r="K205" i="4"/>
  <c r="E205" i="4"/>
  <c r="L205" i="4"/>
  <c r="C205" i="4"/>
  <c r="J208" i="4"/>
  <c r="F199" i="4"/>
  <c r="E199" i="4"/>
  <c r="N199" i="4"/>
  <c r="O205" i="4"/>
  <c r="Q205" i="4"/>
  <c r="L208" i="4"/>
  <c r="H208" i="4"/>
  <c r="G208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73" i="4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C79" i="4" l="1"/>
  <c r="D79" i="4"/>
  <c r="B22" i="14"/>
  <c r="A21" i="14"/>
  <c r="B25" i="4"/>
  <c r="B26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D82" i="4"/>
  <c r="C73" i="4"/>
  <c r="A25" i="4"/>
  <c r="B23" i="14" l="1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</calcChain>
</file>

<file path=xl/sharedStrings.xml><?xml version="1.0" encoding="utf-8"?>
<sst xmlns="http://schemas.openxmlformats.org/spreadsheetml/2006/main" count="281" uniqueCount="62">
  <si>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</si>
  <si>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</si>
  <si>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</si>
  <si>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</si>
  <si>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</si>
  <si>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</si>
  <si>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</si>
  <si>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</si>
  <si>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</si>
  <si>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</si>
  <si>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</si>
  <si>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</si>
  <si>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</si>
  <si>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</si>
  <si>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</si>
  <si>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</si>
  <si>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</si>
  <si>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</si>
  <si>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</si>
  <si>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</si>
  <si>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</si>
  <si>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</si>
  <si>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</si>
  <si>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</si>
  <si>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</si>
  <si>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</si>
  <si>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</si>
  <si>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</si>
  <si>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</si>
  <si>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</si>
  <si>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</si>
  <si>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</si>
  <si>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</si>
  <si>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</si>
  <si>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</si>
  <si>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</si>
  <si>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</si>
  <si>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</si>
  <si>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</si>
  <si>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</si>
  <si>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</si>
  <si>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</si>
  <si>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</si>
  <si>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</si>
  <si>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</si>
  <si>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</si>
  <si>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</si>
  <si>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</si>
  <si>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</si>
  <si>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</si>
  <si>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</si>
  <si>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</si>
  <si>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</si>
  <si>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The Traffic Group, Inc.</t>
  </si>
  <si>
    <t>16-14212</t>
  </si>
  <si>
    <t>At Railroad Crossing</t>
  </si>
  <si>
    <t>N/A</t>
  </si>
  <si>
    <t>Craven</t>
  </si>
  <si>
    <t>Vanceboro</t>
  </si>
  <si>
    <t>Dawson Lane</t>
  </si>
  <si>
    <t>466105C</t>
  </si>
  <si>
    <t>15 MPH(O)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</si>
</sst>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workbookViewId="0"/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8">
        <v>2</v>
      </c>
      <c r="C1" s="88"/>
      <c r="D1" s="88"/>
      <c r="E1" s="8"/>
      <c r="F1" s="84" t="s">
        <v>35</v>
      </c>
      <c r="G1" s="84"/>
      <c r="H1" s="90" t="s">
        <v>61</v>
      </c>
      <c r="I1" s="90"/>
      <c r="J1" s="8"/>
      <c r="K1" s="8"/>
      <c r="L1" s="84" t="s">
        <v>11</v>
      </c>
      <c r="M1" s="84"/>
      <c r="N1" s="84"/>
      <c r="O1" s="95" t="s">
        <v>53</v>
      </c>
      <c r="P1" s="95"/>
      <c r="Q1" s="95"/>
      <c r="R1" s="95"/>
    </row>
    <row r="2" spans="1:18" x14ac:dyDescent="0.2">
      <c r="A2" s="7" t="s">
        <v>2</v>
      </c>
      <c r="B2" s="93" t="s">
        <v>57</v>
      </c>
      <c r="C2" s="93"/>
      <c r="D2" s="93"/>
      <c r="E2" s="10"/>
      <c r="F2" s="84" t="s">
        <v>36</v>
      </c>
      <c r="G2" s="84"/>
      <c r="H2" s="91" t="s">
        <v>56</v>
      </c>
      <c r="I2" s="91"/>
      <c r="J2" s="10"/>
      <c r="K2" s="10"/>
      <c r="L2" s="89" t="s">
        <v>0</v>
      </c>
      <c r="M2" s="89"/>
      <c r="N2" s="89"/>
      <c r="O2" s="92" t="s">
        <v>54</v>
      </c>
      <c r="P2" s="92"/>
      <c r="Q2" s="92"/>
      <c r="R2" s="92"/>
    </row>
    <row r="3" spans="1:18" x14ac:dyDescent="0.2">
      <c r="A3" s="7" t="s">
        <v>3</v>
      </c>
      <c r="B3" s="92" t="s">
        <v>58</v>
      </c>
      <c r="C3" s="92"/>
      <c r="D3" s="92"/>
      <c r="E3" s="10"/>
      <c r="F3" s="10"/>
      <c r="G3" s="10"/>
      <c r="H3" s="10"/>
      <c r="I3" s="61"/>
      <c r="J3" s="10"/>
      <c r="K3" s="10"/>
      <c r="L3" s="89" t="s">
        <v>1</v>
      </c>
      <c r="M3" s="89"/>
      <c r="N3" s="89"/>
      <c r="O3" s="92" t="s">
        <v>55</v>
      </c>
      <c r="P3" s="92"/>
      <c r="Q3" s="92"/>
      <c r="R3" s="92"/>
    </row>
    <row r="4" spans="1:18" x14ac:dyDescent="0.2">
      <c r="A4" s="7" t="s">
        <v>9</v>
      </c>
      <c r="B4" s="92" t="s">
        <v>59</v>
      </c>
      <c r="C4" s="92"/>
      <c r="D4" s="92"/>
      <c r="E4" s="10"/>
      <c r="F4" s="10"/>
      <c r="G4" s="10"/>
      <c r="H4" s="10"/>
      <c r="I4" s="61"/>
      <c r="J4" s="10"/>
      <c r="K4" s="10"/>
      <c r="L4" s="89" t="s">
        <v>19</v>
      </c>
      <c r="M4" s="89"/>
      <c r="N4" s="89"/>
      <c r="O4" s="92" t="s">
        <v>60</v>
      </c>
      <c r="P4" s="92"/>
      <c r="Q4" s="92"/>
      <c r="R4" s="92"/>
    </row>
    <row r="5" spans="1:18" x14ac:dyDescent="0.2">
      <c r="A5" s="7" t="s">
        <v>10</v>
      </c>
      <c r="B5" s="94" t="s">
        <v>56</v>
      </c>
      <c r="C5" s="94"/>
      <c r="D5" s="94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9" t="s">
        <v>12</v>
      </c>
      <c r="M6" s="89"/>
      <c r="N6" s="89"/>
      <c r="O6" s="89"/>
      <c r="P6" s="86">
        <v>42430</v>
      </c>
      <c r="Q6" s="86"/>
      <c r="R6" s="86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9" t="s">
        <v>13</v>
      </c>
      <c r="M7" s="89"/>
      <c r="N7" s="89"/>
      <c r="O7" s="89"/>
      <c r="P7" s="87">
        <v>0.79166666666666663</v>
      </c>
      <c r="Q7" s="87"/>
      <c r="R7" s="87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105" t="s">
        <v>37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34"/>
      <c r="R9" s="34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106" t="s">
        <v>7</v>
      </c>
      <c r="G11" s="106"/>
      <c r="H11" s="106"/>
      <c r="I11" s="65"/>
      <c r="J11" s="106" t="s">
        <v>8</v>
      </c>
      <c r="K11" s="106"/>
      <c r="L11" s="106"/>
      <c r="M11" s="65"/>
      <c r="N11" s="107" t="s">
        <v>38</v>
      </c>
      <c r="O11" s="107"/>
      <c r="P11" s="107"/>
      <c r="Q11" s="65"/>
      <c r="R11" s="64"/>
    </row>
    <row r="13" spans="1:18" x14ac:dyDescent="0.2">
      <c r="A13" s="84" t="s">
        <v>39</v>
      </c>
      <c r="B13" s="84"/>
      <c r="C13" s="84"/>
      <c r="D13" s="84"/>
      <c r="E13" s="84"/>
      <c r="F13" s="85"/>
      <c r="G13" s="85"/>
      <c r="H13" s="85"/>
      <c r="J13" s="85"/>
      <c r="K13" s="85"/>
      <c r="L13" s="85"/>
      <c r="N13" s="85"/>
      <c r="O13" s="85"/>
      <c r="P13" s="85"/>
    </row>
    <row r="14" spans="1:18" x14ac:dyDescent="0.2">
      <c r="A14" s="84" t="s">
        <v>40</v>
      </c>
      <c r="B14" s="84"/>
      <c r="C14" s="84"/>
      <c r="D14" s="84"/>
      <c r="E14" s="84"/>
      <c r="F14" s="85"/>
      <c r="G14" s="85"/>
      <c r="H14" s="85"/>
      <c r="J14" s="83"/>
      <c r="K14" s="83"/>
      <c r="L14" s="83"/>
      <c r="N14" s="83"/>
      <c r="O14" s="83"/>
      <c r="P14" s="83"/>
    </row>
    <row r="15" spans="1:18" x14ac:dyDescent="0.2">
      <c r="A15" s="84" t="s">
        <v>41</v>
      </c>
      <c r="B15" s="84"/>
      <c r="C15" s="84"/>
      <c r="D15" s="84"/>
      <c r="E15" s="84"/>
      <c r="F15" s="85"/>
      <c r="G15" s="85"/>
      <c r="H15" s="85"/>
      <c r="J15" s="83"/>
      <c r="K15" s="83"/>
      <c r="L15" s="83"/>
      <c r="N15" s="83"/>
      <c r="O15" s="83"/>
      <c r="P15" s="83"/>
    </row>
    <row r="16" spans="1:18" x14ac:dyDescent="0.2">
      <c r="A16" s="84" t="s">
        <v>42</v>
      </c>
      <c r="B16" s="84"/>
      <c r="C16" s="84"/>
      <c r="D16" s="84"/>
      <c r="E16" s="84"/>
      <c r="F16" s="85"/>
      <c r="G16" s="85"/>
      <c r="H16" s="85"/>
      <c r="J16" s="83"/>
      <c r="K16" s="83"/>
      <c r="L16" s="83"/>
      <c r="N16" s="83"/>
      <c r="O16" s="83"/>
      <c r="P16" s="83"/>
    </row>
    <row r="17" spans="1:18" x14ac:dyDescent="0.2">
      <c r="A17" s="84" t="s">
        <v>43</v>
      </c>
      <c r="B17" s="84"/>
      <c r="C17" s="84"/>
      <c r="D17" s="84"/>
      <c r="E17" s="84"/>
      <c r="F17" s="85"/>
      <c r="G17" s="85"/>
      <c r="H17" s="85"/>
      <c r="J17" s="83"/>
      <c r="K17" s="83"/>
      <c r="L17" s="83"/>
      <c r="N17" s="83"/>
      <c r="O17" s="83"/>
      <c r="P17" s="83"/>
    </row>
    <row r="18" spans="1:18" x14ac:dyDescent="0.2">
      <c r="A18" s="84" t="s">
        <v>44</v>
      </c>
      <c r="B18" s="84"/>
      <c r="C18" s="84"/>
      <c r="D18" s="84"/>
      <c r="E18" s="84"/>
      <c r="F18" s="85"/>
      <c r="G18" s="85"/>
      <c r="H18" s="85"/>
      <c r="J18" s="83"/>
      <c r="K18" s="83"/>
      <c r="L18" s="83"/>
      <c r="N18" s="83"/>
      <c r="O18" s="83"/>
      <c r="P18" s="83"/>
    </row>
    <row r="19" spans="1:18" x14ac:dyDescent="0.2">
      <c r="A19" s="84" t="s">
        <v>45</v>
      </c>
      <c r="B19" s="84"/>
      <c r="C19" s="84"/>
      <c r="D19" s="84"/>
      <c r="E19" s="84"/>
      <c r="F19" s="85"/>
      <c r="G19" s="85"/>
      <c r="H19" s="85"/>
      <c r="J19" s="83"/>
      <c r="K19" s="83"/>
      <c r="L19" s="83"/>
      <c r="N19" s="83"/>
      <c r="O19" s="83"/>
      <c r="P19" s="83"/>
    </row>
    <row r="20" spans="1:18" ht="13.5" thickBot="1" x14ac:dyDescent="0.25">
      <c r="R20" s="10"/>
    </row>
    <row r="21" spans="1:18" x14ac:dyDescent="0.2">
      <c r="A21" s="96" t="s">
        <v>14</v>
      </c>
      <c r="B21" s="98" t="s">
        <v>18</v>
      </c>
      <c r="C21" s="100" t="str">
        <f>'48 Hours - NB  (volume &amp; class)'!C10</f>
        <v>NB or EB</v>
      </c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2"/>
    </row>
    <row r="22" spans="1:18" ht="30" customHeight="1" x14ac:dyDescent="0.2">
      <c r="A22" s="97"/>
      <c r="B22" s="99"/>
      <c r="C22" s="12" t="s">
        <v>20</v>
      </c>
      <c r="D22" s="13" t="s">
        <v>21</v>
      </c>
      <c r="E22" s="14" t="s">
        <v>22</v>
      </c>
      <c r="F22" s="14" t="s">
        <v>23</v>
      </c>
      <c r="G22" s="14" t="s">
        <v>24</v>
      </c>
      <c r="H22" s="14" t="s">
        <v>33</v>
      </c>
      <c r="I22" s="14" t="s">
        <v>34</v>
      </c>
      <c r="J22" s="14" t="s">
        <v>25</v>
      </c>
      <c r="K22" s="14" t="s">
        <v>26</v>
      </c>
      <c r="L22" s="14" t="s">
        <v>27</v>
      </c>
      <c r="M22" s="14" t="s">
        <v>28</v>
      </c>
      <c r="N22" s="14" t="s">
        <v>29</v>
      </c>
      <c r="O22" s="14" t="s">
        <v>30</v>
      </c>
      <c r="P22" s="14" t="s">
        <v>31</v>
      </c>
      <c r="Q22" s="14" t="s">
        <v>32</v>
      </c>
      <c r="R22" s="15" t="s">
        <v>5</v>
      </c>
    </row>
    <row r="23" spans="1:18" x14ac:dyDescent="0.2">
      <c r="A23" s="16">
        <f t="shared" ref="A23:A70" si="0">P$6+B23</f>
        <v>42430.791666666664</v>
      </c>
      <c r="B23" s="17">
        <f>P7</f>
        <v>0.79166666666666663</v>
      </c>
      <c r="C23" s="18">
        <v>0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1</v>
      </c>
    </row>
    <row r="24" spans="1:18" x14ac:dyDescent="0.2">
      <c r="A24" s="16">
        <f t="shared" si="0"/>
        <v>42430.833333266666</v>
      </c>
      <c r="B24" s="17">
        <f>B23+0.0416666</f>
        <v>0.83333326666666663</v>
      </c>
      <c r="C24" s="18">
        <v>2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2</v>
      </c>
    </row>
    <row r="25" spans="1:18" x14ac:dyDescent="0.2">
      <c r="A25" s="16">
        <f t="shared" si="0"/>
        <v>42430.874999866668</v>
      </c>
      <c r="B25" s="17">
        <f>B24+0.0416666</f>
        <v>0.87499986666666663</v>
      </c>
      <c r="C25" s="18">
        <v>0</v>
      </c>
      <c r="D25" s="19">
        <v>1</v>
      </c>
      <c r="E25" s="19">
        <v>0</v>
      </c>
      <c r="F25" s="19">
        <v>1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2</v>
      </c>
    </row>
    <row r="26" spans="1:18" x14ac:dyDescent="0.2">
      <c r="A26" s="16">
        <f t="shared" si="0"/>
        <v>42430.91666646667</v>
      </c>
      <c r="B26" s="17">
        <f t="shared" ref="B26:B70" si="2">B25+0.0416666</f>
        <v>0.91666646666666662</v>
      </c>
      <c r="C26" s="18">
        <v>0</v>
      </c>
      <c r="D26" s="19">
        <v>2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2</v>
      </c>
    </row>
    <row r="27" spans="1:18" x14ac:dyDescent="0.2">
      <c r="A27" s="16">
        <f t="shared" si="0"/>
        <v>42430.958333066665</v>
      </c>
      <c r="B27" s="17">
        <f t="shared" si="2"/>
        <v>0.95833306666666662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0</v>
      </c>
    </row>
    <row r="28" spans="1:18" x14ac:dyDescent="0.2">
      <c r="A28" s="16">
        <f t="shared" si="0"/>
        <v>42430.999999666667</v>
      </c>
      <c r="B28" s="17">
        <f t="shared" si="2"/>
        <v>0.99999966666666662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0</v>
      </c>
    </row>
    <row r="29" spans="1:18" x14ac:dyDescent="0.2">
      <c r="A29" s="16">
        <f t="shared" si="0"/>
        <v>42431.041666266668</v>
      </c>
      <c r="B29" s="17">
        <f t="shared" si="2"/>
        <v>1.0416662666666667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0</v>
      </c>
    </row>
    <row r="30" spans="1:18" x14ac:dyDescent="0.2">
      <c r="A30" s="16">
        <f t="shared" si="0"/>
        <v>42431.083332866663</v>
      </c>
      <c r="B30" s="17">
        <f t="shared" si="2"/>
        <v>1.0833328666666668</v>
      </c>
      <c r="C30" s="18">
        <v>0</v>
      </c>
      <c r="D30" s="19">
        <v>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1</v>
      </c>
    </row>
    <row r="31" spans="1:18" x14ac:dyDescent="0.2">
      <c r="A31" s="16">
        <f t="shared" si="0"/>
        <v>42431.124999466665</v>
      </c>
      <c r="B31" s="17">
        <f t="shared" si="2"/>
        <v>1.1249994666666669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0</v>
      </c>
    </row>
    <row r="32" spans="1:18" x14ac:dyDescent="0.2">
      <c r="A32" s="16">
        <f t="shared" si="0"/>
        <v>42431.166666066667</v>
      </c>
      <c r="B32" s="17">
        <f t="shared" si="2"/>
        <v>1.1666660666666671</v>
      </c>
      <c r="C32" s="18">
        <v>0</v>
      </c>
      <c r="D32" s="19">
        <v>2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2</v>
      </c>
    </row>
    <row r="33" spans="1:18" x14ac:dyDescent="0.2">
      <c r="A33" s="16">
        <f t="shared" si="0"/>
        <v>42431.208332666669</v>
      </c>
      <c r="B33" s="17">
        <f t="shared" si="2"/>
        <v>1.2083326666666672</v>
      </c>
      <c r="C33" s="18">
        <v>1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1</v>
      </c>
    </row>
    <row r="34" spans="1:18" x14ac:dyDescent="0.2">
      <c r="A34" s="16">
        <f t="shared" si="0"/>
        <v>42431.249999266664</v>
      </c>
      <c r="B34" s="17">
        <f t="shared" si="2"/>
        <v>1.2499992666666673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0</v>
      </c>
    </row>
    <row r="35" spans="1:18" x14ac:dyDescent="0.2">
      <c r="A35" s="16">
        <f t="shared" si="0"/>
        <v>42431.291665866665</v>
      </c>
      <c r="B35" s="17">
        <f t="shared" si="2"/>
        <v>1.2916658666666674</v>
      </c>
      <c r="C35" s="18">
        <v>0</v>
      </c>
      <c r="D35" s="19">
        <v>1</v>
      </c>
      <c r="E35" s="19">
        <v>2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3</v>
      </c>
    </row>
    <row r="36" spans="1:18" x14ac:dyDescent="0.2">
      <c r="A36" s="16">
        <f t="shared" si="0"/>
        <v>42431.333332466667</v>
      </c>
      <c r="B36" s="17">
        <f t="shared" si="2"/>
        <v>1.3333324666666675</v>
      </c>
      <c r="C36" s="18">
        <v>0</v>
      </c>
      <c r="D36" s="19">
        <v>1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1</v>
      </c>
    </row>
    <row r="37" spans="1:18" x14ac:dyDescent="0.2">
      <c r="A37" s="16">
        <f t="shared" si="0"/>
        <v>42431.374999066669</v>
      </c>
      <c r="B37" s="17">
        <f t="shared" si="2"/>
        <v>1.3749990666666676</v>
      </c>
      <c r="C37" s="18">
        <v>2</v>
      </c>
      <c r="D37" s="19">
        <v>1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3</v>
      </c>
    </row>
    <row r="38" spans="1:18" x14ac:dyDescent="0.2">
      <c r="A38" s="16">
        <f t="shared" si="0"/>
        <v>42431.416665666664</v>
      </c>
      <c r="B38" s="17">
        <f t="shared" si="2"/>
        <v>1.4166656666666677</v>
      </c>
      <c r="C38" s="18">
        <v>0</v>
      </c>
      <c r="D38" s="19">
        <v>2</v>
      </c>
      <c r="E38" s="19">
        <v>0</v>
      </c>
      <c r="F38" s="19">
        <v>1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3</v>
      </c>
    </row>
    <row r="39" spans="1:18" x14ac:dyDescent="0.2">
      <c r="A39" s="16">
        <f t="shared" si="0"/>
        <v>42431.458332266666</v>
      </c>
      <c r="B39" s="17">
        <f t="shared" si="2"/>
        <v>1.4583322666666678</v>
      </c>
      <c r="C39" s="18">
        <v>0</v>
      </c>
      <c r="D39" s="19">
        <v>0</v>
      </c>
      <c r="E39" s="19">
        <v>1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1</v>
      </c>
    </row>
    <row r="40" spans="1:18" x14ac:dyDescent="0.2">
      <c r="A40" s="16">
        <f t="shared" si="0"/>
        <v>42431.499998866668</v>
      </c>
      <c r="B40" s="17">
        <f t="shared" si="2"/>
        <v>1.4999988666666679</v>
      </c>
      <c r="C40" s="18">
        <v>0</v>
      </c>
      <c r="D40" s="19">
        <v>4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4</v>
      </c>
    </row>
    <row r="41" spans="1:18" x14ac:dyDescent="0.2">
      <c r="A41" s="16">
        <f t="shared" si="0"/>
        <v>42431.54166546667</v>
      </c>
      <c r="B41" s="17">
        <f t="shared" si="2"/>
        <v>1.541665466666668</v>
      </c>
      <c r="C41" s="18">
        <v>0</v>
      </c>
      <c r="D41" s="19">
        <v>1</v>
      </c>
      <c r="E41" s="19">
        <v>2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3</v>
      </c>
    </row>
    <row r="42" spans="1:18" x14ac:dyDescent="0.2">
      <c r="A42" s="16">
        <f t="shared" si="0"/>
        <v>42431.583332066664</v>
      </c>
      <c r="B42" s="17">
        <f t="shared" si="2"/>
        <v>1.5833320666666681</v>
      </c>
      <c r="C42" s="18">
        <v>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2</v>
      </c>
    </row>
    <row r="43" spans="1:18" x14ac:dyDescent="0.2">
      <c r="A43" s="16">
        <f t="shared" si="0"/>
        <v>42431.624998666666</v>
      </c>
      <c r="B43" s="17">
        <f t="shared" si="2"/>
        <v>1.6249986666666683</v>
      </c>
      <c r="C43" s="18">
        <v>0</v>
      </c>
      <c r="D43" s="19">
        <v>2</v>
      </c>
      <c r="E43" s="19">
        <v>3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6</v>
      </c>
    </row>
    <row r="44" spans="1:18" x14ac:dyDescent="0.2">
      <c r="A44" s="16">
        <f t="shared" si="0"/>
        <v>42431.666665266668</v>
      </c>
      <c r="B44" s="17">
        <f t="shared" si="2"/>
        <v>1.6666652666666684</v>
      </c>
      <c r="C44" s="18">
        <v>1</v>
      </c>
      <c r="D44" s="19">
        <v>1</v>
      </c>
      <c r="E44" s="19">
        <v>2</v>
      </c>
      <c r="F44" s="19">
        <v>1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>
        <f t="shared" si="1"/>
        <v>5</v>
      </c>
    </row>
    <row r="45" spans="1:18" x14ac:dyDescent="0.2">
      <c r="A45" s="16">
        <f t="shared" si="0"/>
        <v>42431.70833186667</v>
      </c>
      <c r="B45" s="17">
        <f t="shared" si="2"/>
        <v>1.7083318666666685</v>
      </c>
      <c r="C45" s="18">
        <v>2</v>
      </c>
      <c r="D45" s="19">
        <v>2</v>
      </c>
      <c r="E45" s="19">
        <v>1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5</v>
      </c>
    </row>
    <row r="46" spans="1:18" x14ac:dyDescent="0.2">
      <c r="A46" s="16">
        <f t="shared" si="0"/>
        <v>42431.749998466665</v>
      </c>
      <c r="B46" s="17">
        <f t="shared" si="2"/>
        <v>1.7499984666666686</v>
      </c>
      <c r="C46" s="21">
        <v>1</v>
      </c>
      <c r="D46" s="22">
        <v>2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3</v>
      </c>
    </row>
    <row r="47" spans="1:18" x14ac:dyDescent="0.2">
      <c r="A47" s="16">
        <f t="shared" si="0"/>
        <v>42431.791665066667</v>
      </c>
      <c r="B47" s="17">
        <f t="shared" si="2"/>
        <v>1.7916650666666687</v>
      </c>
      <c r="C47" s="18">
        <v>0</v>
      </c>
      <c r="D47" s="19">
        <v>0</v>
      </c>
      <c r="E47" s="19">
        <v>1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1</v>
      </c>
    </row>
    <row r="48" spans="1:18" x14ac:dyDescent="0.2">
      <c r="A48" s="16">
        <f t="shared" si="0"/>
        <v>42431.833331666669</v>
      </c>
      <c r="B48" s="17">
        <f t="shared" si="2"/>
        <v>1.8333316666666688</v>
      </c>
      <c r="C48" s="18">
        <v>0</v>
      </c>
      <c r="D48" s="19">
        <v>0</v>
      </c>
      <c r="E48" s="19">
        <v>1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1</v>
      </c>
    </row>
    <row r="49" spans="1:18" x14ac:dyDescent="0.2">
      <c r="A49" s="16">
        <f t="shared" si="0"/>
        <v>42431.874998266663</v>
      </c>
      <c r="B49" s="17">
        <f t="shared" si="2"/>
        <v>1.8749982666666689</v>
      </c>
      <c r="C49" s="18">
        <v>1</v>
      </c>
      <c r="D49" s="19">
        <v>0</v>
      </c>
      <c r="E49" s="19">
        <v>1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2</v>
      </c>
    </row>
    <row r="50" spans="1:18" x14ac:dyDescent="0.2">
      <c r="A50" s="16">
        <f t="shared" si="0"/>
        <v>42431.916664866665</v>
      </c>
      <c r="B50" s="17">
        <f t="shared" si="2"/>
        <v>1.916664866666669</v>
      </c>
      <c r="C50" s="18">
        <v>0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1</v>
      </c>
    </row>
    <row r="51" spans="1:18" x14ac:dyDescent="0.2">
      <c r="A51" s="16">
        <f t="shared" si="0"/>
        <v>42431.958331466667</v>
      </c>
      <c r="B51" s="17">
        <f t="shared" si="2"/>
        <v>1.9583314666666691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0</v>
      </c>
    </row>
    <row r="52" spans="1:18" x14ac:dyDescent="0.2">
      <c r="A52" s="16">
        <f t="shared" si="0"/>
        <v>42431.999998066669</v>
      </c>
      <c r="B52" s="17">
        <f t="shared" si="2"/>
        <v>1.9999980666666692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0</v>
      </c>
    </row>
    <row r="53" spans="1:18" x14ac:dyDescent="0.2">
      <c r="A53" s="16">
        <f t="shared" si="0"/>
        <v>42432.041664666664</v>
      </c>
      <c r="B53" s="17">
        <f t="shared" si="2"/>
        <v>2.0416646666666693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0</v>
      </c>
    </row>
    <row r="54" spans="1:18" x14ac:dyDescent="0.2">
      <c r="A54" s="16">
        <f t="shared" si="0"/>
        <v>42432.083331266665</v>
      </c>
      <c r="B54" s="17">
        <f t="shared" si="2"/>
        <v>2.0833312666666695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0</v>
      </c>
    </row>
    <row r="55" spans="1:18" x14ac:dyDescent="0.2">
      <c r="A55" s="16">
        <f t="shared" si="0"/>
        <v>42432.124997866667</v>
      </c>
      <c r="B55" s="17">
        <f t="shared" si="2"/>
        <v>2.1249978666666696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0</v>
      </c>
    </row>
    <row r="56" spans="1:18" x14ac:dyDescent="0.2">
      <c r="A56" s="16">
        <f t="shared" si="0"/>
        <v>42432.166664466669</v>
      </c>
      <c r="B56" s="17">
        <f t="shared" si="2"/>
        <v>2.1666644666666697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0</v>
      </c>
    </row>
    <row r="57" spans="1:18" x14ac:dyDescent="0.2">
      <c r="A57" s="16">
        <f t="shared" si="0"/>
        <v>42432.208331066664</v>
      </c>
      <c r="B57" s="17">
        <f t="shared" si="2"/>
        <v>2.2083310666666698</v>
      </c>
      <c r="C57" s="18">
        <v>0</v>
      </c>
      <c r="D57" s="19">
        <v>0</v>
      </c>
      <c r="E57" s="19">
        <v>1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1</v>
      </c>
    </row>
    <row r="58" spans="1:18" x14ac:dyDescent="0.2">
      <c r="A58" s="16">
        <f t="shared" si="0"/>
        <v>42432.249997666666</v>
      </c>
      <c r="B58" s="17">
        <f t="shared" si="2"/>
        <v>2.2499976666666699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0</v>
      </c>
    </row>
    <row r="59" spans="1:18" x14ac:dyDescent="0.2">
      <c r="A59" s="16">
        <f t="shared" si="0"/>
        <v>42432.291664266668</v>
      </c>
      <c r="B59" s="17">
        <f t="shared" si="2"/>
        <v>2.29166426666667</v>
      </c>
      <c r="C59" s="18">
        <v>0</v>
      </c>
      <c r="D59" s="19">
        <v>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2</v>
      </c>
    </row>
    <row r="60" spans="1:18" x14ac:dyDescent="0.2">
      <c r="A60" s="16">
        <f t="shared" si="0"/>
        <v>42432.33333086667</v>
      </c>
      <c r="B60" s="17">
        <f t="shared" si="2"/>
        <v>2.3333308666666701</v>
      </c>
      <c r="C60" s="18">
        <v>0</v>
      </c>
      <c r="D60" s="19">
        <v>2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2</v>
      </c>
    </row>
    <row r="61" spans="1:18" x14ac:dyDescent="0.2">
      <c r="A61" s="16">
        <f t="shared" si="0"/>
        <v>42432.374997466664</v>
      </c>
      <c r="B61" s="17">
        <f t="shared" si="2"/>
        <v>2.3749974666666702</v>
      </c>
      <c r="C61" s="18">
        <v>1</v>
      </c>
      <c r="D61" s="19">
        <v>1</v>
      </c>
      <c r="E61" s="19">
        <v>1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3</v>
      </c>
    </row>
    <row r="62" spans="1:18" x14ac:dyDescent="0.2">
      <c r="A62" s="16">
        <f t="shared" si="0"/>
        <v>42432.416664066666</v>
      </c>
      <c r="B62" s="17">
        <f t="shared" si="2"/>
        <v>2.4166640666666703</v>
      </c>
      <c r="C62" s="18">
        <v>0</v>
      </c>
      <c r="D62" s="19">
        <v>1</v>
      </c>
      <c r="E62" s="19">
        <v>1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2</v>
      </c>
    </row>
    <row r="63" spans="1:18" x14ac:dyDescent="0.2">
      <c r="A63" s="16">
        <f t="shared" si="0"/>
        <v>42432.458330666668</v>
      </c>
      <c r="B63" s="17">
        <f t="shared" si="2"/>
        <v>2.4583306666666704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0</v>
      </c>
    </row>
    <row r="64" spans="1:18" x14ac:dyDescent="0.2">
      <c r="A64" s="16">
        <f t="shared" si="0"/>
        <v>42432.49999726667</v>
      </c>
      <c r="B64" s="17">
        <f t="shared" si="2"/>
        <v>2.4999972666666705</v>
      </c>
      <c r="C64" s="21">
        <v>1</v>
      </c>
      <c r="D64" s="22">
        <v>1</v>
      </c>
      <c r="E64" s="22">
        <v>0</v>
      </c>
      <c r="F64" s="22">
        <v>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3</v>
      </c>
    </row>
    <row r="65" spans="1:18" x14ac:dyDescent="0.2">
      <c r="A65" s="16">
        <f t="shared" si="0"/>
        <v>42432.541663866665</v>
      </c>
      <c r="B65" s="17">
        <f t="shared" si="2"/>
        <v>2.5416638666666707</v>
      </c>
      <c r="C65" s="18">
        <v>0</v>
      </c>
      <c r="D65" s="19">
        <v>1</v>
      </c>
      <c r="E65" s="19">
        <v>1</v>
      </c>
      <c r="F65" s="19">
        <v>2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>
        <f t="shared" si="1"/>
        <v>4</v>
      </c>
    </row>
    <row r="66" spans="1:18" x14ac:dyDescent="0.2">
      <c r="A66" s="16">
        <f t="shared" si="0"/>
        <v>42432.583330466667</v>
      </c>
      <c r="B66" s="17">
        <f t="shared" si="2"/>
        <v>2.5833304666666708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0</v>
      </c>
    </row>
    <row r="67" spans="1:18" x14ac:dyDescent="0.2">
      <c r="A67" s="16">
        <f t="shared" si="0"/>
        <v>42432.624997066669</v>
      </c>
      <c r="B67" s="17">
        <f t="shared" si="2"/>
        <v>2.6249970666666709</v>
      </c>
      <c r="C67" s="18">
        <v>3</v>
      </c>
      <c r="D67" s="19">
        <v>1</v>
      </c>
      <c r="E67" s="19">
        <v>0</v>
      </c>
      <c r="F67" s="19">
        <v>1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5</v>
      </c>
    </row>
    <row r="68" spans="1:18" x14ac:dyDescent="0.2">
      <c r="A68" s="16">
        <f t="shared" si="0"/>
        <v>42432.666663666663</v>
      </c>
      <c r="B68" s="17">
        <f t="shared" si="2"/>
        <v>2.666663666666671</v>
      </c>
      <c r="C68" s="18">
        <v>5</v>
      </c>
      <c r="D68" s="19">
        <v>3</v>
      </c>
      <c r="E68" s="19">
        <v>3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11</v>
      </c>
    </row>
    <row r="69" spans="1:18" x14ac:dyDescent="0.2">
      <c r="A69" s="16">
        <f t="shared" si="0"/>
        <v>42432.708330266665</v>
      </c>
      <c r="B69" s="17">
        <f t="shared" si="2"/>
        <v>2.7083302666666711</v>
      </c>
      <c r="C69" s="18">
        <v>1</v>
      </c>
      <c r="D69" s="19">
        <v>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3</v>
      </c>
    </row>
    <row r="70" spans="1:18" ht="13.5" thickBot="1" x14ac:dyDescent="0.25">
      <c r="A70" s="24">
        <f t="shared" si="0"/>
        <v>42432.749996866667</v>
      </c>
      <c r="B70" s="25">
        <f t="shared" si="2"/>
        <v>2.7499968666666712</v>
      </c>
      <c r="C70" s="26">
        <v>1</v>
      </c>
      <c r="D70" s="27">
        <v>2</v>
      </c>
      <c r="E70" s="27">
        <v>2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8">
        <f t="shared" si="1"/>
        <v>5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103" t="s">
        <v>5</v>
      </c>
      <c r="B72" s="104"/>
      <c r="C72" s="33">
        <f>SUM(C23:C70)</f>
        <v>24</v>
      </c>
      <c r="D72" s="33">
        <f t="shared" ref="D72:R72" si="3">SUM(D23:D70)</f>
        <v>41</v>
      </c>
      <c r="E72" s="33">
        <f t="shared" ref="E72" si="4">SUM(E23:E70)</f>
        <v>23</v>
      </c>
      <c r="F72" s="33">
        <f t="shared" ref="F72" si="5">SUM(F23:F70)</f>
        <v>8</v>
      </c>
      <c r="G72" s="33">
        <f t="shared" ref="G72" si="6">SUM(G23:G70)</f>
        <v>0</v>
      </c>
      <c r="H72" s="33">
        <f t="shared" ref="H72:I72" si="7">SUM(H23:H70)</f>
        <v>0</v>
      </c>
      <c r="I72" s="33">
        <f t="shared" si="7"/>
        <v>0</v>
      </c>
      <c r="J72" s="33">
        <f t="shared" ref="J72" si="8">SUM(J23:J70)</f>
        <v>0</v>
      </c>
      <c r="K72" s="33">
        <f t="shared" ref="K72" si="9">SUM(K23:K70)</f>
        <v>0</v>
      </c>
      <c r="L72" s="33">
        <f t="shared" ref="L72" si="10">SUM(L23:L70)</f>
        <v>0</v>
      </c>
      <c r="M72" s="33">
        <f t="shared" ref="M72" si="11">SUM(M23:M70)</f>
        <v>0</v>
      </c>
      <c r="N72" s="33">
        <f t="shared" ref="N72" si="12">SUM(N23:N70)</f>
        <v>0</v>
      </c>
      <c r="O72" s="33">
        <f t="shared" ref="O72" si="13">SUM(O23:O70)</f>
        <v>0</v>
      </c>
      <c r="P72" s="33">
        <f t="shared" ref="P72" si="14">SUM(P23:P70)</f>
        <v>0</v>
      </c>
      <c r="Q72" s="33">
        <f t="shared" ref="Q72" si="15">SUM(Q23:Q70)</f>
        <v>0</v>
      </c>
      <c r="R72" s="33">
        <f t="shared" si="3"/>
        <v>96</v>
      </c>
    </row>
    <row r="73" spans="1:18" s="34" customFormat="1" x14ac:dyDescent="0.2">
      <c r="A73" s="103" t="s">
        <v>6</v>
      </c>
      <c r="B73" s="104"/>
      <c r="C73" s="35">
        <f>C72/R72</f>
        <v>0.25</v>
      </c>
      <c r="D73" s="35">
        <f>D72/R72</f>
        <v>0.42708333333333331</v>
      </c>
      <c r="E73" s="35">
        <f>E72/R72</f>
        <v>0.23958333333333334</v>
      </c>
      <c r="F73" s="35">
        <f>F72/R72</f>
        <v>8.3333333333333329E-2</v>
      </c>
      <c r="G73" s="35">
        <f>G72/R72</f>
        <v>0</v>
      </c>
      <c r="H73" s="35">
        <f>H72/R72</f>
        <v>0</v>
      </c>
      <c r="I73" s="35">
        <f>I72/R72</f>
        <v>0</v>
      </c>
      <c r="J73" s="35">
        <f>J72/R72</f>
        <v>0</v>
      </c>
      <c r="K73" s="35">
        <f>K72/R72</f>
        <v>0</v>
      </c>
      <c r="L73" s="35">
        <f>L72/R72</f>
        <v>0</v>
      </c>
      <c r="M73" s="35">
        <f>M72/R72</f>
        <v>0</v>
      </c>
      <c r="N73" s="35">
        <f>N72/R72</f>
        <v>0</v>
      </c>
      <c r="O73" s="35">
        <f>O72/R72</f>
        <v>0</v>
      </c>
      <c r="P73" s="35">
        <f>P72/R72</f>
        <v>0</v>
      </c>
      <c r="Q73" s="35">
        <f>Q72/R72</f>
        <v>0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103" t="s">
        <v>15</v>
      </c>
      <c r="B75" s="104"/>
      <c r="C75" s="33">
        <f>SUM(C23:C46)</f>
        <v>11</v>
      </c>
      <c r="D75" s="33">
        <f t="shared" ref="D75:R75" si="16">SUM(D23:D46)</f>
        <v>24</v>
      </c>
      <c r="E75" s="33">
        <f t="shared" si="16"/>
        <v>11</v>
      </c>
      <c r="F75" s="33">
        <f t="shared" si="16"/>
        <v>4</v>
      </c>
      <c r="G75" s="33">
        <f t="shared" si="16"/>
        <v>0</v>
      </c>
      <c r="H75" s="33">
        <f t="shared" si="16"/>
        <v>0</v>
      </c>
      <c r="I75" s="33">
        <f t="shared" ref="I75" si="17">SUM(I23:I46)</f>
        <v>0</v>
      </c>
      <c r="J75" s="33">
        <f t="shared" si="16"/>
        <v>0</v>
      </c>
      <c r="K75" s="33">
        <f t="shared" si="16"/>
        <v>0</v>
      </c>
      <c r="L75" s="33">
        <f t="shared" si="16"/>
        <v>0</v>
      </c>
      <c r="M75" s="33">
        <f t="shared" si="16"/>
        <v>0</v>
      </c>
      <c r="N75" s="33">
        <f t="shared" si="16"/>
        <v>0</v>
      </c>
      <c r="O75" s="33">
        <f t="shared" si="16"/>
        <v>0</v>
      </c>
      <c r="P75" s="33">
        <f t="shared" si="16"/>
        <v>0</v>
      </c>
      <c r="Q75" s="33">
        <f t="shared" si="16"/>
        <v>0</v>
      </c>
      <c r="R75" s="33">
        <f t="shared" si="16"/>
        <v>50</v>
      </c>
    </row>
    <row r="76" spans="1:18" s="34" customFormat="1" x14ac:dyDescent="0.2">
      <c r="A76" s="103" t="s">
        <v>6</v>
      </c>
      <c r="B76" s="104"/>
      <c r="C76" s="35">
        <f>C75/R75</f>
        <v>0.22</v>
      </c>
      <c r="D76" s="35">
        <f>D75/R75</f>
        <v>0.48</v>
      </c>
      <c r="E76" s="35">
        <f>E75/R75</f>
        <v>0.22</v>
      </c>
      <c r="F76" s="35">
        <f>F75/R75</f>
        <v>0.08</v>
      </c>
      <c r="G76" s="35">
        <f>G75/R75</f>
        <v>0</v>
      </c>
      <c r="H76" s="35">
        <f>H75/R75</f>
        <v>0</v>
      </c>
      <c r="I76" s="35">
        <f>I75/R75</f>
        <v>0</v>
      </c>
      <c r="J76" s="35">
        <f>J75/R75</f>
        <v>0</v>
      </c>
      <c r="K76" s="35">
        <f>K75/R75</f>
        <v>0</v>
      </c>
      <c r="L76" s="35">
        <f>L75/R75</f>
        <v>0</v>
      </c>
      <c r="M76" s="35">
        <f>M75/R75</f>
        <v>0</v>
      </c>
      <c r="N76" s="35">
        <f>N75/R75</f>
        <v>0</v>
      </c>
      <c r="O76" s="35">
        <f>O75/R75</f>
        <v>0</v>
      </c>
      <c r="P76" s="35">
        <f>P75/R75</f>
        <v>0</v>
      </c>
      <c r="Q76" s="35">
        <f>Q75/R75</f>
        <v>0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103" t="s">
        <v>16</v>
      </c>
      <c r="B78" s="104"/>
      <c r="C78" s="33">
        <f>SUM(C47:C70)</f>
        <v>13</v>
      </c>
      <c r="D78" s="33">
        <f t="shared" ref="D78:R78" si="18">SUM(D47:D70)</f>
        <v>17</v>
      </c>
      <c r="E78" s="33">
        <f t="shared" si="18"/>
        <v>12</v>
      </c>
      <c r="F78" s="33">
        <f t="shared" si="18"/>
        <v>4</v>
      </c>
      <c r="G78" s="33">
        <f t="shared" si="18"/>
        <v>0</v>
      </c>
      <c r="H78" s="33">
        <f t="shared" si="18"/>
        <v>0</v>
      </c>
      <c r="I78" s="33">
        <f t="shared" ref="I78" si="19">SUM(I47:I70)</f>
        <v>0</v>
      </c>
      <c r="J78" s="33">
        <f t="shared" si="18"/>
        <v>0</v>
      </c>
      <c r="K78" s="33">
        <f t="shared" si="18"/>
        <v>0</v>
      </c>
      <c r="L78" s="33">
        <f t="shared" si="18"/>
        <v>0</v>
      </c>
      <c r="M78" s="33">
        <f t="shared" si="18"/>
        <v>0</v>
      </c>
      <c r="N78" s="33">
        <f t="shared" si="18"/>
        <v>0</v>
      </c>
      <c r="O78" s="33">
        <f t="shared" si="18"/>
        <v>0</v>
      </c>
      <c r="P78" s="33">
        <f t="shared" si="18"/>
        <v>0</v>
      </c>
      <c r="Q78" s="33">
        <f t="shared" si="18"/>
        <v>0</v>
      </c>
      <c r="R78" s="33">
        <f t="shared" si="18"/>
        <v>46</v>
      </c>
    </row>
    <row r="79" spans="1:18" s="34" customFormat="1" x14ac:dyDescent="0.2">
      <c r="A79" s="103" t="s">
        <v>6</v>
      </c>
      <c r="B79" s="104"/>
      <c r="C79" s="35">
        <f>C78/R78</f>
        <v>0.28260869565217389</v>
      </c>
      <c r="D79" s="35">
        <f>D78/R78</f>
        <v>0.36956521739130432</v>
      </c>
      <c r="E79" s="35">
        <f>E78/R78</f>
        <v>0.2608695652173913</v>
      </c>
      <c r="F79" s="35">
        <f>F78/R78</f>
        <v>8.6956521739130432E-2</v>
      </c>
      <c r="G79" s="35">
        <f>G78/R78</f>
        <v>0</v>
      </c>
      <c r="H79" s="35">
        <f>H78/R78</f>
        <v>0</v>
      </c>
      <c r="I79" s="35">
        <f>I78/R78</f>
        <v>0</v>
      </c>
      <c r="J79" s="35">
        <f>J78/R78</f>
        <v>0</v>
      </c>
      <c r="K79" s="35">
        <f>K78/R78</f>
        <v>0</v>
      </c>
      <c r="L79" s="35">
        <f>L78/R78</f>
        <v>0</v>
      </c>
      <c r="M79" s="35">
        <f>M78/R78</f>
        <v>0</v>
      </c>
      <c r="N79" s="35">
        <f>N78/R78</f>
        <v>0</v>
      </c>
      <c r="O79" s="35">
        <f>O78/R78</f>
        <v>0</v>
      </c>
      <c r="P79" s="35">
        <f>P78/R78</f>
        <v>0</v>
      </c>
      <c r="Q79" s="35">
        <f>Q78/R78</f>
        <v>0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103" t="s">
        <v>17</v>
      </c>
      <c r="B81" s="104"/>
      <c r="C81" s="33">
        <f>C72/2</f>
        <v>12</v>
      </c>
      <c r="D81" s="33">
        <f t="shared" ref="D81:R81" si="20">D72/2</f>
        <v>20.5</v>
      </c>
      <c r="E81" s="33">
        <f t="shared" si="20"/>
        <v>11.5</v>
      </c>
      <c r="F81" s="33">
        <f t="shared" si="20"/>
        <v>4</v>
      </c>
      <c r="G81" s="33">
        <f t="shared" si="20"/>
        <v>0</v>
      </c>
      <c r="H81" s="33">
        <f t="shared" si="20"/>
        <v>0</v>
      </c>
      <c r="I81" s="33">
        <f t="shared" ref="I81" si="21">I72/2</f>
        <v>0</v>
      </c>
      <c r="J81" s="33">
        <f t="shared" si="20"/>
        <v>0</v>
      </c>
      <c r="K81" s="33">
        <f t="shared" si="20"/>
        <v>0</v>
      </c>
      <c r="L81" s="33">
        <f t="shared" si="20"/>
        <v>0</v>
      </c>
      <c r="M81" s="33">
        <f t="shared" si="20"/>
        <v>0</v>
      </c>
      <c r="N81" s="33">
        <f t="shared" si="20"/>
        <v>0</v>
      </c>
      <c r="O81" s="33">
        <f t="shared" si="20"/>
        <v>0</v>
      </c>
      <c r="P81" s="33">
        <f t="shared" si="20"/>
        <v>0</v>
      </c>
      <c r="Q81" s="33">
        <f t="shared" si="20"/>
        <v>0</v>
      </c>
      <c r="R81" s="33">
        <f t="shared" si="20"/>
        <v>48</v>
      </c>
    </row>
    <row r="82" spans="1:18" s="34" customFormat="1" x14ac:dyDescent="0.2">
      <c r="A82" s="103" t="s">
        <v>6</v>
      </c>
      <c r="B82" s="104"/>
      <c r="C82" s="35">
        <f>C81/R81</f>
        <v>0.25</v>
      </c>
      <c r="D82" s="35">
        <f>D81/R81</f>
        <v>0.42708333333333331</v>
      </c>
      <c r="E82" s="35">
        <f>E81/R81</f>
        <v>0.23958333333333334</v>
      </c>
      <c r="F82" s="35">
        <f>F81/R81</f>
        <v>8.3333333333333329E-2</v>
      </c>
      <c r="G82" s="35">
        <f>G81/R81</f>
        <v>0</v>
      </c>
      <c r="H82" s="35">
        <f>H81/R81</f>
        <v>0</v>
      </c>
      <c r="I82" s="35">
        <f>I81/R81</f>
        <v>0</v>
      </c>
      <c r="J82" s="35">
        <f>J81/R81</f>
        <v>0</v>
      </c>
      <c r="K82" s="35">
        <f>K81/R81</f>
        <v>0</v>
      </c>
      <c r="L82" s="35">
        <f>L81/R81</f>
        <v>0</v>
      </c>
      <c r="M82" s="35">
        <f>M81/R81</f>
        <v>0</v>
      </c>
      <c r="N82" s="35">
        <f>N81/R81</f>
        <v>0</v>
      </c>
      <c r="O82" s="35">
        <f>O81/R81</f>
        <v>0</v>
      </c>
      <c r="P82" s="35">
        <f>P81/R81</f>
        <v>0</v>
      </c>
      <c r="Q82" s="35">
        <f>Q81/R81</f>
        <v>0</v>
      </c>
      <c r="R82" s="36"/>
    </row>
    <row r="83" spans="1:18" ht="13.5" thickBot="1" x14ac:dyDescent="0.25"/>
    <row r="84" spans="1:18" x14ac:dyDescent="0.2">
      <c r="A84" s="96" t="s">
        <v>14</v>
      </c>
      <c r="B84" s="98" t="s">
        <v>18</v>
      </c>
      <c r="C84" s="100" t="str">
        <f>J11</f>
        <v>SB or WB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2"/>
    </row>
    <row r="85" spans="1:18" ht="30" customHeight="1" x14ac:dyDescent="0.2">
      <c r="A85" s="97"/>
      <c r="B85" s="99"/>
      <c r="C85" s="12" t="s">
        <v>20</v>
      </c>
      <c r="D85" s="13" t="s">
        <v>21</v>
      </c>
      <c r="E85" s="14" t="s">
        <v>22</v>
      </c>
      <c r="F85" s="14" t="s">
        <v>23</v>
      </c>
      <c r="G85" s="14" t="s">
        <v>24</v>
      </c>
      <c r="H85" s="14" t="s">
        <v>33</v>
      </c>
      <c r="I85" s="14" t="s">
        <v>34</v>
      </c>
      <c r="J85" s="14" t="s">
        <v>25</v>
      </c>
      <c r="K85" s="14" t="s">
        <v>26</v>
      </c>
      <c r="L85" s="14" t="s">
        <v>27</v>
      </c>
      <c r="M85" s="14" t="s">
        <v>28</v>
      </c>
      <c r="N85" s="14" t="s">
        <v>29</v>
      </c>
      <c r="O85" s="14" t="s">
        <v>30</v>
      </c>
      <c r="P85" s="14" t="s">
        <v>31</v>
      </c>
      <c r="Q85" s="14" t="s">
        <v>32</v>
      </c>
      <c r="R85" s="15" t="s">
        <v>5</v>
      </c>
    </row>
    <row r="86" spans="1:18" x14ac:dyDescent="0.2">
      <c r="A86" s="16">
        <f>A23</f>
        <v>42430.791666666664</v>
      </c>
      <c r="B86" s="17">
        <f>B23</f>
        <v>0.79166666666666663</v>
      </c>
      <c r="C86" s="18">
        <v>0</v>
      </c>
      <c r="D86" s="19">
        <v>0</v>
      </c>
      <c r="E86" s="19">
        <v>1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2">SUM(C86:Q86)</f>
        <v>1</v>
      </c>
    </row>
    <row r="87" spans="1:18" x14ac:dyDescent="0.2">
      <c r="A87" s="16">
        <f t="shared" ref="A87:A133" si="23">P$6+B87</f>
        <v>42430.833333266666</v>
      </c>
      <c r="B87" s="17">
        <f>B86+0.0416666</f>
        <v>0.83333326666666663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20">
        <f t="shared" si="22"/>
        <v>0</v>
      </c>
    </row>
    <row r="88" spans="1:18" x14ac:dyDescent="0.2">
      <c r="A88" s="16">
        <f t="shared" si="23"/>
        <v>42430.874999866668</v>
      </c>
      <c r="B88" s="17">
        <f>B87+0.0416666</f>
        <v>0.87499986666666663</v>
      </c>
      <c r="C88" s="18">
        <v>0</v>
      </c>
      <c r="D88" s="19">
        <v>1</v>
      </c>
      <c r="E88" s="19">
        <v>0</v>
      </c>
      <c r="F88" s="19">
        <v>0</v>
      </c>
      <c r="G88" s="19">
        <v>1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2"/>
        <v>2</v>
      </c>
    </row>
    <row r="89" spans="1:18" x14ac:dyDescent="0.2">
      <c r="A89" s="16">
        <f t="shared" si="23"/>
        <v>42430.91666646667</v>
      </c>
      <c r="B89" s="17">
        <f t="shared" ref="B89:B133" si="24">B88+0.0416666</f>
        <v>0.91666646666666662</v>
      </c>
      <c r="C89" s="18">
        <v>0</v>
      </c>
      <c r="D89" s="19">
        <v>0</v>
      </c>
      <c r="E89" s="19">
        <v>1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20">
        <f t="shared" si="22"/>
        <v>1</v>
      </c>
    </row>
    <row r="90" spans="1:18" x14ac:dyDescent="0.2">
      <c r="A90" s="16">
        <f t="shared" si="23"/>
        <v>42430.958333066665</v>
      </c>
      <c r="B90" s="17">
        <f t="shared" si="24"/>
        <v>0.95833306666666662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2"/>
        <v>0</v>
      </c>
    </row>
    <row r="91" spans="1:18" x14ac:dyDescent="0.2">
      <c r="A91" s="16">
        <f t="shared" si="23"/>
        <v>42430.999999666667</v>
      </c>
      <c r="B91" s="17">
        <f t="shared" si="24"/>
        <v>0.99999966666666662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20">
        <f t="shared" si="22"/>
        <v>0</v>
      </c>
    </row>
    <row r="92" spans="1:18" x14ac:dyDescent="0.2">
      <c r="A92" s="16">
        <f t="shared" si="23"/>
        <v>42431.041666266668</v>
      </c>
      <c r="B92" s="17">
        <f t="shared" si="24"/>
        <v>1.0416662666666667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2"/>
        <v>0</v>
      </c>
    </row>
    <row r="93" spans="1:18" x14ac:dyDescent="0.2">
      <c r="A93" s="16">
        <f t="shared" si="23"/>
        <v>42431.083332866663</v>
      </c>
      <c r="B93" s="17">
        <f t="shared" si="24"/>
        <v>1.0833328666666668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>
        <f t="shared" si="22"/>
        <v>0</v>
      </c>
    </row>
    <row r="94" spans="1:18" x14ac:dyDescent="0.2">
      <c r="A94" s="16">
        <f t="shared" si="23"/>
        <v>42431.124999466665</v>
      </c>
      <c r="B94" s="17">
        <f t="shared" si="24"/>
        <v>1.1249994666666669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2"/>
        <v>0</v>
      </c>
    </row>
    <row r="95" spans="1:18" x14ac:dyDescent="0.2">
      <c r="A95" s="16">
        <f t="shared" si="23"/>
        <v>42431.166666066667</v>
      </c>
      <c r="B95" s="17">
        <f t="shared" si="24"/>
        <v>1.1666660666666671</v>
      </c>
      <c r="C95" s="18">
        <v>0</v>
      </c>
      <c r="D95" s="19">
        <v>1</v>
      </c>
      <c r="E95" s="19">
        <v>0</v>
      </c>
      <c r="F95" s="19">
        <v>1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2"/>
        <v>2</v>
      </c>
    </row>
    <row r="96" spans="1:18" x14ac:dyDescent="0.2">
      <c r="A96" s="16">
        <f t="shared" si="23"/>
        <v>42431.208332666669</v>
      </c>
      <c r="B96" s="17">
        <f t="shared" si="24"/>
        <v>1.2083326666666672</v>
      </c>
      <c r="C96" s="18">
        <v>1</v>
      </c>
      <c r="D96" s="19">
        <v>1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2"/>
        <v>2</v>
      </c>
    </row>
    <row r="97" spans="1:18" x14ac:dyDescent="0.2">
      <c r="A97" s="16">
        <f t="shared" si="23"/>
        <v>42431.249999266664</v>
      </c>
      <c r="B97" s="17">
        <f t="shared" si="24"/>
        <v>1.2499992666666673</v>
      </c>
      <c r="C97" s="18">
        <v>0</v>
      </c>
      <c r="D97" s="19">
        <v>2</v>
      </c>
      <c r="E97" s="19">
        <v>1</v>
      </c>
      <c r="F97" s="19">
        <v>1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2"/>
        <v>4</v>
      </c>
    </row>
    <row r="98" spans="1:18" x14ac:dyDescent="0.2">
      <c r="A98" s="16">
        <f t="shared" si="23"/>
        <v>42431.291665866665</v>
      </c>
      <c r="B98" s="17">
        <f t="shared" si="24"/>
        <v>1.2916658666666674</v>
      </c>
      <c r="C98" s="18">
        <v>1</v>
      </c>
      <c r="D98" s="19">
        <v>1</v>
      </c>
      <c r="E98" s="19">
        <v>4</v>
      </c>
      <c r="F98" s="19">
        <v>1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2"/>
        <v>7</v>
      </c>
    </row>
    <row r="99" spans="1:18" x14ac:dyDescent="0.2">
      <c r="A99" s="16">
        <f t="shared" si="23"/>
        <v>42431.333332466667</v>
      </c>
      <c r="B99" s="17">
        <f t="shared" si="24"/>
        <v>1.3333324666666675</v>
      </c>
      <c r="C99" s="18">
        <v>0</v>
      </c>
      <c r="D99" s="19">
        <v>2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2"/>
        <v>2</v>
      </c>
    </row>
    <row r="100" spans="1:18" x14ac:dyDescent="0.2">
      <c r="A100" s="16">
        <f t="shared" si="23"/>
        <v>42431.374999066669</v>
      </c>
      <c r="B100" s="17">
        <f t="shared" si="24"/>
        <v>1.3749990666666676</v>
      </c>
      <c r="C100" s="18">
        <v>0</v>
      </c>
      <c r="D100" s="19">
        <v>1</v>
      </c>
      <c r="E100" s="19">
        <v>2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2"/>
        <v>3</v>
      </c>
    </row>
    <row r="101" spans="1:18" x14ac:dyDescent="0.2">
      <c r="A101" s="16">
        <f t="shared" si="23"/>
        <v>42431.416665666664</v>
      </c>
      <c r="B101" s="17">
        <f t="shared" si="24"/>
        <v>1.4166656666666677</v>
      </c>
      <c r="C101" s="18">
        <v>0</v>
      </c>
      <c r="D101" s="19">
        <v>0</v>
      </c>
      <c r="E101" s="19">
        <v>2</v>
      </c>
      <c r="F101" s="19">
        <v>1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2"/>
        <v>3</v>
      </c>
    </row>
    <row r="102" spans="1:18" x14ac:dyDescent="0.2">
      <c r="A102" s="16">
        <f t="shared" si="23"/>
        <v>42431.458332266666</v>
      </c>
      <c r="B102" s="17">
        <f t="shared" si="24"/>
        <v>1.4583322666666678</v>
      </c>
      <c r="C102" s="18">
        <v>0</v>
      </c>
      <c r="D102" s="19">
        <v>2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20">
        <f t="shared" si="22"/>
        <v>2</v>
      </c>
    </row>
    <row r="103" spans="1:18" x14ac:dyDescent="0.2">
      <c r="A103" s="16">
        <f t="shared" si="23"/>
        <v>42431.499998866668</v>
      </c>
      <c r="B103" s="17">
        <f t="shared" si="24"/>
        <v>1.4999988666666679</v>
      </c>
      <c r="C103" s="18">
        <v>0</v>
      </c>
      <c r="D103" s="19">
        <v>1</v>
      </c>
      <c r="E103" s="19">
        <v>0</v>
      </c>
      <c r="F103" s="19">
        <v>1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2"/>
        <v>2</v>
      </c>
    </row>
    <row r="104" spans="1:18" x14ac:dyDescent="0.2">
      <c r="A104" s="16">
        <f t="shared" si="23"/>
        <v>42431.54166546667</v>
      </c>
      <c r="B104" s="17">
        <f t="shared" si="24"/>
        <v>1.541665466666668</v>
      </c>
      <c r="C104" s="18">
        <v>1</v>
      </c>
      <c r="D104" s="19">
        <v>0</v>
      </c>
      <c r="E104" s="19">
        <v>2</v>
      </c>
      <c r="F104" s="19">
        <v>1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2"/>
        <v>4</v>
      </c>
    </row>
    <row r="105" spans="1:18" x14ac:dyDescent="0.2">
      <c r="A105" s="16">
        <f t="shared" si="23"/>
        <v>42431.583332066664</v>
      </c>
      <c r="B105" s="17">
        <f t="shared" si="24"/>
        <v>1.5833320666666681</v>
      </c>
      <c r="C105" s="18">
        <v>0</v>
      </c>
      <c r="D105" s="19">
        <v>1</v>
      </c>
      <c r="E105" s="19">
        <v>0</v>
      </c>
      <c r="F105" s="19">
        <v>1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2"/>
        <v>2</v>
      </c>
    </row>
    <row r="106" spans="1:18" x14ac:dyDescent="0.2">
      <c r="A106" s="16">
        <f t="shared" si="23"/>
        <v>42431.624998666666</v>
      </c>
      <c r="B106" s="17">
        <f t="shared" si="24"/>
        <v>1.6249986666666683</v>
      </c>
      <c r="C106" s="18">
        <v>0</v>
      </c>
      <c r="D106" s="19">
        <v>0</v>
      </c>
      <c r="E106" s="19">
        <v>3</v>
      </c>
      <c r="F106" s="19">
        <v>3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2"/>
        <v>6</v>
      </c>
    </row>
    <row r="107" spans="1:18" x14ac:dyDescent="0.2">
      <c r="A107" s="16">
        <f t="shared" si="23"/>
        <v>42431.666665266668</v>
      </c>
      <c r="B107" s="17">
        <f t="shared" si="24"/>
        <v>1.6666652666666684</v>
      </c>
      <c r="C107" s="18">
        <v>0</v>
      </c>
      <c r="D107" s="19">
        <v>0</v>
      </c>
      <c r="E107" s="19">
        <v>1</v>
      </c>
      <c r="F107" s="19">
        <v>1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2"/>
        <v>2</v>
      </c>
    </row>
    <row r="108" spans="1:18" x14ac:dyDescent="0.2">
      <c r="A108" s="16">
        <f t="shared" si="23"/>
        <v>42431.70833186667</v>
      </c>
      <c r="B108" s="17">
        <f t="shared" si="24"/>
        <v>1.7083318666666685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2"/>
        <v>0</v>
      </c>
    </row>
    <row r="109" spans="1:18" x14ac:dyDescent="0.2">
      <c r="A109" s="16">
        <f t="shared" si="23"/>
        <v>42431.749998466665</v>
      </c>
      <c r="B109" s="17">
        <f t="shared" si="24"/>
        <v>1.7499984666666686</v>
      </c>
      <c r="C109" s="21">
        <v>0</v>
      </c>
      <c r="D109" s="22">
        <v>0</v>
      </c>
      <c r="E109" s="22">
        <v>2</v>
      </c>
      <c r="F109" s="22">
        <v>1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2"/>
        <v>3</v>
      </c>
    </row>
    <row r="110" spans="1:18" x14ac:dyDescent="0.2">
      <c r="A110" s="16">
        <f t="shared" si="23"/>
        <v>42431.791665066667</v>
      </c>
      <c r="B110" s="17">
        <f t="shared" si="24"/>
        <v>1.7916650666666687</v>
      </c>
      <c r="C110" s="18">
        <v>0</v>
      </c>
      <c r="D110" s="19">
        <v>0</v>
      </c>
      <c r="E110" s="19">
        <v>1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2"/>
        <v>1</v>
      </c>
    </row>
    <row r="111" spans="1:18" x14ac:dyDescent="0.2">
      <c r="A111" s="16">
        <f t="shared" si="23"/>
        <v>42431.833331666669</v>
      </c>
      <c r="B111" s="17">
        <f t="shared" si="24"/>
        <v>1.8333316666666688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2"/>
        <v>0</v>
      </c>
    </row>
    <row r="112" spans="1:18" x14ac:dyDescent="0.2">
      <c r="A112" s="16">
        <f t="shared" si="23"/>
        <v>42431.874998266663</v>
      </c>
      <c r="B112" s="17">
        <f t="shared" si="24"/>
        <v>1.8749982666666689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2"/>
        <v>0</v>
      </c>
    </row>
    <row r="113" spans="1:18" x14ac:dyDescent="0.2">
      <c r="A113" s="16">
        <f t="shared" si="23"/>
        <v>42431.916664866665</v>
      </c>
      <c r="B113" s="17">
        <f t="shared" si="24"/>
        <v>1.916664866666669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2"/>
        <v>0</v>
      </c>
    </row>
    <row r="114" spans="1:18" x14ac:dyDescent="0.2">
      <c r="A114" s="16">
        <f t="shared" si="23"/>
        <v>42431.958331466667</v>
      </c>
      <c r="B114" s="17">
        <f t="shared" si="24"/>
        <v>1.9583314666666691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2"/>
        <v>0</v>
      </c>
    </row>
    <row r="115" spans="1:18" x14ac:dyDescent="0.2">
      <c r="A115" s="16">
        <f t="shared" si="23"/>
        <v>42431.999998066669</v>
      </c>
      <c r="B115" s="17">
        <f t="shared" si="24"/>
        <v>1.9999980666666692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2"/>
        <v>0</v>
      </c>
    </row>
    <row r="116" spans="1:18" x14ac:dyDescent="0.2">
      <c r="A116" s="16">
        <f t="shared" si="23"/>
        <v>42432.041664666664</v>
      </c>
      <c r="B116" s="17">
        <f t="shared" si="24"/>
        <v>2.0416646666666693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2"/>
        <v>0</v>
      </c>
    </row>
    <row r="117" spans="1:18" x14ac:dyDescent="0.2">
      <c r="A117" s="16">
        <f t="shared" si="23"/>
        <v>42432.083331266665</v>
      </c>
      <c r="B117" s="17">
        <f t="shared" si="24"/>
        <v>2.0833312666666695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2"/>
        <v>0</v>
      </c>
    </row>
    <row r="118" spans="1:18" x14ac:dyDescent="0.2">
      <c r="A118" s="16">
        <f t="shared" si="23"/>
        <v>42432.124997866667</v>
      </c>
      <c r="B118" s="17">
        <f t="shared" si="24"/>
        <v>2.1249978666666696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2"/>
        <v>0</v>
      </c>
    </row>
    <row r="119" spans="1:18" x14ac:dyDescent="0.2">
      <c r="A119" s="16">
        <f t="shared" si="23"/>
        <v>42432.166664466669</v>
      </c>
      <c r="B119" s="17">
        <f t="shared" si="24"/>
        <v>2.1666644666666697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2"/>
        <v>0</v>
      </c>
    </row>
    <row r="120" spans="1:18" x14ac:dyDescent="0.2">
      <c r="A120" s="16">
        <f t="shared" si="23"/>
        <v>42432.208331066664</v>
      </c>
      <c r="B120" s="17">
        <f t="shared" si="24"/>
        <v>2.2083310666666698</v>
      </c>
      <c r="C120" s="18">
        <v>0</v>
      </c>
      <c r="D120" s="19">
        <v>1</v>
      </c>
      <c r="E120" s="19">
        <v>1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2"/>
        <v>2</v>
      </c>
    </row>
    <row r="121" spans="1:18" x14ac:dyDescent="0.2">
      <c r="A121" s="16">
        <f t="shared" si="23"/>
        <v>42432.249997666666</v>
      </c>
      <c r="B121" s="17">
        <f t="shared" si="24"/>
        <v>2.2499976666666699</v>
      </c>
      <c r="C121" s="21">
        <v>0</v>
      </c>
      <c r="D121" s="22">
        <v>4</v>
      </c>
      <c r="E121" s="22">
        <v>0</v>
      </c>
      <c r="F121" s="22">
        <v>1</v>
      </c>
      <c r="G121" s="22">
        <v>1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2"/>
        <v>6</v>
      </c>
    </row>
    <row r="122" spans="1:18" x14ac:dyDescent="0.2">
      <c r="A122" s="16">
        <f t="shared" si="23"/>
        <v>42432.291664266668</v>
      </c>
      <c r="B122" s="17">
        <f t="shared" si="24"/>
        <v>2.29166426666667</v>
      </c>
      <c r="C122" s="18">
        <v>0</v>
      </c>
      <c r="D122" s="19">
        <v>0</v>
      </c>
      <c r="E122" s="19">
        <v>1</v>
      </c>
      <c r="F122" s="19">
        <v>1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2"/>
        <v>2</v>
      </c>
    </row>
    <row r="123" spans="1:18" x14ac:dyDescent="0.2">
      <c r="A123" s="16">
        <f t="shared" si="23"/>
        <v>42432.33333086667</v>
      </c>
      <c r="B123" s="17">
        <f t="shared" si="24"/>
        <v>2.3333308666666701</v>
      </c>
      <c r="C123" s="18">
        <v>1</v>
      </c>
      <c r="D123" s="19">
        <v>1</v>
      </c>
      <c r="E123" s="19">
        <v>1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2"/>
        <v>3</v>
      </c>
    </row>
    <row r="124" spans="1:18" x14ac:dyDescent="0.2">
      <c r="A124" s="16">
        <f t="shared" si="23"/>
        <v>42432.374997466664</v>
      </c>
      <c r="B124" s="17">
        <f t="shared" si="24"/>
        <v>2.3749974666666702</v>
      </c>
      <c r="C124" s="18">
        <v>2</v>
      </c>
      <c r="D124" s="19">
        <v>1</v>
      </c>
      <c r="E124" s="19">
        <v>1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2"/>
        <v>4</v>
      </c>
    </row>
    <row r="125" spans="1:18" x14ac:dyDescent="0.2">
      <c r="A125" s="16">
        <f t="shared" si="23"/>
        <v>42432.416664066666</v>
      </c>
      <c r="B125" s="17">
        <f t="shared" si="24"/>
        <v>2.4166640666666703</v>
      </c>
      <c r="C125" s="18">
        <v>0</v>
      </c>
      <c r="D125" s="19">
        <v>1</v>
      </c>
      <c r="E125" s="19">
        <v>1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2"/>
        <v>2</v>
      </c>
    </row>
    <row r="126" spans="1:18" x14ac:dyDescent="0.2">
      <c r="A126" s="16">
        <f t="shared" si="23"/>
        <v>42432.458330666668</v>
      </c>
      <c r="B126" s="17">
        <f t="shared" si="24"/>
        <v>2.4583306666666704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2"/>
        <v>0</v>
      </c>
    </row>
    <row r="127" spans="1:18" x14ac:dyDescent="0.2">
      <c r="A127" s="16">
        <f t="shared" si="23"/>
        <v>42432.49999726667</v>
      </c>
      <c r="B127" s="17">
        <f t="shared" si="24"/>
        <v>2.4999972666666705</v>
      </c>
      <c r="C127" s="21">
        <v>0</v>
      </c>
      <c r="D127" s="22">
        <v>1</v>
      </c>
      <c r="E127" s="22">
        <v>1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2"/>
        <v>2</v>
      </c>
    </row>
    <row r="128" spans="1:18" x14ac:dyDescent="0.2">
      <c r="A128" s="16">
        <f t="shared" si="23"/>
        <v>42432.541663866665</v>
      </c>
      <c r="B128" s="17">
        <f t="shared" si="24"/>
        <v>2.5416638666666707</v>
      </c>
      <c r="C128" s="18">
        <v>0</v>
      </c>
      <c r="D128" s="19">
        <v>1</v>
      </c>
      <c r="E128" s="19">
        <v>1</v>
      </c>
      <c r="F128" s="19">
        <v>2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20">
        <f t="shared" si="22"/>
        <v>4</v>
      </c>
    </row>
    <row r="129" spans="1:18" x14ac:dyDescent="0.2">
      <c r="A129" s="16">
        <f t="shared" si="23"/>
        <v>42432.583330466667</v>
      </c>
      <c r="B129" s="17">
        <f t="shared" si="24"/>
        <v>2.5833304666666708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2"/>
        <v>0</v>
      </c>
    </row>
    <row r="130" spans="1:18" x14ac:dyDescent="0.2">
      <c r="A130" s="16">
        <f t="shared" si="23"/>
        <v>42432.624997066669</v>
      </c>
      <c r="B130" s="17">
        <f t="shared" si="24"/>
        <v>2.6249970666666709</v>
      </c>
      <c r="C130" s="18">
        <v>1</v>
      </c>
      <c r="D130" s="19">
        <v>1</v>
      </c>
      <c r="E130" s="19">
        <v>1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20">
        <f t="shared" si="22"/>
        <v>3</v>
      </c>
    </row>
    <row r="131" spans="1:18" x14ac:dyDescent="0.2">
      <c r="A131" s="16">
        <f t="shared" si="23"/>
        <v>42432.666663666663</v>
      </c>
      <c r="B131" s="17">
        <f t="shared" si="24"/>
        <v>2.666663666666671</v>
      </c>
      <c r="C131" s="18">
        <v>3</v>
      </c>
      <c r="D131" s="19">
        <v>0</v>
      </c>
      <c r="E131" s="19">
        <v>0</v>
      </c>
      <c r="F131" s="19">
        <v>1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20">
        <f t="shared" si="22"/>
        <v>4</v>
      </c>
    </row>
    <row r="132" spans="1:18" x14ac:dyDescent="0.2">
      <c r="A132" s="16">
        <f t="shared" si="23"/>
        <v>42432.708330266665</v>
      </c>
      <c r="B132" s="17">
        <f t="shared" si="24"/>
        <v>2.7083302666666711</v>
      </c>
      <c r="C132" s="18">
        <v>2</v>
      </c>
      <c r="D132" s="19">
        <v>2</v>
      </c>
      <c r="E132" s="19">
        <v>2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2"/>
        <v>6</v>
      </c>
    </row>
    <row r="133" spans="1:18" ht="13.5" thickBot="1" x14ac:dyDescent="0.25">
      <c r="A133" s="24">
        <f t="shared" si="23"/>
        <v>42432.749996866667</v>
      </c>
      <c r="B133" s="25">
        <f t="shared" si="24"/>
        <v>2.7499968666666712</v>
      </c>
      <c r="C133" s="26">
        <v>0</v>
      </c>
      <c r="D133" s="27">
        <v>0</v>
      </c>
      <c r="E133" s="27">
        <v>1</v>
      </c>
      <c r="F133" s="27">
        <v>2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8">
        <f t="shared" si="22"/>
        <v>3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103" t="s">
        <v>5</v>
      </c>
      <c r="B135" s="104"/>
      <c r="C135" s="33">
        <f>SUM(C86:C133)</f>
        <v>12</v>
      </c>
      <c r="D135" s="33">
        <f t="shared" ref="D135:R135" si="25">SUM(D86:D133)</f>
        <v>26</v>
      </c>
      <c r="E135" s="33">
        <f t="shared" si="25"/>
        <v>31</v>
      </c>
      <c r="F135" s="33">
        <f t="shared" si="25"/>
        <v>19</v>
      </c>
      <c r="G135" s="33">
        <f t="shared" si="25"/>
        <v>2</v>
      </c>
      <c r="H135" s="33">
        <f t="shared" si="25"/>
        <v>0</v>
      </c>
      <c r="I135" s="33">
        <f t="shared" ref="I135" si="26">SUM(I86:I133)</f>
        <v>0</v>
      </c>
      <c r="J135" s="33">
        <f t="shared" si="25"/>
        <v>0</v>
      </c>
      <c r="K135" s="33">
        <f t="shared" si="25"/>
        <v>0</v>
      </c>
      <c r="L135" s="33">
        <f t="shared" si="25"/>
        <v>0</v>
      </c>
      <c r="M135" s="33">
        <f t="shared" si="25"/>
        <v>0</v>
      </c>
      <c r="N135" s="33">
        <f t="shared" si="25"/>
        <v>0</v>
      </c>
      <c r="O135" s="33">
        <f t="shared" si="25"/>
        <v>0</v>
      </c>
      <c r="P135" s="33">
        <f t="shared" si="25"/>
        <v>0</v>
      </c>
      <c r="Q135" s="33">
        <f t="shared" si="25"/>
        <v>0</v>
      </c>
      <c r="R135" s="33">
        <f t="shared" si="25"/>
        <v>90</v>
      </c>
    </row>
    <row r="136" spans="1:18" s="34" customFormat="1" x14ac:dyDescent="0.2">
      <c r="A136" s="103" t="s">
        <v>6</v>
      </c>
      <c r="B136" s="104"/>
      <c r="C136" s="35">
        <f>C135/R135</f>
        <v>0.13333333333333333</v>
      </c>
      <c r="D136" s="35">
        <f>D135/R135</f>
        <v>0.28888888888888886</v>
      </c>
      <c r="E136" s="35">
        <f>E135/R135</f>
        <v>0.34444444444444444</v>
      </c>
      <c r="F136" s="35">
        <f>F135/R135</f>
        <v>0.21111111111111111</v>
      </c>
      <c r="G136" s="35">
        <f>G135/R135</f>
        <v>2.2222222222222223E-2</v>
      </c>
      <c r="H136" s="35">
        <f>H135/R135</f>
        <v>0</v>
      </c>
      <c r="I136" s="35">
        <f>I135/R135</f>
        <v>0</v>
      </c>
      <c r="J136" s="35">
        <f>J135/R135</f>
        <v>0</v>
      </c>
      <c r="K136" s="35">
        <f>K135/R135</f>
        <v>0</v>
      </c>
      <c r="L136" s="35">
        <f>L135/R135</f>
        <v>0</v>
      </c>
      <c r="M136" s="35">
        <f>M135/R135</f>
        <v>0</v>
      </c>
      <c r="N136" s="35">
        <f>N135/R135</f>
        <v>0</v>
      </c>
      <c r="O136" s="35">
        <f>O135/R135</f>
        <v>0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103" t="s">
        <v>15</v>
      </c>
      <c r="B138" s="104"/>
      <c r="C138" s="33">
        <f>SUM(C86:C109)</f>
        <v>3</v>
      </c>
      <c r="D138" s="33">
        <f t="shared" ref="D138:R138" si="27">SUM(D86:D109)</f>
        <v>13</v>
      </c>
      <c r="E138" s="33">
        <f t="shared" si="27"/>
        <v>19</v>
      </c>
      <c r="F138" s="33">
        <f t="shared" si="27"/>
        <v>12</v>
      </c>
      <c r="G138" s="33">
        <f t="shared" si="27"/>
        <v>1</v>
      </c>
      <c r="H138" s="33">
        <f t="shared" si="27"/>
        <v>0</v>
      </c>
      <c r="I138" s="33">
        <f t="shared" ref="I138" si="28">SUM(I86:I109)</f>
        <v>0</v>
      </c>
      <c r="J138" s="33">
        <f t="shared" si="27"/>
        <v>0</v>
      </c>
      <c r="K138" s="33">
        <f t="shared" si="27"/>
        <v>0</v>
      </c>
      <c r="L138" s="33">
        <f t="shared" si="27"/>
        <v>0</v>
      </c>
      <c r="M138" s="33">
        <f t="shared" si="27"/>
        <v>0</v>
      </c>
      <c r="N138" s="33">
        <f t="shared" si="27"/>
        <v>0</v>
      </c>
      <c r="O138" s="33">
        <f t="shared" si="27"/>
        <v>0</v>
      </c>
      <c r="P138" s="33">
        <f t="shared" si="27"/>
        <v>0</v>
      </c>
      <c r="Q138" s="33">
        <f t="shared" si="27"/>
        <v>0</v>
      </c>
      <c r="R138" s="33">
        <f t="shared" si="27"/>
        <v>48</v>
      </c>
    </row>
    <row r="139" spans="1:18" s="34" customFormat="1" x14ac:dyDescent="0.2">
      <c r="A139" s="103" t="s">
        <v>6</v>
      </c>
      <c r="B139" s="104"/>
      <c r="C139" s="35">
        <f>C138/R138</f>
        <v>6.25E-2</v>
      </c>
      <c r="D139" s="35">
        <f>D138/R138</f>
        <v>0.27083333333333331</v>
      </c>
      <c r="E139" s="35">
        <f>E138/R138</f>
        <v>0.39583333333333331</v>
      </c>
      <c r="F139" s="35">
        <f>F138/R138</f>
        <v>0.25</v>
      </c>
      <c r="G139" s="35">
        <f>G138/R138</f>
        <v>2.0833333333333332E-2</v>
      </c>
      <c r="H139" s="35">
        <f>H138/R138</f>
        <v>0</v>
      </c>
      <c r="I139" s="35">
        <f>I138/R138</f>
        <v>0</v>
      </c>
      <c r="J139" s="35">
        <f>J138/R138</f>
        <v>0</v>
      </c>
      <c r="K139" s="35">
        <f>K138/R138</f>
        <v>0</v>
      </c>
      <c r="L139" s="35">
        <f>L138/R138</f>
        <v>0</v>
      </c>
      <c r="M139" s="35">
        <f>M138/R138</f>
        <v>0</v>
      </c>
      <c r="N139" s="35">
        <f>N138/R138</f>
        <v>0</v>
      </c>
      <c r="O139" s="35">
        <f>O138/R138</f>
        <v>0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103" t="s">
        <v>16</v>
      </c>
      <c r="B141" s="104"/>
      <c r="C141" s="33">
        <f>SUM(C110:C133)</f>
        <v>9</v>
      </c>
      <c r="D141" s="33">
        <f t="shared" ref="D141:R141" si="29">SUM(D110:D133)</f>
        <v>13</v>
      </c>
      <c r="E141" s="33">
        <f t="shared" si="29"/>
        <v>12</v>
      </c>
      <c r="F141" s="33">
        <f t="shared" si="29"/>
        <v>7</v>
      </c>
      <c r="G141" s="33">
        <f t="shared" si="29"/>
        <v>1</v>
      </c>
      <c r="H141" s="33">
        <f t="shared" si="29"/>
        <v>0</v>
      </c>
      <c r="I141" s="33">
        <f t="shared" ref="I141" si="30">SUM(I110:I133)</f>
        <v>0</v>
      </c>
      <c r="J141" s="33">
        <f t="shared" si="29"/>
        <v>0</v>
      </c>
      <c r="K141" s="33">
        <f t="shared" si="29"/>
        <v>0</v>
      </c>
      <c r="L141" s="33">
        <f t="shared" si="29"/>
        <v>0</v>
      </c>
      <c r="M141" s="33">
        <f t="shared" si="29"/>
        <v>0</v>
      </c>
      <c r="N141" s="33">
        <f t="shared" si="29"/>
        <v>0</v>
      </c>
      <c r="O141" s="33">
        <f t="shared" si="29"/>
        <v>0</v>
      </c>
      <c r="P141" s="33">
        <f t="shared" si="29"/>
        <v>0</v>
      </c>
      <c r="Q141" s="33">
        <f t="shared" si="29"/>
        <v>0</v>
      </c>
      <c r="R141" s="33">
        <f t="shared" si="29"/>
        <v>42</v>
      </c>
    </row>
    <row r="142" spans="1:18" s="34" customFormat="1" x14ac:dyDescent="0.2">
      <c r="A142" s="103" t="s">
        <v>6</v>
      </c>
      <c r="B142" s="104"/>
      <c r="C142" s="35">
        <f>C141/R141</f>
        <v>0.21428571428571427</v>
      </c>
      <c r="D142" s="35">
        <f>D141/R141</f>
        <v>0.30952380952380953</v>
      </c>
      <c r="E142" s="35">
        <f>E141/R141</f>
        <v>0.2857142857142857</v>
      </c>
      <c r="F142" s="35">
        <f>F141/R141</f>
        <v>0.16666666666666666</v>
      </c>
      <c r="G142" s="35">
        <f>G141/R141</f>
        <v>2.3809523809523808E-2</v>
      </c>
      <c r="H142" s="35">
        <f>H141/R141</f>
        <v>0</v>
      </c>
      <c r="I142" s="35">
        <f>I141/R141</f>
        <v>0</v>
      </c>
      <c r="J142" s="35">
        <f>J141/R141</f>
        <v>0</v>
      </c>
      <c r="K142" s="35">
        <f>K141/R141</f>
        <v>0</v>
      </c>
      <c r="L142" s="35">
        <f>L141/R141</f>
        <v>0</v>
      </c>
      <c r="M142" s="35">
        <f>M141/R141</f>
        <v>0</v>
      </c>
      <c r="N142" s="35">
        <f>N141/R141</f>
        <v>0</v>
      </c>
      <c r="O142" s="35">
        <f>O141/R141</f>
        <v>0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103" t="s">
        <v>17</v>
      </c>
      <c r="B144" s="104"/>
      <c r="C144" s="33">
        <f>C135/2</f>
        <v>6</v>
      </c>
      <c r="D144" s="33">
        <f t="shared" ref="D144:R144" si="31">D135/2</f>
        <v>13</v>
      </c>
      <c r="E144" s="33">
        <f t="shared" si="31"/>
        <v>15.5</v>
      </c>
      <c r="F144" s="33">
        <f t="shared" si="31"/>
        <v>9.5</v>
      </c>
      <c r="G144" s="33">
        <f t="shared" si="31"/>
        <v>1</v>
      </c>
      <c r="H144" s="33">
        <f t="shared" si="31"/>
        <v>0</v>
      </c>
      <c r="I144" s="33">
        <f t="shared" ref="I144" si="32">I135/2</f>
        <v>0</v>
      </c>
      <c r="J144" s="33">
        <f t="shared" si="31"/>
        <v>0</v>
      </c>
      <c r="K144" s="33">
        <f t="shared" si="31"/>
        <v>0</v>
      </c>
      <c r="L144" s="33">
        <f t="shared" si="31"/>
        <v>0</v>
      </c>
      <c r="M144" s="33">
        <f t="shared" si="31"/>
        <v>0</v>
      </c>
      <c r="N144" s="33">
        <f t="shared" si="31"/>
        <v>0</v>
      </c>
      <c r="O144" s="33">
        <f t="shared" si="31"/>
        <v>0</v>
      </c>
      <c r="P144" s="33">
        <f t="shared" si="31"/>
        <v>0</v>
      </c>
      <c r="Q144" s="33">
        <f t="shared" si="31"/>
        <v>0</v>
      </c>
      <c r="R144" s="33">
        <f t="shared" si="31"/>
        <v>45</v>
      </c>
    </row>
    <row r="145" spans="1:18" s="34" customFormat="1" x14ac:dyDescent="0.2">
      <c r="A145" s="103" t="s">
        <v>6</v>
      </c>
      <c r="B145" s="104"/>
      <c r="C145" s="35">
        <f>C144/R144</f>
        <v>0.13333333333333333</v>
      </c>
      <c r="D145" s="35">
        <f>D144/R144</f>
        <v>0.28888888888888886</v>
      </c>
      <c r="E145" s="35">
        <f>E144/R144</f>
        <v>0.34444444444444444</v>
      </c>
      <c r="F145" s="35">
        <f>F144/R144</f>
        <v>0.21111111111111111</v>
      </c>
      <c r="G145" s="35">
        <f>G144/R144</f>
        <v>2.2222222222222223E-2</v>
      </c>
      <c r="H145" s="35">
        <f>H144/R144</f>
        <v>0</v>
      </c>
      <c r="I145" s="35">
        <f>I144/R144</f>
        <v>0</v>
      </c>
      <c r="J145" s="35">
        <f>J144/R144</f>
        <v>0</v>
      </c>
      <c r="K145" s="35">
        <f>K144/R144</f>
        <v>0</v>
      </c>
      <c r="L145" s="35">
        <f>L144/R144</f>
        <v>0</v>
      </c>
      <c r="M145" s="35">
        <f>M144/R144</f>
        <v>0</v>
      </c>
      <c r="N145" s="35">
        <f>N144/R144</f>
        <v>0</v>
      </c>
      <c r="O145" s="35">
        <f>O144/R144</f>
        <v>0</v>
      </c>
      <c r="P145" s="35">
        <f>P144/R144</f>
        <v>0</v>
      </c>
      <c r="Q145" s="35">
        <f>Q144/R144</f>
        <v>0</v>
      </c>
      <c r="R145" s="36"/>
    </row>
    <row r="146" spans="1:18" ht="13.5" thickBot="1" x14ac:dyDescent="0.25"/>
    <row r="147" spans="1:18" x14ac:dyDescent="0.2">
      <c r="A147" s="96" t="s">
        <v>14</v>
      </c>
      <c r="B147" s="98" t="s">
        <v>18</v>
      </c>
      <c r="C147" s="100" t="s">
        <v>5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2"/>
    </row>
    <row r="148" spans="1:18" ht="30" customHeight="1" x14ac:dyDescent="0.2">
      <c r="A148" s="97"/>
      <c r="B148" s="99"/>
      <c r="C148" s="12" t="s">
        <v>20</v>
      </c>
      <c r="D148" s="13" t="s">
        <v>21</v>
      </c>
      <c r="E148" s="14" t="s">
        <v>22</v>
      </c>
      <c r="F148" s="14" t="s">
        <v>23</v>
      </c>
      <c r="G148" s="14" t="s">
        <v>24</v>
      </c>
      <c r="H148" s="14" t="s">
        <v>33</v>
      </c>
      <c r="I148" s="14" t="s">
        <v>34</v>
      </c>
      <c r="J148" s="14" t="s">
        <v>25</v>
      </c>
      <c r="K148" s="14" t="s">
        <v>26</v>
      </c>
      <c r="L148" s="14" t="s">
        <v>27</v>
      </c>
      <c r="M148" s="14" t="s">
        <v>28</v>
      </c>
      <c r="N148" s="14" t="s">
        <v>29</v>
      </c>
      <c r="O148" s="14" t="s">
        <v>30</v>
      </c>
      <c r="P148" s="14" t="s">
        <v>31</v>
      </c>
      <c r="Q148" s="14" t="s">
        <v>32</v>
      </c>
      <c r="R148" s="15" t="s">
        <v>5</v>
      </c>
    </row>
    <row r="149" spans="1:18" x14ac:dyDescent="0.2">
      <c r="A149" s="16">
        <f>A23</f>
        <v>42430.791666666664</v>
      </c>
      <c r="B149" s="17">
        <f>B23</f>
        <v>0.79166666666666663</v>
      </c>
      <c r="C149" s="40">
        <f>C86+C23</f>
        <v>0</v>
      </c>
      <c r="D149" s="41">
        <f>D86+D23</f>
        <v>1</v>
      </c>
      <c r="E149" s="41">
        <f t="shared" ref="E149:Q149" si="33">E86+E23</f>
        <v>1</v>
      </c>
      <c r="F149" s="41">
        <f t="shared" si="33"/>
        <v>0</v>
      </c>
      <c r="G149" s="41">
        <f t="shared" si="33"/>
        <v>0</v>
      </c>
      <c r="H149" s="41">
        <f t="shared" si="33"/>
        <v>0</v>
      </c>
      <c r="I149" s="41">
        <f t="shared" ref="I149:I165" si="34">I86+I23</f>
        <v>0</v>
      </c>
      <c r="J149" s="41">
        <f t="shared" si="33"/>
        <v>0</v>
      </c>
      <c r="K149" s="41">
        <f t="shared" si="33"/>
        <v>0</v>
      </c>
      <c r="L149" s="41">
        <f t="shared" si="33"/>
        <v>0</v>
      </c>
      <c r="M149" s="41">
        <f t="shared" si="33"/>
        <v>0</v>
      </c>
      <c r="N149" s="41">
        <f t="shared" si="33"/>
        <v>0</v>
      </c>
      <c r="O149" s="41">
        <f t="shared" si="33"/>
        <v>0</v>
      </c>
      <c r="P149" s="41">
        <f t="shared" si="33"/>
        <v>0</v>
      </c>
      <c r="Q149" s="41">
        <f t="shared" si="33"/>
        <v>0</v>
      </c>
      <c r="R149" s="20">
        <f t="shared" ref="R149:R196" si="35">SUM(C149:Q149)</f>
        <v>2</v>
      </c>
    </row>
    <row r="150" spans="1:18" x14ac:dyDescent="0.2">
      <c r="A150" s="16">
        <f t="shared" ref="A150:A196" si="36">P$6+B150</f>
        <v>42430.833333266666</v>
      </c>
      <c r="B150" s="17">
        <f>B149+0.0416666</f>
        <v>0.83333326666666663</v>
      </c>
      <c r="C150" s="40">
        <f t="shared" ref="C150:Q195" si="37">C87+C24</f>
        <v>2</v>
      </c>
      <c r="D150" s="41">
        <f t="shared" si="37"/>
        <v>0</v>
      </c>
      <c r="E150" s="41">
        <f t="shared" si="37"/>
        <v>0</v>
      </c>
      <c r="F150" s="41">
        <f t="shared" si="37"/>
        <v>0</v>
      </c>
      <c r="G150" s="41">
        <f t="shared" si="37"/>
        <v>0</v>
      </c>
      <c r="H150" s="41">
        <f t="shared" si="37"/>
        <v>0</v>
      </c>
      <c r="I150" s="41">
        <f t="shared" si="34"/>
        <v>0</v>
      </c>
      <c r="J150" s="41">
        <f t="shared" si="37"/>
        <v>0</v>
      </c>
      <c r="K150" s="41">
        <f t="shared" si="37"/>
        <v>0</v>
      </c>
      <c r="L150" s="41">
        <f t="shared" si="37"/>
        <v>0</v>
      </c>
      <c r="M150" s="41">
        <f t="shared" si="37"/>
        <v>0</v>
      </c>
      <c r="N150" s="41">
        <f t="shared" si="37"/>
        <v>0</v>
      </c>
      <c r="O150" s="41">
        <f t="shared" si="37"/>
        <v>0</v>
      </c>
      <c r="P150" s="41">
        <f t="shared" si="37"/>
        <v>0</v>
      </c>
      <c r="Q150" s="41">
        <f t="shared" si="37"/>
        <v>0</v>
      </c>
      <c r="R150" s="20">
        <f t="shared" si="35"/>
        <v>2</v>
      </c>
    </row>
    <row r="151" spans="1:18" x14ac:dyDescent="0.2">
      <c r="A151" s="16">
        <f t="shared" si="36"/>
        <v>42430.874999866668</v>
      </c>
      <c r="B151" s="17">
        <f>B150+0.0416666</f>
        <v>0.87499986666666663</v>
      </c>
      <c r="C151" s="40">
        <f t="shared" si="37"/>
        <v>0</v>
      </c>
      <c r="D151" s="41">
        <f t="shared" si="37"/>
        <v>2</v>
      </c>
      <c r="E151" s="41">
        <f t="shared" si="37"/>
        <v>0</v>
      </c>
      <c r="F151" s="41">
        <f t="shared" si="37"/>
        <v>1</v>
      </c>
      <c r="G151" s="41">
        <f t="shared" si="37"/>
        <v>1</v>
      </c>
      <c r="H151" s="41">
        <f t="shared" si="37"/>
        <v>0</v>
      </c>
      <c r="I151" s="41">
        <f t="shared" si="34"/>
        <v>0</v>
      </c>
      <c r="J151" s="41">
        <f t="shared" si="37"/>
        <v>0</v>
      </c>
      <c r="K151" s="41">
        <f t="shared" si="37"/>
        <v>0</v>
      </c>
      <c r="L151" s="41">
        <f t="shared" si="37"/>
        <v>0</v>
      </c>
      <c r="M151" s="41">
        <f t="shared" si="37"/>
        <v>0</v>
      </c>
      <c r="N151" s="41">
        <f t="shared" si="37"/>
        <v>0</v>
      </c>
      <c r="O151" s="41">
        <f t="shared" si="37"/>
        <v>0</v>
      </c>
      <c r="P151" s="41">
        <f t="shared" si="37"/>
        <v>0</v>
      </c>
      <c r="Q151" s="41">
        <f t="shared" si="37"/>
        <v>0</v>
      </c>
      <c r="R151" s="20">
        <f t="shared" si="35"/>
        <v>4</v>
      </c>
    </row>
    <row r="152" spans="1:18" x14ac:dyDescent="0.2">
      <c r="A152" s="16">
        <f t="shared" si="36"/>
        <v>42430.91666646667</v>
      </c>
      <c r="B152" s="17">
        <f t="shared" ref="B152:B196" si="38">B151+0.0416666</f>
        <v>0.91666646666666662</v>
      </c>
      <c r="C152" s="40">
        <f t="shared" si="37"/>
        <v>0</v>
      </c>
      <c r="D152" s="41">
        <f t="shared" si="37"/>
        <v>2</v>
      </c>
      <c r="E152" s="41">
        <f t="shared" si="37"/>
        <v>1</v>
      </c>
      <c r="F152" s="41">
        <f t="shared" si="37"/>
        <v>0</v>
      </c>
      <c r="G152" s="41">
        <f t="shared" si="37"/>
        <v>0</v>
      </c>
      <c r="H152" s="41">
        <f t="shared" si="37"/>
        <v>0</v>
      </c>
      <c r="I152" s="41">
        <f t="shared" si="34"/>
        <v>0</v>
      </c>
      <c r="J152" s="41">
        <f t="shared" si="37"/>
        <v>0</v>
      </c>
      <c r="K152" s="41">
        <f t="shared" si="37"/>
        <v>0</v>
      </c>
      <c r="L152" s="41">
        <f t="shared" si="37"/>
        <v>0</v>
      </c>
      <c r="M152" s="41">
        <f t="shared" si="37"/>
        <v>0</v>
      </c>
      <c r="N152" s="41">
        <f t="shared" si="37"/>
        <v>0</v>
      </c>
      <c r="O152" s="41">
        <f t="shared" si="37"/>
        <v>0</v>
      </c>
      <c r="P152" s="41">
        <f t="shared" si="37"/>
        <v>0</v>
      </c>
      <c r="Q152" s="41">
        <f t="shared" si="37"/>
        <v>0</v>
      </c>
      <c r="R152" s="20">
        <f t="shared" si="35"/>
        <v>3</v>
      </c>
    </row>
    <row r="153" spans="1:18" x14ac:dyDescent="0.2">
      <c r="A153" s="16">
        <f t="shared" si="36"/>
        <v>42430.958333066665</v>
      </c>
      <c r="B153" s="17">
        <f t="shared" si="38"/>
        <v>0.95833306666666662</v>
      </c>
      <c r="C153" s="40">
        <f t="shared" si="37"/>
        <v>0</v>
      </c>
      <c r="D153" s="41">
        <f t="shared" si="37"/>
        <v>0</v>
      </c>
      <c r="E153" s="41">
        <f t="shared" si="37"/>
        <v>0</v>
      </c>
      <c r="F153" s="41">
        <f t="shared" si="37"/>
        <v>0</v>
      </c>
      <c r="G153" s="41">
        <f t="shared" si="37"/>
        <v>0</v>
      </c>
      <c r="H153" s="41">
        <f t="shared" si="37"/>
        <v>0</v>
      </c>
      <c r="I153" s="41">
        <f t="shared" si="34"/>
        <v>0</v>
      </c>
      <c r="J153" s="41">
        <f t="shared" si="37"/>
        <v>0</v>
      </c>
      <c r="K153" s="41">
        <f t="shared" si="37"/>
        <v>0</v>
      </c>
      <c r="L153" s="41">
        <f t="shared" si="37"/>
        <v>0</v>
      </c>
      <c r="M153" s="41">
        <f t="shared" si="37"/>
        <v>0</v>
      </c>
      <c r="N153" s="41">
        <f t="shared" si="37"/>
        <v>0</v>
      </c>
      <c r="O153" s="41">
        <f t="shared" si="37"/>
        <v>0</v>
      </c>
      <c r="P153" s="41">
        <f t="shared" si="37"/>
        <v>0</v>
      </c>
      <c r="Q153" s="41">
        <f t="shared" si="37"/>
        <v>0</v>
      </c>
      <c r="R153" s="20">
        <f t="shared" si="35"/>
        <v>0</v>
      </c>
    </row>
    <row r="154" spans="1:18" x14ac:dyDescent="0.2">
      <c r="A154" s="16">
        <f t="shared" si="36"/>
        <v>42430.999999666667</v>
      </c>
      <c r="B154" s="17">
        <f t="shared" si="38"/>
        <v>0.99999966666666662</v>
      </c>
      <c r="C154" s="40">
        <f t="shared" si="37"/>
        <v>0</v>
      </c>
      <c r="D154" s="41">
        <f t="shared" si="37"/>
        <v>0</v>
      </c>
      <c r="E154" s="41">
        <f t="shared" si="37"/>
        <v>0</v>
      </c>
      <c r="F154" s="41">
        <f t="shared" si="37"/>
        <v>0</v>
      </c>
      <c r="G154" s="41">
        <f t="shared" si="37"/>
        <v>0</v>
      </c>
      <c r="H154" s="41">
        <f t="shared" si="37"/>
        <v>0</v>
      </c>
      <c r="I154" s="41">
        <f t="shared" si="34"/>
        <v>0</v>
      </c>
      <c r="J154" s="41">
        <f t="shared" si="37"/>
        <v>0</v>
      </c>
      <c r="K154" s="41">
        <f t="shared" si="37"/>
        <v>0</v>
      </c>
      <c r="L154" s="41">
        <f t="shared" si="37"/>
        <v>0</v>
      </c>
      <c r="M154" s="41">
        <f t="shared" si="37"/>
        <v>0</v>
      </c>
      <c r="N154" s="41">
        <f t="shared" si="37"/>
        <v>0</v>
      </c>
      <c r="O154" s="41">
        <f t="shared" si="37"/>
        <v>0</v>
      </c>
      <c r="P154" s="41">
        <f t="shared" si="37"/>
        <v>0</v>
      </c>
      <c r="Q154" s="41">
        <f t="shared" si="37"/>
        <v>0</v>
      </c>
      <c r="R154" s="20">
        <f t="shared" si="35"/>
        <v>0</v>
      </c>
    </row>
    <row r="155" spans="1:18" x14ac:dyDescent="0.2">
      <c r="A155" s="16">
        <f t="shared" si="36"/>
        <v>42431.041666266668</v>
      </c>
      <c r="B155" s="17">
        <f t="shared" si="38"/>
        <v>1.0416662666666667</v>
      </c>
      <c r="C155" s="40">
        <f t="shared" si="37"/>
        <v>0</v>
      </c>
      <c r="D155" s="41">
        <f t="shared" si="37"/>
        <v>0</v>
      </c>
      <c r="E155" s="41">
        <f t="shared" si="37"/>
        <v>0</v>
      </c>
      <c r="F155" s="41">
        <f t="shared" si="37"/>
        <v>0</v>
      </c>
      <c r="G155" s="41">
        <f t="shared" si="37"/>
        <v>0</v>
      </c>
      <c r="H155" s="41">
        <f t="shared" si="37"/>
        <v>0</v>
      </c>
      <c r="I155" s="41">
        <f t="shared" si="34"/>
        <v>0</v>
      </c>
      <c r="J155" s="41">
        <f t="shared" si="37"/>
        <v>0</v>
      </c>
      <c r="K155" s="41">
        <f t="shared" si="37"/>
        <v>0</v>
      </c>
      <c r="L155" s="41">
        <f t="shared" si="37"/>
        <v>0</v>
      </c>
      <c r="M155" s="41">
        <f t="shared" si="37"/>
        <v>0</v>
      </c>
      <c r="N155" s="41">
        <f t="shared" si="37"/>
        <v>0</v>
      </c>
      <c r="O155" s="41">
        <f t="shared" si="37"/>
        <v>0</v>
      </c>
      <c r="P155" s="41">
        <f t="shared" si="37"/>
        <v>0</v>
      </c>
      <c r="Q155" s="41">
        <f t="shared" si="37"/>
        <v>0</v>
      </c>
      <c r="R155" s="20">
        <f t="shared" si="35"/>
        <v>0</v>
      </c>
    </row>
    <row r="156" spans="1:18" x14ac:dyDescent="0.2">
      <c r="A156" s="16">
        <f t="shared" si="36"/>
        <v>42431.083332866663</v>
      </c>
      <c r="B156" s="17">
        <f t="shared" si="38"/>
        <v>1.0833328666666668</v>
      </c>
      <c r="C156" s="40">
        <f t="shared" si="37"/>
        <v>0</v>
      </c>
      <c r="D156" s="41">
        <f t="shared" si="37"/>
        <v>1</v>
      </c>
      <c r="E156" s="41">
        <f t="shared" si="37"/>
        <v>0</v>
      </c>
      <c r="F156" s="41">
        <f t="shared" si="37"/>
        <v>0</v>
      </c>
      <c r="G156" s="41">
        <f t="shared" si="37"/>
        <v>0</v>
      </c>
      <c r="H156" s="41">
        <f t="shared" si="37"/>
        <v>0</v>
      </c>
      <c r="I156" s="41">
        <f t="shared" si="34"/>
        <v>0</v>
      </c>
      <c r="J156" s="41">
        <f t="shared" si="37"/>
        <v>0</v>
      </c>
      <c r="K156" s="41">
        <f t="shared" si="37"/>
        <v>0</v>
      </c>
      <c r="L156" s="41">
        <f t="shared" si="37"/>
        <v>0</v>
      </c>
      <c r="M156" s="41">
        <f t="shared" si="37"/>
        <v>0</v>
      </c>
      <c r="N156" s="41">
        <f t="shared" si="37"/>
        <v>0</v>
      </c>
      <c r="O156" s="41">
        <f t="shared" si="37"/>
        <v>0</v>
      </c>
      <c r="P156" s="41">
        <f t="shared" si="37"/>
        <v>0</v>
      </c>
      <c r="Q156" s="41">
        <f t="shared" si="37"/>
        <v>0</v>
      </c>
      <c r="R156" s="20">
        <f t="shared" si="35"/>
        <v>1</v>
      </c>
    </row>
    <row r="157" spans="1:18" x14ac:dyDescent="0.2">
      <c r="A157" s="16">
        <f t="shared" si="36"/>
        <v>42431.124999466665</v>
      </c>
      <c r="B157" s="17">
        <f t="shared" si="38"/>
        <v>1.1249994666666669</v>
      </c>
      <c r="C157" s="40">
        <f t="shared" si="37"/>
        <v>0</v>
      </c>
      <c r="D157" s="41">
        <f t="shared" si="37"/>
        <v>0</v>
      </c>
      <c r="E157" s="41">
        <f t="shared" si="37"/>
        <v>0</v>
      </c>
      <c r="F157" s="41">
        <f t="shared" si="37"/>
        <v>0</v>
      </c>
      <c r="G157" s="41">
        <f t="shared" si="37"/>
        <v>0</v>
      </c>
      <c r="H157" s="41">
        <f t="shared" si="37"/>
        <v>0</v>
      </c>
      <c r="I157" s="41">
        <f t="shared" si="34"/>
        <v>0</v>
      </c>
      <c r="J157" s="41">
        <f t="shared" si="37"/>
        <v>0</v>
      </c>
      <c r="K157" s="41">
        <f t="shared" si="37"/>
        <v>0</v>
      </c>
      <c r="L157" s="41">
        <f t="shared" si="37"/>
        <v>0</v>
      </c>
      <c r="M157" s="41">
        <f t="shared" si="37"/>
        <v>0</v>
      </c>
      <c r="N157" s="41">
        <f t="shared" si="37"/>
        <v>0</v>
      </c>
      <c r="O157" s="41">
        <f t="shared" si="37"/>
        <v>0</v>
      </c>
      <c r="P157" s="41">
        <f t="shared" si="37"/>
        <v>0</v>
      </c>
      <c r="Q157" s="41">
        <f t="shared" si="37"/>
        <v>0</v>
      </c>
      <c r="R157" s="20">
        <f t="shared" si="35"/>
        <v>0</v>
      </c>
    </row>
    <row r="158" spans="1:18" x14ac:dyDescent="0.2">
      <c r="A158" s="16">
        <f t="shared" si="36"/>
        <v>42431.166666066667</v>
      </c>
      <c r="B158" s="17">
        <f t="shared" si="38"/>
        <v>1.1666660666666671</v>
      </c>
      <c r="C158" s="40">
        <f t="shared" si="37"/>
        <v>0</v>
      </c>
      <c r="D158" s="41">
        <f t="shared" si="37"/>
        <v>3</v>
      </c>
      <c r="E158" s="41">
        <f t="shared" si="37"/>
        <v>0</v>
      </c>
      <c r="F158" s="41">
        <f t="shared" si="37"/>
        <v>1</v>
      </c>
      <c r="G158" s="41">
        <f t="shared" si="37"/>
        <v>0</v>
      </c>
      <c r="H158" s="41">
        <f t="shared" si="37"/>
        <v>0</v>
      </c>
      <c r="I158" s="41">
        <f t="shared" si="34"/>
        <v>0</v>
      </c>
      <c r="J158" s="41">
        <f t="shared" si="37"/>
        <v>0</v>
      </c>
      <c r="K158" s="41">
        <f t="shared" si="37"/>
        <v>0</v>
      </c>
      <c r="L158" s="41">
        <f t="shared" si="37"/>
        <v>0</v>
      </c>
      <c r="M158" s="41">
        <f t="shared" si="37"/>
        <v>0</v>
      </c>
      <c r="N158" s="41">
        <f t="shared" si="37"/>
        <v>0</v>
      </c>
      <c r="O158" s="41">
        <f t="shared" si="37"/>
        <v>0</v>
      </c>
      <c r="P158" s="41">
        <f t="shared" si="37"/>
        <v>0</v>
      </c>
      <c r="Q158" s="41">
        <f t="shared" si="37"/>
        <v>0</v>
      </c>
      <c r="R158" s="20">
        <f t="shared" si="35"/>
        <v>4</v>
      </c>
    </row>
    <row r="159" spans="1:18" x14ac:dyDescent="0.2">
      <c r="A159" s="16">
        <f t="shared" si="36"/>
        <v>42431.208332666669</v>
      </c>
      <c r="B159" s="17">
        <f t="shared" si="38"/>
        <v>1.2083326666666672</v>
      </c>
      <c r="C159" s="40">
        <f t="shared" si="37"/>
        <v>2</v>
      </c>
      <c r="D159" s="41">
        <f t="shared" si="37"/>
        <v>1</v>
      </c>
      <c r="E159" s="41">
        <f t="shared" si="37"/>
        <v>0</v>
      </c>
      <c r="F159" s="41">
        <f t="shared" si="37"/>
        <v>0</v>
      </c>
      <c r="G159" s="41">
        <f t="shared" si="37"/>
        <v>0</v>
      </c>
      <c r="H159" s="41">
        <f t="shared" si="37"/>
        <v>0</v>
      </c>
      <c r="I159" s="41">
        <f t="shared" si="34"/>
        <v>0</v>
      </c>
      <c r="J159" s="41">
        <f t="shared" si="37"/>
        <v>0</v>
      </c>
      <c r="K159" s="41">
        <f t="shared" si="37"/>
        <v>0</v>
      </c>
      <c r="L159" s="41">
        <f t="shared" si="37"/>
        <v>0</v>
      </c>
      <c r="M159" s="41">
        <f t="shared" si="37"/>
        <v>0</v>
      </c>
      <c r="N159" s="41">
        <f t="shared" si="37"/>
        <v>0</v>
      </c>
      <c r="O159" s="41">
        <f t="shared" si="37"/>
        <v>0</v>
      </c>
      <c r="P159" s="41">
        <f t="shared" si="37"/>
        <v>0</v>
      </c>
      <c r="Q159" s="41">
        <f t="shared" si="37"/>
        <v>0</v>
      </c>
      <c r="R159" s="20">
        <f t="shared" si="35"/>
        <v>3</v>
      </c>
    </row>
    <row r="160" spans="1:18" x14ac:dyDescent="0.2">
      <c r="A160" s="16">
        <f t="shared" si="36"/>
        <v>42431.249999266664</v>
      </c>
      <c r="B160" s="17">
        <f t="shared" si="38"/>
        <v>1.2499992666666673</v>
      </c>
      <c r="C160" s="40">
        <f t="shared" si="37"/>
        <v>0</v>
      </c>
      <c r="D160" s="41">
        <f t="shared" si="37"/>
        <v>2</v>
      </c>
      <c r="E160" s="41">
        <f t="shared" si="37"/>
        <v>1</v>
      </c>
      <c r="F160" s="41">
        <f t="shared" si="37"/>
        <v>1</v>
      </c>
      <c r="G160" s="41">
        <f t="shared" si="37"/>
        <v>0</v>
      </c>
      <c r="H160" s="41">
        <f t="shared" si="37"/>
        <v>0</v>
      </c>
      <c r="I160" s="41">
        <f t="shared" si="34"/>
        <v>0</v>
      </c>
      <c r="J160" s="41">
        <f t="shared" si="37"/>
        <v>0</v>
      </c>
      <c r="K160" s="41">
        <f t="shared" si="37"/>
        <v>0</v>
      </c>
      <c r="L160" s="41">
        <f t="shared" si="37"/>
        <v>0</v>
      </c>
      <c r="M160" s="41">
        <f t="shared" si="37"/>
        <v>0</v>
      </c>
      <c r="N160" s="41">
        <f t="shared" si="37"/>
        <v>0</v>
      </c>
      <c r="O160" s="41">
        <f t="shared" si="37"/>
        <v>0</v>
      </c>
      <c r="P160" s="41">
        <f t="shared" si="37"/>
        <v>0</v>
      </c>
      <c r="Q160" s="41">
        <f t="shared" si="37"/>
        <v>0</v>
      </c>
      <c r="R160" s="20">
        <f t="shared" si="35"/>
        <v>4</v>
      </c>
    </row>
    <row r="161" spans="1:18" x14ac:dyDescent="0.2">
      <c r="A161" s="16">
        <f t="shared" si="36"/>
        <v>42431.291665866665</v>
      </c>
      <c r="B161" s="17">
        <f t="shared" si="38"/>
        <v>1.2916658666666674</v>
      </c>
      <c r="C161" s="40">
        <f t="shared" si="37"/>
        <v>1</v>
      </c>
      <c r="D161" s="41">
        <f t="shared" si="37"/>
        <v>2</v>
      </c>
      <c r="E161" s="41">
        <f t="shared" si="37"/>
        <v>6</v>
      </c>
      <c r="F161" s="41">
        <f t="shared" si="37"/>
        <v>1</v>
      </c>
      <c r="G161" s="41">
        <f t="shared" si="37"/>
        <v>0</v>
      </c>
      <c r="H161" s="41">
        <f t="shared" si="37"/>
        <v>0</v>
      </c>
      <c r="I161" s="41">
        <f t="shared" si="34"/>
        <v>0</v>
      </c>
      <c r="J161" s="41">
        <f t="shared" si="37"/>
        <v>0</v>
      </c>
      <c r="K161" s="41">
        <f t="shared" si="37"/>
        <v>0</v>
      </c>
      <c r="L161" s="41">
        <f t="shared" si="37"/>
        <v>0</v>
      </c>
      <c r="M161" s="41">
        <f t="shared" si="37"/>
        <v>0</v>
      </c>
      <c r="N161" s="41">
        <f t="shared" si="37"/>
        <v>0</v>
      </c>
      <c r="O161" s="41">
        <f t="shared" si="37"/>
        <v>0</v>
      </c>
      <c r="P161" s="41">
        <f t="shared" si="37"/>
        <v>0</v>
      </c>
      <c r="Q161" s="41">
        <f t="shared" si="37"/>
        <v>0</v>
      </c>
      <c r="R161" s="20">
        <f t="shared" si="35"/>
        <v>10</v>
      </c>
    </row>
    <row r="162" spans="1:18" x14ac:dyDescent="0.2">
      <c r="A162" s="16">
        <f t="shared" si="36"/>
        <v>42431.333332466667</v>
      </c>
      <c r="B162" s="17">
        <f t="shared" si="38"/>
        <v>1.3333324666666675</v>
      </c>
      <c r="C162" s="40">
        <f t="shared" si="37"/>
        <v>0</v>
      </c>
      <c r="D162" s="41">
        <f t="shared" si="37"/>
        <v>3</v>
      </c>
      <c r="E162" s="41">
        <f t="shared" si="37"/>
        <v>0</v>
      </c>
      <c r="F162" s="41">
        <f t="shared" si="37"/>
        <v>0</v>
      </c>
      <c r="G162" s="41">
        <f t="shared" si="37"/>
        <v>0</v>
      </c>
      <c r="H162" s="41">
        <f t="shared" si="37"/>
        <v>0</v>
      </c>
      <c r="I162" s="41">
        <f t="shared" si="34"/>
        <v>0</v>
      </c>
      <c r="J162" s="41">
        <f t="shared" si="37"/>
        <v>0</v>
      </c>
      <c r="K162" s="41">
        <f t="shared" si="37"/>
        <v>0</v>
      </c>
      <c r="L162" s="41">
        <f t="shared" si="37"/>
        <v>0</v>
      </c>
      <c r="M162" s="41">
        <f t="shared" si="37"/>
        <v>0</v>
      </c>
      <c r="N162" s="41">
        <f t="shared" si="37"/>
        <v>0</v>
      </c>
      <c r="O162" s="41">
        <f t="shared" si="37"/>
        <v>0</v>
      </c>
      <c r="P162" s="41">
        <f t="shared" si="37"/>
        <v>0</v>
      </c>
      <c r="Q162" s="41">
        <f t="shared" si="37"/>
        <v>0</v>
      </c>
      <c r="R162" s="20">
        <f t="shared" si="35"/>
        <v>3</v>
      </c>
    </row>
    <row r="163" spans="1:18" x14ac:dyDescent="0.2">
      <c r="A163" s="16">
        <f t="shared" si="36"/>
        <v>42431.374999066669</v>
      </c>
      <c r="B163" s="17">
        <f t="shared" si="38"/>
        <v>1.3749990666666676</v>
      </c>
      <c r="C163" s="40">
        <f t="shared" si="37"/>
        <v>2</v>
      </c>
      <c r="D163" s="41">
        <f t="shared" si="37"/>
        <v>2</v>
      </c>
      <c r="E163" s="41">
        <f t="shared" si="37"/>
        <v>2</v>
      </c>
      <c r="F163" s="41">
        <f t="shared" si="37"/>
        <v>0</v>
      </c>
      <c r="G163" s="41">
        <f t="shared" si="37"/>
        <v>0</v>
      </c>
      <c r="H163" s="41">
        <f t="shared" si="37"/>
        <v>0</v>
      </c>
      <c r="I163" s="41">
        <f t="shared" si="34"/>
        <v>0</v>
      </c>
      <c r="J163" s="41">
        <f t="shared" si="37"/>
        <v>0</v>
      </c>
      <c r="K163" s="41">
        <f t="shared" si="37"/>
        <v>0</v>
      </c>
      <c r="L163" s="41">
        <f t="shared" si="37"/>
        <v>0</v>
      </c>
      <c r="M163" s="41">
        <f t="shared" si="37"/>
        <v>0</v>
      </c>
      <c r="N163" s="41">
        <f t="shared" si="37"/>
        <v>0</v>
      </c>
      <c r="O163" s="41">
        <f t="shared" si="37"/>
        <v>0</v>
      </c>
      <c r="P163" s="41">
        <f t="shared" si="37"/>
        <v>0</v>
      </c>
      <c r="Q163" s="41">
        <f t="shared" si="37"/>
        <v>0</v>
      </c>
      <c r="R163" s="20">
        <f t="shared" si="35"/>
        <v>6</v>
      </c>
    </row>
    <row r="164" spans="1:18" x14ac:dyDescent="0.2">
      <c r="A164" s="16">
        <f t="shared" si="36"/>
        <v>42431.416665666664</v>
      </c>
      <c r="B164" s="17">
        <f t="shared" si="38"/>
        <v>1.4166656666666677</v>
      </c>
      <c r="C164" s="40">
        <f t="shared" si="37"/>
        <v>0</v>
      </c>
      <c r="D164" s="41">
        <f t="shared" si="37"/>
        <v>2</v>
      </c>
      <c r="E164" s="41">
        <f t="shared" si="37"/>
        <v>2</v>
      </c>
      <c r="F164" s="41">
        <f t="shared" si="37"/>
        <v>2</v>
      </c>
      <c r="G164" s="41">
        <f t="shared" si="37"/>
        <v>0</v>
      </c>
      <c r="H164" s="41">
        <f t="shared" si="37"/>
        <v>0</v>
      </c>
      <c r="I164" s="41">
        <f t="shared" si="34"/>
        <v>0</v>
      </c>
      <c r="J164" s="41">
        <f t="shared" si="37"/>
        <v>0</v>
      </c>
      <c r="K164" s="41">
        <f t="shared" si="37"/>
        <v>0</v>
      </c>
      <c r="L164" s="41">
        <f t="shared" si="37"/>
        <v>0</v>
      </c>
      <c r="M164" s="41">
        <f t="shared" si="37"/>
        <v>0</v>
      </c>
      <c r="N164" s="41">
        <f t="shared" si="37"/>
        <v>0</v>
      </c>
      <c r="O164" s="41">
        <f t="shared" si="37"/>
        <v>0</v>
      </c>
      <c r="P164" s="41">
        <f t="shared" si="37"/>
        <v>0</v>
      </c>
      <c r="Q164" s="41">
        <f t="shared" si="37"/>
        <v>0</v>
      </c>
      <c r="R164" s="20">
        <f t="shared" si="35"/>
        <v>6</v>
      </c>
    </row>
    <row r="165" spans="1:18" x14ac:dyDescent="0.2">
      <c r="A165" s="16">
        <f t="shared" si="36"/>
        <v>42431.458332266666</v>
      </c>
      <c r="B165" s="17">
        <f t="shared" si="38"/>
        <v>1.4583322666666678</v>
      </c>
      <c r="C165" s="40">
        <f t="shared" si="37"/>
        <v>0</v>
      </c>
      <c r="D165" s="41">
        <f t="shared" si="37"/>
        <v>2</v>
      </c>
      <c r="E165" s="41">
        <f t="shared" si="37"/>
        <v>1</v>
      </c>
      <c r="F165" s="41">
        <f t="shared" si="37"/>
        <v>0</v>
      </c>
      <c r="G165" s="41">
        <f t="shared" si="37"/>
        <v>0</v>
      </c>
      <c r="H165" s="41">
        <f t="shared" si="37"/>
        <v>0</v>
      </c>
      <c r="I165" s="41">
        <f t="shared" si="34"/>
        <v>0</v>
      </c>
      <c r="J165" s="41">
        <f t="shared" si="37"/>
        <v>0</v>
      </c>
      <c r="K165" s="41">
        <f t="shared" si="37"/>
        <v>0</v>
      </c>
      <c r="L165" s="41">
        <f t="shared" si="37"/>
        <v>0</v>
      </c>
      <c r="M165" s="41">
        <f t="shared" si="37"/>
        <v>0</v>
      </c>
      <c r="N165" s="41">
        <f t="shared" si="37"/>
        <v>0</v>
      </c>
      <c r="O165" s="41">
        <f t="shared" si="37"/>
        <v>0</v>
      </c>
      <c r="P165" s="41">
        <f t="shared" si="37"/>
        <v>0</v>
      </c>
      <c r="Q165" s="41">
        <f t="shared" si="37"/>
        <v>0</v>
      </c>
      <c r="R165" s="20">
        <f t="shared" si="35"/>
        <v>3</v>
      </c>
    </row>
    <row r="166" spans="1:18" x14ac:dyDescent="0.2">
      <c r="A166" s="16">
        <f t="shared" si="36"/>
        <v>42431.499998866668</v>
      </c>
      <c r="B166" s="17">
        <f t="shared" si="38"/>
        <v>1.4999988666666679</v>
      </c>
      <c r="C166" s="40">
        <f t="shared" si="37"/>
        <v>0</v>
      </c>
      <c r="D166" s="41">
        <f t="shared" si="37"/>
        <v>5</v>
      </c>
      <c r="E166" s="41">
        <f t="shared" ref="E166:Q166" si="39">E103+E40</f>
        <v>0</v>
      </c>
      <c r="F166" s="41">
        <f t="shared" si="39"/>
        <v>1</v>
      </c>
      <c r="G166" s="41">
        <f t="shared" si="39"/>
        <v>0</v>
      </c>
      <c r="H166" s="41">
        <f t="shared" si="39"/>
        <v>0</v>
      </c>
      <c r="I166" s="41">
        <f t="shared" ref="I166" si="40">I103+I40</f>
        <v>0</v>
      </c>
      <c r="J166" s="41">
        <f t="shared" si="39"/>
        <v>0</v>
      </c>
      <c r="K166" s="41">
        <f t="shared" si="39"/>
        <v>0</v>
      </c>
      <c r="L166" s="41">
        <f t="shared" si="39"/>
        <v>0</v>
      </c>
      <c r="M166" s="41">
        <f t="shared" si="39"/>
        <v>0</v>
      </c>
      <c r="N166" s="41">
        <f t="shared" si="39"/>
        <v>0</v>
      </c>
      <c r="O166" s="41">
        <f t="shared" si="39"/>
        <v>0</v>
      </c>
      <c r="P166" s="41">
        <f t="shared" si="39"/>
        <v>0</v>
      </c>
      <c r="Q166" s="41">
        <f t="shared" si="39"/>
        <v>0</v>
      </c>
      <c r="R166" s="20">
        <f t="shared" si="35"/>
        <v>6</v>
      </c>
    </row>
    <row r="167" spans="1:18" x14ac:dyDescent="0.2">
      <c r="A167" s="16">
        <f t="shared" si="36"/>
        <v>42431.54166546667</v>
      </c>
      <c r="B167" s="17">
        <f t="shared" si="38"/>
        <v>1.541665466666668</v>
      </c>
      <c r="C167" s="40">
        <f t="shared" si="37"/>
        <v>1</v>
      </c>
      <c r="D167" s="41">
        <f t="shared" ref="D167:Q167" si="41">D104+D41</f>
        <v>1</v>
      </c>
      <c r="E167" s="41">
        <f t="shared" si="41"/>
        <v>4</v>
      </c>
      <c r="F167" s="41">
        <f t="shared" si="41"/>
        <v>1</v>
      </c>
      <c r="G167" s="41">
        <f t="shared" si="41"/>
        <v>0</v>
      </c>
      <c r="H167" s="41">
        <f t="shared" si="41"/>
        <v>0</v>
      </c>
      <c r="I167" s="41">
        <f t="shared" ref="I167" si="42">I104+I41</f>
        <v>0</v>
      </c>
      <c r="J167" s="41">
        <f t="shared" si="41"/>
        <v>0</v>
      </c>
      <c r="K167" s="41">
        <f t="shared" si="41"/>
        <v>0</v>
      </c>
      <c r="L167" s="41">
        <f t="shared" si="41"/>
        <v>0</v>
      </c>
      <c r="M167" s="41">
        <f t="shared" si="41"/>
        <v>0</v>
      </c>
      <c r="N167" s="41">
        <f t="shared" si="41"/>
        <v>0</v>
      </c>
      <c r="O167" s="41">
        <f t="shared" si="41"/>
        <v>0</v>
      </c>
      <c r="P167" s="41">
        <f t="shared" si="41"/>
        <v>0</v>
      </c>
      <c r="Q167" s="41">
        <f t="shared" si="41"/>
        <v>0</v>
      </c>
      <c r="R167" s="20">
        <f t="shared" si="35"/>
        <v>7</v>
      </c>
    </row>
    <row r="168" spans="1:18" x14ac:dyDescent="0.2">
      <c r="A168" s="16">
        <f t="shared" si="36"/>
        <v>42431.583332066664</v>
      </c>
      <c r="B168" s="17">
        <f t="shared" si="38"/>
        <v>1.5833320666666681</v>
      </c>
      <c r="C168" s="40">
        <f t="shared" si="37"/>
        <v>2</v>
      </c>
      <c r="D168" s="41">
        <f t="shared" ref="D168:Q168" si="43">D105+D42</f>
        <v>1</v>
      </c>
      <c r="E168" s="41">
        <f t="shared" si="43"/>
        <v>0</v>
      </c>
      <c r="F168" s="41">
        <f t="shared" si="43"/>
        <v>1</v>
      </c>
      <c r="G168" s="41">
        <f t="shared" si="43"/>
        <v>0</v>
      </c>
      <c r="H168" s="41">
        <f t="shared" si="43"/>
        <v>0</v>
      </c>
      <c r="I168" s="41">
        <f t="shared" ref="I168" si="44">I105+I42</f>
        <v>0</v>
      </c>
      <c r="J168" s="41">
        <f t="shared" si="43"/>
        <v>0</v>
      </c>
      <c r="K168" s="41">
        <f t="shared" si="43"/>
        <v>0</v>
      </c>
      <c r="L168" s="41">
        <f t="shared" si="43"/>
        <v>0</v>
      </c>
      <c r="M168" s="41">
        <f t="shared" si="43"/>
        <v>0</v>
      </c>
      <c r="N168" s="41">
        <f t="shared" si="43"/>
        <v>0</v>
      </c>
      <c r="O168" s="41">
        <f t="shared" si="43"/>
        <v>0</v>
      </c>
      <c r="P168" s="41">
        <f t="shared" si="43"/>
        <v>0</v>
      </c>
      <c r="Q168" s="41">
        <f t="shared" si="43"/>
        <v>0</v>
      </c>
      <c r="R168" s="20">
        <f t="shared" si="35"/>
        <v>4</v>
      </c>
    </row>
    <row r="169" spans="1:18" x14ac:dyDescent="0.2">
      <c r="A169" s="16">
        <f t="shared" si="36"/>
        <v>42431.624998666666</v>
      </c>
      <c r="B169" s="17">
        <f t="shared" si="38"/>
        <v>1.6249986666666683</v>
      </c>
      <c r="C169" s="40">
        <f t="shared" si="37"/>
        <v>0</v>
      </c>
      <c r="D169" s="41">
        <f t="shared" ref="D169:Q169" si="45">D106+D43</f>
        <v>2</v>
      </c>
      <c r="E169" s="41">
        <f t="shared" si="45"/>
        <v>6</v>
      </c>
      <c r="F169" s="41">
        <f t="shared" si="45"/>
        <v>4</v>
      </c>
      <c r="G169" s="41">
        <f t="shared" si="45"/>
        <v>0</v>
      </c>
      <c r="H169" s="41">
        <f t="shared" si="45"/>
        <v>0</v>
      </c>
      <c r="I169" s="41">
        <f t="shared" ref="I169" si="46">I106+I43</f>
        <v>0</v>
      </c>
      <c r="J169" s="41">
        <f t="shared" si="45"/>
        <v>0</v>
      </c>
      <c r="K169" s="41">
        <f t="shared" si="45"/>
        <v>0</v>
      </c>
      <c r="L169" s="41">
        <f t="shared" si="45"/>
        <v>0</v>
      </c>
      <c r="M169" s="41">
        <f t="shared" si="45"/>
        <v>0</v>
      </c>
      <c r="N169" s="41">
        <f t="shared" si="45"/>
        <v>0</v>
      </c>
      <c r="O169" s="41">
        <f t="shared" si="45"/>
        <v>0</v>
      </c>
      <c r="P169" s="41">
        <f t="shared" si="45"/>
        <v>0</v>
      </c>
      <c r="Q169" s="41">
        <f t="shared" si="45"/>
        <v>0</v>
      </c>
      <c r="R169" s="20">
        <f t="shared" si="35"/>
        <v>12</v>
      </c>
    </row>
    <row r="170" spans="1:18" x14ac:dyDescent="0.2">
      <c r="A170" s="16">
        <f t="shared" si="36"/>
        <v>42431.666665266668</v>
      </c>
      <c r="B170" s="17">
        <f t="shared" si="38"/>
        <v>1.6666652666666684</v>
      </c>
      <c r="C170" s="40">
        <f t="shared" si="37"/>
        <v>1</v>
      </c>
      <c r="D170" s="41">
        <f t="shared" ref="D170:Q170" si="47">D107+D44</f>
        <v>1</v>
      </c>
      <c r="E170" s="41">
        <f t="shared" si="47"/>
        <v>3</v>
      </c>
      <c r="F170" s="41">
        <f t="shared" si="47"/>
        <v>2</v>
      </c>
      <c r="G170" s="41">
        <f t="shared" si="47"/>
        <v>0</v>
      </c>
      <c r="H170" s="41">
        <f t="shared" si="47"/>
        <v>0</v>
      </c>
      <c r="I170" s="41">
        <f t="shared" ref="I170" si="48">I107+I44</f>
        <v>0</v>
      </c>
      <c r="J170" s="41">
        <f t="shared" si="47"/>
        <v>0</v>
      </c>
      <c r="K170" s="41">
        <f t="shared" si="47"/>
        <v>0</v>
      </c>
      <c r="L170" s="41">
        <f t="shared" si="47"/>
        <v>0</v>
      </c>
      <c r="M170" s="41">
        <f t="shared" si="47"/>
        <v>0</v>
      </c>
      <c r="N170" s="41">
        <f t="shared" si="47"/>
        <v>0</v>
      </c>
      <c r="O170" s="41">
        <f t="shared" si="47"/>
        <v>0</v>
      </c>
      <c r="P170" s="41">
        <f t="shared" si="47"/>
        <v>0</v>
      </c>
      <c r="Q170" s="41">
        <f t="shared" si="47"/>
        <v>0</v>
      </c>
      <c r="R170" s="20">
        <f t="shared" si="35"/>
        <v>7</v>
      </c>
    </row>
    <row r="171" spans="1:18" x14ac:dyDescent="0.2">
      <c r="A171" s="16">
        <f t="shared" si="36"/>
        <v>42431.70833186667</v>
      </c>
      <c r="B171" s="17">
        <f t="shared" si="38"/>
        <v>1.7083318666666685</v>
      </c>
      <c r="C171" s="40">
        <f t="shared" si="37"/>
        <v>2</v>
      </c>
      <c r="D171" s="41">
        <f t="shared" ref="D171:Q171" si="49">D108+D45</f>
        <v>2</v>
      </c>
      <c r="E171" s="41">
        <f t="shared" si="49"/>
        <v>1</v>
      </c>
      <c r="F171" s="41">
        <f t="shared" si="49"/>
        <v>0</v>
      </c>
      <c r="G171" s="41">
        <f t="shared" si="49"/>
        <v>0</v>
      </c>
      <c r="H171" s="41">
        <f t="shared" si="49"/>
        <v>0</v>
      </c>
      <c r="I171" s="41">
        <f t="shared" ref="I171" si="50">I108+I45</f>
        <v>0</v>
      </c>
      <c r="J171" s="41">
        <f t="shared" si="49"/>
        <v>0</v>
      </c>
      <c r="K171" s="41">
        <f t="shared" si="49"/>
        <v>0</v>
      </c>
      <c r="L171" s="41">
        <f t="shared" si="49"/>
        <v>0</v>
      </c>
      <c r="M171" s="41">
        <f t="shared" si="49"/>
        <v>0</v>
      </c>
      <c r="N171" s="41">
        <f t="shared" si="49"/>
        <v>0</v>
      </c>
      <c r="O171" s="41">
        <f t="shared" si="49"/>
        <v>0</v>
      </c>
      <c r="P171" s="41">
        <f t="shared" si="49"/>
        <v>0</v>
      </c>
      <c r="Q171" s="41">
        <f t="shared" si="49"/>
        <v>0</v>
      </c>
      <c r="R171" s="20">
        <f t="shared" si="35"/>
        <v>5</v>
      </c>
    </row>
    <row r="172" spans="1:18" x14ac:dyDescent="0.2">
      <c r="A172" s="16">
        <f t="shared" si="36"/>
        <v>42431.749998466665</v>
      </c>
      <c r="B172" s="17">
        <f t="shared" si="38"/>
        <v>1.7499984666666686</v>
      </c>
      <c r="C172" s="40">
        <f t="shared" si="37"/>
        <v>1</v>
      </c>
      <c r="D172" s="41">
        <f t="shared" ref="D172:Q172" si="51">D109+D46</f>
        <v>2</v>
      </c>
      <c r="E172" s="41">
        <f t="shared" si="51"/>
        <v>2</v>
      </c>
      <c r="F172" s="41">
        <f t="shared" si="51"/>
        <v>1</v>
      </c>
      <c r="G172" s="41">
        <f t="shared" si="51"/>
        <v>0</v>
      </c>
      <c r="H172" s="41">
        <f t="shared" si="51"/>
        <v>0</v>
      </c>
      <c r="I172" s="41">
        <f t="shared" ref="I172" si="52">I109+I46</f>
        <v>0</v>
      </c>
      <c r="J172" s="41">
        <f t="shared" si="51"/>
        <v>0</v>
      </c>
      <c r="K172" s="41">
        <f t="shared" si="51"/>
        <v>0</v>
      </c>
      <c r="L172" s="41">
        <f t="shared" si="51"/>
        <v>0</v>
      </c>
      <c r="M172" s="41">
        <f t="shared" si="51"/>
        <v>0</v>
      </c>
      <c r="N172" s="41">
        <f t="shared" si="51"/>
        <v>0</v>
      </c>
      <c r="O172" s="41">
        <f t="shared" si="51"/>
        <v>0</v>
      </c>
      <c r="P172" s="41">
        <f t="shared" si="51"/>
        <v>0</v>
      </c>
      <c r="Q172" s="41">
        <f t="shared" si="51"/>
        <v>0</v>
      </c>
      <c r="R172" s="23">
        <f t="shared" si="35"/>
        <v>6</v>
      </c>
    </row>
    <row r="173" spans="1:18" x14ac:dyDescent="0.2">
      <c r="A173" s="16">
        <f t="shared" si="36"/>
        <v>42431.791665066667</v>
      </c>
      <c r="B173" s="17">
        <f t="shared" si="38"/>
        <v>1.7916650666666687</v>
      </c>
      <c r="C173" s="40">
        <f t="shared" si="37"/>
        <v>0</v>
      </c>
      <c r="D173" s="41">
        <f t="shared" ref="D173:Q173" si="53">D110+D47</f>
        <v>0</v>
      </c>
      <c r="E173" s="41">
        <f t="shared" si="53"/>
        <v>2</v>
      </c>
      <c r="F173" s="41">
        <f t="shared" si="53"/>
        <v>0</v>
      </c>
      <c r="G173" s="41">
        <f t="shared" si="53"/>
        <v>0</v>
      </c>
      <c r="H173" s="41">
        <f t="shared" si="53"/>
        <v>0</v>
      </c>
      <c r="I173" s="41">
        <f t="shared" ref="I173" si="54">I110+I47</f>
        <v>0</v>
      </c>
      <c r="J173" s="41">
        <f t="shared" si="53"/>
        <v>0</v>
      </c>
      <c r="K173" s="41">
        <f t="shared" si="53"/>
        <v>0</v>
      </c>
      <c r="L173" s="41">
        <f t="shared" si="53"/>
        <v>0</v>
      </c>
      <c r="M173" s="41">
        <f t="shared" si="53"/>
        <v>0</v>
      </c>
      <c r="N173" s="41">
        <f t="shared" si="53"/>
        <v>0</v>
      </c>
      <c r="O173" s="41">
        <f t="shared" si="53"/>
        <v>0</v>
      </c>
      <c r="P173" s="41">
        <f t="shared" si="53"/>
        <v>0</v>
      </c>
      <c r="Q173" s="41">
        <f t="shared" si="53"/>
        <v>0</v>
      </c>
      <c r="R173" s="20">
        <f t="shared" si="35"/>
        <v>2</v>
      </c>
    </row>
    <row r="174" spans="1:18" x14ac:dyDescent="0.2">
      <c r="A174" s="16">
        <f t="shared" si="36"/>
        <v>42431.833331666669</v>
      </c>
      <c r="B174" s="17">
        <f t="shared" si="38"/>
        <v>1.8333316666666688</v>
      </c>
      <c r="C174" s="40">
        <f t="shared" si="37"/>
        <v>0</v>
      </c>
      <c r="D174" s="41">
        <f t="shared" ref="D174:Q174" si="55">D111+D48</f>
        <v>0</v>
      </c>
      <c r="E174" s="41">
        <f t="shared" si="55"/>
        <v>1</v>
      </c>
      <c r="F174" s="41">
        <f t="shared" si="55"/>
        <v>0</v>
      </c>
      <c r="G174" s="41">
        <f t="shared" si="55"/>
        <v>0</v>
      </c>
      <c r="H174" s="41">
        <f t="shared" si="55"/>
        <v>0</v>
      </c>
      <c r="I174" s="41">
        <f t="shared" ref="I174" si="56">I111+I48</f>
        <v>0</v>
      </c>
      <c r="J174" s="41">
        <f t="shared" si="55"/>
        <v>0</v>
      </c>
      <c r="K174" s="41">
        <f t="shared" si="55"/>
        <v>0</v>
      </c>
      <c r="L174" s="41">
        <f t="shared" si="55"/>
        <v>0</v>
      </c>
      <c r="M174" s="41">
        <f t="shared" si="55"/>
        <v>0</v>
      </c>
      <c r="N174" s="41">
        <f t="shared" si="55"/>
        <v>0</v>
      </c>
      <c r="O174" s="41">
        <f t="shared" si="55"/>
        <v>0</v>
      </c>
      <c r="P174" s="41">
        <f t="shared" si="55"/>
        <v>0</v>
      </c>
      <c r="Q174" s="41">
        <f t="shared" si="55"/>
        <v>0</v>
      </c>
      <c r="R174" s="20">
        <f t="shared" si="35"/>
        <v>1</v>
      </c>
    </row>
    <row r="175" spans="1:18" x14ac:dyDescent="0.2">
      <c r="A175" s="16">
        <f t="shared" si="36"/>
        <v>42431.874998266663</v>
      </c>
      <c r="B175" s="17">
        <f t="shared" si="38"/>
        <v>1.8749982666666689</v>
      </c>
      <c r="C175" s="40">
        <f t="shared" si="37"/>
        <v>1</v>
      </c>
      <c r="D175" s="41">
        <f t="shared" ref="D175:Q175" si="57">D112+D49</f>
        <v>0</v>
      </c>
      <c r="E175" s="41">
        <f t="shared" si="57"/>
        <v>1</v>
      </c>
      <c r="F175" s="41">
        <f t="shared" si="57"/>
        <v>0</v>
      </c>
      <c r="G175" s="41">
        <f t="shared" si="57"/>
        <v>0</v>
      </c>
      <c r="H175" s="41">
        <f t="shared" si="57"/>
        <v>0</v>
      </c>
      <c r="I175" s="41">
        <f t="shared" ref="I175" si="58">I112+I49</f>
        <v>0</v>
      </c>
      <c r="J175" s="41">
        <f t="shared" si="57"/>
        <v>0</v>
      </c>
      <c r="K175" s="41">
        <f t="shared" si="57"/>
        <v>0</v>
      </c>
      <c r="L175" s="41">
        <f t="shared" si="57"/>
        <v>0</v>
      </c>
      <c r="M175" s="41">
        <f t="shared" si="57"/>
        <v>0</v>
      </c>
      <c r="N175" s="41">
        <f t="shared" si="57"/>
        <v>0</v>
      </c>
      <c r="O175" s="41">
        <f t="shared" si="57"/>
        <v>0</v>
      </c>
      <c r="P175" s="41">
        <f t="shared" si="57"/>
        <v>0</v>
      </c>
      <c r="Q175" s="41">
        <f t="shared" si="57"/>
        <v>0</v>
      </c>
      <c r="R175" s="20">
        <f t="shared" si="35"/>
        <v>2</v>
      </c>
    </row>
    <row r="176" spans="1:18" x14ac:dyDescent="0.2">
      <c r="A176" s="16">
        <f t="shared" si="36"/>
        <v>42431.916664866665</v>
      </c>
      <c r="B176" s="17">
        <f t="shared" si="38"/>
        <v>1.916664866666669</v>
      </c>
      <c r="C176" s="40">
        <f t="shared" si="37"/>
        <v>0</v>
      </c>
      <c r="D176" s="41">
        <f t="shared" ref="D176:Q176" si="59">D113+D50</f>
        <v>1</v>
      </c>
      <c r="E176" s="41">
        <f t="shared" si="59"/>
        <v>0</v>
      </c>
      <c r="F176" s="41">
        <f t="shared" si="59"/>
        <v>0</v>
      </c>
      <c r="G176" s="41">
        <f t="shared" si="59"/>
        <v>0</v>
      </c>
      <c r="H176" s="41">
        <f t="shared" si="59"/>
        <v>0</v>
      </c>
      <c r="I176" s="41">
        <f t="shared" ref="I176" si="60">I113+I50</f>
        <v>0</v>
      </c>
      <c r="J176" s="41">
        <f t="shared" si="59"/>
        <v>0</v>
      </c>
      <c r="K176" s="41">
        <f t="shared" si="59"/>
        <v>0</v>
      </c>
      <c r="L176" s="41">
        <f t="shared" si="59"/>
        <v>0</v>
      </c>
      <c r="M176" s="41">
        <f t="shared" si="59"/>
        <v>0</v>
      </c>
      <c r="N176" s="41">
        <f t="shared" si="59"/>
        <v>0</v>
      </c>
      <c r="O176" s="41">
        <f t="shared" si="59"/>
        <v>0</v>
      </c>
      <c r="P176" s="41">
        <f t="shared" si="59"/>
        <v>0</v>
      </c>
      <c r="Q176" s="41">
        <f t="shared" si="59"/>
        <v>0</v>
      </c>
      <c r="R176" s="20">
        <f t="shared" si="35"/>
        <v>1</v>
      </c>
    </row>
    <row r="177" spans="1:18" x14ac:dyDescent="0.2">
      <c r="A177" s="16">
        <f t="shared" si="36"/>
        <v>42431.958331466667</v>
      </c>
      <c r="B177" s="17">
        <f t="shared" si="38"/>
        <v>1.9583314666666691</v>
      </c>
      <c r="C177" s="40">
        <f t="shared" si="37"/>
        <v>0</v>
      </c>
      <c r="D177" s="41">
        <f t="shared" ref="D177:Q177" si="61">D114+D51</f>
        <v>0</v>
      </c>
      <c r="E177" s="41">
        <f t="shared" si="61"/>
        <v>0</v>
      </c>
      <c r="F177" s="41">
        <f t="shared" si="61"/>
        <v>0</v>
      </c>
      <c r="G177" s="41">
        <f t="shared" si="61"/>
        <v>0</v>
      </c>
      <c r="H177" s="41">
        <f t="shared" si="61"/>
        <v>0</v>
      </c>
      <c r="I177" s="41">
        <f t="shared" ref="I177" si="62">I114+I51</f>
        <v>0</v>
      </c>
      <c r="J177" s="41">
        <f t="shared" si="61"/>
        <v>0</v>
      </c>
      <c r="K177" s="41">
        <f t="shared" si="61"/>
        <v>0</v>
      </c>
      <c r="L177" s="41">
        <f t="shared" si="61"/>
        <v>0</v>
      </c>
      <c r="M177" s="41">
        <f t="shared" si="61"/>
        <v>0</v>
      </c>
      <c r="N177" s="41">
        <f t="shared" si="61"/>
        <v>0</v>
      </c>
      <c r="O177" s="41">
        <f t="shared" si="61"/>
        <v>0</v>
      </c>
      <c r="P177" s="41">
        <f t="shared" si="61"/>
        <v>0</v>
      </c>
      <c r="Q177" s="41">
        <f t="shared" si="61"/>
        <v>0</v>
      </c>
      <c r="R177" s="20">
        <f t="shared" si="35"/>
        <v>0</v>
      </c>
    </row>
    <row r="178" spans="1:18" x14ac:dyDescent="0.2">
      <c r="A178" s="16">
        <f t="shared" si="36"/>
        <v>42431.999998066669</v>
      </c>
      <c r="B178" s="17">
        <f t="shared" si="38"/>
        <v>1.9999980666666692</v>
      </c>
      <c r="C178" s="40">
        <f t="shared" si="37"/>
        <v>0</v>
      </c>
      <c r="D178" s="41">
        <f t="shared" ref="D178:Q178" si="63">D115+D52</f>
        <v>0</v>
      </c>
      <c r="E178" s="41">
        <f t="shared" si="63"/>
        <v>0</v>
      </c>
      <c r="F178" s="41">
        <f t="shared" si="63"/>
        <v>0</v>
      </c>
      <c r="G178" s="41">
        <f t="shared" si="63"/>
        <v>0</v>
      </c>
      <c r="H178" s="41">
        <f t="shared" si="63"/>
        <v>0</v>
      </c>
      <c r="I178" s="41">
        <f t="shared" ref="I178" si="64">I115+I52</f>
        <v>0</v>
      </c>
      <c r="J178" s="41">
        <f t="shared" si="63"/>
        <v>0</v>
      </c>
      <c r="K178" s="41">
        <f t="shared" si="63"/>
        <v>0</v>
      </c>
      <c r="L178" s="41">
        <f t="shared" si="63"/>
        <v>0</v>
      </c>
      <c r="M178" s="41">
        <f t="shared" si="63"/>
        <v>0</v>
      </c>
      <c r="N178" s="41">
        <f t="shared" si="63"/>
        <v>0</v>
      </c>
      <c r="O178" s="41">
        <f t="shared" si="63"/>
        <v>0</v>
      </c>
      <c r="P178" s="41">
        <f t="shared" si="63"/>
        <v>0</v>
      </c>
      <c r="Q178" s="41">
        <f t="shared" si="63"/>
        <v>0</v>
      </c>
      <c r="R178" s="23">
        <f t="shared" si="35"/>
        <v>0</v>
      </c>
    </row>
    <row r="179" spans="1:18" x14ac:dyDescent="0.2">
      <c r="A179" s="16">
        <f t="shared" si="36"/>
        <v>42432.041664666664</v>
      </c>
      <c r="B179" s="17">
        <f t="shared" si="38"/>
        <v>2.0416646666666693</v>
      </c>
      <c r="C179" s="40">
        <f t="shared" si="37"/>
        <v>0</v>
      </c>
      <c r="D179" s="41">
        <f t="shared" ref="D179:Q179" si="65">D116+D53</f>
        <v>0</v>
      </c>
      <c r="E179" s="41">
        <f t="shared" si="65"/>
        <v>0</v>
      </c>
      <c r="F179" s="41">
        <f t="shared" si="65"/>
        <v>0</v>
      </c>
      <c r="G179" s="41">
        <f t="shared" si="65"/>
        <v>0</v>
      </c>
      <c r="H179" s="41">
        <f t="shared" si="65"/>
        <v>0</v>
      </c>
      <c r="I179" s="41">
        <f t="shared" ref="I179" si="66">I116+I53</f>
        <v>0</v>
      </c>
      <c r="J179" s="41">
        <f t="shared" si="65"/>
        <v>0</v>
      </c>
      <c r="K179" s="41">
        <f t="shared" si="65"/>
        <v>0</v>
      </c>
      <c r="L179" s="41">
        <f t="shared" si="65"/>
        <v>0</v>
      </c>
      <c r="M179" s="41">
        <f t="shared" si="65"/>
        <v>0</v>
      </c>
      <c r="N179" s="41">
        <f t="shared" si="65"/>
        <v>0</v>
      </c>
      <c r="O179" s="41">
        <f t="shared" si="65"/>
        <v>0</v>
      </c>
      <c r="P179" s="41">
        <f t="shared" si="65"/>
        <v>0</v>
      </c>
      <c r="Q179" s="41">
        <f t="shared" si="65"/>
        <v>0</v>
      </c>
      <c r="R179" s="20">
        <f t="shared" si="35"/>
        <v>0</v>
      </c>
    </row>
    <row r="180" spans="1:18" x14ac:dyDescent="0.2">
      <c r="A180" s="16">
        <f t="shared" si="36"/>
        <v>42432.083331266665</v>
      </c>
      <c r="B180" s="17">
        <f t="shared" si="38"/>
        <v>2.0833312666666695</v>
      </c>
      <c r="C180" s="40">
        <f t="shared" si="37"/>
        <v>0</v>
      </c>
      <c r="D180" s="41">
        <f t="shared" ref="D180:Q180" si="67">D117+D54</f>
        <v>0</v>
      </c>
      <c r="E180" s="41">
        <f t="shared" si="67"/>
        <v>0</v>
      </c>
      <c r="F180" s="41">
        <f t="shared" si="67"/>
        <v>0</v>
      </c>
      <c r="G180" s="41">
        <f t="shared" si="67"/>
        <v>0</v>
      </c>
      <c r="H180" s="41">
        <f t="shared" si="67"/>
        <v>0</v>
      </c>
      <c r="I180" s="41">
        <f t="shared" ref="I180" si="68">I117+I54</f>
        <v>0</v>
      </c>
      <c r="J180" s="41">
        <f t="shared" si="67"/>
        <v>0</v>
      </c>
      <c r="K180" s="41">
        <f t="shared" si="67"/>
        <v>0</v>
      </c>
      <c r="L180" s="41">
        <f t="shared" si="67"/>
        <v>0</v>
      </c>
      <c r="M180" s="41">
        <f t="shared" si="67"/>
        <v>0</v>
      </c>
      <c r="N180" s="41">
        <f t="shared" si="67"/>
        <v>0</v>
      </c>
      <c r="O180" s="41">
        <f t="shared" si="67"/>
        <v>0</v>
      </c>
      <c r="P180" s="41">
        <f t="shared" si="67"/>
        <v>0</v>
      </c>
      <c r="Q180" s="41">
        <f t="shared" si="67"/>
        <v>0</v>
      </c>
      <c r="R180" s="20">
        <f t="shared" si="35"/>
        <v>0</v>
      </c>
    </row>
    <row r="181" spans="1:18" x14ac:dyDescent="0.2">
      <c r="A181" s="16">
        <f t="shared" si="36"/>
        <v>42432.124997866667</v>
      </c>
      <c r="B181" s="17">
        <f t="shared" si="38"/>
        <v>2.1249978666666696</v>
      </c>
      <c r="C181" s="40">
        <f t="shared" si="37"/>
        <v>0</v>
      </c>
      <c r="D181" s="41">
        <f t="shared" ref="D181:Q181" si="69">D118+D55</f>
        <v>0</v>
      </c>
      <c r="E181" s="41">
        <f t="shared" si="69"/>
        <v>0</v>
      </c>
      <c r="F181" s="41">
        <f t="shared" si="69"/>
        <v>0</v>
      </c>
      <c r="G181" s="41">
        <f t="shared" si="69"/>
        <v>0</v>
      </c>
      <c r="H181" s="41">
        <f t="shared" si="69"/>
        <v>0</v>
      </c>
      <c r="I181" s="41">
        <f t="shared" ref="I181" si="70">I118+I55</f>
        <v>0</v>
      </c>
      <c r="J181" s="41">
        <f t="shared" si="69"/>
        <v>0</v>
      </c>
      <c r="K181" s="41">
        <f t="shared" si="69"/>
        <v>0</v>
      </c>
      <c r="L181" s="41">
        <f t="shared" si="69"/>
        <v>0</v>
      </c>
      <c r="M181" s="41">
        <f t="shared" si="69"/>
        <v>0</v>
      </c>
      <c r="N181" s="41">
        <f t="shared" si="69"/>
        <v>0</v>
      </c>
      <c r="O181" s="41">
        <f t="shared" si="69"/>
        <v>0</v>
      </c>
      <c r="P181" s="41">
        <f t="shared" si="69"/>
        <v>0</v>
      </c>
      <c r="Q181" s="41">
        <f t="shared" si="69"/>
        <v>0</v>
      </c>
      <c r="R181" s="20">
        <f t="shared" si="35"/>
        <v>0</v>
      </c>
    </row>
    <row r="182" spans="1:18" x14ac:dyDescent="0.2">
      <c r="A182" s="16">
        <f t="shared" si="36"/>
        <v>42432.166664466669</v>
      </c>
      <c r="B182" s="17">
        <f t="shared" si="38"/>
        <v>2.1666644666666697</v>
      </c>
      <c r="C182" s="40">
        <f t="shared" si="37"/>
        <v>0</v>
      </c>
      <c r="D182" s="41">
        <f t="shared" ref="D182:Q182" si="71">D119+D56</f>
        <v>0</v>
      </c>
      <c r="E182" s="41">
        <f t="shared" si="71"/>
        <v>0</v>
      </c>
      <c r="F182" s="41">
        <f t="shared" si="71"/>
        <v>0</v>
      </c>
      <c r="G182" s="41">
        <f t="shared" si="71"/>
        <v>0</v>
      </c>
      <c r="H182" s="41">
        <f t="shared" si="71"/>
        <v>0</v>
      </c>
      <c r="I182" s="41">
        <f t="shared" ref="I182" si="72">I119+I56</f>
        <v>0</v>
      </c>
      <c r="J182" s="41">
        <f t="shared" si="71"/>
        <v>0</v>
      </c>
      <c r="K182" s="41">
        <f t="shared" si="71"/>
        <v>0</v>
      </c>
      <c r="L182" s="41">
        <f t="shared" si="71"/>
        <v>0</v>
      </c>
      <c r="M182" s="41">
        <f t="shared" si="71"/>
        <v>0</v>
      </c>
      <c r="N182" s="41">
        <f t="shared" si="71"/>
        <v>0</v>
      </c>
      <c r="O182" s="41">
        <f t="shared" si="71"/>
        <v>0</v>
      </c>
      <c r="P182" s="41">
        <f t="shared" si="71"/>
        <v>0</v>
      </c>
      <c r="Q182" s="41">
        <f t="shared" si="71"/>
        <v>0</v>
      </c>
      <c r="R182" s="20">
        <f t="shared" si="35"/>
        <v>0</v>
      </c>
    </row>
    <row r="183" spans="1:18" x14ac:dyDescent="0.2">
      <c r="A183" s="16">
        <f t="shared" si="36"/>
        <v>42432.208331066664</v>
      </c>
      <c r="B183" s="17">
        <f t="shared" si="38"/>
        <v>2.2083310666666698</v>
      </c>
      <c r="C183" s="40">
        <f t="shared" si="37"/>
        <v>0</v>
      </c>
      <c r="D183" s="41">
        <f t="shared" ref="D183:Q183" si="73">D120+D57</f>
        <v>1</v>
      </c>
      <c r="E183" s="41">
        <f t="shared" si="73"/>
        <v>2</v>
      </c>
      <c r="F183" s="41">
        <f t="shared" si="73"/>
        <v>0</v>
      </c>
      <c r="G183" s="41">
        <f t="shared" si="73"/>
        <v>0</v>
      </c>
      <c r="H183" s="41">
        <f t="shared" si="73"/>
        <v>0</v>
      </c>
      <c r="I183" s="41">
        <f t="shared" ref="I183" si="74">I120+I57</f>
        <v>0</v>
      </c>
      <c r="J183" s="41">
        <f t="shared" si="73"/>
        <v>0</v>
      </c>
      <c r="K183" s="41">
        <f t="shared" si="73"/>
        <v>0</v>
      </c>
      <c r="L183" s="41">
        <f t="shared" si="73"/>
        <v>0</v>
      </c>
      <c r="M183" s="41">
        <f t="shared" si="73"/>
        <v>0</v>
      </c>
      <c r="N183" s="41">
        <f t="shared" si="73"/>
        <v>0</v>
      </c>
      <c r="O183" s="41">
        <f t="shared" si="73"/>
        <v>0</v>
      </c>
      <c r="P183" s="41">
        <f t="shared" si="73"/>
        <v>0</v>
      </c>
      <c r="Q183" s="41">
        <f t="shared" si="73"/>
        <v>0</v>
      </c>
      <c r="R183" s="20">
        <f t="shared" si="35"/>
        <v>3</v>
      </c>
    </row>
    <row r="184" spans="1:18" x14ac:dyDescent="0.2">
      <c r="A184" s="16">
        <f t="shared" si="36"/>
        <v>42432.249997666666</v>
      </c>
      <c r="B184" s="17">
        <f t="shared" si="38"/>
        <v>2.2499976666666699</v>
      </c>
      <c r="C184" s="40">
        <f t="shared" si="37"/>
        <v>0</v>
      </c>
      <c r="D184" s="41">
        <f t="shared" ref="D184:Q184" si="75">D121+D58</f>
        <v>4</v>
      </c>
      <c r="E184" s="41">
        <f t="shared" si="75"/>
        <v>0</v>
      </c>
      <c r="F184" s="41">
        <f t="shared" si="75"/>
        <v>1</v>
      </c>
      <c r="G184" s="41">
        <f t="shared" si="75"/>
        <v>1</v>
      </c>
      <c r="H184" s="41">
        <f t="shared" si="75"/>
        <v>0</v>
      </c>
      <c r="I184" s="41">
        <f t="shared" ref="I184" si="76">I121+I58</f>
        <v>0</v>
      </c>
      <c r="J184" s="41">
        <f t="shared" si="75"/>
        <v>0</v>
      </c>
      <c r="K184" s="41">
        <f t="shared" si="75"/>
        <v>0</v>
      </c>
      <c r="L184" s="41">
        <f t="shared" si="75"/>
        <v>0</v>
      </c>
      <c r="M184" s="41">
        <f t="shared" si="75"/>
        <v>0</v>
      </c>
      <c r="N184" s="41">
        <f t="shared" si="75"/>
        <v>0</v>
      </c>
      <c r="O184" s="41">
        <f t="shared" si="75"/>
        <v>0</v>
      </c>
      <c r="P184" s="41">
        <f t="shared" si="75"/>
        <v>0</v>
      </c>
      <c r="Q184" s="41">
        <f t="shared" si="75"/>
        <v>0</v>
      </c>
      <c r="R184" s="23">
        <f t="shared" si="35"/>
        <v>6</v>
      </c>
    </row>
    <row r="185" spans="1:18" x14ac:dyDescent="0.2">
      <c r="A185" s="16">
        <f t="shared" si="36"/>
        <v>42432.291664266668</v>
      </c>
      <c r="B185" s="17">
        <f t="shared" si="38"/>
        <v>2.29166426666667</v>
      </c>
      <c r="C185" s="40">
        <f t="shared" si="37"/>
        <v>0</v>
      </c>
      <c r="D185" s="41">
        <f t="shared" ref="D185:Q185" si="77">D122+D59</f>
        <v>2</v>
      </c>
      <c r="E185" s="41">
        <f t="shared" si="77"/>
        <v>1</v>
      </c>
      <c r="F185" s="41">
        <f t="shared" si="77"/>
        <v>1</v>
      </c>
      <c r="G185" s="41">
        <f t="shared" si="77"/>
        <v>0</v>
      </c>
      <c r="H185" s="41">
        <f t="shared" si="77"/>
        <v>0</v>
      </c>
      <c r="I185" s="41">
        <f t="shared" ref="I185" si="78">I122+I59</f>
        <v>0</v>
      </c>
      <c r="J185" s="41">
        <f t="shared" si="77"/>
        <v>0</v>
      </c>
      <c r="K185" s="41">
        <f t="shared" si="77"/>
        <v>0</v>
      </c>
      <c r="L185" s="41">
        <f t="shared" si="77"/>
        <v>0</v>
      </c>
      <c r="M185" s="41">
        <f t="shared" si="77"/>
        <v>0</v>
      </c>
      <c r="N185" s="41">
        <f t="shared" si="77"/>
        <v>0</v>
      </c>
      <c r="O185" s="41">
        <f t="shared" si="77"/>
        <v>0</v>
      </c>
      <c r="P185" s="41">
        <f t="shared" si="77"/>
        <v>0</v>
      </c>
      <c r="Q185" s="41">
        <f t="shared" si="77"/>
        <v>0</v>
      </c>
      <c r="R185" s="20">
        <f t="shared" si="35"/>
        <v>4</v>
      </c>
    </row>
    <row r="186" spans="1:18" x14ac:dyDescent="0.2">
      <c r="A186" s="16">
        <f t="shared" si="36"/>
        <v>42432.33333086667</v>
      </c>
      <c r="B186" s="17">
        <f t="shared" si="38"/>
        <v>2.3333308666666701</v>
      </c>
      <c r="C186" s="40">
        <f t="shared" si="37"/>
        <v>1</v>
      </c>
      <c r="D186" s="41">
        <f t="shared" ref="D186:Q186" si="79">D123+D60</f>
        <v>3</v>
      </c>
      <c r="E186" s="41">
        <f t="shared" si="79"/>
        <v>1</v>
      </c>
      <c r="F186" s="41">
        <f t="shared" si="79"/>
        <v>0</v>
      </c>
      <c r="G186" s="41">
        <f t="shared" si="79"/>
        <v>0</v>
      </c>
      <c r="H186" s="41">
        <f t="shared" si="79"/>
        <v>0</v>
      </c>
      <c r="I186" s="41">
        <f t="shared" ref="I186" si="80">I123+I60</f>
        <v>0</v>
      </c>
      <c r="J186" s="41">
        <f t="shared" si="79"/>
        <v>0</v>
      </c>
      <c r="K186" s="41">
        <f t="shared" si="79"/>
        <v>0</v>
      </c>
      <c r="L186" s="41">
        <f t="shared" si="79"/>
        <v>0</v>
      </c>
      <c r="M186" s="41">
        <f t="shared" si="79"/>
        <v>0</v>
      </c>
      <c r="N186" s="41">
        <f t="shared" si="79"/>
        <v>0</v>
      </c>
      <c r="O186" s="41">
        <f t="shared" si="79"/>
        <v>0</v>
      </c>
      <c r="P186" s="41">
        <f t="shared" si="79"/>
        <v>0</v>
      </c>
      <c r="Q186" s="41">
        <f t="shared" si="79"/>
        <v>0</v>
      </c>
      <c r="R186" s="20">
        <f t="shared" si="35"/>
        <v>5</v>
      </c>
    </row>
    <row r="187" spans="1:18" x14ac:dyDescent="0.2">
      <c r="A187" s="16">
        <f t="shared" si="36"/>
        <v>42432.374997466664</v>
      </c>
      <c r="B187" s="17">
        <f t="shared" si="38"/>
        <v>2.3749974666666702</v>
      </c>
      <c r="C187" s="40">
        <f t="shared" si="37"/>
        <v>3</v>
      </c>
      <c r="D187" s="41">
        <f t="shared" ref="D187:Q187" si="81">D124+D61</f>
        <v>2</v>
      </c>
      <c r="E187" s="41">
        <f t="shared" si="81"/>
        <v>2</v>
      </c>
      <c r="F187" s="41">
        <f t="shared" si="81"/>
        <v>0</v>
      </c>
      <c r="G187" s="41">
        <f t="shared" si="81"/>
        <v>0</v>
      </c>
      <c r="H187" s="41">
        <f t="shared" si="81"/>
        <v>0</v>
      </c>
      <c r="I187" s="41">
        <f t="shared" ref="I187" si="82">I124+I61</f>
        <v>0</v>
      </c>
      <c r="J187" s="41">
        <f t="shared" si="81"/>
        <v>0</v>
      </c>
      <c r="K187" s="41">
        <f t="shared" si="81"/>
        <v>0</v>
      </c>
      <c r="L187" s="41">
        <f t="shared" si="81"/>
        <v>0</v>
      </c>
      <c r="M187" s="41">
        <f t="shared" si="81"/>
        <v>0</v>
      </c>
      <c r="N187" s="41">
        <f t="shared" si="81"/>
        <v>0</v>
      </c>
      <c r="O187" s="41">
        <f t="shared" si="81"/>
        <v>0</v>
      </c>
      <c r="P187" s="41">
        <f t="shared" si="81"/>
        <v>0</v>
      </c>
      <c r="Q187" s="41">
        <f t="shared" si="81"/>
        <v>0</v>
      </c>
      <c r="R187" s="20">
        <f t="shared" si="35"/>
        <v>7</v>
      </c>
    </row>
    <row r="188" spans="1:18" x14ac:dyDescent="0.2">
      <c r="A188" s="16">
        <f t="shared" si="36"/>
        <v>42432.416664066666</v>
      </c>
      <c r="B188" s="17">
        <f t="shared" si="38"/>
        <v>2.4166640666666703</v>
      </c>
      <c r="C188" s="40">
        <f t="shared" si="37"/>
        <v>0</v>
      </c>
      <c r="D188" s="41">
        <f t="shared" ref="D188:Q188" si="83">D125+D62</f>
        <v>2</v>
      </c>
      <c r="E188" s="41">
        <f t="shared" si="83"/>
        <v>2</v>
      </c>
      <c r="F188" s="41">
        <f t="shared" si="83"/>
        <v>0</v>
      </c>
      <c r="G188" s="41">
        <f t="shared" si="83"/>
        <v>0</v>
      </c>
      <c r="H188" s="41">
        <f t="shared" si="83"/>
        <v>0</v>
      </c>
      <c r="I188" s="41">
        <f t="shared" ref="I188" si="84">I125+I62</f>
        <v>0</v>
      </c>
      <c r="J188" s="41">
        <f t="shared" si="83"/>
        <v>0</v>
      </c>
      <c r="K188" s="41">
        <f t="shared" si="83"/>
        <v>0</v>
      </c>
      <c r="L188" s="41">
        <f t="shared" si="83"/>
        <v>0</v>
      </c>
      <c r="M188" s="41">
        <f t="shared" si="83"/>
        <v>0</v>
      </c>
      <c r="N188" s="41">
        <f t="shared" si="83"/>
        <v>0</v>
      </c>
      <c r="O188" s="41">
        <f t="shared" si="83"/>
        <v>0</v>
      </c>
      <c r="P188" s="41">
        <f t="shared" si="83"/>
        <v>0</v>
      </c>
      <c r="Q188" s="41">
        <f t="shared" si="83"/>
        <v>0</v>
      </c>
      <c r="R188" s="20">
        <f t="shared" si="35"/>
        <v>4</v>
      </c>
    </row>
    <row r="189" spans="1:18" x14ac:dyDescent="0.2">
      <c r="A189" s="16">
        <f t="shared" si="36"/>
        <v>42432.458330666668</v>
      </c>
      <c r="B189" s="17">
        <f t="shared" si="38"/>
        <v>2.4583306666666704</v>
      </c>
      <c r="C189" s="40">
        <f t="shared" si="37"/>
        <v>0</v>
      </c>
      <c r="D189" s="41">
        <f t="shared" ref="D189:Q189" si="85">D126+D63</f>
        <v>0</v>
      </c>
      <c r="E189" s="41">
        <f t="shared" si="85"/>
        <v>0</v>
      </c>
      <c r="F189" s="41">
        <f t="shared" si="85"/>
        <v>0</v>
      </c>
      <c r="G189" s="41">
        <f t="shared" si="85"/>
        <v>0</v>
      </c>
      <c r="H189" s="41">
        <f t="shared" si="85"/>
        <v>0</v>
      </c>
      <c r="I189" s="41">
        <f t="shared" ref="I189" si="86">I126+I63</f>
        <v>0</v>
      </c>
      <c r="J189" s="41">
        <f t="shared" si="85"/>
        <v>0</v>
      </c>
      <c r="K189" s="41">
        <f t="shared" si="85"/>
        <v>0</v>
      </c>
      <c r="L189" s="41">
        <f t="shared" si="85"/>
        <v>0</v>
      </c>
      <c r="M189" s="41">
        <f t="shared" si="85"/>
        <v>0</v>
      </c>
      <c r="N189" s="41">
        <f t="shared" si="85"/>
        <v>0</v>
      </c>
      <c r="O189" s="41">
        <f t="shared" si="85"/>
        <v>0</v>
      </c>
      <c r="P189" s="41">
        <f t="shared" si="85"/>
        <v>0</v>
      </c>
      <c r="Q189" s="41">
        <f t="shared" si="85"/>
        <v>0</v>
      </c>
      <c r="R189" s="20">
        <f t="shared" si="35"/>
        <v>0</v>
      </c>
    </row>
    <row r="190" spans="1:18" x14ac:dyDescent="0.2">
      <c r="A190" s="16">
        <f t="shared" si="36"/>
        <v>42432.49999726667</v>
      </c>
      <c r="B190" s="17">
        <f t="shared" si="38"/>
        <v>2.4999972666666705</v>
      </c>
      <c r="C190" s="40">
        <f t="shared" si="37"/>
        <v>1</v>
      </c>
      <c r="D190" s="41">
        <f t="shared" ref="D190:Q190" si="87">D127+D64</f>
        <v>2</v>
      </c>
      <c r="E190" s="41">
        <f t="shared" si="87"/>
        <v>1</v>
      </c>
      <c r="F190" s="41">
        <f t="shared" si="87"/>
        <v>1</v>
      </c>
      <c r="G190" s="41">
        <f t="shared" si="87"/>
        <v>0</v>
      </c>
      <c r="H190" s="41">
        <f t="shared" si="87"/>
        <v>0</v>
      </c>
      <c r="I190" s="41">
        <f t="shared" ref="I190" si="88">I127+I64</f>
        <v>0</v>
      </c>
      <c r="J190" s="41">
        <f t="shared" si="87"/>
        <v>0</v>
      </c>
      <c r="K190" s="41">
        <f t="shared" si="87"/>
        <v>0</v>
      </c>
      <c r="L190" s="41">
        <f t="shared" si="87"/>
        <v>0</v>
      </c>
      <c r="M190" s="41">
        <f t="shared" si="87"/>
        <v>0</v>
      </c>
      <c r="N190" s="41">
        <f t="shared" si="87"/>
        <v>0</v>
      </c>
      <c r="O190" s="41">
        <f t="shared" si="87"/>
        <v>0</v>
      </c>
      <c r="P190" s="41">
        <f t="shared" si="87"/>
        <v>0</v>
      </c>
      <c r="Q190" s="41">
        <f t="shared" si="87"/>
        <v>0</v>
      </c>
      <c r="R190" s="23">
        <f t="shared" si="35"/>
        <v>5</v>
      </c>
    </row>
    <row r="191" spans="1:18" x14ac:dyDescent="0.2">
      <c r="A191" s="16">
        <f t="shared" si="36"/>
        <v>42432.541663866665</v>
      </c>
      <c r="B191" s="17">
        <f t="shared" si="38"/>
        <v>2.5416638666666707</v>
      </c>
      <c r="C191" s="40">
        <f t="shared" si="37"/>
        <v>0</v>
      </c>
      <c r="D191" s="41">
        <f t="shared" ref="D191:Q191" si="89">D128+D65</f>
        <v>2</v>
      </c>
      <c r="E191" s="41">
        <f t="shared" si="89"/>
        <v>2</v>
      </c>
      <c r="F191" s="41">
        <f t="shared" si="89"/>
        <v>4</v>
      </c>
      <c r="G191" s="41">
        <f t="shared" si="89"/>
        <v>0</v>
      </c>
      <c r="H191" s="41">
        <f t="shared" si="89"/>
        <v>0</v>
      </c>
      <c r="I191" s="41">
        <f t="shared" ref="I191" si="90">I128+I65</f>
        <v>0</v>
      </c>
      <c r="J191" s="41">
        <f t="shared" si="89"/>
        <v>0</v>
      </c>
      <c r="K191" s="41">
        <f t="shared" si="89"/>
        <v>0</v>
      </c>
      <c r="L191" s="41">
        <f t="shared" si="89"/>
        <v>0</v>
      </c>
      <c r="M191" s="41">
        <f t="shared" si="89"/>
        <v>0</v>
      </c>
      <c r="N191" s="41">
        <f t="shared" si="89"/>
        <v>0</v>
      </c>
      <c r="O191" s="41">
        <f t="shared" si="89"/>
        <v>0</v>
      </c>
      <c r="P191" s="41">
        <f t="shared" si="89"/>
        <v>0</v>
      </c>
      <c r="Q191" s="41">
        <f t="shared" si="89"/>
        <v>0</v>
      </c>
      <c r="R191" s="20">
        <f t="shared" si="35"/>
        <v>8</v>
      </c>
    </row>
    <row r="192" spans="1:18" x14ac:dyDescent="0.2">
      <c r="A192" s="16">
        <f t="shared" si="36"/>
        <v>42432.583330466667</v>
      </c>
      <c r="B192" s="17">
        <f t="shared" si="38"/>
        <v>2.5833304666666708</v>
      </c>
      <c r="C192" s="40">
        <f t="shared" si="37"/>
        <v>0</v>
      </c>
      <c r="D192" s="41">
        <f t="shared" ref="D192:Q192" si="91">D129+D66</f>
        <v>0</v>
      </c>
      <c r="E192" s="41">
        <f t="shared" si="91"/>
        <v>0</v>
      </c>
      <c r="F192" s="41">
        <f t="shared" si="91"/>
        <v>0</v>
      </c>
      <c r="G192" s="41">
        <f t="shared" si="91"/>
        <v>0</v>
      </c>
      <c r="H192" s="41">
        <f t="shared" si="91"/>
        <v>0</v>
      </c>
      <c r="I192" s="41">
        <f t="shared" ref="I192" si="92">I129+I66</f>
        <v>0</v>
      </c>
      <c r="J192" s="41">
        <f t="shared" si="91"/>
        <v>0</v>
      </c>
      <c r="K192" s="41">
        <f t="shared" si="91"/>
        <v>0</v>
      </c>
      <c r="L192" s="41">
        <f t="shared" si="91"/>
        <v>0</v>
      </c>
      <c r="M192" s="41">
        <f t="shared" si="91"/>
        <v>0</v>
      </c>
      <c r="N192" s="41">
        <f t="shared" si="91"/>
        <v>0</v>
      </c>
      <c r="O192" s="41">
        <f t="shared" si="91"/>
        <v>0</v>
      </c>
      <c r="P192" s="41">
        <f t="shared" si="91"/>
        <v>0</v>
      </c>
      <c r="Q192" s="41">
        <f t="shared" si="91"/>
        <v>0</v>
      </c>
      <c r="R192" s="20">
        <f t="shared" si="35"/>
        <v>0</v>
      </c>
    </row>
    <row r="193" spans="1:18" x14ac:dyDescent="0.2">
      <c r="A193" s="16">
        <f t="shared" si="36"/>
        <v>42432.624997066669</v>
      </c>
      <c r="B193" s="17">
        <f t="shared" si="38"/>
        <v>2.6249970666666709</v>
      </c>
      <c r="C193" s="40">
        <f t="shared" si="37"/>
        <v>4</v>
      </c>
      <c r="D193" s="41">
        <f t="shared" ref="D193:Q193" si="93">D130+D67</f>
        <v>2</v>
      </c>
      <c r="E193" s="41">
        <f t="shared" si="93"/>
        <v>1</v>
      </c>
      <c r="F193" s="41">
        <f t="shared" si="93"/>
        <v>1</v>
      </c>
      <c r="G193" s="41">
        <f t="shared" si="93"/>
        <v>0</v>
      </c>
      <c r="H193" s="41">
        <f t="shared" si="93"/>
        <v>0</v>
      </c>
      <c r="I193" s="41">
        <f t="shared" ref="I193" si="94">I130+I67</f>
        <v>0</v>
      </c>
      <c r="J193" s="41">
        <f t="shared" si="93"/>
        <v>0</v>
      </c>
      <c r="K193" s="41">
        <f t="shared" si="93"/>
        <v>0</v>
      </c>
      <c r="L193" s="41">
        <f t="shared" si="93"/>
        <v>0</v>
      </c>
      <c r="M193" s="41">
        <f t="shared" si="93"/>
        <v>0</v>
      </c>
      <c r="N193" s="41">
        <f t="shared" si="93"/>
        <v>0</v>
      </c>
      <c r="O193" s="41">
        <f t="shared" si="93"/>
        <v>0</v>
      </c>
      <c r="P193" s="41">
        <f t="shared" si="93"/>
        <v>0</v>
      </c>
      <c r="Q193" s="41">
        <f t="shared" si="93"/>
        <v>0</v>
      </c>
      <c r="R193" s="20">
        <f t="shared" si="35"/>
        <v>8</v>
      </c>
    </row>
    <row r="194" spans="1:18" x14ac:dyDescent="0.2">
      <c r="A194" s="16">
        <f t="shared" si="36"/>
        <v>42432.666663666663</v>
      </c>
      <c r="B194" s="17">
        <f t="shared" si="38"/>
        <v>2.666663666666671</v>
      </c>
      <c r="C194" s="40">
        <f t="shared" si="37"/>
        <v>8</v>
      </c>
      <c r="D194" s="41">
        <f t="shared" ref="D194:Q194" si="95">D131+D68</f>
        <v>3</v>
      </c>
      <c r="E194" s="41">
        <f t="shared" si="95"/>
        <v>3</v>
      </c>
      <c r="F194" s="41">
        <f t="shared" si="95"/>
        <v>1</v>
      </c>
      <c r="G194" s="41">
        <f t="shared" si="95"/>
        <v>0</v>
      </c>
      <c r="H194" s="41">
        <f t="shared" si="95"/>
        <v>0</v>
      </c>
      <c r="I194" s="41">
        <f t="shared" ref="I194" si="96">I131+I68</f>
        <v>0</v>
      </c>
      <c r="J194" s="41">
        <f t="shared" si="95"/>
        <v>0</v>
      </c>
      <c r="K194" s="41">
        <f t="shared" si="95"/>
        <v>0</v>
      </c>
      <c r="L194" s="41">
        <f t="shared" si="95"/>
        <v>0</v>
      </c>
      <c r="M194" s="41">
        <f t="shared" si="95"/>
        <v>0</v>
      </c>
      <c r="N194" s="41">
        <f t="shared" si="95"/>
        <v>0</v>
      </c>
      <c r="O194" s="41">
        <f t="shared" si="95"/>
        <v>0</v>
      </c>
      <c r="P194" s="41">
        <f t="shared" si="95"/>
        <v>0</v>
      </c>
      <c r="Q194" s="41">
        <f t="shared" si="95"/>
        <v>0</v>
      </c>
      <c r="R194" s="20">
        <f t="shared" si="35"/>
        <v>15</v>
      </c>
    </row>
    <row r="195" spans="1:18" x14ac:dyDescent="0.2">
      <c r="A195" s="16">
        <f t="shared" si="36"/>
        <v>42432.708330266665</v>
      </c>
      <c r="B195" s="17">
        <f t="shared" si="38"/>
        <v>2.7083302666666711</v>
      </c>
      <c r="C195" s="40">
        <f t="shared" si="37"/>
        <v>3</v>
      </c>
      <c r="D195" s="41">
        <f t="shared" ref="D195:Q195" si="97">D132+D69</f>
        <v>4</v>
      </c>
      <c r="E195" s="41">
        <f t="shared" si="97"/>
        <v>2</v>
      </c>
      <c r="F195" s="41">
        <f t="shared" si="97"/>
        <v>0</v>
      </c>
      <c r="G195" s="41">
        <f t="shared" si="97"/>
        <v>0</v>
      </c>
      <c r="H195" s="41">
        <f t="shared" si="97"/>
        <v>0</v>
      </c>
      <c r="I195" s="41">
        <f t="shared" ref="I195" si="98">I132+I69</f>
        <v>0</v>
      </c>
      <c r="J195" s="41">
        <f t="shared" si="97"/>
        <v>0</v>
      </c>
      <c r="K195" s="41">
        <f t="shared" si="97"/>
        <v>0</v>
      </c>
      <c r="L195" s="41">
        <f t="shared" si="97"/>
        <v>0</v>
      </c>
      <c r="M195" s="41">
        <f t="shared" si="97"/>
        <v>0</v>
      </c>
      <c r="N195" s="41">
        <f t="shared" si="97"/>
        <v>0</v>
      </c>
      <c r="O195" s="41">
        <f t="shared" si="97"/>
        <v>0</v>
      </c>
      <c r="P195" s="41">
        <f t="shared" si="97"/>
        <v>0</v>
      </c>
      <c r="Q195" s="41">
        <f t="shared" si="97"/>
        <v>0</v>
      </c>
      <c r="R195" s="20">
        <f t="shared" si="35"/>
        <v>9</v>
      </c>
    </row>
    <row r="196" spans="1:18" ht="13.5" thickBot="1" x14ac:dyDescent="0.25">
      <c r="A196" s="24">
        <f t="shared" si="36"/>
        <v>42432.749996866667</v>
      </c>
      <c r="B196" s="25">
        <f t="shared" si="38"/>
        <v>2.7499968666666712</v>
      </c>
      <c r="C196" s="42">
        <f>C133+C70</f>
        <v>1</v>
      </c>
      <c r="D196" s="43">
        <f>D133+D70</f>
        <v>2</v>
      </c>
      <c r="E196" s="43">
        <f t="shared" ref="E196:Q196" si="99">E133+E70</f>
        <v>3</v>
      </c>
      <c r="F196" s="43">
        <f t="shared" si="99"/>
        <v>2</v>
      </c>
      <c r="G196" s="43">
        <f t="shared" si="99"/>
        <v>0</v>
      </c>
      <c r="H196" s="43">
        <f t="shared" si="99"/>
        <v>0</v>
      </c>
      <c r="I196" s="43">
        <f t="shared" ref="I196" si="100">I133+I70</f>
        <v>0</v>
      </c>
      <c r="J196" s="43">
        <f t="shared" si="99"/>
        <v>0</v>
      </c>
      <c r="K196" s="43">
        <f t="shared" si="99"/>
        <v>0</v>
      </c>
      <c r="L196" s="43">
        <f t="shared" si="99"/>
        <v>0</v>
      </c>
      <c r="M196" s="43">
        <f t="shared" si="99"/>
        <v>0</v>
      </c>
      <c r="N196" s="43">
        <f t="shared" si="99"/>
        <v>0</v>
      </c>
      <c r="O196" s="43">
        <f t="shared" si="99"/>
        <v>0</v>
      </c>
      <c r="P196" s="43">
        <f t="shared" si="99"/>
        <v>0</v>
      </c>
      <c r="Q196" s="43">
        <f t="shared" si="99"/>
        <v>0</v>
      </c>
      <c r="R196" s="28">
        <f t="shared" si="35"/>
        <v>8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103" t="s">
        <v>5</v>
      </c>
      <c r="B198" s="104"/>
      <c r="C198" s="33">
        <f>SUM(C149:C196)</f>
        <v>36</v>
      </c>
      <c r="D198" s="33">
        <f t="shared" ref="D198:R198" si="101">SUM(D149:D196)</f>
        <v>67</v>
      </c>
      <c r="E198" s="33">
        <f t="shared" si="101"/>
        <v>54</v>
      </c>
      <c r="F198" s="33">
        <f t="shared" si="101"/>
        <v>27</v>
      </c>
      <c r="G198" s="33">
        <f t="shared" si="101"/>
        <v>2</v>
      </c>
      <c r="H198" s="33">
        <f t="shared" si="101"/>
        <v>0</v>
      </c>
      <c r="I198" s="33">
        <f t="shared" ref="I198" si="102">SUM(I149:I196)</f>
        <v>0</v>
      </c>
      <c r="J198" s="33">
        <f t="shared" si="101"/>
        <v>0</v>
      </c>
      <c r="K198" s="33">
        <f t="shared" si="101"/>
        <v>0</v>
      </c>
      <c r="L198" s="33">
        <f t="shared" si="101"/>
        <v>0</v>
      </c>
      <c r="M198" s="33">
        <f t="shared" si="101"/>
        <v>0</v>
      </c>
      <c r="N198" s="33">
        <f t="shared" si="101"/>
        <v>0</v>
      </c>
      <c r="O198" s="33">
        <f t="shared" si="101"/>
        <v>0</v>
      </c>
      <c r="P198" s="33">
        <f t="shared" si="101"/>
        <v>0</v>
      </c>
      <c r="Q198" s="33">
        <f t="shared" si="101"/>
        <v>0</v>
      </c>
      <c r="R198" s="33">
        <f t="shared" si="101"/>
        <v>186</v>
      </c>
    </row>
    <row r="199" spans="1:18" s="34" customFormat="1" x14ac:dyDescent="0.2">
      <c r="A199" s="103" t="s">
        <v>6</v>
      </c>
      <c r="B199" s="104"/>
      <c r="C199" s="35">
        <f>C198/R198</f>
        <v>0.19354838709677419</v>
      </c>
      <c r="D199" s="35">
        <f>D198/R198</f>
        <v>0.36021505376344087</v>
      </c>
      <c r="E199" s="35">
        <f>E198/R198</f>
        <v>0.29032258064516131</v>
      </c>
      <c r="F199" s="35">
        <f>F198/R198</f>
        <v>0.14516129032258066</v>
      </c>
      <c r="G199" s="35">
        <f>G198/R198</f>
        <v>1.0752688172043012E-2</v>
      </c>
      <c r="H199" s="35">
        <f>H198/R198</f>
        <v>0</v>
      </c>
      <c r="I199" s="35">
        <f>I198/R198</f>
        <v>0</v>
      </c>
      <c r="J199" s="35">
        <f>J198/R198</f>
        <v>0</v>
      </c>
      <c r="K199" s="35">
        <f>K198/R198</f>
        <v>0</v>
      </c>
      <c r="L199" s="35">
        <f>L198/R198</f>
        <v>0</v>
      </c>
      <c r="M199" s="35">
        <f>M198/R198</f>
        <v>0</v>
      </c>
      <c r="N199" s="35">
        <f>N198/R198</f>
        <v>0</v>
      </c>
      <c r="O199" s="35">
        <f>O198/R198</f>
        <v>0</v>
      </c>
      <c r="P199" s="35">
        <f>P198/R198</f>
        <v>0</v>
      </c>
      <c r="Q199" s="35">
        <f>Q198/R198</f>
        <v>0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103" t="s">
        <v>15</v>
      </c>
      <c r="B201" s="104"/>
      <c r="C201" s="33">
        <f>SUM(C149:C172)</f>
        <v>14</v>
      </c>
      <c r="D201" s="33">
        <f t="shared" ref="D201:R201" si="103">SUM(D149:D172)</f>
        <v>37</v>
      </c>
      <c r="E201" s="33">
        <f t="shared" si="103"/>
        <v>30</v>
      </c>
      <c r="F201" s="33">
        <f t="shared" si="103"/>
        <v>16</v>
      </c>
      <c r="G201" s="33">
        <f t="shared" si="103"/>
        <v>1</v>
      </c>
      <c r="H201" s="33">
        <f t="shared" si="103"/>
        <v>0</v>
      </c>
      <c r="I201" s="33">
        <f t="shared" ref="I201" si="104">SUM(I149:I172)</f>
        <v>0</v>
      </c>
      <c r="J201" s="33">
        <f t="shared" si="103"/>
        <v>0</v>
      </c>
      <c r="K201" s="33">
        <f t="shared" si="103"/>
        <v>0</v>
      </c>
      <c r="L201" s="33">
        <f t="shared" si="103"/>
        <v>0</v>
      </c>
      <c r="M201" s="33">
        <f t="shared" si="103"/>
        <v>0</v>
      </c>
      <c r="N201" s="33">
        <f t="shared" si="103"/>
        <v>0</v>
      </c>
      <c r="O201" s="33">
        <f t="shared" si="103"/>
        <v>0</v>
      </c>
      <c r="P201" s="33">
        <f t="shared" si="103"/>
        <v>0</v>
      </c>
      <c r="Q201" s="33">
        <f t="shared" si="103"/>
        <v>0</v>
      </c>
      <c r="R201" s="33">
        <f t="shared" si="103"/>
        <v>98</v>
      </c>
    </row>
    <row r="202" spans="1:18" s="34" customFormat="1" x14ac:dyDescent="0.2">
      <c r="A202" s="103" t="s">
        <v>6</v>
      </c>
      <c r="B202" s="104"/>
      <c r="C202" s="35">
        <f>C201/R201</f>
        <v>0.14285714285714285</v>
      </c>
      <c r="D202" s="35">
        <f>D201/R201</f>
        <v>0.37755102040816324</v>
      </c>
      <c r="E202" s="35">
        <f>E201/R201</f>
        <v>0.30612244897959184</v>
      </c>
      <c r="F202" s="35">
        <f>F201/R201</f>
        <v>0.16326530612244897</v>
      </c>
      <c r="G202" s="35">
        <f>G201/R201</f>
        <v>1.020408163265306E-2</v>
      </c>
      <c r="H202" s="35">
        <f>H201/R201</f>
        <v>0</v>
      </c>
      <c r="I202" s="35">
        <f>I201/R201</f>
        <v>0</v>
      </c>
      <c r="J202" s="35">
        <f>J201/R201</f>
        <v>0</v>
      </c>
      <c r="K202" s="35">
        <f>K201/R201</f>
        <v>0</v>
      </c>
      <c r="L202" s="35">
        <f>L201/R201</f>
        <v>0</v>
      </c>
      <c r="M202" s="35">
        <f>M201/R201</f>
        <v>0</v>
      </c>
      <c r="N202" s="35">
        <f>N201/R201</f>
        <v>0</v>
      </c>
      <c r="O202" s="35">
        <f>O201/R201</f>
        <v>0</v>
      </c>
      <c r="P202" s="35">
        <f>P201/R201</f>
        <v>0</v>
      </c>
      <c r="Q202" s="35">
        <f>Q201/R201</f>
        <v>0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103" t="s">
        <v>16</v>
      </c>
      <c r="B204" s="104"/>
      <c r="C204" s="33">
        <f>SUM(C173:C196)</f>
        <v>22</v>
      </c>
      <c r="D204" s="33">
        <f t="shared" ref="D204:R204" si="105">SUM(D173:D196)</f>
        <v>30</v>
      </c>
      <c r="E204" s="33">
        <f t="shared" si="105"/>
        <v>24</v>
      </c>
      <c r="F204" s="33">
        <f t="shared" si="105"/>
        <v>11</v>
      </c>
      <c r="G204" s="33">
        <f t="shared" si="105"/>
        <v>1</v>
      </c>
      <c r="H204" s="33">
        <f t="shared" si="105"/>
        <v>0</v>
      </c>
      <c r="I204" s="33">
        <f t="shared" ref="I204" si="106">SUM(I173:I196)</f>
        <v>0</v>
      </c>
      <c r="J204" s="33">
        <f t="shared" si="105"/>
        <v>0</v>
      </c>
      <c r="K204" s="33">
        <f t="shared" si="105"/>
        <v>0</v>
      </c>
      <c r="L204" s="33">
        <f t="shared" si="105"/>
        <v>0</v>
      </c>
      <c r="M204" s="33">
        <f t="shared" si="105"/>
        <v>0</v>
      </c>
      <c r="N204" s="33">
        <f t="shared" si="105"/>
        <v>0</v>
      </c>
      <c r="O204" s="33">
        <f t="shared" si="105"/>
        <v>0</v>
      </c>
      <c r="P204" s="33">
        <f t="shared" si="105"/>
        <v>0</v>
      </c>
      <c r="Q204" s="33">
        <f t="shared" si="105"/>
        <v>0</v>
      </c>
      <c r="R204" s="33">
        <f t="shared" si="105"/>
        <v>88</v>
      </c>
    </row>
    <row r="205" spans="1:18" s="34" customFormat="1" x14ac:dyDescent="0.2">
      <c r="A205" s="103" t="s">
        <v>6</v>
      </c>
      <c r="B205" s="104"/>
      <c r="C205" s="35">
        <f>C204/R204</f>
        <v>0.25</v>
      </c>
      <c r="D205" s="35">
        <f>D204/R204</f>
        <v>0.34090909090909088</v>
      </c>
      <c r="E205" s="35">
        <f>E204/R204</f>
        <v>0.27272727272727271</v>
      </c>
      <c r="F205" s="35">
        <f>F204/R204</f>
        <v>0.125</v>
      </c>
      <c r="G205" s="35">
        <f>G204/R204</f>
        <v>1.1363636363636364E-2</v>
      </c>
      <c r="H205" s="35">
        <f>H204/R204</f>
        <v>0</v>
      </c>
      <c r="I205" s="35">
        <f>I204/R204</f>
        <v>0</v>
      </c>
      <c r="J205" s="35">
        <f>J204/R204</f>
        <v>0</v>
      </c>
      <c r="K205" s="35">
        <f>K204/R204</f>
        <v>0</v>
      </c>
      <c r="L205" s="35">
        <f>L204/R204</f>
        <v>0</v>
      </c>
      <c r="M205" s="35">
        <f>M204/R204</f>
        <v>0</v>
      </c>
      <c r="N205" s="35">
        <f>N204/R204</f>
        <v>0</v>
      </c>
      <c r="O205" s="35">
        <f>O204/R204</f>
        <v>0</v>
      </c>
      <c r="P205" s="35">
        <f>P204/R204</f>
        <v>0</v>
      </c>
      <c r="Q205" s="35">
        <f>Q204/R204</f>
        <v>0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103" t="s">
        <v>17</v>
      </c>
      <c r="B207" s="104"/>
      <c r="C207" s="33">
        <f>C198/2</f>
        <v>18</v>
      </c>
      <c r="D207" s="33">
        <f t="shared" ref="D207:R207" si="107">D198/2</f>
        <v>33.5</v>
      </c>
      <c r="E207" s="33">
        <f t="shared" si="107"/>
        <v>27</v>
      </c>
      <c r="F207" s="33">
        <f t="shared" si="107"/>
        <v>13.5</v>
      </c>
      <c r="G207" s="33">
        <f t="shared" si="107"/>
        <v>1</v>
      </c>
      <c r="H207" s="33">
        <f t="shared" si="107"/>
        <v>0</v>
      </c>
      <c r="I207" s="33">
        <f t="shared" ref="I207" si="108">I198/2</f>
        <v>0</v>
      </c>
      <c r="J207" s="33">
        <f t="shared" si="107"/>
        <v>0</v>
      </c>
      <c r="K207" s="33">
        <f t="shared" si="107"/>
        <v>0</v>
      </c>
      <c r="L207" s="33">
        <f t="shared" si="107"/>
        <v>0</v>
      </c>
      <c r="M207" s="33">
        <f t="shared" si="107"/>
        <v>0</v>
      </c>
      <c r="N207" s="33">
        <f t="shared" si="107"/>
        <v>0</v>
      </c>
      <c r="O207" s="33">
        <f t="shared" si="107"/>
        <v>0</v>
      </c>
      <c r="P207" s="33">
        <f t="shared" si="107"/>
        <v>0</v>
      </c>
      <c r="Q207" s="33">
        <f t="shared" si="107"/>
        <v>0</v>
      </c>
      <c r="R207" s="33">
        <f t="shared" si="107"/>
        <v>93</v>
      </c>
    </row>
    <row r="208" spans="1:18" s="34" customFormat="1" x14ac:dyDescent="0.2">
      <c r="A208" s="103" t="s">
        <v>6</v>
      </c>
      <c r="B208" s="104"/>
      <c r="C208" s="35">
        <f>C207/R207</f>
        <v>0.19354838709677419</v>
      </c>
      <c r="D208" s="35">
        <f>D207/R207</f>
        <v>0.36021505376344087</v>
      </c>
      <c r="E208" s="35">
        <f>E207/R207</f>
        <v>0.29032258064516131</v>
      </c>
      <c r="F208" s="35">
        <f>F207/R207</f>
        <v>0.14516129032258066</v>
      </c>
      <c r="G208" s="35">
        <f>G207/R207</f>
        <v>1.0752688172043012E-2</v>
      </c>
      <c r="H208" s="35">
        <f>H207/R207</f>
        <v>0</v>
      </c>
      <c r="I208" s="35">
        <f>I207/R207</f>
        <v>0</v>
      </c>
      <c r="J208" s="35">
        <f>J207/R207</f>
        <v>0</v>
      </c>
      <c r="K208" s="35">
        <f>K207/R207</f>
        <v>0</v>
      </c>
      <c r="L208" s="35">
        <f>L207/R207</f>
        <v>0</v>
      </c>
      <c r="M208" s="35">
        <f>M207/R207</f>
        <v>0</v>
      </c>
      <c r="N208" s="35">
        <f>N207/R207</f>
        <v>0</v>
      </c>
      <c r="O208" s="35">
        <f>O207/R207</f>
        <v>0</v>
      </c>
      <c r="P208" s="35">
        <f>P207/R207</f>
        <v>0</v>
      </c>
      <c r="Q208" s="35">
        <f>Q207/R207</f>
        <v>0</v>
      </c>
      <c r="R208" s="36"/>
    </row>
  </sheetData>
  <sheetProtection selectLockedCells="1"/>
  <mergeCells count="86">
    <mergeCell ref="A18:E18"/>
    <mergeCell ref="F18:H18"/>
    <mergeCell ref="J18:L18"/>
    <mergeCell ref="N18:P18"/>
    <mergeCell ref="A19:E19"/>
    <mergeCell ref="F19:H19"/>
    <mergeCell ref="J19:L19"/>
    <mergeCell ref="N19:P19"/>
    <mergeCell ref="A17:E17"/>
    <mergeCell ref="F17:H17"/>
    <mergeCell ref="J17:L17"/>
    <mergeCell ref="N17:P17"/>
    <mergeCell ref="A16:E16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A9:P9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8" style="46" bestFit="1" customWidth="1"/>
    <col min="4" max="4" width="7.42578125" style="46" customWidth="1"/>
    <col min="5" max="7" width="7.85546875" style="46" bestFit="1" customWidth="1"/>
    <col min="8" max="8" width="7.42578125" style="46" customWidth="1"/>
    <col min="9" max="10" width="7.85546875" style="46" bestFit="1" customWidth="1"/>
    <col min="11" max="11" width="7.140625" style="46" customWidth="1"/>
    <col min="12" max="12" width="7.42578125" style="46" customWidth="1"/>
    <col min="13" max="16" width="7.8554687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466105C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16" t="str">
        <f>'48 Hours (speed)'!H1</f>
        <v>15 MPH(O)</v>
      </c>
      <c r="D7" s="116"/>
      <c r="E7" s="44"/>
      <c r="F7" s="44"/>
      <c r="H7" s="108" t="s">
        <v>12</v>
      </c>
      <c r="I7" s="108"/>
      <c r="J7" s="108"/>
      <c r="K7" s="108"/>
      <c r="L7" s="109">
        <f>'48 Hours (speed)'!P6</f>
        <v>42430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0.79166666666666663</v>
      </c>
      <c r="M8" s="110"/>
      <c r="N8" s="110"/>
    </row>
    <row r="9" spans="1:17" ht="15" thickBot="1" x14ac:dyDescent="0.25">
      <c r="E9" s="49"/>
      <c r="F9" s="49"/>
    </row>
    <row r="10" spans="1:17" ht="15" x14ac:dyDescent="0.2">
      <c r="A10" s="111" t="s">
        <v>14</v>
      </c>
      <c r="B10" s="113" t="s">
        <v>18</v>
      </c>
      <c r="C10" s="118" t="s">
        <v>7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42430.791666666664</v>
      </c>
      <c r="B12" s="52">
        <f>L8</f>
        <v>0.79166666666666663</v>
      </c>
      <c r="C12" s="1">
        <v>0</v>
      </c>
      <c r="D12" s="2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1</v>
      </c>
    </row>
    <row r="13" spans="1:17" x14ac:dyDescent="0.2">
      <c r="A13" s="51">
        <f t="shared" si="0"/>
        <v>42430.833333266666</v>
      </c>
      <c r="B13" s="52">
        <f>B12+0.0416666</f>
        <v>0.83333326666666663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2</v>
      </c>
    </row>
    <row r="14" spans="1:17" x14ac:dyDescent="0.2">
      <c r="A14" s="51">
        <f t="shared" si="0"/>
        <v>42430.874999866668</v>
      </c>
      <c r="B14" s="52">
        <f>B13+0.0416666</f>
        <v>0.87499986666666663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2</v>
      </c>
    </row>
    <row r="15" spans="1:17" x14ac:dyDescent="0.2">
      <c r="A15" s="51">
        <f t="shared" si="0"/>
        <v>42430.91666646667</v>
      </c>
      <c r="B15" s="52">
        <f t="shared" ref="B15:B59" si="2">B14+0.0416666</f>
        <v>0.91666646666666662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2</v>
      </c>
    </row>
    <row r="16" spans="1:17" x14ac:dyDescent="0.2">
      <c r="A16" s="51">
        <f t="shared" si="0"/>
        <v>42430.958333066665</v>
      </c>
      <c r="B16" s="52">
        <f t="shared" si="2"/>
        <v>0.95833306666666662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0</v>
      </c>
    </row>
    <row r="17" spans="1:17" x14ac:dyDescent="0.2">
      <c r="A17" s="51">
        <f t="shared" si="0"/>
        <v>42430.999999666667</v>
      </c>
      <c r="B17" s="52">
        <f t="shared" si="2"/>
        <v>0.99999966666666662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0</v>
      </c>
    </row>
    <row r="18" spans="1:17" x14ac:dyDescent="0.2">
      <c r="A18" s="51">
        <f t="shared" si="0"/>
        <v>42431.041666266668</v>
      </c>
      <c r="B18" s="52">
        <f t="shared" si="2"/>
        <v>1.0416662666666667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0</v>
      </c>
    </row>
    <row r="19" spans="1:17" x14ac:dyDescent="0.2">
      <c r="A19" s="51">
        <f t="shared" si="0"/>
        <v>42431.083332866663</v>
      </c>
      <c r="B19" s="52">
        <f t="shared" si="2"/>
        <v>1.0833328666666668</v>
      </c>
      <c r="C19" s="1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1</v>
      </c>
    </row>
    <row r="20" spans="1:17" x14ac:dyDescent="0.2">
      <c r="A20" s="51">
        <f t="shared" si="0"/>
        <v>42431.124999466665</v>
      </c>
      <c r="B20" s="52">
        <f t="shared" si="2"/>
        <v>1.1249994666666669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0</v>
      </c>
    </row>
    <row r="21" spans="1:17" x14ac:dyDescent="0.2">
      <c r="A21" s="51">
        <f t="shared" si="0"/>
        <v>42431.166666066667</v>
      </c>
      <c r="B21" s="52">
        <f t="shared" si="2"/>
        <v>1.1666660666666671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</v>
      </c>
    </row>
    <row r="22" spans="1:17" x14ac:dyDescent="0.2">
      <c r="A22" s="51">
        <f t="shared" si="0"/>
        <v>42431.208332666669</v>
      </c>
      <c r="B22" s="52">
        <f t="shared" si="2"/>
        <v>1.2083326666666672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</v>
      </c>
    </row>
    <row r="23" spans="1:17" x14ac:dyDescent="0.2">
      <c r="A23" s="51">
        <f t="shared" si="0"/>
        <v>42431.249999266664</v>
      </c>
      <c r="B23" s="52">
        <f t="shared" si="2"/>
        <v>1.2499992666666673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">
      <c r="A24" s="51">
        <f t="shared" si="0"/>
        <v>42431.291665866665</v>
      </c>
      <c r="B24" s="52">
        <f t="shared" si="2"/>
        <v>1.2916658666666674</v>
      </c>
      <c r="C24" s="1">
        <v>0</v>
      </c>
      <c r="D24" s="2">
        <v>2</v>
      </c>
      <c r="E24" s="2">
        <v>0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3</v>
      </c>
    </row>
    <row r="25" spans="1:17" x14ac:dyDescent="0.2">
      <c r="A25" s="51">
        <f t="shared" si="0"/>
        <v>42431.333332466667</v>
      </c>
      <c r="B25" s="52">
        <f t="shared" si="2"/>
        <v>1.3333324666666675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</v>
      </c>
    </row>
    <row r="26" spans="1:17" x14ac:dyDescent="0.2">
      <c r="A26" s="51">
        <f t="shared" si="0"/>
        <v>42431.374999066669</v>
      </c>
      <c r="B26" s="52">
        <f t="shared" si="2"/>
        <v>1.3749990666666676</v>
      </c>
      <c r="C26" s="1">
        <v>0</v>
      </c>
      <c r="D26" s="2">
        <v>2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3</v>
      </c>
    </row>
    <row r="27" spans="1:17" x14ac:dyDescent="0.2">
      <c r="A27" s="51">
        <f t="shared" si="0"/>
        <v>42431.416665666664</v>
      </c>
      <c r="B27" s="52">
        <f t="shared" si="2"/>
        <v>1.4166656666666677</v>
      </c>
      <c r="C27" s="1">
        <v>0</v>
      </c>
      <c r="D27" s="2">
        <v>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</v>
      </c>
    </row>
    <row r="28" spans="1:17" x14ac:dyDescent="0.2">
      <c r="A28" s="51">
        <f t="shared" si="0"/>
        <v>42431.458332266666</v>
      </c>
      <c r="B28" s="52">
        <f t="shared" si="2"/>
        <v>1.4583322666666678</v>
      </c>
      <c r="C28" s="1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1</v>
      </c>
    </row>
    <row r="29" spans="1:17" x14ac:dyDescent="0.2">
      <c r="A29" s="51">
        <f t="shared" si="0"/>
        <v>42431.499998866668</v>
      </c>
      <c r="B29" s="52">
        <f t="shared" si="2"/>
        <v>1.4999988666666679</v>
      </c>
      <c r="C29" s="1">
        <v>0</v>
      </c>
      <c r="D29" s="2">
        <v>4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4</v>
      </c>
    </row>
    <row r="30" spans="1:17" x14ac:dyDescent="0.2">
      <c r="A30" s="51">
        <f t="shared" si="0"/>
        <v>42431.54166546667</v>
      </c>
      <c r="B30" s="52">
        <f t="shared" si="2"/>
        <v>1.541665466666668</v>
      </c>
      <c r="C30" s="1">
        <v>0</v>
      </c>
      <c r="D30" s="2">
        <v>3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3</v>
      </c>
    </row>
    <row r="31" spans="1:17" x14ac:dyDescent="0.2">
      <c r="A31" s="51">
        <f t="shared" si="0"/>
        <v>42431.583332066664</v>
      </c>
      <c r="B31" s="52">
        <f t="shared" si="2"/>
        <v>1.5833320666666681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</v>
      </c>
    </row>
    <row r="32" spans="1:17" x14ac:dyDescent="0.2">
      <c r="A32" s="51">
        <f t="shared" si="0"/>
        <v>42431.624998666666</v>
      </c>
      <c r="B32" s="52">
        <f t="shared" si="2"/>
        <v>1.6249986666666683</v>
      </c>
      <c r="C32" s="1">
        <v>0</v>
      </c>
      <c r="D32" s="2">
        <v>4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6</v>
      </c>
    </row>
    <row r="33" spans="1:17" x14ac:dyDescent="0.2">
      <c r="A33" s="51">
        <f t="shared" si="0"/>
        <v>42431.666665266668</v>
      </c>
      <c r="B33" s="52">
        <f t="shared" si="2"/>
        <v>1.6666652666666684</v>
      </c>
      <c r="C33" s="1">
        <v>0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5</v>
      </c>
    </row>
    <row r="34" spans="1:17" x14ac:dyDescent="0.2">
      <c r="A34" s="51">
        <f t="shared" si="0"/>
        <v>42431.70833186667</v>
      </c>
      <c r="B34" s="52">
        <f t="shared" si="2"/>
        <v>1.7083318666666685</v>
      </c>
      <c r="C34" s="1">
        <v>0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5</v>
      </c>
    </row>
    <row r="35" spans="1:17" x14ac:dyDescent="0.2">
      <c r="A35" s="51">
        <f t="shared" si="0"/>
        <v>42431.749998466665</v>
      </c>
      <c r="B35" s="52">
        <f t="shared" si="2"/>
        <v>1.7499984666666686</v>
      </c>
      <c r="C35" s="3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3</v>
      </c>
    </row>
    <row r="36" spans="1:17" x14ac:dyDescent="0.2">
      <c r="A36" s="51">
        <f t="shared" si="0"/>
        <v>42431.791665066667</v>
      </c>
      <c r="B36" s="52">
        <f t="shared" si="2"/>
        <v>1.7916650666666687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</v>
      </c>
    </row>
    <row r="37" spans="1:17" x14ac:dyDescent="0.2">
      <c r="A37" s="51">
        <f t="shared" si="0"/>
        <v>42431.833331666669</v>
      </c>
      <c r="B37" s="52">
        <f t="shared" si="2"/>
        <v>1.8333316666666688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</v>
      </c>
    </row>
    <row r="38" spans="1:17" x14ac:dyDescent="0.2">
      <c r="A38" s="51">
        <f t="shared" si="0"/>
        <v>42431.874998266663</v>
      </c>
      <c r="B38" s="52">
        <f t="shared" si="2"/>
        <v>1.8749982666666689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2</v>
      </c>
    </row>
    <row r="39" spans="1:17" x14ac:dyDescent="0.2">
      <c r="A39" s="51">
        <f t="shared" si="0"/>
        <v>42431.916664866665</v>
      </c>
      <c r="B39" s="52">
        <f t="shared" si="2"/>
        <v>1.916664866666669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1</v>
      </c>
    </row>
    <row r="40" spans="1:17" x14ac:dyDescent="0.2">
      <c r="A40" s="51">
        <f t="shared" si="0"/>
        <v>42431.958331466667</v>
      </c>
      <c r="B40" s="52">
        <f t="shared" si="2"/>
        <v>1.9583314666666691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0</v>
      </c>
    </row>
    <row r="41" spans="1:17" x14ac:dyDescent="0.2">
      <c r="A41" s="51">
        <f t="shared" si="0"/>
        <v>42431.999998066669</v>
      </c>
      <c r="B41" s="52">
        <f t="shared" si="2"/>
        <v>1.9999980666666692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0</v>
      </c>
    </row>
    <row r="42" spans="1:17" x14ac:dyDescent="0.2">
      <c r="A42" s="51">
        <f t="shared" si="0"/>
        <v>42432.041664666664</v>
      </c>
      <c r="B42" s="52">
        <f t="shared" si="2"/>
        <v>2.0416646666666693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0</v>
      </c>
    </row>
    <row r="43" spans="1:17" x14ac:dyDescent="0.2">
      <c r="A43" s="51">
        <f t="shared" si="0"/>
        <v>42432.083331266665</v>
      </c>
      <c r="B43" s="52">
        <f t="shared" si="2"/>
        <v>2.0833312666666695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0</v>
      </c>
    </row>
    <row r="44" spans="1:17" x14ac:dyDescent="0.2">
      <c r="A44" s="51">
        <f t="shared" si="0"/>
        <v>42432.124997866667</v>
      </c>
      <c r="B44" s="52">
        <f t="shared" si="2"/>
        <v>2.1249978666666696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">
      <c r="A45" s="51">
        <f t="shared" si="0"/>
        <v>42432.166664466669</v>
      </c>
      <c r="B45" s="52">
        <f t="shared" si="2"/>
        <v>2.1666644666666697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0</v>
      </c>
    </row>
    <row r="46" spans="1:17" x14ac:dyDescent="0.2">
      <c r="A46" s="51">
        <f t="shared" si="0"/>
        <v>42432.208331066664</v>
      </c>
      <c r="B46" s="52">
        <f t="shared" si="2"/>
        <v>2.2083310666666698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</v>
      </c>
    </row>
    <row r="47" spans="1:17" x14ac:dyDescent="0.2">
      <c r="A47" s="51">
        <f t="shared" si="0"/>
        <v>42432.249997666666</v>
      </c>
      <c r="B47" s="52">
        <f t="shared" si="2"/>
        <v>2.2499976666666699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0</v>
      </c>
    </row>
    <row r="48" spans="1:17" x14ac:dyDescent="0.2">
      <c r="A48" s="51">
        <f t="shared" si="0"/>
        <v>42432.291664266668</v>
      </c>
      <c r="B48" s="52">
        <f t="shared" si="2"/>
        <v>2.29166426666667</v>
      </c>
      <c r="C48" s="1">
        <v>0</v>
      </c>
      <c r="D48" s="2">
        <v>1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</v>
      </c>
    </row>
    <row r="49" spans="1:17" x14ac:dyDescent="0.2">
      <c r="A49" s="51">
        <f t="shared" si="0"/>
        <v>42432.33333086667</v>
      </c>
      <c r="B49" s="52">
        <f t="shared" si="2"/>
        <v>2.3333308666666701</v>
      </c>
      <c r="C49" s="1">
        <v>0</v>
      </c>
      <c r="D49" s="2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2</v>
      </c>
    </row>
    <row r="50" spans="1:17" x14ac:dyDescent="0.2">
      <c r="A50" s="51">
        <f t="shared" si="0"/>
        <v>42432.374997466664</v>
      </c>
      <c r="B50" s="52">
        <f t="shared" si="2"/>
        <v>2.3749974666666702</v>
      </c>
      <c r="C50" s="1">
        <v>0</v>
      </c>
      <c r="D50" s="2">
        <v>2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3</v>
      </c>
    </row>
    <row r="51" spans="1:17" x14ac:dyDescent="0.2">
      <c r="A51" s="51">
        <f t="shared" si="0"/>
        <v>42432.416664066666</v>
      </c>
      <c r="B51" s="52">
        <f t="shared" si="2"/>
        <v>2.4166640666666703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</v>
      </c>
    </row>
    <row r="52" spans="1:17" x14ac:dyDescent="0.2">
      <c r="A52" s="51">
        <f t="shared" si="0"/>
        <v>42432.458330666668</v>
      </c>
      <c r="B52" s="52">
        <f t="shared" si="2"/>
        <v>2.4583306666666704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0</v>
      </c>
    </row>
    <row r="53" spans="1:17" x14ac:dyDescent="0.2">
      <c r="A53" s="51">
        <f t="shared" si="0"/>
        <v>42432.49999726667</v>
      </c>
      <c r="B53" s="52">
        <f t="shared" si="2"/>
        <v>2.4999972666666705</v>
      </c>
      <c r="C53" s="3">
        <v>0</v>
      </c>
      <c r="D53" s="4">
        <v>2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3</v>
      </c>
    </row>
    <row r="54" spans="1:17" x14ac:dyDescent="0.2">
      <c r="A54" s="51">
        <f t="shared" si="0"/>
        <v>42432.541663866665</v>
      </c>
      <c r="B54" s="52">
        <f t="shared" si="2"/>
        <v>2.5416638666666707</v>
      </c>
      <c r="C54" s="1">
        <v>0</v>
      </c>
      <c r="D54" s="2">
        <v>4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4</v>
      </c>
    </row>
    <row r="55" spans="1:17" x14ac:dyDescent="0.2">
      <c r="A55" s="51">
        <f t="shared" si="0"/>
        <v>42432.583330466667</v>
      </c>
      <c r="B55" s="52">
        <f t="shared" si="2"/>
        <v>2.5833304666666708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0</v>
      </c>
    </row>
    <row r="56" spans="1:17" x14ac:dyDescent="0.2">
      <c r="A56" s="51">
        <f t="shared" si="0"/>
        <v>42432.624997066669</v>
      </c>
      <c r="B56" s="52">
        <f t="shared" si="2"/>
        <v>2.6249970666666709</v>
      </c>
      <c r="C56" s="1">
        <v>0</v>
      </c>
      <c r="D56" s="2">
        <v>4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5</v>
      </c>
    </row>
    <row r="57" spans="1:17" x14ac:dyDescent="0.2">
      <c r="A57" s="51">
        <f t="shared" si="0"/>
        <v>42432.666663666663</v>
      </c>
      <c r="B57" s="52">
        <f t="shared" si="2"/>
        <v>2.666663666666671</v>
      </c>
      <c r="C57" s="1">
        <v>0</v>
      </c>
      <c r="D57" s="2">
        <v>10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11</v>
      </c>
    </row>
    <row r="58" spans="1:17" x14ac:dyDescent="0.2">
      <c r="A58" s="51">
        <f t="shared" si="0"/>
        <v>42432.708330266665</v>
      </c>
      <c r="B58" s="52">
        <f t="shared" si="2"/>
        <v>2.7083302666666711</v>
      </c>
      <c r="C58" s="1">
        <v>0</v>
      </c>
      <c r="D58" s="2">
        <v>2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3</v>
      </c>
    </row>
    <row r="59" spans="1:17" ht="15" thickBot="1" x14ac:dyDescent="0.25">
      <c r="A59" s="54">
        <f t="shared" si="0"/>
        <v>42432.749996866667</v>
      </c>
      <c r="B59" s="55">
        <f t="shared" si="2"/>
        <v>2.7499968666666712</v>
      </c>
      <c r="C59" s="5">
        <v>0</v>
      </c>
      <c r="D59" s="6">
        <v>5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5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83</v>
      </c>
      <c r="E61" s="76">
        <f t="shared" si="3"/>
        <v>8</v>
      </c>
      <c r="F61" s="76">
        <f t="shared" si="3"/>
        <v>3</v>
      </c>
      <c r="G61" s="76">
        <f t="shared" si="3"/>
        <v>2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96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0.86458333333333337</v>
      </c>
      <c r="E62" s="77">
        <f t="shared" si="4"/>
        <v>8.3333333333333329E-2</v>
      </c>
      <c r="F62" s="77">
        <f t="shared" si="4"/>
        <v>3.125E-2</v>
      </c>
      <c r="G62" s="77">
        <f t="shared" si="4"/>
        <v>2.0833333333333332E-2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44</v>
      </c>
      <c r="E64" s="76">
        <f t="shared" si="5"/>
        <v>3</v>
      </c>
      <c r="F64" s="76">
        <f t="shared" si="5"/>
        <v>1</v>
      </c>
      <c r="G64" s="76">
        <f t="shared" si="5"/>
        <v>2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50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0.88</v>
      </c>
      <c r="E65" s="77">
        <f t="shared" si="6"/>
        <v>0.06</v>
      </c>
      <c r="F65" s="77">
        <f t="shared" si="6"/>
        <v>0.02</v>
      </c>
      <c r="G65" s="77">
        <f t="shared" si="6"/>
        <v>0.04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39</v>
      </c>
      <c r="E67" s="76">
        <f t="shared" si="7"/>
        <v>5</v>
      </c>
      <c r="F67" s="76">
        <f t="shared" si="7"/>
        <v>2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46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0.84782608695652173</v>
      </c>
      <c r="E68" s="77">
        <f t="shared" si="8"/>
        <v>0.10869565217391304</v>
      </c>
      <c r="F68" s="77">
        <f t="shared" si="8"/>
        <v>4.3478260869565216E-2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41.5</v>
      </c>
      <c r="E70" s="76">
        <f t="shared" si="9"/>
        <v>4</v>
      </c>
      <c r="F70" s="76">
        <f t="shared" si="9"/>
        <v>1.5</v>
      </c>
      <c r="G70" s="76">
        <f t="shared" si="9"/>
        <v>1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48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0.86458333333333337</v>
      </c>
      <c r="E71" s="77">
        <f t="shared" si="10"/>
        <v>8.3333333333333329E-2</v>
      </c>
      <c r="F71" s="77">
        <f t="shared" si="10"/>
        <v>3.125E-2</v>
      </c>
      <c r="G71" s="77">
        <f t="shared" si="10"/>
        <v>2.0833333333333332E-2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108" t="s">
        <v>19</v>
      </c>
      <c r="G4" s="108"/>
      <c r="H4" s="125" t="str">
        <f>'48 Hours (speed)'!O4</f>
        <v>466105C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15 MPH(O)</v>
      </c>
      <c r="D7" s="126"/>
      <c r="E7" s="44"/>
      <c r="F7" s="108" t="s">
        <v>12</v>
      </c>
      <c r="G7" s="108"/>
      <c r="H7" s="109">
        <f>'48 Hours (speed)'!P6</f>
        <v>42430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66"/>
      <c r="F9" s="66"/>
    </row>
    <row r="10" spans="1:11" ht="15" x14ac:dyDescent="0.2">
      <c r="C10" s="111" t="s">
        <v>14</v>
      </c>
      <c r="D10" s="113" t="s">
        <v>18</v>
      </c>
      <c r="E10" s="118" t="s">
        <v>7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42430.791666666664</v>
      </c>
      <c r="D12" s="52">
        <f>H8</f>
        <v>0.79166666666666663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1</v>
      </c>
    </row>
    <row r="13" spans="1:11" x14ac:dyDescent="0.2">
      <c r="C13" s="51">
        <f t="shared" si="0"/>
        <v>42430.833333266666</v>
      </c>
      <c r="D13" s="52">
        <f>D12+0.0416666</f>
        <v>0.83333326666666663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2</v>
      </c>
    </row>
    <row r="14" spans="1:11" x14ac:dyDescent="0.2">
      <c r="C14" s="51">
        <f t="shared" si="0"/>
        <v>42430.874999866668</v>
      </c>
      <c r="D14" s="52">
        <f>D13+0.0416666</f>
        <v>0.87499986666666663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73">
        <f t="shared" si="1"/>
        <v>2</v>
      </c>
    </row>
    <row r="15" spans="1:11" x14ac:dyDescent="0.2">
      <c r="C15" s="51">
        <f t="shared" si="0"/>
        <v>42430.91666646667</v>
      </c>
      <c r="D15" s="52">
        <f t="shared" ref="D15:D59" si="2">D14+0.0416666</f>
        <v>0.91666646666666662</v>
      </c>
      <c r="E15" s="1">
        <f>SUM('48 Hours - NB  (volume &amp; class)'!C15:E15)</f>
        <v>2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2</v>
      </c>
    </row>
    <row r="16" spans="1:11" x14ac:dyDescent="0.2">
      <c r="C16" s="51">
        <f t="shared" si="0"/>
        <v>42430.958333066665</v>
      </c>
      <c r="D16" s="52">
        <f t="shared" si="2"/>
        <v>0.95833306666666662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73">
        <f t="shared" si="1"/>
        <v>0</v>
      </c>
    </row>
    <row r="17" spans="3:10" x14ac:dyDescent="0.2">
      <c r="C17" s="51">
        <f t="shared" si="0"/>
        <v>42430.999999666667</v>
      </c>
      <c r="D17" s="52">
        <f t="shared" si="2"/>
        <v>0.99999966666666662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0</v>
      </c>
    </row>
    <row r="18" spans="3:10" x14ac:dyDescent="0.2">
      <c r="C18" s="51">
        <f t="shared" si="0"/>
        <v>42431.041666266668</v>
      </c>
      <c r="D18" s="52">
        <f t="shared" si="2"/>
        <v>1.0416662666666667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0</v>
      </c>
    </row>
    <row r="19" spans="3:10" x14ac:dyDescent="0.2">
      <c r="C19" s="51">
        <f t="shared" si="0"/>
        <v>42431.083332866663</v>
      </c>
      <c r="D19" s="52">
        <f t="shared" si="2"/>
        <v>1.0833328666666668</v>
      </c>
      <c r="E19" s="1">
        <f>SUM('48 Hours - NB  (volume &amp; class)'!C19:E19)</f>
        <v>1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1</v>
      </c>
    </row>
    <row r="20" spans="3:10" x14ac:dyDescent="0.2">
      <c r="C20" s="51">
        <f t="shared" si="0"/>
        <v>42431.124999466665</v>
      </c>
      <c r="D20" s="52">
        <f t="shared" si="2"/>
        <v>1.1249994666666669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73">
        <f t="shared" si="1"/>
        <v>0</v>
      </c>
    </row>
    <row r="21" spans="3:10" x14ac:dyDescent="0.2">
      <c r="C21" s="51">
        <f t="shared" si="0"/>
        <v>42431.166666066667</v>
      </c>
      <c r="D21" s="52">
        <f t="shared" si="2"/>
        <v>1.1666660666666671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2</v>
      </c>
    </row>
    <row r="22" spans="3:10" x14ac:dyDescent="0.2">
      <c r="C22" s="51">
        <f t="shared" si="0"/>
        <v>42431.208332666669</v>
      </c>
      <c r="D22" s="52">
        <f t="shared" si="2"/>
        <v>1.2083326666666672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1</v>
      </c>
    </row>
    <row r="23" spans="3:10" x14ac:dyDescent="0.2">
      <c r="C23" s="51">
        <f t="shared" si="0"/>
        <v>42431.249999266664</v>
      </c>
      <c r="D23" s="52">
        <f t="shared" si="2"/>
        <v>1.2499992666666673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0</v>
      </c>
    </row>
    <row r="24" spans="3:10" x14ac:dyDescent="0.2">
      <c r="C24" s="51">
        <f t="shared" si="0"/>
        <v>42431.291665866665</v>
      </c>
      <c r="D24" s="52">
        <f t="shared" si="2"/>
        <v>1.2916658666666674</v>
      </c>
      <c r="E24" s="1">
        <f>SUM('48 Hours - NB  (volume &amp; class)'!C24:E24)</f>
        <v>2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3</v>
      </c>
    </row>
    <row r="25" spans="3:10" x14ac:dyDescent="0.2">
      <c r="C25" s="51">
        <f t="shared" si="0"/>
        <v>42431.333332466667</v>
      </c>
      <c r="D25" s="52">
        <f t="shared" si="2"/>
        <v>1.3333324666666675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1</v>
      </c>
    </row>
    <row r="26" spans="3:10" x14ac:dyDescent="0.2">
      <c r="C26" s="51">
        <f t="shared" si="0"/>
        <v>42431.374999066669</v>
      </c>
      <c r="D26" s="52">
        <f t="shared" si="2"/>
        <v>1.3749990666666676</v>
      </c>
      <c r="E26" s="1">
        <f>SUM('48 Hours - NB  (volume &amp; class)'!C26:E26)</f>
        <v>3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3</v>
      </c>
    </row>
    <row r="27" spans="3:10" x14ac:dyDescent="0.2">
      <c r="C27" s="51">
        <f t="shared" si="0"/>
        <v>42431.416665666664</v>
      </c>
      <c r="D27" s="52">
        <f t="shared" si="2"/>
        <v>1.4166656666666677</v>
      </c>
      <c r="E27" s="1">
        <f>SUM('48 Hours - NB  (volume &amp; class)'!C27:E27)</f>
        <v>3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3</v>
      </c>
    </row>
    <row r="28" spans="3:10" x14ac:dyDescent="0.2">
      <c r="C28" s="51">
        <f t="shared" si="0"/>
        <v>42431.458332266666</v>
      </c>
      <c r="D28" s="52">
        <f t="shared" si="2"/>
        <v>1.4583322666666678</v>
      </c>
      <c r="E28" s="1">
        <f>SUM('48 Hours - NB  (volume &amp; class)'!C28:E28)</f>
        <v>0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1</v>
      </c>
    </row>
    <row r="29" spans="3:10" x14ac:dyDescent="0.2">
      <c r="C29" s="51">
        <f t="shared" si="0"/>
        <v>42431.499998866668</v>
      </c>
      <c r="D29" s="52">
        <f t="shared" si="2"/>
        <v>1.4999988666666679</v>
      </c>
      <c r="E29" s="1">
        <f>SUM('48 Hours - NB  (volume &amp; class)'!C29:E29)</f>
        <v>4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4</v>
      </c>
    </row>
    <row r="30" spans="3:10" x14ac:dyDescent="0.2">
      <c r="C30" s="51">
        <f t="shared" si="0"/>
        <v>42431.54166546667</v>
      </c>
      <c r="D30" s="52">
        <f t="shared" si="2"/>
        <v>1.541665466666668</v>
      </c>
      <c r="E30" s="1">
        <f>SUM('48 Hours - NB  (volume &amp; class)'!C30:E30)</f>
        <v>3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3</v>
      </c>
    </row>
    <row r="31" spans="3:10" x14ac:dyDescent="0.2">
      <c r="C31" s="51">
        <f t="shared" si="0"/>
        <v>42431.583332066664</v>
      </c>
      <c r="D31" s="52">
        <f t="shared" si="2"/>
        <v>1.5833320666666681</v>
      </c>
      <c r="E31" s="1">
        <f>SUM('48 Hours - NB  (volume &amp; class)'!C31:E31)</f>
        <v>2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2</v>
      </c>
    </row>
    <row r="32" spans="3:10" x14ac:dyDescent="0.2">
      <c r="C32" s="51">
        <f t="shared" si="0"/>
        <v>42431.624998666666</v>
      </c>
      <c r="D32" s="52">
        <f t="shared" si="2"/>
        <v>1.6249986666666683</v>
      </c>
      <c r="E32" s="1">
        <f>SUM('48 Hours - NB  (volume &amp; class)'!C32:E32)</f>
        <v>5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6</v>
      </c>
    </row>
    <row r="33" spans="3:10" x14ac:dyDescent="0.2">
      <c r="C33" s="51">
        <f t="shared" si="0"/>
        <v>42431.666665266668</v>
      </c>
      <c r="D33" s="52">
        <f t="shared" si="2"/>
        <v>1.6666652666666684</v>
      </c>
      <c r="E33" s="1">
        <f>SUM('48 Hours - NB  (volume &amp; class)'!C33:E33)</f>
        <v>5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5</v>
      </c>
    </row>
    <row r="34" spans="3:10" x14ac:dyDescent="0.2">
      <c r="C34" s="51">
        <f t="shared" si="0"/>
        <v>42431.70833186667</v>
      </c>
      <c r="D34" s="52">
        <f t="shared" si="2"/>
        <v>1.7083318666666685</v>
      </c>
      <c r="E34" s="1">
        <f>SUM('48 Hours - NB  (volume &amp; class)'!C34:E34)</f>
        <v>5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5</v>
      </c>
    </row>
    <row r="35" spans="3:10" x14ac:dyDescent="0.2">
      <c r="C35" s="51">
        <f t="shared" si="0"/>
        <v>42431.749998466665</v>
      </c>
      <c r="D35" s="52">
        <f t="shared" si="2"/>
        <v>1.7499984666666686</v>
      </c>
      <c r="E35" s="1">
        <f>SUM('48 Hours - NB  (volume &amp; class)'!C35:E35)</f>
        <v>3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3</v>
      </c>
    </row>
    <row r="36" spans="3:10" x14ac:dyDescent="0.2">
      <c r="C36" s="51">
        <f t="shared" si="0"/>
        <v>42431.791665066667</v>
      </c>
      <c r="D36" s="52">
        <f t="shared" si="2"/>
        <v>1.7916650666666687</v>
      </c>
      <c r="E36" s="1">
        <f>SUM('48 Hours - NB  (volume &amp; class)'!C36:E36)</f>
        <v>1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73">
        <f t="shared" si="1"/>
        <v>1</v>
      </c>
    </row>
    <row r="37" spans="3:10" x14ac:dyDescent="0.2">
      <c r="C37" s="51">
        <f t="shared" si="0"/>
        <v>42431.833331666669</v>
      </c>
      <c r="D37" s="52">
        <f t="shared" si="2"/>
        <v>1.8333316666666688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1</v>
      </c>
    </row>
    <row r="38" spans="3:10" x14ac:dyDescent="0.2">
      <c r="C38" s="51">
        <f t="shared" si="0"/>
        <v>42431.874998266663</v>
      </c>
      <c r="D38" s="52">
        <f t="shared" si="2"/>
        <v>1.8749982666666689</v>
      </c>
      <c r="E38" s="1">
        <f>SUM('48 Hours - NB  (volume &amp; class)'!C38:E38)</f>
        <v>2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73">
        <f t="shared" si="1"/>
        <v>2</v>
      </c>
    </row>
    <row r="39" spans="3:10" x14ac:dyDescent="0.2">
      <c r="C39" s="51">
        <f t="shared" si="0"/>
        <v>42431.916664866665</v>
      </c>
      <c r="D39" s="52">
        <f t="shared" si="2"/>
        <v>1.916664866666669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1</v>
      </c>
    </row>
    <row r="40" spans="3:10" x14ac:dyDescent="0.2">
      <c r="C40" s="51">
        <f t="shared" si="0"/>
        <v>42431.958331466667</v>
      </c>
      <c r="D40" s="52">
        <f t="shared" si="2"/>
        <v>1.9583314666666691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73">
        <f t="shared" si="1"/>
        <v>0</v>
      </c>
    </row>
    <row r="41" spans="3:10" x14ac:dyDescent="0.2">
      <c r="C41" s="51">
        <f t="shared" si="0"/>
        <v>42431.999998066669</v>
      </c>
      <c r="D41" s="52">
        <f t="shared" si="2"/>
        <v>1.9999980666666692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0</v>
      </c>
    </row>
    <row r="42" spans="3:10" x14ac:dyDescent="0.2">
      <c r="C42" s="51">
        <f t="shared" si="0"/>
        <v>42432.041664666664</v>
      </c>
      <c r="D42" s="52">
        <f t="shared" si="2"/>
        <v>2.0416646666666693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73">
        <f t="shared" si="1"/>
        <v>0</v>
      </c>
    </row>
    <row r="43" spans="3:10" x14ac:dyDescent="0.2">
      <c r="C43" s="51">
        <f t="shared" si="0"/>
        <v>42432.083331266665</v>
      </c>
      <c r="D43" s="52">
        <f t="shared" si="2"/>
        <v>2.0833312666666695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73">
        <f t="shared" si="1"/>
        <v>0</v>
      </c>
    </row>
    <row r="44" spans="3:10" x14ac:dyDescent="0.2">
      <c r="C44" s="51">
        <f t="shared" si="0"/>
        <v>42432.124997866667</v>
      </c>
      <c r="D44" s="52">
        <f t="shared" si="2"/>
        <v>2.1249978666666696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73">
        <f t="shared" si="1"/>
        <v>0</v>
      </c>
    </row>
    <row r="45" spans="3:10" x14ac:dyDescent="0.2">
      <c r="C45" s="51">
        <f t="shared" si="0"/>
        <v>42432.166664466669</v>
      </c>
      <c r="D45" s="52">
        <f t="shared" si="2"/>
        <v>2.1666644666666697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73">
        <f t="shared" si="1"/>
        <v>0</v>
      </c>
    </row>
    <row r="46" spans="3:10" x14ac:dyDescent="0.2">
      <c r="C46" s="51">
        <f t="shared" si="0"/>
        <v>42432.208331066664</v>
      </c>
      <c r="D46" s="52">
        <f t="shared" si="2"/>
        <v>2.2083310666666698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1</v>
      </c>
    </row>
    <row r="47" spans="3:10" x14ac:dyDescent="0.2">
      <c r="C47" s="51">
        <f t="shared" si="0"/>
        <v>42432.249997666666</v>
      </c>
      <c r="D47" s="52">
        <f t="shared" si="2"/>
        <v>2.2499976666666699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73">
        <f t="shared" si="1"/>
        <v>0</v>
      </c>
    </row>
    <row r="48" spans="3:10" x14ac:dyDescent="0.2">
      <c r="C48" s="51">
        <f t="shared" si="0"/>
        <v>42432.291664266668</v>
      </c>
      <c r="D48" s="52">
        <f t="shared" si="2"/>
        <v>2.29166426666667</v>
      </c>
      <c r="E48" s="1">
        <f>SUM('48 Hours - NB  (volume &amp; class)'!C48:E48)</f>
        <v>1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73">
        <f t="shared" si="1"/>
        <v>2</v>
      </c>
    </row>
    <row r="49" spans="1:19" x14ac:dyDescent="0.2">
      <c r="C49" s="51">
        <f t="shared" si="0"/>
        <v>42432.33333086667</v>
      </c>
      <c r="D49" s="52">
        <f t="shared" si="2"/>
        <v>2.3333308666666701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2</v>
      </c>
    </row>
    <row r="50" spans="1:19" x14ac:dyDescent="0.2">
      <c r="C50" s="51">
        <f t="shared" si="0"/>
        <v>42432.374997466664</v>
      </c>
      <c r="D50" s="52">
        <f t="shared" si="2"/>
        <v>2.3749974666666702</v>
      </c>
      <c r="E50" s="1">
        <f>SUM('48 Hours - NB  (volume &amp; class)'!C50:E50)</f>
        <v>3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3</v>
      </c>
    </row>
    <row r="51" spans="1:19" x14ac:dyDescent="0.2">
      <c r="C51" s="51">
        <f t="shared" si="0"/>
        <v>42432.416664066666</v>
      </c>
      <c r="D51" s="52">
        <f t="shared" si="2"/>
        <v>2.4166640666666703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2</v>
      </c>
    </row>
    <row r="52" spans="1:19" x14ac:dyDescent="0.2">
      <c r="C52" s="51">
        <f t="shared" si="0"/>
        <v>42432.458330666668</v>
      </c>
      <c r="D52" s="52">
        <f t="shared" si="2"/>
        <v>2.4583306666666704</v>
      </c>
      <c r="E52" s="1">
        <f>SUM('48 Hours - NB  (volume &amp; class)'!C52:E52)</f>
        <v>0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73">
        <f t="shared" si="1"/>
        <v>0</v>
      </c>
    </row>
    <row r="53" spans="1:19" x14ac:dyDescent="0.2">
      <c r="C53" s="51">
        <f t="shared" si="0"/>
        <v>42432.49999726667</v>
      </c>
      <c r="D53" s="52">
        <f t="shared" si="2"/>
        <v>2.4999972666666705</v>
      </c>
      <c r="E53" s="1">
        <f>SUM('48 Hours - NB  (volume &amp; class)'!C53:E53)</f>
        <v>3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3</v>
      </c>
    </row>
    <row r="54" spans="1:19" x14ac:dyDescent="0.2">
      <c r="C54" s="51">
        <f t="shared" si="0"/>
        <v>42432.541663866665</v>
      </c>
      <c r="D54" s="52">
        <f t="shared" si="2"/>
        <v>2.5416638666666707</v>
      </c>
      <c r="E54" s="1">
        <f>SUM('48 Hours - NB  (volume &amp; class)'!C54:E54)</f>
        <v>4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4</v>
      </c>
    </row>
    <row r="55" spans="1:19" x14ac:dyDescent="0.2">
      <c r="C55" s="51">
        <f t="shared" si="0"/>
        <v>42432.583330466667</v>
      </c>
      <c r="D55" s="52">
        <f t="shared" si="2"/>
        <v>2.5833304666666708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0</v>
      </c>
    </row>
    <row r="56" spans="1:19" x14ac:dyDescent="0.2">
      <c r="C56" s="51">
        <f t="shared" si="0"/>
        <v>42432.624997066669</v>
      </c>
      <c r="D56" s="52">
        <f t="shared" si="2"/>
        <v>2.6249970666666709</v>
      </c>
      <c r="E56" s="1">
        <f>SUM('48 Hours - NB  (volume &amp; class)'!C56:E56)</f>
        <v>4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5</v>
      </c>
    </row>
    <row r="57" spans="1:19" x14ac:dyDescent="0.2">
      <c r="C57" s="51">
        <f t="shared" si="0"/>
        <v>42432.666663666663</v>
      </c>
      <c r="D57" s="52">
        <f t="shared" si="2"/>
        <v>2.666663666666671</v>
      </c>
      <c r="E57" s="1">
        <f>SUM('48 Hours - NB  (volume &amp; class)'!C57:E57)</f>
        <v>11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11</v>
      </c>
    </row>
    <row r="58" spans="1:19" x14ac:dyDescent="0.2">
      <c r="C58" s="51">
        <f t="shared" si="0"/>
        <v>42432.708330266665</v>
      </c>
      <c r="D58" s="52">
        <f t="shared" si="2"/>
        <v>2.7083302666666711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3</v>
      </c>
    </row>
    <row r="59" spans="1:19" ht="15" thickBot="1" x14ac:dyDescent="0.25">
      <c r="C59" s="54">
        <f t="shared" si="0"/>
        <v>42432.749996866667</v>
      </c>
      <c r="D59" s="55">
        <f t="shared" si="2"/>
        <v>2.7499968666666712</v>
      </c>
      <c r="E59" s="5">
        <f>SUM('48 Hours - NB  (volume &amp; class)'!C59:E59)</f>
        <v>5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5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23" t="s">
        <v>5</v>
      </c>
      <c r="D61" s="124"/>
      <c r="E61" s="76">
        <f>SUM(E12:E59)</f>
        <v>91</v>
      </c>
      <c r="F61" s="76">
        <f t="shared" ref="F61:J61" si="3">SUM(F12:F59)</f>
        <v>5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96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23" t="s">
        <v>6</v>
      </c>
      <c r="D62" s="124"/>
      <c r="E62" s="77">
        <f>E61/$J$61</f>
        <v>0.94791666666666663</v>
      </c>
      <c r="F62" s="77">
        <f t="shared" ref="F62:I62" si="4">F61/$J$61</f>
        <v>5.2083333333333336E-2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23" t="s">
        <v>15</v>
      </c>
      <c r="D64" s="124"/>
      <c r="E64" s="76">
        <f>SUM(E12:E35)</f>
        <v>47</v>
      </c>
      <c r="F64" s="76">
        <f t="shared" ref="F64:I64" si="5">SUM(F12:F35)</f>
        <v>3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50</v>
      </c>
    </row>
    <row r="65" spans="3:10" s="59" customFormat="1" ht="15" x14ac:dyDescent="0.25">
      <c r="C65" s="123" t="s">
        <v>6</v>
      </c>
      <c r="D65" s="124"/>
      <c r="E65" s="77">
        <f>E64/$J$64</f>
        <v>0.94</v>
      </c>
      <c r="F65" s="77">
        <f t="shared" ref="F65:I65" si="6">F64/$J$64</f>
        <v>0.06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44</v>
      </c>
      <c r="F67" s="76">
        <f t="shared" ref="F67:J67" si="7">SUM(F36:F59)</f>
        <v>2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46</v>
      </c>
    </row>
    <row r="68" spans="3:10" s="59" customFormat="1" ht="15" x14ac:dyDescent="0.25">
      <c r="C68" s="123" t="s">
        <v>6</v>
      </c>
      <c r="D68" s="124"/>
      <c r="E68" s="77">
        <f>E67/$J$67</f>
        <v>0.95652173913043481</v>
      </c>
      <c r="F68" s="77">
        <f t="shared" ref="F68:I68" si="8">F67/$J$67</f>
        <v>4.3478260869565216E-2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45.5</v>
      </c>
      <c r="F70" s="76">
        <f t="shared" ref="F70:J70" si="9">F61/2</f>
        <v>2.5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48</v>
      </c>
    </row>
    <row r="71" spans="3:10" s="59" customFormat="1" ht="15" x14ac:dyDescent="0.25">
      <c r="C71" s="123" t="s">
        <v>6</v>
      </c>
      <c r="D71" s="124"/>
      <c r="E71" s="77">
        <f>E70/$J$70</f>
        <v>0.94791666666666663</v>
      </c>
      <c r="F71" s="77">
        <f t="shared" ref="F71:I71" si="10">F70/$J$70</f>
        <v>5.2083333333333336E-2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5" width="5.140625" style="46" bestFit="1" customWidth="1"/>
    <col min="6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(speed)'!B1:D1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466105C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26" t="str">
        <f>'48 Hours (speed)'!H1</f>
        <v>15 MPH(O)</v>
      </c>
      <c r="D7" s="126"/>
      <c r="E7" s="44"/>
      <c r="F7" s="44"/>
      <c r="H7" s="108" t="s">
        <v>12</v>
      </c>
      <c r="I7" s="108"/>
      <c r="J7" s="108"/>
      <c r="K7" s="108"/>
      <c r="L7" s="109">
        <f>'48 Hours (speed)'!P6</f>
        <v>42430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0.79166666666666663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14</v>
      </c>
      <c r="B10" s="113" t="s">
        <v>18</v>
      </c>
      <c r="C10" s="118" t="s">
        <v>8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42430.791666666664</v>
      </c>
      <c r="B12" s="52">
        <f>L8</f>
        <v>0.79166666666666663</v>
      </c>
      <c r="C12" s="1">
        <v>0</v>
      </c>
      <c r="D12" s="2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1</v>
      </c>
    </row>
    <row r="13" spans="1:17" x14ac:dyDescent="0.2">
      <c r="A13" s="51">
        <f t="shared" si="0"/>
        <v>42430.833333266666</v>
      </c>
      <c r="B13" s="52">
        <f>B12+0.0416666</f>
        <v>0.83333326666666663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0</v>
      </c>
    </row>
    <row r="14" spans="1:17" x14ac:dyDescent="0.2">
      <c r="A14" s="51">
        <f t="shared" si="0"/>
        <v>42430.874999866668</v>
      </c>
      <c r="B14" s="52">
        <f>B13+0.0416666</f>
        <v>0.87499986666666663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2</v>
      </c>
    </row>
    <row r="15" spans="1:17" x14ac:dyDescent="0.2">
      <c r="A15" s="51">
        <f t="shared" si="0"/>
        <v>42430.91666646667</v>
      </c>
      <c r="B15" s="52">
        <f t="shared" ref="B15:B59" si="2">B14+0.0416666</f>
        <v>0.91666646666666662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1</v>
      </c>
    </row>
    <row r="16" spans="1:17" x14ac:dyDescent="0.2">
      <c r="A16" s="51">
        <f t="shared" si="0"/>
        <v>42430.958333066665</v>
      </c>
      <c r="B16" s="52">
        <f t="shared" si="2"/>
        <v>0.95833306666666662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0</v>
      </c>
    </row>
    <row r="17" spans="1:17" x14ac:dyDescent="0.2">
      <c r="A17" s="51">
        <f t="shared" si="0"/>
        <v>42430.999999666667</v>
      </c>
      <c r="B17" s="52">
        <f t="shared" si="2"/>
        <v>0.99999966666666662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0</v>
      </c>
    </row>
    <row r="18" spans="1:17" x14ac:dyDescent="0.2">
      <c r="A18" s="51">
        <f t="shared" si="0"/>
        <v>42431.041666266668</v>
      </c>
      <c r="B18" s="52">
        <f t="shared" si="2"/>
        <v>1.0416662666666667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0</v>
      </c>
    </row>
    <row r="19" spans="1:17" x14ac:dyDescent="0.2">
      <c r="A19" s="51">
        <f t="shared" si="0"/>
        <v>42431.083332866663</v>
      </c>
      <c r="B19" s="52">
        <f t="shared" si="2"/>
        <v>1.0833328666666668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0</v>
      </c>
    </row>
    <row r="20" spans="1:17" x14ac:dyDescent="0.2">
      <c r="A20" s="51">
        <f t="shared" si="0"/>
        <v>42431.124999466665</v>
      </c>
      <c r="B20" s="52">
        <f t="shared" si="2"/>
        <v>1.1249994666666669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0</v>
      </c>
    </row>
    <row r="21" spans="1:17" x14ac:dyDescent="0.2">
      <c r="A21" s="51">
        <f t="shared" si="0"/>
        <v>42431.166666066667</v>
      </c>
      <c r="B21" s="52">
        <f t="shared" si="2"/>
        <v>1.1666660666666671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</v>
      </c>
    </row>
    <row r="22" spans="1:17" x14ac:dyDescent="0.2">
      <c r="A22" s="51">
        <f t="shared" si="0"/>
        <v>42431.208332666669</v>
      </c>
      <c r="B22" s="52">
        <f t="shared" si="2"/>
        <v>1.2083326666666672</v>
      </c>
      <c r="C22" s="1">
        <v>0</v>
      </c>
      <c r="D22" s="2">
        <v>1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2</v>
      </c>
    </row>
    <row r="23" spans="1:17" x14ac:dyDescent="0.2">
      <c r="A23" s="51">
        <f t="shared" si="0"/>
        <v>42431.249999266664</v>
      </c>
      <c r="B23" s="52">
        <f t="shared" si="2"/>
        <v>1.2499992666666673</v>
      </c>
      <c r="C23" s="1">
        <v>0</v>
      </c>
      <c r="D23" s="2">
        <v>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4</v>
      </c>
    </row>
    <row r="24" spans="1:17" x14ac:dyDescent="0.2">
      <c r="A24" s="51">
        <f t="shared" si="0"/>
        <v>42431.291665866665</v>
      </c>
      <c r="B24" s="52">
        <f t="shared" si="2"/>
        <v>1.2916658666666674</v>
      </c>
      <c r="C24" s="1">
        <v>0</v>
      </c>
      <c r="D24" s="2">
        <v>6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7</v>
      </c>
    </row>
    <row r="25" spans="1:17" x14ac:dyDescent="0.2">
      <c r="A25" s="51">
        <f t="shared" si="0"/>
        <v>42431.333332466667</v>
      </c>
      <c r="B25" s="52">
        <f t="shared" si="2"/>
        <v>1.3333324666666675</v>
      </c>
      <c r="C25" s="1">
        <v>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2</v>
      </c>
    </row>
    <row r="26" spans="1:17" x14ac:dyDescent="0.2">
      <c r="A26" s="51">
        <f t="shared" si="0"/>
        <v>42431.374999066669</v>
      </c>
      <c r="B26" s="52">
        <f t="shared" si="2"/>
        <v>1.3749990666666676</v>
      </c>
      <c r="C26" s="1">
        <v>0</v>
      </c>
      <c r="D26" s="2">
        <v>3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3</v>
      </c>
    </row>
    <row r="27" spans="1:17" x14ac:dyDescent="0.2">
      <c r="A27" s="51">
        <f t="shared" si="0"/>
        <v>42431.416665666664</v>
      </c>
      <c r="B27" s="52">
        <f t="shared" si="2"/>
        <v>1.4166656666666677</v>
      </c>
      <c r="C27" s="1">
        <v>0</v>
      </c>
      <c r="D27" s="2">
        <v>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</v>
      </c>
    </row>
    <row r="28" spans="1:17" x14ac:dyDescent="0.2">
      <c r="A28" s="51">
        <f t="shared" si="0"/>
        <v>42431.458332266666</v>
      </c>
      <c r="B28" s="52">
        <f t="shared" si="2"/>
        <v>1.4583322666666678</v>
      </c>
      <c r="C28" s="1">
        <v>0</v>
      </c>
      <c r="D28" s="2">
        <v>1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</v>
      </c>
    </row>
    <row r="29" spans="1:17" x14ac:dyDescent="0.2">
      <c r="A29" s="51">
        <f t="shared" si="0"/>
        <v>42431.499998866668</v>
      </c>
      <c r="B29" s="52">
        <f t="shared" si="2"/>
        <v>1.4999988666666679</v>
      </c>
      <c r="C29" s="1">
        <v>0</v>
      </c>
      <c r="D29" s="2">
        <v>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</v>
      </c>
    </row>
    <row r="30" spans="1:17" x14ac:dyDescent="0.2">
      <c r="A30" s="51">
        <f t="shared" si="0"/>
        <v>42431.54166546667</v>
      </c>
      <c r="B30" s="52">
        <f t="shared" si="2"/>
        <v>1.541665466666668</v>
      </c>
      <c r="C30" s="1">
        <v>0</v>
      </c>
      <c r="D30" s="2">
        <v>4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4</v>
      </c>
    </row>
    <row r="31" spans="1:17" x14ac:dyDescent="0.2">
      <c r="A31" s="51">
        <f t="shared" si="0"/>
        <v>42431.583332066664</v>
      </c>
      <c r="B31" s="52">
        <f t="shared" si="2"/>
        <v>1.5833320666666681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</v>
      </c>
    </row>
    <row r="32" spans="1:17" x14ac:dyDescent="0.2">
      <c r="A32" s="51">
        <f t="shared" si="0"/>
        <v>42431.624998666666</v>
      </c>
      <c r="B32" s="52">
        <f t="shared" si="2"/>
        <v>1.6249986666666683</v>
      </c>
      <c r="C32" s="1">
        <v>0</v>
      </c>
      <c r="D32" s="2">
        <v>5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6</v>
      </c>
    </row>
    <row r="33" spans="1:17" x14ac:dyDescent="0.2">
      <c r="A33" s="51">
        <f t="shared" si="0"/>
        <v>42431.666665266668</v>
      </c>
      <c r="B33" s="52">
        <f t="shared" si="2"/>
        <v>1.6666652666666684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2</v>
      </c>
    </row>
    <row r="34" spans="1:17" x14ac:dyDescent="0.2">
      <c r="A34" s="51">
        <f t="shared" si="0"/>
        <v>42431.70833186667</v>
      </c>
      <c r="B34" s="52">
        <f t="shared" si="2"/>
        <v>1.7083318666666685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0</v>
      </c>
    </row>
    <row r="35" spans="1:17" x14ac:dyDescent="0.2">
      <c r="A35" s="51">
        <f t="shared" si="0"/>
        <v>42431.749998466665</v>
      </c>
      <c r="B35" s="52">
        <f t="shared" si="2"/>
        <v>1.7499984666666686</v>
      </c>
      <c r="C35" s="3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3</v>
      </c>
    </row>
    <row r="36" spans="1:17" x14ac:dyDescent="0.2">
      <c r="A36" s="51">
        <f t="shared" si="0"/>
        <v>42431.791665066667</v>
      </c>
      <c r="B36" s="52">
        <f t="shared" si="2"/>
        <v>1.7916650666666687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</v>
      </c>
    </row>
    <row r="37" spans="1:17" x14ac:dyDescent="0.2">
      <c r="A37" s="51">
        <f t="shared" si="0"/>
        <v>42431.833331666669</v>
      </c>
      <c r="B37" s="52">
        <f t="shared" si="2"/>
        <v>1.8333316666666688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0</v>
      </c>
    </row>
    <row r="38" spans="1:17" x14ac:dyDescent="0.2">
      <c r="A38" s="51">
        <f t="shared" si="0"/>
        <v>42431.874998266663</v>
      </c>
      <c r="B38" s="52">
        <f t="shared" si="2"/>
        <v>1.8749982666666689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0</v>
      </c>
    </row>
    <row r="39" spans="1:17" x14ac:dyDescent="0.2">
      <c r="A39" s="51">
        <f t="shared" si="0"/>
        <v>42431.916664866665</v>
      </c>
      <c r="B39" s="52">
        <f t="shared" si="2"/>
        <v>1.916664866666669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0</v>
      </c>
    </row>
    <row r="40" spans="1:17" x14ac:dyDescent="0.2">
      <c r="A40" s="51">
        <f t="shared" si="0"/>
        <v>42431.958331466667</v>
      </c>
      <c r="B40" s="52">
        <f t="shared" si="2"/>
        <v>1.9583314666666691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0</v>
      </c>
    </row>
    <row r="41" spans="1:17" x14ac:dyDescent="0.2">
      <c r="A41" s="51">
        <f t="shared" si="0"/>
        <v>42431.999998066669</v>
      </c>
      <c r="B41" s="52">
        <f t="shared" si="2"/>
        <v>1.9999980666666692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0</v>
      </c>
    </row>
    <row r="42" spans="1:17" x14ac:dyDescent="0.2">
      <c r="A42" s="51">
        <f t="shared" si="0"/>
        <v>42432.041664666664</v>
      </c>
      <c r="B42" s="52">
        <f t="shared" si="2"/>
        <v>2.0416646666666693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0</v>
      </c>
    </row>
    <row r="43" spans="1:17" x14ac:dyDescent="0.2">
      <c r="A43" s="51">
        <f t="shared" si="0"/>
        <v>42432.083331266665</v>
      </c>
      <c r="B43" s="52">
        <f t="shared" si="2"/>
        <v>2.0833312666666695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0</v>
      </c>
    </row>
    <row r="44" spans="1:17" x14ac:dyDescent="0.2">
      <c r="A44" s="51">
        <f t="shared" si="0"/>
        <v>42432.124997866667</v>
      </c>
      <c r="B44" s="52">
        <f t="shared" si="2"/>
        <v>2.1249978666666696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">
      <c r="A45" s="51">
        <f t="shared" si="0"/>
        <v>42432.166664466669</v>
      </c>
      <c r="B45" s="52">
        <f t="shared" si="2"/>
        <v>2.1666644666666697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0</v>
      </c>
    </row>
    <row r="46" spans="1:17" x14ac:dyDescent="0.2">
      <c r="A46" s="51">
        <f t="shared" si="0"/>
        <v>42432.208331066664</v>
      </c>
      <c r="B46" s="52">
        <f t="shared" si="2"/>
        <v>2.2083310666666698</v>
      </c>
      <c r="C46" s="1">
        <v>0</v>
      </c>
      <c r="D46" s="2">
        <v>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2</v>
      </c>
    </row>
    <row r="47" spans="1:17" x14ac:dyDescent="0.2">
      <c r="A47" s="51">
        <f t="shared" si="0"/>
        <v>42432.249997666666</v>
      </c>
      <c r="B47" s="52">
        <f t="shared" si="2"/>
        <v>2.2499976666666699</v>
      </c>
      <c r="C47" s="3">
        <v>0</v>
      </c>
      <c r="D47" s="4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6</v>
      </c>
    </row>
    <row r="48" spans="1:17" x14ac:dyDescent="0.2">
      <c r="A48" s="51">
        <f t="shared" si="0"/>
        <v>42432.291664266668</v>
      </c>
      <c r="B48" s="52">
        <f t="shared" si="2"/>
        <v>2.29166426666667</v>
      </c>
      <c r="C48" s="1">
        <v>0</v>
      </c>
      <c r="D48" s="2">
        <v>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</v>
      </c>
    </row>
    <row r="49" spans="1:17" x14ac:dyDescent="0.2">
      <c r="A49" s="51">
        <f t="shared" si="0"/>
        <v>42432.33333086667</v>
      </c>
      <c r="B49" s="52">
        <f t="shared" si="2"/>
        <v>2.3333308666666701</v>
      </c>
      <c r="C49" s="1">
        <v>0</v>
      </c>
      <c r="D49" s="2">
        <v>1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3</v>
      </c>
    </row>
    <row r="50" spans="1:17" x14ac:dyDescent="0.2">
      <c r="A50" s="51">
        <f t="shared" si="0"/>
        <v>42432.374997466664</v>
      </c>
      <c r="B50" s="52">
        <f t="shared" si="2"/>
        <v>2.3749974666666702</v>
      </c>
      <c r="C50" s="1">
        <v>0</v>
      </c>
      <c r="D50" s="2">
        <v>2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4</v>
      </c>
    </row>
    <row r="51" spans="1:17" x14ac:dyDescent="0.2">
      <c r="A51" s="51">
        <f t="shared" si="0"/>
        <v>42432.416664066666</v>
      </c>
      <c r="B51" s="52">
        <f t="shared" si="2"/>
        <v>2.4166640666666703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</v>
      </c>
    </row>
    <row r="52" spans="1:17" x14ac:dyDescent="0.2">
      <c r="A52" s="51">
        <f t="shared" si="0"/>
        <v>42432.458330666668</v>
      </c>
      <c r="B52" s="52">
        <f t="shared" si="2"/>
        <v>2.4583306666666704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0</v>
      </c>
    </row>
    <row r="53" spans="1:17" x14ac:dyDescent="0.2">
      <c r="A53" s="51">
        <f t="shared" si="0"/>
        <v>42432.49999726667</v>
      </c>
      <c r="B53" s="52">
        <f t="shared" si="2"/>
        <v>2.4999972666666705</v>
      </c>
      <c r="C53" s="3">
        <v>0</v>
      </c>
      <c r="D53" s="4">
        <v>1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2</v>
      </c>
    </row>
    <row r="54" spans="1:17" x14ac:dyDescent="0.2">
      <c r="A54" s="51">
        <f t="shared" si="0"/>
        <v>42432.541663866665</v>
      </c>
      <c r="B54" s="52">
        <f t="shared" si="2"/>
        <v>2.5416638666666707</v>
      </c>
      <c r="C54" s="1">
        <v>0</v>
      </c>
      <c r="D54" s="2">
        <v>3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4</v>
      </c>
    </row>
    <row r="55" spans="1:17" x14ac:dyDescent="0.2">
      <c r="A55" s="51">
        <f t="shared" si="0"/>
        <v>42432.583330466667</v>
      </c>
      <c r="B55" s="52">
        <f t="shared" si="2"/>
        <v>2.5833304666666708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0</v>
      </c>
    </row>
    <row r="56" spans="1:17" x14ac:dyDescent="0.2">
      <c r="A56" s="51">
        <f t="shared" si="0"/>
        <v>42432.624997066669</v>
      </c>
      <c r="B56" s="52">
        <f t="shared" si="2"/>
        <v>2.6249970666666709</v>
      </c>
      <c r="C56" s="1">
        <v>0</v>
      </c>
      <c r="D56" s="2">
        <v>2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3</v>
      </c>
    </row>
    <row r="57" spans="1:17" x14ac:dyDescent="0.2">
      <c r="A57" s="51">
        <f t="shared" si="0"/>
        <v>42432.666663666663</v>
      </c>
      <c r="B57" s="52">
        <f t="shared" si="2"/>
        <v>2.666663666666671</v>
      </c>
      <c r="C57" s="1">
        <v>0</v>
      </c>
      <c r="D57" s="2">
        <v>2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4</v>
      </c>
    </row>
    <row r="58" spans="1:17" x14ac:dyDescent="0.2">
      <c r="A58" s="51">
        <f t="shared" si="0"/>
        <v>42432.708330266665</v>
      </c>
      <c r="B58" s="52">
        <f t="shared" si="2"/>
        <v>2.7083302666666711</v>
      </c>
      <c r="C58" s="1">
        <v>0</v>
      </c>
      <c r="D58" s="2">
        <v>4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6</v>
      </c>
    </row>
    <row r="59" spans="1:17" ht="15" thickBot="1" x14ac:dyDescent="0.25">
      <c r="A59" s="54">
        <f t="shared" si="0"/>
        <v>42432.749996866667</v>
      </c>
      <c r="B59" s="55">
        <f t="shared" si="2"/>
        <v>2.7499968666666712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3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73</v>
      </c>
      <c r="E61" s="76">
        <f t="shared" si="3"/>
        <v>16</v>
      </c>
      <c r="F61" s="76">
        <f t="shared" si="3"/>
        <v>0</v>
      </c>
      <c r="G61" s="76">
        <f t="shared" si="3"/>
        <v>1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90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0.81111111111111112</v>
      </c>
      <c r="E62" s="77">
        <f t="shared" si="4"/>
        <v>0.17777777777777778</v>
      </c>
      <c r="F62" s="77">
        <f t="shared" si="4"/>
        <v>0</v>
      </c>
      <c r="G62" s="77">
        <f t="shared" si="4"/>
        <v>1.1111111111111112E-2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42</v>
      </c>
      <c r="E64" s="76">
        <f t="shared" si="5"/>
        <v>5</v>
      </c>
      <c r="F64" s="76">
        <f t="shared" si="5"/>
        <v>0</v>
      </c>
      <c r="G64" s="76">
        <f t="shared" si="5"/>
        <v>1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48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0.875</v>
      </c>
      <c r="E65" s="77">
        <f t="shared" si="6"/>
        <v>0.10416666666666667</v>
      </c>
      <c r="F65" s="77">
        <f t="shared" si="6"/>
        <v>0</v>
      </c>
      <c r="G65" s="77">
        <f t="shared" si="6"/>
        <v>2.0833333333333332E-2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31</v>
      </c>
      <c r="E67" s="76">
        <f t="shared" si="7"/>
        <v>11</v>
      </c>
      <c r="F67" s="76">
        <f t="shared" si="7"/>
        <v>0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42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0.73809523809523814</v>
      </c>
      <c r="E68" s="77">
        <f t="shared" si="8"/>
        <v>0.26190476190476192</v>
      </c>
      <c r="F68" s="77">
        <f t="shared" si="8"/>
        <v>0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36.5</v>
      </c>
      <c r="E70" s="76">
        <f t="shared" si="9"/>
        <v>8</v>
      </c>
      <c r="F70" s="76">
        <f t="shared" si="9"/>
        <v>0</v>
      </c>
      <c r="G70" s="76">
        <f t="shared" si="9"/>
        <v>0.5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45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0.81111111111111112</v>
      </c>
      <c r="E71" s="77">
        <f t="shared" si="10"/>
        <v>0.17777777777777778</v>
      </c>
      <c r="F71" s="77">
        <f t="shared" si="10"/>
        <v>0</v>
      </c>
      <c r="G71" s="77">
        <f t="shared" si="10"/>
        <v>1.1111111111111112E-2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108" t="s">
        <v>19</v>
      </c>
      <c r="G4" s="108"/>
      <c r="H4" s="125" t="str">
        <f>'48 Hours (speed)'!O4</f>
        <v>466105C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15 MPH(O)</v>
      </c>
      <c r="D7" s="126"/>
      <c r="E7" s="44"/>
      <c r="F7" s="108" t="s">
        <v>12</v>
      </c>
      <c r="G7" s="108"/>
      <c r="H7" s="109">
        <f>'48 Hours (speed)'!P6</f>
        <v>42430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14</v>
      </c>
      <c r="D10" s="113" t="s">
        <v>18</v>
      </c>
      <c r="E10" s="118" t="s">
        <v>8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42430.791666666664</v>
      </c>
      <c r="D12" s="52">
        <f>H8</f>
        <v>0.79166666666666663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1</v>
      </c>
    </row>
    <row r="13" spans="1:11" x14ac:dyDescent="0.2">
      <c r="C13" s="51">
        <f t="shared" si="0"/>
        <v>42430.833333266666</v>
      </c>
      <c r="D13" s="52">
        <f>D12+0.0416666</f>
        <v>0.83333326666666663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0</v>
      </c>
    </row>
    <row r="14" spans="1:11" x14ac:dyDescent="0.2">
      <c r="C14" s="51">
        <f t="shared" si="0"/>
        <v>42430.874999866668</v>
      </c>
      <c r="D14" s="52">
        <f>D13+0.0416666</f>
        <v>0.87499986666666663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2</v>
      </c>
    </row>
    <row r="15" spans="1:11" x14ac:dyDescent="0.2">
      <c r="C15" s="51">
        <f t="shared" si="0"/>
        <v>42430.91666646667</v>
      </c>
      <c r="D15" s="52">
        <f t="shared" ref="D15:D59" si="2">D14+0.0416666</f>
        <v>0.91666646666666662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73">
        <f t="shared" si="1"/>
        <v>1</v>
      </c>
    </row>
    <row r="16" spans="1:11" x14ac:dyDescent="0.2">
      <c r="C16" s="51">
        <f t="shared" si="0"/>
        <v>42430.958333066665</v>
      </c>
      <c r="D16" s="52">
        <f t="shared" si="2"/>
        <v>0.95833306666666662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73">
        <f t="shared" si="1"/>
        <v>0</v>
      </c>
    </row>
    <row r="17" spans="3:10" x14ac:dyDescent="0.2">
      <c r="C17" s="51">
        <f t="shared" si="0"/>
        <v>42430.999999666667</v>
      </c>
      <c r="D17" s="52">
        <f t="shared" si="2"/>
        <v>0.99999966666666662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0</v>
      </c>
    </row>
    <row r="18" spans="3:10" x14ac:dyDescent="0.2">
      <c r="C18" s="51">
        <f t="shared" si="0"/>
        <v>42431.041666266668</v>
      </c>
      <c r="D18" s="52">
        <f t="shared" si="2"/>
        <v>1.0416662666666667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0</v>
      </c>
    </row>
    <row r="19" spans="3:10" x14ac:dyDescent="0.2">
      <c r="C19" s="51">
        <f t="shared" si="0"/>
        <v>42431.083332866663</v>
      </c>
      <c r="D19" s="52">
        <f t="shared" si="2"/>
        <v>1.0833328666666668</v>
      </c>
      <c r="E19" s="1">
        <f>SUM('48 Hours - SB  (volume &amp; class)'!C19:E19)</f>
        <v>0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3">
        <f t="shared" si="1"/>
        <v>0</v>
      </c>
    </row>
    <row r="20" spans="3:10" x14ac:dyDescent="0.2">
      <c r="C20" s="51">
        <f t="shared" si="0"/>
        <v>42431.124999466665</v>
      </c>
      <c r="D20" s="52">
        <f t="shared" si="2"/>
        <v>1.1249994666666669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0</v>
      </c>
    </row>
    <row r="21" spans="3:10" x14ac:dyDescent="0.2">
      <c r="C21" s="51">
        <f t="shared" si="0"/>
        <v>42431.166666066667</v>
      </c>
      <c r="D21" s="52">
        <f t="shared" si="2"/>
        <v>1.1666660666666671</v>
      </c>
      <c r="E21" s="1">
        <f>SUM('48 Hours - SB  (volume &amp; class)'!C21:E21)</f>
        <v>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2</v>
      </c>
    </row>
    <row r="22" spans="3:10" x14ac:dyDescent="0.2">
      <c r="C22" s="51">
        <f t="shared" si="0"/>
        <v>42431.208332666669</v>
      </c>
      <c r="D22" s="52">
        <f t="shared" si="2"/>
        <v>1.2083326666666672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2</v>
      </c>
    </row>
    <row r="23" spans="3:10" x14ac:dyDescent="0.2">
      <c r="C23" s="51">
        <f t="shared" si="0"/>
        <v>42431.249999266664</v>
      </c>
      <c r="D23" s="52">
        <f t="shared" si="2"/>
        <v>1.2499992666666673</v>
      </c>
      <c r="E23" s="1">
        <f>SUM('48 Hours - SB  (volume &amp; class)'!C23:E23)</f>
        <v>4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4</v>
      </c>
    </row>
    <row r="24" spans="3:10" x14ac:dyDescent="0.2">
      <c r="C24" s="51">
        <f t="shared" si="0"/>
        <v>42431.291665866665</v>
      </c>
      <c r="D24" s="52">
        <f t="shared" si="2"/>
        <v>1.2916658666666674</v>
      </c>
      <c r="E24" s="1">
        <f>SUM('48 Hours - SB  (volume &amp; class)'!C24:E24)</f>
        <v>7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7</v>
      </c>
    </row>
    <row r="25" spans="3:10" x14ac:dyDescent="0.2">
      <c r="C25" s="51">
        <f t="shared" si="0"/>
        <v>42431.333332466667</v>
      </c>
      <c r="D25" s="52">
        <f t="shared" si="2"/>
        <v>1.3333324666666675</v>
      </c>
      <c r="E25" s="1">
        <f>SUM('48 Hours - SB  (volume &amp; class)'!C25:E25)</f>
        <v>2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2</v>
      </c>
    </row>
    <row r="26" spans="3:10" x14ac:dyDescent="0.2">
      <c r="C26" s="51">
        <f t="shared" si="0"/>
        <v>42431.374999066669</v>
      </c>
      <c r="D26" s="52">
        <f t="shared" si="2"/>
        <v>1.3749990666666676</v>
      </c>
      <c r="E26" s="1">
        <f>SUM('48 Hours - SB  (volume &amp; class)'!C26:E26)</f>
        <v>3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73">
        <f t="shared" si="1"/>
        <v>3</v>
      </c>
    </row>
    <row r="27" spans="3:10" x14ac:dyDescent="0.2">
      <c r="C27" s="51">
        <f t="shared" si="0"/>
        <v>42431.416665666664</v>
      </c>
      <c r="D27" s="52">
        <f t="shared" si="2"/>
        <v>1.4166656666666677</v>
      </c>
      <c r="E27" s="1">
        <f>SUM('48 Hours - SB  (volume &amp; class)'!C27:E27)</f>
        <v>3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3</v>
      </c>
    </row>
    <row r="28" spans="3:10" x14ac:dyDescent="0.2">
      <c r="C28" s="51">
        <f t="shared" si="0"/>
        <v>42431.458332266666</v>
      </c>
      <c r="D28" s="52">
        <f t="shared" si="2"/>
        <v>1.4583322666666678</v>
      </c>
      <c r="E28" s="1">
        <f>SUM('48 Hours - SB  (volume &amp; class)'!C28:E28)</f>
        <v>1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2</v>
      </c>
    </row>
    <row r="29" spans="3:10" x14ac:dyDescent="0.2">
      <c r="C29" s="51">
        <f t="shared" si="0"/>
        <v>42431.499998866668</v>
      </c>
      <c r="D29" s="52">
        <f t="shared" si="2"/>
        <v>1.4999988666666679</v>
      </c>
      <c r="E29" s="1">
        <f>SUM('48 Hours - SB  (volume &amp; class)'!C29:E29)</f>
        <v>2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2</v>
      </c>
    </row>
    <row r="30" spans="3:10" x14ac:dyDescent="0.2">
      <c r="C30" s="51">
        <f t="shared" si="0"/>
        <v>42431.54166546667</v>
      </c>
      <c r="D30" s="52">
        <f t="shared" si="2"/>
        <v>1.541665466666668</v>
      </c>
      <c r="E30" s="1">
        <f>SUM('48 Hours - SB  (volume &amp; class)'!C30:E30)</f>
        <v>4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4</v>
      </c>
    </row>
    <row r="31" spans="3:10" x14ac:dyDescent="0.2">
      <c r="C31" s="51">
        <f t="shared" si="0"/>
        <v>42431.583332066664</v>
      </c>
      <c r="D31" s="52">
        <f t="shared" si="2"/>
        <v>1.5833320666666681</v>
      </c>
      <c r="E31" s="1">
        <f>SUM('48 Hours - SB  (volume &amp; class)'!C31:E31)</f>
        <v>2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2</v>
      </c>
    </row>
    <row r="32" spans="3:10" x14ac:dyDescent="0.2">
      <c r="C32" s="51">
        <f t="shared" si="0"/>
        <v>42431.624998666666</v>
      </c>
      <c r="D32" s="52">
        <f t="shared" si="2"/>
        <v>1.6249986666666683</v>
      </c>
      <c r="E32" s="1">
        <f>SUM('48 Hours - SB  (volume &amp; class)'!C32:E32)</f>
        <v>6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73">
        <f t="shared" si="1"/>
        <v>6</v>
      </c>
    </row>
    <row r="33" spans="3:10" x14ac:dyDescent="0.2">
      <c r="C33" s="51">
        <f t="shared" si="0"/>
        <v>42431.666665266668</v>
      </c>
      <c r="D33" s="52">
        <f t="shared" si="2"/>
        <v>1.6666652666666684</v>
      </c>
      <c r="E33" s="1">
        <f>SUM('48 Hours - SB  (volume &amp; class)'!C33:E33)</f>
        <v>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73">
        <f t="shared" si="1"/>
        <v>2</v>
      </c>
    </row>
    <row r="34" spans="3:10" x14ac:dyDescent="0.2">
      <c r="C34" s="51">
        <f t="shared" si="0"/>
        <v>42431.70833186667</v>
      </c>
      <c r="D34" s="52">
        <f t="shared" si="2"/>
        <v>1.7083318666666685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0</v>
      </c>
    </row>
    <row r="35" spans="3:10" x14ac:dyDescent="0.2">
      <c r="C35" s="51">
        <f t="shared" si="0"/>
        <v>42431.749998466665</v>
      </c>
      <c r="D35" s="52">
        <f t="shared" si="2"/>
        <v>1.7499984666666686</v>
      </c>
      <c r="E35" s="1">
        <f>SUM('48 Hours - SB  (volume &amp; class)'!C35:E35)</f>
        <v>3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3</v>
      </c>
    </row>
    <row r="36" spans="3:10" x14ac:dyDescent="0.2">
      <c r="C36" s="51">
        <f t="shared" si="0"/>
        <v>42431.791665066667</v>
      </c>
      <c r="D36" s="52">
        <f t="shared" si="2"/>
        <v>1.7916650666666687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1</v>
      </c>
    </row>
    <row r="37" spans="3:10" x14ac:dyDescent="0.2">
      <c r="C37" s="51">
        <f t="shared" si="0"/>
        <v>42431.833331666669</v>
      </c>
      <c r="D37" s="52">
        <f t="shared" si="2"/>
        <v>1.8333316666666688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0</v>
      </c>
    </row>
    <row r="38" spans="3:10" x14ac:dyDescent="0.2">
      <c r="C38" s="51">
        <f t="shared" si="0"/>
        <v>42431.874998266663</v>
      </c>
      <c r="D38" s="52">
        <f t="shared" si="2"/>
        <v>1.8749982666666689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0</v>
      </c>
    </row>
    <row r="39" spans="3:10" x14ac:dyDescent="0.2">
      <c r="C39" s="51">
        <f t="shared" si="0"/>
        <v>42431.916664866665</v>
      </c>
      <c r="D39" s="52">
        <f t="shared" si="2"/>
        <v>1.916664866666669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73">
        <f t="shared" si="1"/>
        <v>0</v>
      </c>
    </row>
    <row r="40" spans="3:10" x14ac:dyDescent="0.2">
      <c r="C40" s="51">
        <f t="shared" si="0"/>
        <v>42431.958331466667</v>
      </c>
      <c r="D40" s="52">
        <f t="shared" si="2"/>
        <v>1.9583314666666691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0</v>
      </c>
    </row>
    <row r="41" spans="3:10" x14ac:dyDescent="0.2">
      <c r="C41" s="51">
        <f t="shared" si="0"/>
        <v>42431.999998066669</v>
      </c>
      <c r="D41" s="52">
        <f t="shared" si="2"/>
        <v>1.9999980666666692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0</v>
      </c>
    </row>
    <row r="42" spans="3:10" x14ac:dyDescent="0.2">
      <c r="C42" s="51">
        <f t="shared" si="0"/>
        <v>42432.041664666664</v>
      </c>
      <c r="D42" s="52">
        <f t="shared" si="2"/>
        <v>2.0416646666666693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0</v>
      </c>
    </row>
    <row r="43" spans="3:10" x14ac:dyDescent="0.2">
      <c r="C43" s="51">
        <f t="shared" si="0"/>
        <v>42432.083331266665</v>
      </c>
      <c r="D43" s="52">
        <f t="shared" si="2"/>
        <v>2.0833312666666695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3">
        <f t="shared" si="1"/>
        <v>0</v>
      </c>
    </row>
    <row r="44" spans="3:10" x14ac:dyDescent="0.2">
      <c r="C44" s="51">
        <f t="shared" si="0"/>
        <v>42432.124997866667</v>
      </c>
      <c r="D44" s="52">
        <f t="shared" si="2"/>
        <v>2.1249978666666696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0</v>
      </c>
    </row>
    <row r="45" spans="3:10" x14ac:dyDescent="0.2">
      <c r="C45" s="51">
        <f t="shared" si="0"/>
        <v>42432.166664466669</v>
      </c>
      <c r="D45" s="52">
        <f t="shared" si="2"/>
        <v>2.1666644666666697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3">
        <f t="shared" si="1"/>
        <v>0</v>
      </c>
    </row>
    <row r="46" spans="3:10" x14ac:dyDescent="0.2">
      <c r="C46" s="51">
        <f t="shared" si="0"/>
        <v>42432.208331066664</v>
      </c>
      <c r="D46" s="52">
        <f t="shared" si="2"/>
        <v>2.2083310666666698</v>
      </c>
      <c r="E46" s="1">
        <f>SUM('48 Hours - SB  (volume &amp; class)'!C46:E46)</f>
        <v>2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2</v>
      </c>
    </row>
    <row r="47" spans="3:10" x14ac:dyDescent="0.2">
      <c r="C47" s="51">
        <f t="shared" si="0"/>
        <v>42432.249997666666</v>
      </c>
      <c r="D47" s="52">
        <f t="shared" si="2"/>
        <v>2.2499976666666699</v>
      </c>
      <c r="E47" s="1">
        <f>SUM('48 Hours - SB  (volume &amp; class)'!C47:E47)</f>
        <v>6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6</v>
      </c>
    </row>
    <row r="48" spans="3:10" x14ac:dyDescent="0.2">
      <c r="C48" s="51">
        <f t="shared" si="0"/>
        <v>42432.291664266668</v>
      </c>
      <c r="D48" s="52">
        <f t="shared" si="2"/>
        <v>2.29166426666667</v>
      </c>
      <c r="E48" s="1">
        <f>SUM('48 Hours - SB  (volume &amp; class)'!C48:E48)</f>
        <v>2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2</v>
      </c>
    </row>
    <row r="49" spans="1:14" x14ac:dyDescent="0.2">
      <c r="C49" s="51">
        <f t="shared" si="0"/>
        <v>42432.33333086667</v>
      </c>
      <c r="D49" s="52">
        <f t="shared" si="2"/>
        <v>2.3333308666666701</v>
      </c>
      <c r="E49" s="1">
        <f>SUM('48 Hours - SB  (volume &amp; class)'!C49:E49)</f>
        <v>3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3</v>
      </c>
    </row>
    <row r="50" spans="1:14" x14ac:dyDescent="0.2">
      <c r="C50" s="51">
        <f t="shared" si="0"/>
        <v>42432.374997466664</v>
      </c>
      <c r="D50" s="52">
        <f t="shared" si="2"/>
        <v>2.3749974666666702</v>
      </c>
      <c r="E50" s="1">
        <f>SUM('48 Hours - SB  (volume &amp; class)'!C50:E50)</f>
        <v>4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4</v>
      </c>
    </row>
    <row r="51" spans="1:14" x14ac:dyDescent="0.2">
      <c r="C51" s="51">
        <f t="shared" si="0"/>
        <v>42432.416664066666</v>
      </c>
      <c r="D51" s="52">
        <f t="shared" si="2"/>
        <v>2.4166640666666703</v>
      </c>
      <c r="E51" s="1">
        <f>SUM('48 Hours - SB  (volume &amp; class)'!C51:E51)</f>
        <v>2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2</v>
      </c>
    </row>
    <row r="52" spans="1:14" x14ac:dyDescent="0.2">
      <c r="C52" s="51">
        <f t="shared" si="0"/>
        <v>42432.458330666668</v>
      </c>
      <c r="D52" s="52">
        <f t="shared" si="2"/>
        <v>2.4583306666666704</v>
      </c>
      <c r="E52" s="1">
        <f>SUM('48 Hours - SB  (volume &amp; class)'!C52:E52)</f>
        <v>0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0</v>
      </c>
    </row>
    <row r="53" spans="1:14" x14ac:dyDescent="0.2">
      <c r="C53" s="51">
        <f t="shared" si="0"/>
        <v>42432.49999726667</v>
      </c>
      <c r="D53" s="52">
        <f t="shared" si="2"/>
        <v>2.4999972666666705</v>
      </c>
      <c r="E53" s="1">
        <f>SUM('48 Hours - SB  (volume &amp; class)'!C53:E53)</f>
        <v>2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2</v>
      </c>
    </row>
    <row r="54" spans="1:14" x14ac:dyDescent="0.2">
      <c r="C54" s="51">
        <f t="shared" si="0"/>
        <v>42432.541663866665</v>
      </c>
      <c r="D54" s="52">
        <f t="shared" si="2"/>
        <v>2.5416638666666707</v>
      </c>
      <c r="E54" s="1">
        <f>SUM('48 Hours - SB  (volume &amp; class)'!C54:E54)</f>
        <v>4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73">
        <f t="shared" si="1"/>
        <v>4</v>
      </c>
    </row>
    <row r="55" spans="1:14" x14ac:dyDescent="0.2">
      <c r="C55" s="51">
        <f t="shared" si="0"/>
        <v>42432.583330466667</v>
      </c>
      <c r="D55" s="52">
        <f t="shared" si="2"/>
        <v>2.5833304666666708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0</v>
      </c>
    </row>
    <row r="56" spans="1:14" x14ac:dyDescent="0.2">
      <c r="C56" s="51">
        <f t="shared" si="0"/>
        <v>42432.624997066669</v>
      </c>
      <c r="D56" s="52">
        <f t="shared" si="2"/>
        <v>2.6249970666666709</v>
      </c>
      <c r="E56" s="1">
        <f>SUM('48 Hours - SB  (volume &amp; class)'!C56:E56)</f>
        <v>3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3</v>
      </c>
    </row>
    <row r="57" spans="1:14" x14ac:dyDescent="0.2">
      <c r="C57" s="51">
        <f t="shared" si="0"/>
        <v>42432.666663666663</v>
      </c>
      <c r="D57" s="52">
        <f t="shared" si="2"/>
        <v>2.666663666666671</v>
      </c>
      <c r="E57" s="1">
        <f>SUM('48 Hours - SB  (volume &amp; class)'!C57:E57)</f>
        <v>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73">
        <f t="shared" si="1"/>
        <v>4</v>
      </c>
    </row>
    <row r="58" spans="1:14" x14ac:dyDescent="0.2">
      <c r="C58" s="51">
        <f t="shared" si="0"/>
        <v>42432.708330266665</v>
      </c>
      <c r="D58" s="52">
        <f t="shared" si="2"/>
        <v>2.7083302666666711</v>
      </c>
      <c r="E58" s="1">
        <f>SUM('48 Hours - SB  (volume &amp; class)'!C58:E58)</f>
        <v>6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6</v>
      </c>
    </row>
    <row r="59" spans="1:14" ht="15" thickBot="1" x14ac:dyDescent="0.25">
      <c r="C59" s="54">
        <f t="shared" si="0"/>
        <v>42432.749996866667</v>
      </c>
      <c r="D59" s="55">
        <f t="shared" si="2"/>
        <v>2.7499968666666712</v>
      </c>
      <c r="E59" s="5">
        <f>SUM('48 Hours - SB  (volume &amp; class)'!C59:E59)</f>
        <v>3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3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89</v>
      </c>
      <c r="F61" s="76">
        <f t="shared" ref="F61:J61" si="3">SUM(F12:F59)</f>
        <v>1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90</v>
      </c>
    </row>
    <row r="62" spans="1:14" s="59" customFormat="1" ht="15" x14ac:dyDescent="0.25">
      <c r="C62" s="123" t="s">
        <v>6</v>
      </c>
      <c r="D62" s="124"/>
      <c r="E62" s="77">
        <f>E61/$J$61</f>
        <v>0.98888888888888893</v>
      </c>
      <c r="F62" s="77">
        <f t="shared" ref="F62:I62" si="4">F61/$J$61</f>
        <v>1.1111111111111112E-2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15</v>
      </c>
      <c r="D64" s="124"/>
      <c r="E64" s="76">
        <f>SUM(E12:E35)</f>
        <v>47</v>
      </c>
      <c r="F64" s="76">
        <f t="shared" ref="F64:I64" si="5">SUM(F12:F35)</f>
        <v>1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48</v>
      </c>
    </row>
    <row r="65" spans="3:10" s="59" customFormat="1" ht="15" x14ac:dyDescent="0.25">
      <c r="C65" s="123" t="s">
        <v>6</v>
      </c>
      <c r="D65" s="124"/>
      <c r="E65" s="77">
        <f>E64/$J$64</f>
        <v>0.97916666666666663</v>
      </c>
      <c r="F65" s="77">
        <f t="shared" ref="F65:I65" si="6">F64/$J$64</f>
        <v>2.0833333333333332E-2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42</v>
      </c>
      <c r="F67" s="76">
        <f t="shared" ref="F67:J67" si="7">SUM(F36:F59)</f>
        <v>0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42</v>
      </c>
    </row>
    <row r="68" spans="3:10" s="59" customFormat="1" ht="15" x14ac:dyDescent="0.25">
      <c r="C68" s="123" t="s">
        <v>6</v>
      </c>
      <c r="D68" s="124"/>
      <c r="E68" s="77">
        <f>E67/$J$67</f>
        <v>1</v>
      </c>
      <c r="F68" s="77">
        <f t="shared" ref="F68:I68" si="8">F67/$J$67</f>
        <v>0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44.5</v>
      </c>
      <c r="F70" s="76">
        <f t="shared" ref="F70:J70" si="9">F61/2</f>
        <v>0.5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45</v>
      </c>
    </row>
    <row r="71" spans="3:10" s="59" customFormat="1" ht="15" x14ac:dyDescent="0.25">
      <c r="C71" s="123" t="s">
        <v>6</v>
      </c>
      <c r="D71" s="124"/>
      <c r="E71" s="77">
        <f>E70/$J$70</f>
        <v>0.98888888888888893</v>
      </c>
      <c r="F71" s="77">
        <f t="shared" ref="F71:I71" si="10">F70/$J$70</f>
        <v>1.1111111111111112E-2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5" width="5.140625" style="46" bestFit="1" customWidth="1"/>
    <col min="6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466105C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26" t="str">
        <f>'48 Hours (speed)'!H1</f>
        <v>15 MPH(O)</v>
      </c>
      <c r="D7" s="126"/>
      <c r="E7" s="44"/>
      <c r="F7" s="44"/>
      <c r="H7" s="108" t="s">
        <v>12</v>
      </c>
      <c r="I7" s="108"/>
      <c r="J7" s="108"/>
      <c r="K7" s="108"/>
      <c r="L7" s="109">
        <f>'48 Hours (speed)'!P6</f>
        <v>42430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0.79166666666666663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14</v>
      </c>
      <c r="B10" s="113" t="s">
        <v>18</v>
      </c>
      <c r="C10" s="118" t="s">
        <v>51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42430.791666666664</v>
      </c>
      <c r="B12" s="52">
        <f>L8</f>
        <v>0.79166666666666663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2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2</v>
      </c>
    </row>
    <row r="13" spans="1:17" x14ac:dyDescent="0.2">
      <c r="A13" s="51">
        <f t="shared" si="0"/>
        <v>42430.833333266666</v>
      </c>
      <c r="B13" s="52">
        <f>B12+0.0416666</f>
        <v>0.83333326666666663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2</v>
      </c>
    </row>
    <row r="14" spans="1:17" x14ac:dyDescent="0.2">
      <c r="A14" s="51">
        <f t="shared" si="0"/>
        <v>42430.874999866668</v>
      </c>
      <c r="B14" s="52">
        <f>B13+0.0416666</f>
        <v>0.87499986666666663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53">
        <f t="shared" si="1"/>
        <v>4</v>
      </c>
    </row>
    <row r="15" spans="1:17" x14ac:dyDescent="0.2">
      <c r="A15" s="51">
        <f t="shared" si="0"/>
        <v>42430.91666646667</v>
      </c>
      <c r="B15" s="52">
        <f t="shared" ref="B15:B59" si="2">B14+0.0416666</f>
        <v>0.91666646666666662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3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3</v>
      </c>
    </row>
    <row r="16" spans="1:17" x14ac:dyDescent="0.2">
      <c r="A16" s="51">
        <f t="shared" si="0"/>
        <v>42430.958333066665</v>
      </c>
      <c r="B16" s="52">
        <f t="shared" si="2"/>
        <v>0.95833306666666662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53">
        <f t="shared" si="1"/>
        <v>0</v>
      </c>
    </row>
    <row r="17" spans="1:17" x14ac:dyDescent="0.2">
      <c r="A17" s="51">
        <f t="shared" si="0"/>
        <v>42430.999999666667</v>
      </c>
      <c r="B17" s="52">
        <f t="shared" si="2"/>
        <v>0.99999966666666662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0</v>
      </c>
    </row>
    <row r="18" spans="1:17" x14ac:dyDescent="0.2">
      <c r="A18" s="51">
        <f t="shared" si="0"/>
        <v>42431.041666266668</v>
      </c>
      <c r="B18" s="52">
        <f t="shared" si="2"/>
        <v>1.0416662666666667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0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0</v>
      </c>
    </row>
    <row r="19" spans="1:17" x14ac:dyDescent="0.2">
      <c r="A19" s="51">
        <f t="shared" si="0"/>
        <v>42431.083332866663</v>
      </c>
      <c r="B19" s="52">
        <f t="shared" si="2"/>
        <v>1.0833328666666668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53">
        <f t="shared" si="1"/>
        <v>1</v>
      </c>
    </row>
    <row r="20" spans="1:17" x14ac:dyDescent="0.2">
      <c r="A20" s="51">
        <f t="shared" si="0"/>
        <v>42431.124999466665</v>
      </c>
      <c r="B20" s="52">
        <f t="shared" si="2"/>
        <v>1.1249994666666669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0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0</v>
      </c>
    </row>
    <row r="21" spans="1:17" x14ac:dyDescent="0.2">
      <c r="A21" s="51">
        <f t="shared" si="0"/>
        <v>42431.166666066667</v>
      </c>
      <c r="B21" s="52">
        <f t="shared" si="2"/>
        <v>1.1666660666666671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4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4</v>
      </c>
    </row>
    <row r="22" spans="1:17" x14ac:dyDescent="0.2">
      <c r="A22" s="51">
        <f t="shared" si="0"/>
        <v>42431.208332666669</v>
      </c>
      <c r="B22" s="52">
        <f t="shared" si="2"/>
        <v>1.2083326666666672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3</v>
      </c>
    </row>
    <row r="23" spans="1:17" x14ac:dyDescent="0.2">
      <c r="A23" s="51">
        <f t="shared" si="0"/>
        <v>42431.249999266664</v>
      </c>
      <c r="B23" s="52">
        <f t="shared" si="2"/>
        <v>1.2499992666666673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4</v>
      </c>
    </row>
    <row r="24" spans="1:17" x14ac:dyDescent="0.2">
      <c r="A24" s="51">
        <f t="shared" si="0"/>
        <v>42431.291665866665</v>
      </c>
      <c r="B24" s="52">
        <f t="shared" si="2"/>
        <v>1.2916658666666674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8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10</v>
      </c>
    </row>
    <row r="25" spans="1:17" x14ac:dyDescent="0.2">
      <c r="A25" s="51">
        <f t="shared" si="0"/>
        <v>42431.333332466667</v>
      </c>
      <c r="B25" s="52">
        <f t="shared" si="2"/>
        <v>1.3333324666666675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3</v>
      </c>
    </row>
    <row r="26" spans="1:17" x14ac:dyDescent="0.2">
      <c r="A26" s="51">
        <f t="shared" si="0"/>
        <v>42431.374999066669</v>
      </c>
      <c r="B26" s="52">
        <f t="shared" si="2"/>
        <v>1.3749990666666676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5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53">
        <f t="shared" si="1"/>
        <v>6</v>
      </c>
    </row>
    <row r="27" spans="1:17" x14ac:dyDescent="0.2">
      <c r="A27" s="51">
        <f t="shared" si="0"/>
        <v>42431.416665666664</v>
      </c>
      <c r="B27" s="52">
        <f t="shared" si="2"/>
        <v>1.4166656666666677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6</v>
      </c>
    </row>
    <row r="28" spans="1:17" x14ac:dyDescent="0.2">
      <c r="A28" s="51">
        <f t="shared" si="0"/>
        <v>42431.458332266666</v>
      </c>
      <c r="B28" s="52">
        <f t="shared" si="2"/>
        <v>1.4583322666666678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2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3</v>
      </c>
    </row>
    <row r="29" spans="1:17" x14ac:dyDescent="0.2">
      <c r="A29" s="51">
        <f t="shared" si="0"/>
        <v>42431.499998866668</v>
      </c>
      <c r="B29" s="52">
        <f t="shared" si="2"/>
        <v>1.4999988666666679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6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6</v>
      </c>
    </row>
    <row r="30" spans="1:17" x14ac:dyDescent="0.2">
      <c r="A30" s="51">
        <f t="shared" si="0"/>
        <v>42431.54166546667</v>
      </c>
      <c r="B30" s="52">
        <f t="shared" si="2"/>
        <v>1.541665466666668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7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7</v>
      </c>
    </row>
    <row r="31" spans="1:17" x14ac:dyDescent="0.2">
      <c r="A31" s="51">
        <f t="shared" si="0"/>
        <v>42431.583332066664</v>
      </c>
      <c r="B31" s="52">
        <f t="shared" si="2"/>
        <v>1.5833320666666681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4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4</v>
      </c>
    </row>
    <row r="32" spans="1:17" x14ac:dyDescent="0.2">
      <c r="A32" s="51">
        <f t="shared" si="0"/>
        <v>42431.624998666666</v>
      </c>
      <c r="B32" s="52">
        <f t="shared" si="2"/>
        <v>1.6249986666666683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9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12</v>
      </c>
    </row>
    <row r="33" spans="1:17" x14ac:dyDescent="0.2">
      <c r="A33" s="51">
        <f t="shared" si="0"/>
        <v>42431.666665266668</v>
      </c>
      <c r="B33" s="52">
        <f t="shared" si="2"/>
        <v>1.6666652666666684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7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7</v>
      </c>
    </row>
    <row r="34" spans="1:17" x14ac:dyDescent="0.2">
      <c r="A34" s="51">
        <f t="shared" si="0"/>
        <v>42431.70833186667</v>
      </c>
      <c r="B34" s="52">
        <f t="shared" si="2"/>
        <v>1.7083318666666685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5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5</v>
      </c>
    </row>
    <row r="35" spans="1:17" x14ac:dyDescent="0.2">
      <c r="A35" s="51">
        <f t="shared" si="0"/>
        <v>42431.749998466665</v>
      </c>
      <c r="B35" s="52">
        <f t="shared" si="2"/>
        <v>1.7499984666666686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6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6</v>
      </c>
    </row>
    <row r="36" spans="1:17" x14ac:dyDescent="0.2">
      <c r="A36" s="51">
        <f t="shared" si="0"/>
        <v>42431.791665066667</v>
      </c>
      <c r="B36" s="52">
        <f t="shared" si="2"/>
        <v>1.7916650666666687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53">
        <f t="shared" si="1"/>
        <v>2</v>
      </c>
    </row>
    <row r="37" spans="1:17" x14ac:dyDescent="0.2">
      <c r="A37" s="51">
        <f t="shared" si="0"/>
        <v>42431.833331666669</v>
      </c>
      <c r="B37" s="52">
        <f t="shared" si="2"/>
        <v>1.8333316666666688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1</v>
      </c>
    </row>
    <row r="38" spans="1:17" x14ac:dyDescent="0.2">
      <c r="A38" s="51">
        <f t="shared" si="0"/>
        <v>42431.874998266663</v>
      </c>
      <c r="B38" s="52">
        <f t="shared" si="2"/>
        <v>1.8749982666666689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2</v>
      </c>
    </row>
    <row r="39" spans="1:17" x14ac:dyDescent="0.2">
      <c r="A39" s="51">
        <f t="shared" si="0"/>
        <v>42431.916664866665</v>
      </c>
      <c r="B39" s="52">
        <f t="shared" si="2"/>
        <v>1.916664866666669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1</v>
      </c>
    </row>
    <row r="40" spans="1:17" x14ac:dyDescent="0.2">
      <c r="A40" s="51">
        <f t="shared" si="0"/>
        <v>42431.958331466667</v>
      </c>
      <c r="B40" s="52">
        <f t="shared" si="2"/>
        <v>1.9583314666666691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0</v>
      </c>
    </row>
    <row r="41" spans="1:17" x14ac:dyDescent="0.2">
      <c r="A41" s="51">
        <f t="shared" si="0"/>
        <v>42431.999998066669</v>
      </c>
      <c r="B41" s="52">
        <f t="shared" si="2"/>
        <v>1.9999980666666692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0</v>
      </c>
    </row>
    <row r="42" spans="1:17" x14ac:dyDescent="0.2">
      <c r="A42" s="51">
        <f t="shared" si="0"/>
        <v>42432.041664666664</v>
      </c>
      <c r="B42" s="52">
        <f t="shared" si="2"/>
        <v>2.0416646666666693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53">
        <f t="shared" si="1"/>
        <v>0</v>
      </c>
    </row>
    <row r="43" spans="1:17" x14ac:dyDescent="0.2">
      <c r="A43" s="51">
        <f t="shared" si="0"/>
        <v>42432.083331266665</v>
      </c>
      <c r="B43" s="52">
        <f t="shared" si="2"/>
        <v>2.0833312666666695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53">
        <f t="shared" si="1"/>
        <v>0</v>
      </c>
    </row>
    <row r="44" spans="1:17" x14ac:dyDescent="0.2">
      <c r="A44" s="51">
        <f t="shared" si="0"/>
        <v>42432.124997866667</v>
      </c>
      <c r="B44" s="52">
        <f t="shared" si="2"/>
        <v>2.1249978666666696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0</v>
      </c>
    </row>
    <row r="45" spans="1:17" x14ac:dyDescent="0.2">
      <c r="A45" s="51">
        <f t="shared" si="0"/>
        <v>42432.166664466669</v>
      </c>
      <c r="B45" s="52">
        <f t="shared" si="2"/>
        <v>2.1666644666666697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53">
        <f t="shared" si="1"/>
        <v>0</v>
      </c>
    </row>
    <row r="46" spans="1:17" x14ac:dyDescent="0.2">
      <c r="A46" s="51">
        <f t="shared" si="0"/>
        <v>42432.208331066664</v>
      </c>
      <c r="B46" s="52">
        <f t="shared" si="2"/>
        <v>2.2083310666666698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3</v>
      </c>
    </row>
    <row r="47" spans="1:17" x14ac:dyDescent="0.2">
      <c r="A47" s="51">
        <f t="shared" si="0"/>
        <v>42432.249997666666</v>
      </c>
      <c r="B47" s="52">
        <f t="shared" si="2"/>
        <v>2.2499976666666699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6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53">
        <f t="shared" si="1"/>
        <v>6</v>
      </c>
    </row>
    <row r="48" spans="1:17" x14ac:dyDescent="0.2">
      <c r="A48" s="51">
        <f t="shared" si="0"/>
        <v>42432.291664266668</v>
      </c>
      <c r="B48" s="52">
        <f t="shared" si="2"/>
        <v>2.29166426666667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1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53">
        <f t="shared" si="1"/>
        <v>4</v>
      </c>
    </row>
    <row r="49" spans="1:17" x14ac:dyDescent="0.2">
      <c r="A49" s="51">
        <f t="shared" si="0"/>
        <v>42432.33333086667</v>
      </c>
      <c r="B49" s="52">
        <f t="shared" si="2"/>
        <v>2.3333308666666701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3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5</v>
      </c>
    </row>
    <row r="50" spans="1:17" x14ac:dyDescent="0.2">
      <c r="A50" s="51">
        <f t="shared" si="0"/>
        <v>42432.374997466664</v>
      </c>
      <c r="B50" s="52">
        <f t="shared" si="2"/>
        <v>2.3749974666666702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7</v>
      </c>
    </row>
    <row r="51" spans="1:17" x14ac:dyDescent="0.2">
      <c r="A51" s="51">
        <f t="shared" si="0"/>
        <v>42432.416664066666</v>
      </c>
      <c r="B51" s="52">
        <f t="shared" si="2"/>
        <v>2.4166640666666703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4</v>
      </c>
    </row>
    <row r="52" spans="1:17" x14ac:dyDescent="0.2">
      <c r="A52" s="51">
        <f t="shared" si="0"/>
        <v>42432.458330666668</v>
      </c>
      <c r="B52" s="52">
        <f t="shared" si="2"/>
        <v>2.4583306666666704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0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53">
        <f t="shared" si="1"/>
        <v>0</v>
      </c>
    </row>
    <row r="53" spans="1:17" x14ac:dyDescent="0.2">
      <c r="A53" s="51">
        <f t="shared" si="0"/>
        <v>42432.49999726667</v>
      </c>
      <c r="B53" s="52">
        <f t="shared" si="2"/>
        <v>2.4999972666666705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5</v>
      </c>
    </row>
    <row r="54" spans="1:17" x14ac:dyDescent="0.2">
      <c r="A54" s="51">
        <f t="shared" si="0"/>
        <v>42432.541663866665</v>
      </c>
      <c r="B54" s="52">
        <f t="shared" si="2"/>
        <v>2.5416638666666707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7</v>
      </c>
      <c r="E54" s="2">
        <f>'48 Hours - NB  (volume &amp; class)'!E54+'48 Hours - SB  (volume &amp; class)'!E54</f>
        <v>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53">
        <f t="shared" si="1"/>
        <v>8</v>
      </c>
    </row>
    <row r="55" spans="1:17" x14ac:dyDescent="0.2">
      <c r="A55" s="51">
        <f t="shared" si="0"/>
        <v>42432.583330466667</v>
      </c>
      <c r="B55" s="52">
        <f t="shared" si="2"/>
        <v>2.5833304666666708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0</v>
      </c>
    </row>
    <row r="56" spans="1:17" x14ac:dyDescent="0.2">
      <c r="A56" s="51">
        <f t="shared" si="0"/>
        <v>42432.624997066669</v>
      </c>
      <c r="B56" s="52">
        <f t="shared" si="2"/>
        <v>2.6249970666666709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6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1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8</v>
      </c>
    </row>
    <row r="57" spans="1:17" x14ac:dyDescent="0.2">
      <c r="A57" s="51">
        <f t="shared" si="0"/>
        <v>42432.666663666663</v>
      </c>
      <c r="B57" s="52">
        <f t="shared" si="2"/>
        <v>2.666663666666671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12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15</v>
      </c>
    </row>
    <row r="58" spans="1:17" x14ac:dyDescent="0.2">
      <c r="A58" s="51">
        <f t="shared" si="0"/>
        <v>42432.708330266665</v>
      </c>
      <c r="B58" s="52">
        <f t="shared" si="2"/>
        <v>2.7083302666666711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6</v>
      </c>
      <c r="E58" s="2">
        <f>'48 Hours - NB  (volume &amp; class)'!E58+'48 Hours - SB  (volume &amp; class)'!E58</f>
        <v>3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9</v>
      </c>
    </row>
    <row r="59" spans="1:17" ht="15" thickBot="1" x14ac:dyDescent="0.25">
      <c r="A59" s="54">
        <f t="shared" si="0"/>
        <v>42432.749996866667</v>
      </c>
      <c r="B59" s="55">
        <f t="shared" si="2"/>
        <v>2.7499968666666712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8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8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156</v>
      </c>
      <c r="E61" s="76">
        <f t="shared" si="3"/>
        <v>24</v>
      </c>
      <c r="F61" s="76">
        <f t="shared" si="3"/>
        <v>3</v>
      </c>
      <c r="G61" s="76">
        <f t="shared" si="3"/>
        <v>3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186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0.83870967741935487</v>
      </c>
      <c r="E62" s="77">
        <f t="shared" si="4"/>
        <v>0.12903225806451613</v>
      </c>
      <c r="F62" s="77">
        <f t="shared" si="4"/>
        <v>1.6129032258064516E-2</v>
      </c>
      <c r="G62" s="77">
        <f t="shared" si="4"/>
        <v>1.6129032258064516E-2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86</v>
      </c>
      <c r="E64" s="76">
        <f t="shared" si="5"/>
        <v>8</v>
      </c>
      <c r="F64" s="76">
        <f t="shared" si="5"/>
        <v>1</v>
      </c>
      <c r="G64" s="76">
        <f t="shared" si="5"/>
        <v>3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98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0.87755102040816324</v>
      </c>
      <c r="E65" s="77">
        <f t="shared" si="6"/>
        <v>8.1632653061224483E-2</v>
      </c>
      <c r="F65" s="77">
        <f t="shared" si="6"/>
        <v>1.020408163265306E-2</v>
      </c>
      <c r="G65" s="77">
        <f t="shared" si="6"/>
        <v>3.0612244897959183E-2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70</v>
      </c>
      <c r="E67" s="76">
        <f t="shared" si="7"/>
        <v>16</v>
      </c>
      <c r="F67" s="76">
        <f t="shared" si="7"/>
        <v>2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88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0.79545454545454541</v>
      </c>
      <c r="E68" s="77">
        <f t="shared" si="8"/>
        <v>0.18181818181818182</v>
      </c>
      <c r="F68" s="77">
        <f t="shared" si="8"/>
        <v>2.2727272727272728E-2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78</v>
      </c>
      <c r="E70" s="76">
        <f t="shared" si="9"/>
        <v>12</v>
      </c>
      <c r="F70" s="76">
        <f t="shared" si="9"/>
        <v>1.5</v>
      </c>
      <c r="G70" s="76">
        <f t="shared" si="9"/>
        <v>1.5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93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0.83870967741935487</v>
      </c>
      <c r="E71" s="77">
        <f t="shared" si="10"/>
        <v>0.12903225806451613</v>
      </c>
      <c r="F71" s="77">
        <f t="shared" si="10"/>
        <v>1.6129032258064516E-2</v>
      </c>
      <c r="G71" s="77">
        <f t="shared" si="10"/>
        <v>1.6129032258064516E-2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Dawson Lane</v>
      </c>
      <c r="C4" s="121"/>
      <c r="D4" s="121"/>
      <c r="E4" s="44"/>
      <c r="F4" s="108" t="s">
        <v>19</v>
      </c>
      <c r="G4" s="108"/>
      <c r="H4" s="125" t="str">
        <f>'48 Hours (speed)'!O4</f>
        <v>466105C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15 MPH(O)</v>
      </c>
      <c r="D7" s="126"/>
      <c r="E7" s="44"/>
      <c r="F7" s="108" t="s">
        <v>12</v>
      </c>
      <c r="G7" s="108"/>
      <c r="H7" s="109">
        <f>'48 Hours (speed)'!P6</f>
        <v>42430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0.79166666666666663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14</v>
      </c>
      <c r="D10" s="113" t="s">
        <v>18</v>
      </c>
      <c r="E10" s="118" t="s">
        <v>51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42430.791666666664</v>
      </c>
      <c r="D12" s="52">
        <f>H8</f>
        <v>0.79166666666666663</v>
      </c>
      <c r="E12" s="1">
        <f>SUM('48 Hours - Total (V&amp;C)'!C12:E12)</f>
        <v>2</v>
      </c>
      <c r="F12" s="2">
        <f>SUM('48 Hours - Total (V&amp;C)'!F12:I12)</f>
        <v>0</v>
      </c>
      <c r="G12" s="2">
        <f>SUM('48 Hours - Total (V&amp;C)'!J12:L12)</f>
        <v>0</v>
      </c>
      <c r="H12" s="2">
        <f>SUM('48 Hours - Total (V&amp;C)'!M12:O12)</f>
        <v>0</v>
      </c>
      <c r="I12" s="2">
        <f>'48 Hours - Total (V&amp;C)'!P12</f>
        <v>0</v>
      </c>
      <c r="J12" s="73">
        <f>SUM(E12:I12)</f>
        <v>2</v>
      </c>
    </row>
    <row r="13" spans="1:11" x14ac:dyDescent="0.2">
      <c r="C13" s="51">
        <f t="shared" si="0"/>
        <v>42430.833333266666</v>
      </c>
      <c r="D13" s="52">
        <f>D12+0.0416666</f>
        <v>0.83333326666666663</v>
      </c>
      <c r="E13" s="1">
        <f>SUM('48 Hours - Total (V&amp;C)'!C13:E13)</f>
        <v>2</v>
      </c>
      <c r="F13" s="2">
        <f>SUM('48 Hours - Total (V&amp;C)'!F13:I13)</f>
        <v>0</v>
      </c>
      <c r="G13" s="2">
        <f>SUM('48 Hours - Total (V&amp;C)'!J13:L13)</f>
        <v>0</v>
      </c>
      <c r="H13" s="2">
        <f>SUM('48 Hours - Total (V&amp;C)'!M13:O13)</f>
        <v>0</v>
      </c>
      <c r="I13" s="2">
        <f>'48 Hours - Total (V&amp;C)'!P13</f>
        <v>0</v>
      </c>
      <c r="J13" s="73">
        <f t="shared" ref="J13:J59" si="1">SUM(E13:I13)</f>
        <v>2</v>
      </c>
    </row>
    <row r="14" spans="1:11" x14ac:dyDescent="0.2">
      <c r="C14" s="51">
        <f t="shared" si="0"/>
        <v>42430.874999866668</v>
      </c>
      <c r="D14" s="52">
        <f>D13+0.0416666</f>
        <v>0.87499986666666663</v>
      </c>
      <c r="E14" s="1">
        <f>SUM('48 Hours - Total (V&amp;C)'!C14:E14)</f>
        <v>4</v>
      </c>
      <c r="F14" s="2">
        <f>SUM('48 Hours - Total (V&amp;C)'!F14:I14)</f>
        <v>0</v>
      </c>
      <c r="G14" s="2">
        <f>SUM('48 Hours - Total (V&amp;C)'!J14:L14)</f>
        <v>0</v>
      </c>
      <c r="H14" s="2">
        <f>SUM('48 Hours - Total (V&amp;C)'!M14:O14)</f>
        <v>0</v>
      </c>
      <c r="I14" s="2">
        <f>'48 Hours - Total (V&amp;C)'!P14</f>
        <v>0</v>
      </c>
      <c r="J14" s="73">
        <f t="shared" si="1"/>
        <v>4</v>
      </c>
    </row>
    <row r="15" spans="1:11" x14ac:dyDescent="0.2">
      <c r="C15" s="51">
        <f t="shared" si="0"/>
        <v>42430.91666646667</v>
      </c>
      <c r="D15" s="52">
        <f t="shared" ref="D15:D59" si="2">D14+0.0416666</f>
        <v>0.91666646666666662</v>
      </c>
      <c r="E15" s="1">
        <f>SUM('48 Hours - Total (V&amp;C)'!C15:E15)</f>
        <v>3</v>
      </c>
      <c r="F15" s="2">
        <f>SUM('48 Hours - Total (V&amp;C)'!F15:I15)</f>
        <v>0</v>
      </c>
      <c r="G15" s="2">
        <f>SUM('48 Hours - Total (V&amp;C)'!J15:L15)</f>
        <v>0</v>
      </c>
      <c r="H15" s="2">
        <f>SUM('48 Hours - Total (V&amp;C)'!M15:O15)</f>
        <v>0</v>
      </c>
      <c r="I15" s="2">
        <f>'48 Hours - Total (V&amp;C)'!P15</f>
        <v>0</v>
      </c>
      <c r="J15" s="73">
        <f t="shared" si="1"/>
        <v>3</v>
      </c>
    </row>
    <row r="16" spans="1:11" x14ac:dyDescent="0.2">
      <c r="C16" s="51">
        <f t="shared" si="0"/>
        <v>42430.958333066665</v>
      </c>
      <c r="D16" s="52">
        <f t="shared" si="2"/>
        <v>0.95833306666666662</v>
      </c>
      <c r="E16" s="1">
        <f>SUM('48 Hours - Total (V&amp;C)'!C16:E16)</f>
        <v>0</v>
      </c>
      <c r="F16" s="2">
        <f>SUM('48 Hours - Total (V&amp;C)'!F16:I16)</f>
        <v>0</v>
      </c>
      <c r="G16" s="2">
        <f>SUM('48 Hours - Total (V&amp;C)'!J16:L16)</f>
        <v>0</v>
      </c>
      <c r="H16" s="2">
        <f>SUM('48 Hours - Total (V&amp;C)'!M16:O16)</f>
        <v>0</v>
      </c>
      <c r="I16" s="2">
        <f>'48 Hours - Total (V&amp;C)'!P16</f>
        <v>0</v>
      </c>
      <c r="J16" s="73">
        <f t="shared" si="1"/>
        <v>0</v>
      </c>
    </row>
    <row r="17" spans="3:10" x14ac:dyDescent="0.2">
      <c r="C17" s="51">
        <f t="shared" si="0"/>
        <v>42430.999999666667</v>
      </c>
      <c r="D17" s="52">
        <f t="shared" si="2"/>
        <v>0.99999966666666662</v>
      </c>
      <c r="E17" s="1">
        <f>SUM('48 Hours - Total (V&amp;C)'!C17:E17)</f>
        <v>0</v>
      </c>
      <c r="F17" s="2">
        <f>SUM('48 Hours - Total (V&amp;C)'!F17:I17)</f>
        <v>0</v>
      </c>
      <c r="G17" s="2">
        <f>SUM('48 Hours - Total (V&amp;C)'!J17:L17)</f>
        <v>0</v>
      </c>
      <c r="H17" s="2">
        <f>SUM('48 Hours - Total (V&amp;C)'!M17:O17)</f>
        <v>0</v>
      </c>
      <c r="I17" s="2">
        <f>'48 Hours - Total (V&amp;C)'!P17</f>
        <v>0</v>
      </c>
      <c r="J17" s="73">
        <f t="shared" si="1"/>
        <v>0</v>
      </c>
    </row>
    <row r="18" spans="3:10" x14ac:dyDescent="0.2">
      <c r="C18" s="51">
        <f t="shared" si="0"/>
        <v>42431.041666266668</v>
      </c>
      <c r="D18" s="52">
        <f t="shared" si="2"/>
        <v>1.0416662666666667</v>
      </c>
      <c r="E18" s="1">
        <f>SUM('48 Hours - Total (V&amp;C)'!C18:E18)</f>
        <v>0</v>
      </c>
      <c r="F18" s="2">
        <f>SUM('48 Hours - Total (V&amp;C)'!F18:I18)</f>
        <v>0</v>
      </c>
      <c r="G18" s="2">
        <f>SUM('48 Hours - Total (V&amp;C)'!J18:L18)</f>
        <v>0</v>
      </c>
      <c r="H18" s="2">
        <f>SUM('48 Hours - Total (V&amp;C)'!M18:O18)</f>
        <v>0</v>
      </c>
      <c r="I18" s="2">
        <f>'48 Hours - Total (V&amp;C)'!P18</f>
        <v>0</v>
      </c>
      <c r="J18" s="73">
        <f t="shared" si="1"/>
        <v>0</v>
      </c>
    </row>
    <row r="19" spans="3:10" x14ac:dyDescent="0.2">
      <c r="C19" s="51">
        <f t="shared" si="0"/>
        <v>42431.083332866663</v>
      </c>
      <c r="D19" s="52">
        <f t="shared" si="2"/>
        <v>1.0833328666666668</v>
      </c>
      <c r="E19" s="1">
        <f>SUM('48 Hours - Total (V&amp;C)'!C19:E19)</f>
        <v>1</v>
      </c>
      <c r="F19" s="2">
        <f>SUM('48 Hours - Total (V&amp;C)'!F19:I19)</f>
        <v>0</v>
      </c>
      <c r="G19" s="2">
        <f>SUM('48 Hours - Total (V&amp;C)'!J19:L19)</f>
        <v>0</v>
      </c>
      <c r="H19" s="2">
        <f>SUM('48 Hours - Total (V&amp;C)'!M19:O19)</f>
        <v>0</v>
      </c>
      <c r="I19" s="2">
        <f>'48 Hours - Total (V&amp;C)'!P19</f>
        <v>0</v>
      </c>
      <c r="J19" s="73">
        <f t="shared" si="1"/>
        <v>1</v>
      </c>
    </row>
    <row r="20" spans="3:10" x14ac:dyDescent="0.2">
      <c r="C20" s="51">
        <f t="shared" si="0"/>
        <v>42431.124999466665</v>
      </c>
      <c r="D20" s="52">
        <f t="shared" si="2"/>
        <v>1.1249994666666669</v>
      </c>
      <c r="E20" s="1">
        <f>SUM('48 Hours - Total (V&amp;C)'!C20:E20)</f>
        <v>0</v>
      </c>
      <c r="F20" s="2">
        <f>SUM('48 Hours - Total (V&amp;C)'!F20:I20)</f>
        <v>0</v>
      </c>
      <c r="G20" s="2">
        <f>SUM('48 Hours - Total (V&amp;C)'!J20:L20)</f>
        <v>0</v>
      </c>
      <c r="H20" s="2">
        <f>SUM('48 Hours - Total (V&amp;C)'!M20:O20)</f>
        <v>0</v>
      </c>
      <c r="I20" s="2">
        <f>'48 Hours - Total (V&amp;C)'!P20</f>
        <v>0</v>
      </c>
      <c r="J20" s="73">
        <f t="shared" si="1"/>
        <v>0</v>
      </c>
    </row>
    <row r="21" spans="3:10" x14ac:dyDescent="0.2">
      <c r="C21" s="51">
        <f t="shared" si="0"/>
        <v>42431.166666066667</v>
      </c>
      <c r="D21" s="52">
        <f t="shared" si="2"/>
        <v>1.1666660666666671</v>
      </c>
      <c r="E21" s="1">
        <f>SUM('48 Hours - Total (V&amp;C)'!C21:E21)</f>
        <v>4</v>
      </c>
      <c r="F21" s="2">
        <f>SUM('48 Hours - Total (V&amp;C)'!F21:I21)</f>
        <v>0</v>
      </c>
      <c r="G21" s="2">
        <f>SUM('48 Hours - Total (V&amp;C)'!J21:L21)</f>
        <v>0</v>
      </c>
      <c r="H21" s="2">
        <f>SUM('48 Hours - Total (V&amp;C)'!M21:O21)</f>
        <v>0</v>
      </c>
      <c r="I21" s="2">
        <f>'48 Hours - Total (V&amp;C)'!P21</f>
        <v>0</v>
      </c>
      <c r="J21" s="73">
        <f t="shared" si="1"/>
        <v>4</v>
      </c>
    </row>
    <row r="22" spans="3:10" x14ac:dyDescent="0.2">
      <c r="C22" s="51">
        <f t="shared" si="0"/>
        <v>42431.208332666669</v>
      </c>
      <c r="D22" s="52">
        <f t="shared" si="2"/>
        <v>1.2083326666666672</v>
      </c>
      <c r="E22" s="1">
        <f>SUM('48 Hours - Total (V&amp;C)'!C22:E22)</f>
        <v>3</v>
      </c>
      <c r="F22" s="2">
        <f>SUM('48 Hours - Total (V&amp;C)'!F22:I22)</f>
        <v>0</v>
      </c>
      <c r="G22" s="2">
        <f>SUM('48 Hours - Total (V&amp;C)'!J22:L22)</f>
        <v>0</v>
      </c>
      <c r="H22" s="2">
        <f>SUM('48 Hours - Total (V&amp;C)'!M22:O22)</f>
        <v>0</v>
      </c>
      <c r="I22" s="2">
        <f>'48 Hours - Total (V&amp;C)'!P22</f>
        <v>0</v>
      </c>
      <c r="J22" s="73">
        <f t="shared" si="1"/>
        <v>3</v>
      </c>
    </row>
    <row r="23" spans="3:10" x14ac:dyDescent="0.2">
      <c r="C23" s="51">
        <f t="shared" si="0"/>
        <v>42431.249999266664</v>
      </c>
      <c r="D23" s="52">
        <f t="shared" si="2"/>
        <v>1.2499992666666673</v>
      </c>
      <c r="E23" s="1">
        <f>SUM('48 Hours - Total (V&amp;C)'!C23:E23)</f>
        <v>4</v>
      </c>
      <c r="F23" s="2">
        <f>SUM('48 Hours - Total (V&amp;C)'!F23:I23)</f>
        <v>0</v>
      </c>
      <c r="G23" s="2">
        <f>SUM('48 Hours - Total (V&amp;C)'!J23:L23)</f>
        <v>0</v>
      </c>
      <c r="H23" s="2">
        <f>SUM('48 Hours - Total (V&amp;C)'!M23:O23)</f>
        <v>0</v>
      </c>
      <c r="I23" s="2">
        <f>'48 Hours - Total (V&amp;C)'!P23</f>
        <v>0</v>
      </c>
      <c r="J23" s="73">
        <f t="shared" si="1"/>
        <v>4</v>
      </c>
    </row>
    <row r="24" spans="3:10" x14ac:dyDescent="0.2">
      <c r="C24" s="51">
        <f t="shared" si="0"/>
        <v>42431.291665866665</v>
      </c>
      <c r="D24" s="52">
        <f t="shared" si="2"/>
        <v>1.2916658666666674</v>
      </c>
      <c r="E24" s="1">
        <f>SUM('48 Hours - Total (V&amp;C)'!C24:E24)</f>
        <v>9</v>
      </c>
      <c r="F24" s="2">
        <f>SUM('48 Hours - Total (V&amp;C)'!F24:I24)</f>
        <v>1</v>
      </c>
      <c r="G24" s="2">
        <f>SUM('48 Hours - Total (V&amp;C)'!J24:L24)</f>
        <v>0</v>
      </c>
      <c r="H24" s="2">
        <f>SUM('48 Hours - Total (V&amp;C)'!M24:O24)</f>
        <v>0</v>
      </c>
      <c r="I24" s="2">
        <f>'48 Hours - Total (V&amp;C)'!P24</f>
        <v>0</v>
      </c>
      <c r="J24" s="73">
        <f t="shared" si="1"/>
        <v>10</v>
      </c>
    </row>
    <row r="25" spans="3:10" x14ac:dyDescent="0.2">
      <c r="C25" s="51">
        <f t="shared" si="0"/>
        <v>42431.333332466667</v>
      </c>
      <c r="D25" s="52">
        <f t="shared" si="2"/>
        <v>1.3333324666666675</v>
      </c>
      <c r="E25" s="1">
        <f>SUM('48 Hours - Total (V&amp;C)'!C25:E25)</f>
        <v>3</v>
      </c>
      <c r="F25" s="2">
        <f>SUM('48 Hours - Total (V&amp;C)'!F25:I25)</f>
        <v>0</v>
      </c>
      <c r="G25" s="2">
        <f>SUM('48 Hours - Total (V&amp;C)'!J25:L25)</f>
        <v>0</v>
      </c>
      <c r="H25" s="2">
        <f>SUM('48 Hours - Total (V&amp;C)'!M25:O25)</f>
        <v>0</v>
      </c>
      <c r="I25" s="2">
        <f>'48 Hours - Total (V&amp;C)'!P25</f>
        <v>0</v>
      </c>
      <c r="J25" s="73">
        <f t="shared" si="1"/>
        <v>3</v>
      </c>
    </row>
    <row r="26" spans="3:10" x14ac:dyDescent="0.2">
      <c r="C26" s="51">
        <f t="shared" si="0"/>
        <v>42431.374999066669</v>
      </c>
      <c r="D26" s="52">
        <f t="shared" si="2"/>
        <v>1.3749990666666676</v>
      </c>
      <c r="E26" s="1">
        <f>SUM('48 Hours - Total (V&amp;C)'!C26:E26)</f>
        <v>6</v>
      </c>
      <c r="F26" s="2">
        <f>SUM('48 Hours - Total (V&amp;C)'!F26:I26)</f>
        <v>0</v>
      </c>
      <c r="G26" s="2">
        <f>SUM('48 Hours - Total (V&amp;C)'!J26:L26)</f>
        <v>0</v>
      </c>
      <c r="H26" s="2">
        <f>SUM('48 Hours - Total (V&amp;C)'!M26:O26)</f>
        <v>0</v>
      </c>
      <c r="I26" s="2">
        <f>'48 Hours - Total (V&amp;C)'!P26</f>
        <v>0</v>
      </c>
      <c r="J26" s="73">
        <f t="shared" si="1"/>
        <v>6</v>
      </c>
    </row>
    <row r="27" spans="3:10" x14ac:dyDescent="0.2">
      <c r="C27" s="51">
        <f t="shared" si="0"/>
        <v>42431.416665666664</v>
      </c>
      <c r="D27" s="52">
        <f t="shared" si="2"/>
        <v>1.4166656666666677</v>
      </c>
      <c r="E27" s="1">
        <f>SUM('48 Hours - Total (V&amp;C)'!C27:E27)</f>
        <v>6</v>
      </c>
      <c r="F27" s="2">
        <f>SUM('48 Hours - Total (V&amp;C)'!F27:I27)</f>
        <v>0</v>
      </c>
      <c r="G27" s="2">
        <f>SUM('48 Hours - Total (V&amp;C)'!J27:L27)</f>
        <v>0</v>
      </c>
      <c r="H27" s="2">
        <f>SUM('48 Hours - Total (V&amp;C)'!M27:O27)</f>
        <v>0</v>
      </c>
      <c r="I27" s="2">
        <f>'48 Hours - Total (V&amp;C)'!P27</f>
        <v>0</v>
      </c>
      <c r="J27" s="73">
        <f t="shared" si="1"/>
        <v>6</v>
      </c>
    </row>
    <row r="28" spans="3:10" x14ac:dyDescent="0.2">
      <c r="C28" s="51">
        <f t="shared" si="0"/>
        <v>42431.458332266666</v>
      </c>
      <c r="D28" s="52">
        <f t="shared" si="2"/>
        <v>1.4583322666666678</v>
      </c>
      <c r="E28" s="1">
        <f>SUM('48 Hours - Total (V&amp;C)'!C28:E28)</f>
        <v>1</v>
      </c>
      <c r="F28" s="2">
        <f>SUM('48 Hours - Total (V&amp;C)'!F28:I28)</f>
        <v>2</v>
      </c>
      <c r="G28" s="2">
        <f>SUM('48 Hours - Total (V&amp;C)'!J28:L28)</f>
        <v>0</v>
      </c>
      <c r="H28" s="2">
        <f>SUM('48 Hours - Total (V&amp;C)'!M28:O28)</f>
        <v>0</v>
      </c>
      <c r="I28" s="2">
        <f>'48 Hours - Total (V&amp;C)'!P28</f>
        <v>0</v>
      </c>
      <c r="J28" s="73">
        <f t="shared" si="1"/>
        <v>3</v>
      </c>
    </row>
    <row r="29" spans="3:10" x14ac:dyDescent="0.2">
      <c r="C29" s="51">
        <f t="shared" si="0"/>
        <v>42431.499998866668</v>
      </c>
      <c r="D29" s="52">
        <f t="shared" si="2"/>
        <v>1.4999988666666679</v>
      </c>
      <c r="E29" s="1">
        <f>SUM('48 Hours - Total (V&amp;C)'!C29:E29)</f>
        <v>6</v>
      </c>
      <c r="F29" s="2">
        <f>SUM('48 Hours - Total (V&amp;C)'!F29:I29)</f>
        <v>0</v>
      </c>
      <c r="G29" s="2">
        <f>SUM('48 Hours - Total (V&amp;C)'!J29:L29)</f>
        <v>0</v>
      </c>
      <c r="H29" s="2">
        <f>SUM('48 Hours - Total (V&amp;C)'!M29:O29)</f>
        <v>0</v>
      </c>
      <c r="I29" s="2">
        <f>'48 Hours - Total (V&amp;C)'!P29</f>
        <v>0</v>
      </c>
      <c r="J29" s="73">
        <f t="shared" si="1"/>
        <v>6</v>
      </c>
    </row>
    <row r="30" spans="3:10" x14ac:dyDescent="0.2">
      <c r="C30" s="51">
        <f t="shared" si="0"/>
        <v>42431.54166546667</v>
      </c>
      <c r="D30" s="52">
        <f t="shared" si="2"/>
        <v>1.541665466666668</v>
      </c>
      <c r="E30" s="1">
        <f>SUM('48 Hours - Total (V&amp;C)'!C30:E30)</f>
        <v>7</v>
      </c>
      <c r="F30" s="2">
        <f>SUM('48 Hours - Total (V&amp;C)'!F30:I30)</f>
        <v>0</v>
      </c>
      <c r="G30" s="2">
        <f>SUM('48 Hours - Total (V&amp;C)'!J30:L30)</f>
        <v>0</v>
      </c>
      <c r="H30" s="2">
        <f>SUM('48 Hours - Total (V&amp;C)'!M30:O30)</f>
        <v>0</v>
      </c>
      <c r="I30" s="2">
        <f>'48 Hours - Total (V&amp;C)'!P30</f>
        <v>0</v>
      </c>
      <c r="J30" s="73">
        <f t="shared" si="1"/>
        <v>7</v>
      </c>
    </row>
    <row r="31" spans="3:10" x14ac:dyDescent="0.2">
      <c r="C31" s="51">
        <f t="shared" si="0"/>
        <v>42431.583332066664</v>
      </c>
      <c r="D31" s="52">
        <f t="shared" si="2"/>
        <v>1.5833320666666681</v>
      </c>
      <c r="E31" s="1">
        <f>SUM('48 Hours - Total (V&amp;C)'!C31:E31)</f>
        <v>4</v>
      </c>
      <c r="F31" s="2">
        <f>SUM('48 Hours - Total (V&amp;C)'!F31:I31)</f>
        <v>0</v>
      </c>
      <c r="G31" s="2">
        <f>SUM('48 Hours - Total (V&amp;C)'!J31:L31)</f>
        <v>0</v>
      </c>
      <c r="H31" s="2">
        <f>SUM('48 Hours - Total (V&amp;C)'!M31:O31)</f>
        <v>0</v>
      </c>
      <c r="I31" s="2">
        <f>'48 Hours - Total (V&amp;C)'!P31</f>
        <v>0</v>
      </c>
      <c r="J31" s="73">
        <f t="shared" si="1"/>
        <v>4</v>
      </c>
    </row>
    <row r="32" spans="3:10" x14ac:dyDescent="0.2">
      <c r="C32" s="51">
        <f t="shared" si="0"/>
        <v>42431.624998666666</v>
      </c>
      <c r="D32" s="52">
        <f t="shared" si="2"/>
        <v>1.6249986666666683</v>
      </c>
      <c r="E32" s="1">
        <f>SUM('48 Hours - Total (V&amp;C)'!C32:E32)</f>
        <v>11</v>
      </c>
      <c r="F32" s="2">
        <f>SUM('48 Hours - Total (V&amp;C)'!F32:I32)</f>
        <v>1</v>
      </c>
      <c r="G32" s="2">
        <f>SUM('48 Hours - Total (V&amp;C)'!J32:L32)</f>
        <v>0</v>
      </c>
      <c r="H32" s="2">
        <f>SUM('48 Hours - Total (V&amp;C)'!M32:O32)</f>
        <v>0</v>
      </c>
      <c r="I32" s="2">
        <f>'48 Hours - Total (V&amp;C)'!P32</f>
        <v>0</v>
      </c>
      <c r="J32" s="73">
        <f t="shared" si="1"/>
        <v>12</v>
      </c>
    </row>
    <row r="33" spans="3:10" x14ac:dyDescent="0.2">
      <c r="C33" s="51">
        <f t="shared" si="0"/>
        <v>42431.666665266668</v>
      </c>
      <c r="D33" s="52">
        <f t="shared" si="2"/>
        <v>1.6666652666666684</v>
      </c>
      <c r="E33" s="1">
        <f>SUM('48 Hours - Total (V&amp;C)'!C33:E33)</f>
        <v>7</v>
      </c>
      <c r="F33" s="2">
        <f>SUM('48 Hours - Total (V&amp;C)'!F33:I33)</f>
        <v>0</v>
      </c>
      <c r="G33" s="2">
        <f>SUM('48 Hours - Total (V&amp;C)'!J33:L33)</f>
        <v>0</v>
      </c>
      <c r="H33" s="2">
        <f>SUM('48 Hours - Total (V&amp;C)'!M33:O33)</f>
        <v>0</v>
      </c>
      <c r="I33" s="2">
        <f>'48 Hours - Total (V&amp;C)'!P33</f>
        <v>0</v>
      </c>
      <c r="J33" s="73">
        <f t="shared" si="1"/>
        <v>7</v>
      </c>
    </row>
    <row r="34" spans="3:10" x14ac:dyDescent="0.2">
      <c r="C34" s="51">
        <f t="shared" si="0"/>
        <v>42431.70833186667</v>
      </c>
      <c r="D34" s="52">
        <f t="shared" si="2"/>
        <v>1.7083318666666685</v>
      </c>
      <c r="E34" s="1">
        <f>SUM('48 Hours - Total (V&amp;C)'!C34:E34)</f>
        <v>5</v>
      </c>
      <c r="F34" s="2">
        <f>SUM('48 Hours - Total (V&amp;C)'!F34:I34)</f>
        <v>0</v>
      </c>
      <c r="G34" s="2">
        <f>SUM('48 Hours - Total (V&amp;C)'!J34:L34)</f>
        <v>0</v>
      </c>
      <c r="H34" s="2">
        <f>SUM('48 Hours - Total (V&amp;C)'!M34:O34)</f>
        <v>0</v>
      </c>
      <c r="I34" s="2">
        <f>'48 Hours - Total (V&amp;C)'!P34</f>
        <v>0</v>
      </c>
      <c r="J34" s="73">
        <f t="shared" si="1"/>
        <v>5</v>
      </c>
    </row>
    <row r="35" spans="3:10" x14ac:dyDescent="0.2">
      <c r="C35" s="51">
        <f t="shared" si="0"/>
        <v>42431.749998466665</v>
      </c>
      <c r="D35" s="52">
        <f t="shared" si="2"/>
        <v>1.7499984666666686</v>
      </c>
      <c r="E35" s="1">
        <f>SUM('48 Hours - Total (V&amp;C)'!C35:E35)</f>
        <v>6</v>
      </c>
      <c r="F35" s="2">
        <f>SUM('48 Hours - Total (V&amp;C)'!F35:I35)</f>
        <v>0</v>
      </c>
      <c r="G35" s="2">
        <f>SUM('48 Hours - Total (V&amp;C)'!J35:L35)</f>
        <v>0</v>
      </c>
      <c r="H35" s="2">
        <f>SUM('48 Hours - Total (V&amp;C)'!M35:O35)</f>
        <v>0</v>
      </c>
      <c r="I35" s="2">
        <f>'48 Hours - Total (V&amp;C)'!P35</f>
        <v>0</v>
      </c>
      <c r="J35" s="73">
        <f t="shared" si="1"/>
        <v>6</v>
      </c>
    </row>
    <row r="36" spans="3:10" x14ac:dyDescent="0.2">
      <c r="C36" s="51">
        <f t="shared" si="0"/>
        <v>42431.791665066667</v>
      </c>
      <c r="D36" s="52">
        <f t="shared" si="2"/>
        <v>1.7916650666666687</v>
      </c>
      <c r="E36" s="1">
        <f>SUM('48 Hours - Total (V&amp;C)'!C36:E36)</f>
        <v>2</v>
      </c>
      <c r="F36" s="2">
        <f>SUM('48 Hours - Total (V&amp;C)'!F36:I36)</f>
        <v>0</v>
      </c>
      <c r="G36" s="2">
        <f>SUM('48 Hours - Total (V&amp;C)'!J36:L36)</f>
        <v>0</v>
      </c>
      <c r="H36" s="2">
        <f>SUM('48 Hours - Total (V&amp;C)'!M36:O36)</f>
        <v>0</v>
      </c>
      <c r="I36" s="2">
        <f>'48 Hours - Total (V&amp;C)'!P36</f>
        <v>0</v>
      </c>
      <c r="J36" s="73">
        <f t="shared" si="1"/>
        <v>2</v>
      </c>
    </row>
    <row r="37" spans="3:10" x14ac:dyDescent="0.2">
      <c r="C37" s="51">
        <f t="shared" si="0"/>
        <v>42431.833331666669</v>
      </c>
      <c r="D37" s="52">
        <f t="shared" si="2"/>
        <v>1.8333316666666688</v>
      </c>
      <c r="E37" s="1">
        <f>SUM('48 Hours - Total (V&amp;C)'!C37:E37)</f>
        <v>1</v>
      </c>
      <c r="F37" s="2">
        <f>SUM('48 Hours - Total (V&amp;C)'!F37:I37)</f>
        <v>0</v>
      </c>
      <c r="G37" s="2">
        <f>SUM('48 Hours - Total (V&amp;C)'!J37:L37)</f>
        <v>0</v>
      </c>
      <c r="H37" s="2">
        <f>SUM('48 Hours - Total (V&amp;C)'!M37:O37)</f>
        <v>0</v>
      </c>
      <c r="I37" s="2">
        <f>'48 Hours - Total (V&amp;C)'!P37</f>
        <v>0</v>
      </c>
      <c r="J37" s="73">
        <f t="shared" si="1"/>
        <v>1</v>
      </c>
    </row>
    <row r="38" spans="3:10" x14ac:dyDescent="0.2">
      <c r="C38" s="51">
        <f t="shared" si="0"/>
        <v>42431.874998266663</v>
      </c>
      <c r="D38" s="52">
        <f t="shared" si="2"/>
        <v>1.8749982666666689</v>
      </c>
      <c r="E38" s="1">
        <f>SUM('48 Hours - Total (V&amp;C)'!C38:E38)</f>
        <v>2</v>
      </c>
      <c r="F38" s="2">
        <f>SUM('48 Hours - Total (V&amp;C)'!F38:I38)</f>
        <v>0</v>
      </c>
      <c r="G38" s="2">
        <f>SUM('48 Hours - Total (V&amp;C)'!J38:L38)</f>
        <v>0</v>
      </c>
      <c r="H38" s="2">
        <f>SUM('48 Hours - Total (V&amp;C)'!M38:O38)</f>
        <v>0</v>
      </c>
      <c r="I38" s="2">
        <f>'48 Hours - Total (V&amp;C)'!P38</f>
        <v>0</v>
      </c>
      <c r="J38" s="73">
        <f t="shared" si="1"/>
        <v>2</v>
      </c>
    </row>
    <row r="39" spans="3:10" x14ac:dyDescent="0.2">
      <c r="C39" s="51">
        <f t="shared" si="0"/>
        <v>42431.916664866665</v>
      </c>
      <c r="D39" s="52">
        <f t="shared" si="2"/>
        <v>1.916664866666669</v>
      </c>
      <c r="E39" s="1">
        <f>SUM('48 Hours - Total (V&amp;C)'!C39:E39)</f>
        <v>1</v>
      </c>
      <c r="F39" s="2">
        <f>SUM('48 Hours - Total (V&amp;C)'!F39:I39)</f>
        <v>0</v>
      </c>
      <c r="G39" s="2">
        <f>SUM('48 Hours - Total (V&amp;C)'!J39:L39)</f>
        <v>0</v>
      </c>
      <c r="H39" s="2">
        <f>SUM('48 Hours - Total (V&amp;C)'!M39:O39)</f>
        <v>0</v>
      </c>
      <c r="I39" s="2">
        <f>'48 Hours - Total (V&amp;C)'!P39</f>
        <v>0</v>
      </c>
      <c r="J39" s="73">
        <f t="shared" si="1"/>
        <v>1</v>
      </c>
    </row>
    <row r="40" spans="3:10" x14ac:dyDescent="0.2">
      <c r="C40" s="51">
        <f t="shared" si="0"/>
        <v>42431.958331466667</v>
      </c>
      <c r="D40" s="52">
        <f t="shared" si="2"/>
        <v>1.9583314666666691</v>
      </c>
      <c r="E40" s="1">
        <f>SUM('48 Hours - Total (V&amp;C)'!C40:E40)</f>
        <v>0</v>
      </c>
      <c r="F40" s="2">
        <f>SUM('48 Hours - Total (V&amp;C)'!F40:I40)</f>
        <v>0</v>
      </c>
      <c r="G40" s="2">
        <f>SUM('48 Hours - Total (V&amp;C)'!J40:L40)</f>
        <v>0</v>
      </c>
      <c r="H40" s="2">
        <f>SUM('48 Hours - Total (V&amp;C)'!M40:O40)</f>
        <v>0</v>
      </c>
      <c r="I40" s="2">
        <f>'48 Hours - Total (V&amp;C)'!P40</f>
        <v>0</v>
      </c>
      <c r="J40" s="73">
        <f t="shared" si="1"/>
        <v>0</v>
      </c>
    </row>
    <row r="41" spans="3:10" x14ac:dyDescent="0.2">
      <c r="C41" s="51">
        <f t="shared" si="0"/>
        <v>42431.999998066669</v>
      </c>
      <c r="D41" s="52">
        <f t="shared" si="2"/>
        <v>1.9999980666666692</v>
      </c>
      <c r="E41" s="1">
        <f>SUM('48 Hours - Total (V&amp;C)'!C41:E41)</f>
        <v>0</v>
      </c>
      <c r="F41" s="2">
        <f>SUM('48 Hours - Total (V&amp;C)'!F41:I41)</f>
        <v>0</v>
      </c>
      <c r="G41" s="2">
        <f>SUM('48 Hours - Total (V&amp;C)'!J41:L41)</f>
        <v>0</v>
      </c>
      <c r="H41" s="2">
        <f>SUM('48 Hours - Total (V&amp;C)'!M41:O41)</f>
        <v>0</v>
      </c>
      <c r="I41" s="2">
        <f>'48 Hours - Total (V&amp;C)'!P41</f>
        <v>0</v>
      </c>
      <c r="J41" s="73">
        <f t="shared" si="1"/>
        <v>0</v>
      </c>
    </row>
    <row r="42" spans="3:10" x14ac:dyDescent="0.2">
      <c r="C42" s="51">
        <f t="shared" si="0"/>
        <v>42432.041664666664</v>
      </c>
      <c r="D42" s="52">
        <f t="shared" si="2"/>
        <v>2.0416646666666693</v>
      </c>
      <c r="E42" s="1">
        <f>SUM('48 Hours - Total (V&amp;C)'!C42:E42)</f>
        <v>0</v>
      </c>
      <c r="F42" s="2">
        <f>SUM('48 Hours - Total (V&amp;C)'!F42:I42)</f>
        <v>0</v>
      </c>
      <c r="G42" s="2">
        <f>SUM('48 Hours - Total (V&amp;C)'!J42:L42)</f>
        <v>0</v>
      </c>
      <c r="H42" s="2">
        <f>SUM('48 Hours - Total (V&amp;C)'!M42:O42)</f>
        <v>0</v>
      </c>
      <c r="I42" s="2">
        <f>'48 Hours - Total (V&amp;C)'!P42</f>
        <v>0</v>
      </c>
      <c r="J42" s="73">
        <f t="shared" si="1"/>
        <v>0</v>
      </c>
    </row>
    <row r="43" spans="3:10" x14ac:dyDescent="0.2">
      <c r="C43" s="51">
        <f t="shared" si="0"/>
        <v>42432.083331266665</v>
      </c>
      <c r="D43" s="52">
        <f t="shared" si="2"/>
        <v>2.0833312666666695</v>
      </c>
      <c r="E43" s="1">
        <f>SUM('48 Hours - Total (V&amp;C)'!C43:E43)</f>
        <v>0</v>
      </c>
      <c r="F43" s="2">
        <f>SUM('48 Hours - Total (V&amp;C)'!F43:I43)</f>
        <v>0</v>
      </c>
      <c r="G43" s="2">
        <f>SUM('48 Hours - Total (V&amp;C)'!J43:L43)</f>
        <v>0</v>
      </c>
      <c r="H43" s="2">
        <f>SUM('48 Hours - Total (V&amp;C)'!M43:O43)</f>
        <v>0</v>
      </c>
      <c r="I43" s="2">
        <f>'48 Hours - Total (V&amp;C)'!P43</f>
        <v>0</v>
      </c>
      <c r="J43" s="73">
        <f t="shared" si="1"/>
        <v>0</v>
      </c>
    </row>
    <row r="44" spans="3:10" x14ac:dyDescent="0.2">
      <c r="C44" s="51">
        <f t="shared" si="0"/>
        <v>42432.124997866667</v>
      </c>
      <c r="D44" s="52">
        <f t="shared" si="2"/>
        <v>2.1249978666666696</v>
      </c>
      <c r="E44" s="1">
        <f>SUM('48 Hours - Total (V&amp;C)'!C44:E44)</f>
        <v>0</v>
      </c>
      <c r="F44" s="2">
        <f>SUM('48 Hours - Total (V&amp;C)'!F44:I44)</f>
        <v>0</v>
      </c>
      <c r="G44" s="2">
        <f>SUM('48 Hours - Total (V&amp;C)'!J44:L44)</f>
        <v>0</v>
      </c>
      <c r="H44" s="2">
        <f>SUM('48 Hours - Total (V&amp;C)'!M44:O44)</f>
        <v>0</v>
      </c>
      <c r="I44" s="2">
        <f>'48 Hours - Total (V&amp;C)'!P44</f>
        <v>0</v>
      </c>
      <c r="J44" s="73">
        <f t="shared" si="1"/>
        <v>0</v>
      </c>
    </row>
    <row r="45" spans="3:10" x14ac:dyDescent="0.2">
      <c r="C45" s="51">
        <f t="shared" si="0"/>
        <v>42432.166664466669</v>
      </c>
      <c r="D45" s="52">
        <f t="shared" si="2"/>
        <v>2.1666644666666697</v>
      </c>
      <c r="E45" s="1">
        <f>SUM('48 Hours - Total (V&amp;C)'!C45:E45)</f>
        <v>0</v>
      </c>
      <c r="F45" s="2">
        <f>SUM('48 Hours - Total (V&amp;C)'!F45:I45)</f>
        <v>0</v>
      </c>
      <c r="G45" s="2">
        <f>SUM('48 Hours - Total (V&amp;C)'!J45:L45)</f>
        <v>0</v>
      </c>
      <c r="H45" s="2">
        <f>SUM('48 Hours - Total (V&amp;C)'!M45:O45)</f>
        <v>0</v>
      </c>
      <c r="I45" s="2">
        <f>'48 Hours - Total (V&amp;C)'!P45</f>
        <v>0</v>
      </c>
      <c r="J45" s="73">
        <f t="shared" si="1"/>
        <v>0</v>
      </c>
    </row>
    <row r="46" spans="3:10" x14ac:dyDescent="0.2">
      <c r="C46" s="51">
        <f t="shared" si="0"/>
        <v>42432.208331066664</v>
      </c>
      <c r="D46" s="52">
        <f t="shared" si="2"/>
        <v>2.2083310666666698</v>
      </c>
      <c r="E46" s="1">
        <f>SUM('48 Hours - Total (V&amp;C)'!C46:E46)</f>
        <v>3</v>
      </c>
      <c r="F46" s="2">
        <f>SUM('48 Hours - Total (V&amp;C)'!F46:I46)</f>
        <v>0</v>
      </c>
      <c r="G46" s="2">
        <f>SUM('48 Hours - Total (V&amp;C)'!J46:L46)</f>
        <v>0</v>
      </c>
      <c r="H46" s="2">
        <f>SUM('48 Hours - Total (V&amp;C)'!M46:O46)</f>
        <v>0</v>
      </c>
      <c r="I46" s="2">
        <f>'48 Hours - Total (V&amp;C)'!P46</f>
        <v>0</v>
      </c>
      <c r="J46" s="73">
        <f t="shared" si="1"/>
        <v>3</v>
      </c>
    </row>
    <row r="47" spans="3:10" x14ac:dyDescent="0.2">
      <c r="C47" s="51">
        <f t="shared" si="0"/>
        <v>42432.249997666666</v>
      </c>
      <c r="D47" s="52">
        <f t="shared" si="2"/>
        <v>2.2499976666666699</v>
      </c>
      <c r="E47" s="1">
        <f>SUM('48 Hours - Total (V&amp;C)'!C47:E47)</f>
        <v>6</v>
      </c>
      <c r="F47" s="2">
        <f>SUM('48 Hours - Total (V&amp;C)'!F47:I47)</f>
        <v>0</v>
      </c>
      <c r="G47" s="2">
        <f>SUM('48 Hours - Total (V&amp;C)'!J47:L47)</f>
        <v>0</v>
      </c>
      <c r="H47" s="2">
        <f>SUM('48 Hours - Total (V&amp;C)'!M47:O47)</f>
        <v>0</v>
      </c>
      <c r="I47" s="2">
        <f>'48 Hours - Total (V&amp;C)'!P47</f>
        <v>0</v>
      </c>
      <c r="J47" s="73">
        <f t="shared" si="1"/>
        <v>6</v>
      </c>
    </row>
    <row r="48" spans="3:10" x14ac:dyDescent="0.2">
      <c r="C48" s="51">
        <f t="shared" si="0"/>
        <v>42432.291664266668</v>
      </c>
      <c r="D48" s="52">
        <f t="shared" si="2"/>
        <v>2.29166426666667</v>
      </c>
      <c r="E48" s="1">
        <f>SUM('48 Hours - Total (V&amp;C)'!C48:E48)</f>
        <v>3</v>
      </c>
      <c r="F48" s="2">
        <f>SUM('48 Hours - Total (V&amp;C)'!F48:I48)</f>
        <v>1</v>
      </c>
      <c r="G48" s="2">
        <f>SUM('48 Hours - Total (V&amp;C)'!J48:L48)</f>
        <v>0</v>
      </c>
      <c r="H48" s="2">
        <f>SUM('48 Hours - Total (V&amp;C)'!M48:O48)</f>
        <v>0</v>
      </c>
      <c r="I48" s="2">
        <f>'48 Hours - Total (V&amp;C)'!P48</f>
        <v>0</v>
      </c>
      <c r="J48" s="73">
        <f t="shared" si="1"/>
        <v>4</v>
      </c>
    </row>
    <row r="49" spans="1:14" x14ac:dyDescent="0.2">
      <c r="C49" s="51">
        <f t="shared" si="0"/>
        <v>42432.33333086667</v>
      </c>
      <c r="D49" s="52">
        <f t="shared" si="2"/>
        <v>2.3333308666666701</v>
      </c>
      <c r="E49" s="1">
        <f>SUM('48 Hours - Total (V&amp;C)'!C49:E49)</f>
        <v>5</v>
      </c>
      <c r="F49" s="2">
        <f>SUM('48 Hours - Total (V&amp;C)'!F49:I49)</f>
        <v>0</v>
      </c>
      <c r="G49" s="2">
        <f>SUM('48 Hours - Total (V&amp;C)'!J49:L49)</f>
        <v>0</v>
      </c>
      <c r="H49" s="2">
        <f>SUM('48 Hours - Total (V&amp;C)'!M49:O49)</f>
        <v>0</v>
      </c>
      <c r="I49" s="2">
        <f>'48 Hours - Total (V&amp;C)'!P49</f>
        <v>0</v>
      </c>
      <c r="J49" s="73">
        <f t="shared" si="1"/>
        <v>5</v>
      </c>
    </row>
    <row r="50" spans="1:14" x14ac:dyDescent="0.2">
      <c r="C50" s="51">
        <f t="shared" si="0"/>
        <v>42432.374997466664</v>
      </c>
      <c r="D50" s="52">
        <f t="shared" si="2"/>
        <v>2.3749974666666702</v>
      </c>
      <c r="E50" s="1">
        <f>SUM('48 Hours - Total (V&amp;C)'!C50:E50)</f>
        <v>7</v>
      </c>
      <c r="F50" s="2">
        <f>SUM('48 Hours - Total (V&amp;C)'!F50:I50)</f>
        <v>0</v>
      </c>
      <c r="G50" s="2">
        <f>SUM('48 Hours - Total (V&amp;C)'!J50:L50)</f>
        <v>0</v>
      </c>
      <c r="H50" s="2">
        <f>SUM('48 Hours - Total (V&amp;C)'!M50:O50)</f>
        <v>0</v>
      </c>
      <c r="I50" s="2">
        <f>'48 Hours - Total (V&amp;C)'!P50</f>
        <v>0</v>
      </c>
      <c r="J50" s="73">
        <f t="shared" si="1"/>
        <v>7</v>
      </c>
    </row>
    <row r="51" spans="1:14" x14ac:dyDescent="0.2">
      <c r="C51" s="51">
        <f t="shared" si="0"/>
        <v>42432.416664066666</v>
      </c>
      <c r="D51" s="52">
        <f t="shared" si="2"/>
        <v>2.4166640666666703</v>
      </c>
      <c r="E51" s="1">
        <f>SUM('48 Hours - Total (V&amp;C)'!C51:E51)</f>
        <v>4</v>
      </c>
      <c r="F51" s="2">
        <f>SUM('48 Hours - Total (V&amp;C)'!F51:I51)</f>
        <v>0</v>
      </c>
      <c r="G51" s="2">
        <f>SUM('48 Hours - Total (V&amp;C)'!J51:L51)</f>
        <v>0</v>
      </c>
      <c r="H51" s="2">
        <f>SUM('48 Hours - Total (V&amp;C)'!M51:O51)</f>
        <v>0</v>
      </c>
      <c r="I51" s="2">
        <f>'48 Hours - Total (V&amp;C)'!P51</f>
        <v>0</v>
      </c>
      <c r="J51" s="73">
        <f t="shared" si="1"/>
        <v>4</v>
      </c>
    </row>
    <row r="52" spans="1:14" x14ac:dyDescent="0.2">
      <c r="C52" s="51">
        <f t="shared" si="0"/>
        <v>42432.458330666668</v>
      </c>
      <c r="D52" s="52">
        <f t="shared" si="2"/>
        <v>2.4583306666666704</v>
      </c>
      <c r="E52" s="1">
        <f>SUM('48 Hours - Total (V&amp;C)'!C52:E52)</f>
        <v>0</v>
      </c>
      <c r="F52" s="2">
        <f>SUM('48 Hours - Total (V&amp;C)'!F52:I52)</f>
        <v>0</v>
      </c>
      <c r="G52" s="2">
        <f>SUM('48 Hours - Total (V&amp;C)'!J52:L52)</f>
        <v>0</v>
      </c>
      <c r="H52" s="2">
        <f>SUM('48 Hours - Total (V&amp;C)'!M52:O52)</f>
        <v>0</v>
      </c>
      <c r="I52" s="2">
        <f>'48 Hours - Total (V&amp;C)'!P52</f>
        <v>0</v>
      </c>
      <c r="J52" s="73">
        <f t="shared" si="1"/>
        <v>0</v>
      </c>
    </row>
    <row r="53" spans="1:14" x14ac:dyDescent="0.2">
      <c r="C53" s="51">
        <f t="shared" si="0"/>
        <v>42432.49999726667</v>
      </c>
      <c r="D53" s="52">
        <f t="shared" si="2"/>
        <v>2.4999972666666705</v>
      </c>
      <c r="E53" s="1">
        <f>SUM('48 Hours - Total (V&amp;C)'!C53:E53)</f>
        <v>5</v>
      </c>
      <c r="F53" s="2">
        <f>SUM('48 Hours - Total (V&amp;C)'!F53:I53)</f>
        <v>0</v>
      </c>
      <c r="G53" s="2">
        <f>SUM('48 Hours - Total (V&amp;C)'!J53:L53)</f>
        <v>0</v>
      </c>
      <c r="H53" s="2">
        <f>SUM('48 Hours - Total (V&amp;C)'!M53:O53)</f>
        <v>0</v>
      </c>
      <c r="I53" s="2">
        <f>'48 Hours - Total (V&amp;C)'!P53</f>
        <v>0</v>
      </c>
      <c r="J53" s="73">
        <f t="shared" si="1"/>
        <v>5</v>
      </c>
    </row>
    <row r="54" spans="1:14" x14ac:dyDescent="0.2">
      <c r="C54" s="51">
        <f t="shared" si="0"/>
        <v>42432.541663866665</v>
      </c>
      <c r="D54" s="52">
        <f t="shared" si="2"/>
        <v>2.5416638666666707</v>
      </c>
      <c r="E54" s="1">
        <f>SUM('48 Hours - Total (V&amp;C)'!C54:E54)</f>
        <v>8</v>
      </c>
      <c r="F54" s="2">
        <f>SUM('48 Hours - Total (V&amp;C)'!F54:I54)</f>
        <v>0</v>
      </c>
      <c r="G54" s="2">
        <f>SUM('48 Hours - Total (V&amp;C)'!J54:L54)</f>
        <v>0</v>
      </c>
      <c r="H54" s="2">
        <f>SUM('48 Hours - Total (V&amp;C)'!M54:O54)</f>
        <v>0</v>
      </c>
      <c r="I54" s="2">
        <f>'48 Hours - Total (V&amp;C)'!P54</f>
        <v>0</v>
      </c>
      <c r="J54" s="73">
        <f t="shared" si="1"/>
        <v>8</v>
      </c>
    </row>
    <row r="55" spans="1:14" x14ac:dyDescent="0.2">
      <c r="C55" s="51">
        <f t="shared" si="0"/>
        <v>42432.583330466667</v>
      </c>
      <c r="D55" s="52">
        <f t="shared" si="2"/>
        <v>2.5833304666666708</v>
      </c>
      <c r="E55" s="1">
        <f>SUM('48 Hours - Total (V&amp;C)'!C55:E55)</f>
        <v>0</v>
      </c>
      <c r="F55" s="2">
        <f>SUM('48 Hours - Total (V&amp;C)'!F55:I55)</f>
        <v>0</v>
      </c>
      <c r="G55" s="2">
        <f>SUM('48 Hours - Total (V&amp;C)'!J55:L55)</f>
        <v>0</v>
      </c>
      <c r="H55" s="2">
        <f>SUM('48 Hours - Total (V&amp;C)'!M55:O55)</f>
        <v>0</v>
      </c>
      <c r="I55" s="2">
        <f>'48 Hours - Total (V&amp;C)'!P55</f>
        <v>0</v>
      </c>
      <c r="J55" s="73">
        <f t="shared" si="1"/>
        <v>0</v>
      </c>
    </row>
    <row r="56" spans="1:14" x14ac:dyDescent="0.2">
      <c r="C56" s="51">
        <f t="shared" si="0"/>
        <v>42432.624997066669</v>
      </c>
      <c r="D56" s="52">
        <f t="shared" si="2"/>
        <v>2.6249970666666709</v>
      </c>
      <c r="E56" s="1">
        <f>SUM('48 Hours - Total (V&amp;C)'!C56:E56)</f>
        <v>7</v>
      </c>
      <c r="F56" s="2">
        <f>SUM('48 Hours - Total (V&amp;C)'!F56:I56)</f>
        <v>1</v>
      </c>
      <c r="G56" s="2">
        <f>SUM('48 Hours - Total (V&amp;C)'!J56:L56)</f>
        <v>0</v>
      </c>
      <c r="H56" s="2">
        <f>SUM('48 Hours - Total (V&amp;C)'!M56:O56)</f>
        <v>0</v>
      </c>
      <c r="I56" s="2">
        <f>'48 Hours - Total (V&amp;C)'!P56</f>
        <v>0</v>
      </c>
      <c r="J56" s="73">
        <f t="shared" si="1"/>
        <v>8</v>
      </c>
    </row>
    <row r="57" spans="1:14" x14ac:dyDescent="0.2">
      <c r="C57" s="51">
        <f t="shared" si="0"/>
        <v>42432.666663666663</v>
      </c>
      <c r="D57" s="52">
        <f t="shared" si="2"/>
        <v>2.666663666666671</v>
      </c>
      <c r="E57" s="1">
        <f>SUM('48 Hours - Total (V&amp;C)'!C57:E57)</f>
        <v>15</v>
      </c>
      <c r="F57" s="2">
        <f>SUM('48 Hours - Total (V&amp;C)'!F57:I57)</f>
        <v>0</v>
      </c>
      <c r="G57" s="2">
        <f>SUM('48 Hours - Total (V&amp;C)'!J57:L57)</f>
        <v>0</v>
      </c>
      <c r="H57" s="2">
        <f>SUM('48 Hours - Total (V&amp;C)'!M57:O57)</f>
        <v>0</v>
      </c>
      <c r="I57" s="2">
        <f>'48 Hours - Total (V&amp;C)'!P57</f>
        <v>0</v>
      </c>
      <c r="J57" s="73">
        <f t="shared" si="1"/>
        <v>15</v>
      </c>
    </row>
    <row r="58" spans="1:14" x14ac:dyDescent="0.2">
      <c r="C58" s="51">
        <f t="shared" si="0"/>
        <v>42432.708330266665</v>
      </c>
      <c r="D58" s="52">
        <f t="shared" si="2"/>
        <v>2.7083302666666711</v>
      </c>
      <c r="E58" s="1">
        <f>SUM('48 Hours - Total (V&amp;C)'!C58:E58)</f>
        <v>9</v>
      </c>
      <c r="F58" s="2">
        <f>SUM('48 Hours - Total (V&amp;C)'!F58:I58)</f>
        <v>0</v>
      </c>
      <c r="G58" s="2">
        <f>SUM('48 Hours - Total (V&amp;C)'!J58:L58)</f>
        <v>0</v>
      </c>
      <c r="H58" s="2">
        <f>SUM('48 Hours - Total (V&amp;C)'!M58:O58)</f>
        <v>0</v>
      </c>
      <c r="I58" s="2">
        <f>'48 Hours - Total (V&amp;C)'!P58</f>
        <v>0</v>
      </c>
      <c r="J58" s="73">
        <f t="shared" si="1"/>
        <v>9</v>
      </c>
    </row>
    <row r="59" spans="1:14" ht="15" thickBot="1" x14ac:dyDescent="0.25">
      <c r="C59" s="54">
        <f t="shared" si="0"/>
        <v>42432.749996866667</v>
      </c>
      <c r="D59" s="55">
        <f t="shared" si="2"/>
        <v>2.7499968666666712</v>
      </c>
      <c r="E59" s="5">
        <f>SUM('48 Hours - Total (V&amp;C)'!C59:E59)</f>
        <v>8</v>
      </c>
      <c r="F59" s="6">
        <f>SUM('48 Hours - Total (V&amp;C)'!F59:I59)</f>
        <v>0</v>
      </c>
      <c r="G59" s="6">
        <f>SUM('48 Hours - Total (V&amp;C)'!J59:L59)</f>
        <v>0</v>
      </c>
      <c r="H59" s="6">
        <f>SUM('48 Hours - Total (V&amp;C)'!M59:O59)</f>
        <v>0</v>
      </c>
      <c r="I59" s="6">
        <f>'48 Hours - Total (V&amp;C)'!P59</f>
        <v>0</v>
      </c>
      <c r="J59" s="74">
        <f t="shared" si="1"/>
        <v>8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180</v>
      </c>
      <c r="F61" s="76">
        <f t="shared" ref="F61:J61" si="3">SUM(F12:F59)</f>
        <v>6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186</v>
      </c>
    </row>
    <row r="62" spans="1:14" s="59" customFormat="1" ht="15" x14ac:dyDescent="0.25">
      <c r="C62" s="123" t="s">
        <v>6</v>
      </c>
      <c r="D62" s="124"/>
      <c r="E62" s="77">
        <f>E61/$J$61</f>
        <v>0.967741935483871</v>
      </c>
      <c r="F62" s="77">
        <f t="shared" ref="F62:I62" si="4">F61/$J$61</f>
        <v>3.2258064516129031E-2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3" t="s">
        <v>15</v>
      </c>
      <c r="D64" s="124"/>
      <c r="E64" s="76">
        <f>SUM(E12:E35)</f>
        <v>94</v>
      </c>
      <c r="F64" s="76">
        <f t="shared" ref="F64:I64" si="5">SUM(F12:F35)</f>
        <v>4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98</v>
      </c>
    </row>
    <row r="65" spans="3:10" s="59" customFormat="1" ht="15" x14ac:dyDescent="0.25">
      <c r="C65" s="123" t="s">
        <v>6</v>
      </c>
      <c r="D65" s="124"/>
      <c r="E65" s="77">
        <f>E64/$J$64</f>
        <v>0.95918367346938771</v>
      </c>
      <c r="F65" s="77">
        <f t="shared" ref="F65:I65" si="6">F64/$J$64</f>
        <v>4.0816326530612242E-2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86</v>
      </c>
      <c r="F67" s="76">
        <f t="shared" ref="F67:J67" si="7">SUM(F36:F59)</f>
        <v>2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88</v>
      </c>
    </row>
    <row r="68" spans="3:10" s="59" customFormat="1" ht="15" x14ac:dyDescent="0.25">
      <c r="C68" s="123" t="s">
        <v>6</v>
      </c>
      <c r="D68" s="124"/>
      <c r="E68" s="77">
        <f>E67/$J$67</f>
        <v>0.97727272727272729</v>
      </c>
      <c r="F68" s="77">
        <f t="shared" ref="F68:I68" si="8">F67/$J$67</f>
        <v>2.2727272727272728E-2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90</v>
      </c>
      <c r="F70" s="76">
        <f t="shared" ref="F70:J70" si="9">F61/2</f>
        <v>3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93</v>
      </c>
    </row>
    <row r="71" spans="3:10" s="59" customFormat="1" ht="15" x14ac:dyDescent="0.25">
      <c r="C71" s="123" t="s">
        <v>6</v>
      </c>
      <c r="D71" s="124"/>
      <c r="E71" s="77">
        <f>E70/$J$70</f>
        <v>0.967741935483871</v>
      </c>
      <c r="F71" s="77">
        <f t="shared" ref="F71:I71" si="10">F70/$J$70</f>
        <v>3.2258064516129031E-2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2016-03-10T19:27:48Z</dcterms:modified>
</cp:coreProperties>
</file>