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F00619F-BC6F-4428-851A-882EF3D911AC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Speed Summary" sheetId="17" r:id="rId1"/>
    <sheet name="48 Hours - NB  (V&amp;C) Summary" sheetId="23" r:id="rId2"/>
    <sheet name="48 Hours - NB  FHWA Summary" sheetId="19" r:id="rId3"/>
    <sheet name="48 Hours - SB  (V&amp;C) Summary" sheetId="18" r:id="rId4"/>
    <sheet name="48 Hours - SB  FHWA Summary" sheetId="22" r:id="rId5"/>
    <sheet name="48 Hours - Total (V&amp;C)" sheetId="14" r:id="rId6"/>
    <sheet name="48 Hours - Total FHWA Classes " sheetId="15" r:id="rId7"/>
    <sheet name="48 Hours (speed)" sheetId="4" r:id="rId8"/>
    <sheet name="48 Hours - NB  (volume &amp; class)" sheetId="1" r:id="rId9"/>
    <sheet name="48 Hours - NB  FHWA Classes" sheetId="11" r:id="rId10"/>
    <sheet name="48 Hours - SB  (volume &amp; class)" sheetId="20" r:id="rId11"/>
    <sheet name="48 Hours - SB  FHWA Classes" sheetId="21" r:id="rId12"/>
  </sheets>
  <definedNames>
    <definedName name="_xlnm.Print_Titles" localSheetId="1">'48 Hours - NB  (V&amp;C) Summary'!$1:$11</definedName>
    <definedName name="_xlnm.Print_Titles" localSheetId="8">'48 Hours - NB  (volume &amp; class)'!$1:$11</definedName>
    <definedName name="_xlnm.Print_Titles" localSheetId="9">'48 Hours - NB  FHWA Classes'!$1:$11</definedName>
    <definedName name="_xlnm.Print_Titles" localSheetId="2">'48 Hours - NB  FHWA Summary'!$1:$11</definedName>
    <definedName name="_xlnm.Print_Titles" localSheetId="3">'48 Hours - SB  (V&amp;C) Summary'!$1:$11</definedName>
    <definedName name="_xlnm.Print_Titles" localSheetId="10">'48 Hours - SB  (volume &amp; class)'!$1:$11</definedName>
    <definedName name="_xlnm.Print_Titles" localSheetId="11">'48 Hours - SB  FHWA Classes'!$1:$11</definedName>
    <definedName name="_xlnm.Print_Titles" localSheetId="4">'48 Hours - SB  FHWA Summary'!$1:$11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7">'48 Hours (speed)'!$1:$8</definedName>
    <definedName name="_xlnm.Print_Titles" localSheetId="0">'48 Hours Speed Summary'!$1:$8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18" l="1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C43" i="18"/>
  <c r="D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C44" i="18"/>
  <c r="D44" i="18"/>
  <c r="E44" i="18"/>
  <c r="F44" i="18"/>
  <c r="G44" i="18"/>
  <c r="H44" i="18"/>
  <c r="I44" i="18"/>
  <c r="J44" i="18"/>
  <c r="K44" i="18"/>
  <c r="L44" i="18"/>
  <c r="M44" i="18"/>
  <c r="N44" i="18"/>
  <c r="O44" i="18"/>
  <c r="P44" i="18"/>
  <c r="C45" i="18"/>
  <c r="D45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C46" i="18"/>
  <c r="D46" i="18"/>
  <c r="E46" i="18"/>
  <c r="F46" i="18"/>
  <c r="G46" i="18"/>
  <c r="H46" i="18"/>
  <c r="I46" i="18"/>
  <c r="J46" i="18"/>
  <c r="K46" i="18"/>
  <c r="L46" i="18"/>
  <c r="M46" i="18"/>
  <c r="N46" i="18"/>
  <c r="O46" i="18"/>
  <c r="P46" i="18"/>
  <c r="C47" i="18"/>
  <c r="D47" i="18"/>
  <c r="E47" i="18"/>
  <c r="F47" i="18"/>
  <c r="G47" i="18"/>
  <c r="H47" i="18"/>
  <c r="I47" i="18"/>
  <c r="J47" i="18"/>
  <c r="K47" i="18"/>
  <c r="L47" i="18"/>
  <c r="M47" i="18"/>
  <c r="N47" i="18"/>
  <c r="O47" i="18"/>
  <c r="P47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D12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C12" i="18"/>
  <c r="C13" i="23"/>
  <c r="D13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C14" i="23"/>
  <c r="D14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C15" i="23"/>
  <c r="D15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C16" i="23"/>
  <c r="D16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C17" i="23"/>
  <c r="D17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C18" i="23"/>
  <c r="D18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C19" i="23"/>
  <c r="D19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C20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C21" i="23"/>
  <c r="D21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C22" i="23"/>
  <c r="D22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C23" i="23"/>
  <c r="D23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C24" i="23"/>
  <c r="D24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C25" i="23"/>
  <c r="D25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C26" i="23"/>
  <c r="D26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C27" i="23"/>
  <c r="D27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C28" i="23"/>
  <c r="D28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C29" i="23"/>
  <c r="D29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C30" i="23"/>
  <c r="D30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C31" i="23"/>
  <c r="D31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C32" i="23"/>
  <c r="D32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C33" i="23"/>
  <c r="D33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C34" i="23"/>
  <c r="D34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C35" i="23"/>
  <c r="D35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C36" i="23"/>
  <c r="D36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C37" i="23"/>
  <c r="D37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C38" i="23"/>
  <c r="D38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C39" i="23"/>
  <c r="D39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C40" i="23"/>
  <c r="D40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C41" i="23"/>
  <c r="D41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C42" i="23"/>
  <c r="D42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C43" i="23"/>
  <c r="D43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C44" i="23"/>
  <c r="D44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C45" i="23"/>
  <c r="D45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C46" i="23"/>
  <c r="D46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C47" i="23"/>
  <c r="D47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C48" i="23"/>
  <c r="D48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C49" i="23"/>
  <c r="D49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C50" i="23"/>
  <c r="D50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C51" i="23"/>
  <c r="D51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C52" i="23"/>
  <c r="D52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C53" i="23"/>
  <c r="D53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C54" i="23"/>
  <c r="D54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C55" i="23"/>
  <c r="D55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C56" i="23"/>
  <c r="D56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C57" i="23"/>
  <c r="D57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C58" i="23"/>
  <c r="D58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C59" i="23"/>
  <c r="D59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D12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C12" i="23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Q112" i="17"/>
  <c r="C113" i="17"/>
  <c r="D113" i="17"/>
  <c r="E113" i="17"/>
  <c r="F113" i="17"/>
  <c r="G113" i="17"/>
  <c r="H113" i="17"/>
  <c r="I113" i="17"/>
  <c r="J113" i="17"/>
  <c r="K113" i="17"/>
  <c r="L113" i="17"/>
  <c r="M113" i="17"/>
  <c r="N113" i="17"/>
  <c r="O113" i="17"/>
  <c r="P113" i="17"/>
  <c r="Q113" i="17"/>
  <c r="C114" i="17"/>
  <c r="D114" i="17"/>
  <c r="E114" i="17"/>
  <c r="F114" i="17"/>
  <c r="G114" i="17"/>
  <c r="H114" i="17"/>
  <c r="I114" i="17"/>
  <c r="J114" i="17"/>
  <c r="K114" i="17"/>
  <c r="L114" i="17"/>
  <c r="M114" i="17"/>
  <c r="N114" i="17"/>
  <c r="O114" i="17"/>
  <c r="P114" i="17"/>
  <c r="Q114" i="17"/>
  <c r="C115" i="17"/>
  <c r="D115" i="17"/>
  <c r="E115" i="17"/>
  <c r="F115" i="17"/>
  <c r="G115" i="17"/>
  <c r="H115" i="17"/>
  <c r="I115" i="17"/>
  <c r="J115" i="17"/>
  <c r="K115" i="17"/>
  <c r="L115" i="17"/>
  <c r="M115" i="17"/>
  <c r="N115" i="17"/>
  <c r="O115" i="17"/>
  <c r="P115" i="17"/>
  <c r="Q115" i="17"/>
  <c r="C116" i="17"/>
  <c r="D116" i="17"/>
  <c r="E116" i="17"/>
  <c r="F116" i="17"/>
  <c r="G116" i="17"/>
  <c r="H116" i="17"/>
  <c r="I116" i="17"/>
  <c r="J116" i="17"/>
  <c r="K116" i="17"/>
  <c r="L116" i="17"/>
  <c r="M116" i="17"/>
  <c r="N116" i="17"/>
  <c r="O116" i="17"/>
  <c r="P116" i="17"/>
  <c r="Q116" i="17"/>
  <c r="C117" i="17"/>
  <c r="D117" i="17"/>
  <c r="E117" i="17"/>
  <c r="F117" i="17"/>
  <c r="G117" i="17"/>
  <c r="H117" i="17"/>
  <c r="I117" i="17"/>
  <c r="J117" i="17"/>
  <c r="K117" i="17"/>
  <c r="L117" i="17"/>
  <c r="M117" i="17"/>
  <c r="N117" i="17"/>
  <c r="O117" i="17"/>
  <c r="P117" i="17"/>
  <c r="Q117" i="17"/>
  <c r="C118" i="17"/>
  <c r="D118" i="17"/>
  <c r="E118" i="17"/>
  <c r="F118" i="17"/>
  <c r="G118" i="17"/>
  <c r="H118" i="17"/>
  <c r="I118" i="17"/>
  <c r="J118" i="17"/>
  <c r="K118" i="17"/>
  <c r="L118" i="17"/>
  <c r="M118" i="17"/>
  <c r="N118" i="17"/>
  <c r="O118" i="17"/>
  <c r="P118" i="17"/>
  <c r="Q118" i="17"/>
  <c r="C119" i="17"/>
  <c r="D119" i="17"/>
  <c r="E119" i="17"/>
  <c r="F119" i="17"/>
  <c r="G119" i="17"/>
  <c r="H119" i="17"/>
  <c r="I119" i="17"/>
  <c r="J119" i="17"/>
  <c r="K119" i="17"/>
  <c r="L119" i="17"/>
  <c r="M119" i="17"/>
  <c r="N119" i="17"/>
  <c r="O119" i="17"/>
  <c r="P119" i="17"/>
  <c r="Q119" i="17"/>
  <c r="C120" i="17"/>
  <c r="D120" i="17"/>
  <c r="E120" i="17"/>
  <c r="F120" i="17"/>
  <c r="G120" i="17"/>
  <c r="H120" i="17"/>
  <c r="I120" i="17"/>
  <c r="J120" i="17"/>
  <c r="K120" i="17"/>
  <c r="L120" i="17"/>
  <c r="M120" i="17"/>
  <c r="N120" i="17"/>
  <c r="O120" i="17"/>
  <c r="P120" i="17"/>
  <c r="Q120" i="17"/>
  <c r="C121" i="17"/>
  <c r="D121" i="17"/>
  <c r="E121" i="17"/>
  <c r="F121" i="17"/>
  <c r="G121" i="17"/>
  <c r="H121" i="17"/>
  <c r="I121" i="17"/>
  <c r="J121" i="17"/>
  <c r="K121" i="17"/>
  <c r="L121" i="17"/>
  <c r="M121" i="17"/>
  <c r="N121" i="17"/>
  <c r="O121" i="17"/>
  <c r="P121" i="17"/>
  <c r="Q121" i="17"/>
  <c r="C122" i="17"/>
  <c r="D122" i="17"/>
  <c r="E122" i="17"/>
  <c r="F122" i="17"/>
  <c r="G122" i="17"/>
  <c r="H122" i="17"/>
  <c r="I122" i="17"/>
  <c r="J122" i="17"/>
  <c r="K122" i="17"/>
  <c r="L122" i="17"/>
  <c r="M122" i="17"/>
  <c r="N122" i="17"/>
  <c r="O122" i="17"/>
  <c r="P122" i="17"/>
  <c r="Q122" i="17"/>
  <c r="C123" i="17"/>
  <c r="D123" i="17"/>
  <c r="E123" i="17"/>
  <c r="F123" i="17"/>
  <c r="G123" i="17"/>
  <c r="H123" i="17"/>
  <c r="I123" i="17"/>
  <c r="J123" i="17"/>
  <c r="K123" i="17"/>
  <c r="L123" i="17"/>
  <c r="M123" i="17"/>
  <c r="N123" i="17"/>
  <c r="O123" i="17"/>
  <c r="P123" i="17"/>
  <c r="Q123" i="17"/>
  <c r="C124" i="17"/>
  <c r="D124" i="17"/>
  <c r="E124" i="17"/>
  <c r="F124" i="17"/>
  <c r="G124" i="17"/>
  <c r="H124" i="17"/>
  <c r="I124" i="17"/>
  <c r="J124" i="17"/>
  <c r="K124" i="17"/>
  <c r="L124" i="17"/>
  <c r="M124" i="17"/>
  <c r="N124" i="17"/>
  <c r="O124" i="17"/>
  <c r="P124" i="17"/>
  <c r="Q124" i="17"/>
  <c r="C125" i="17"/>
  <c r="D125" i="17"/>
  <c r="E125" i="17"/>
  <c r="F125" i="17"/>
  <c r="G125" i="17"/>
  <c r="H125" i="17"/>
  <c r="I125" i="17"/>
  <c r="J125" i="17"/>
  <c r="K125" i="17"/>
  <c r="L125" i="17"/>
  <c r="M125" i="17"/>
  <c r="N125" i="17"/>
  <c r="O125" i="17"/>
  <c r="P125" i="17"/>
  <c r="Q125" i="17"/>
  <c r="C126" i="17"/>
  <c r="D126" i="17"/>
  <c r="E126" i="17"/>
  <c r="F126" i="17"/>
  <c r="G126" i="17"/>
  <c r="H126" i="17"/>
  <c r="I126" i="17"/>
  <c r="J126" i="17"/>
  <c r="K126" i="17"/>
  <c r="L126" i="17"/>
  <c r="M126" i="17"/>
  <c r="N126" i="17"/>
  <c r="O126" i="17"/>
  <c r="P126" i="17"/>
  <c r="Q126" i="17"/>
  <c r="C127" i="17"/>
  <c r="D127" i="17"/>
  <c r="E127" i="17"/>
  <c r="F127" i="17"/>
  <c r="G127" i="17"/>
  <c r="H127" i="17"/>
  <c r="I127" i="17"/>
  <c r="J127" i="17"/>
  <c r="K127" i="17"/>
  <c r="L127" i="17"/>
  <c r="M127" i="17"/>
  <c r="N127" i="17"/>
  <c r="O127" i="17"/>
  <c r="P127" i="17"/>
  <c r="Q127" i="17"/>
  <c r="C128" i="17"/>
  <c r="D128" i="17"/>
  <c r="E128" i="17"/>
  <c r="F128" i="17"/>
  <c r="G128" i="17"/>
  <c r="H128" i="17"/>
  <c r="I128" i="17"/>
  <c r="J128" i="17"/>
  <c r="K128" i="17"/>
  <c r="L128" i="17"/>
  <c r="M128" i="17"/>
  <c r="N128" i="17"/>
  <c r="O128" i="17"/>
  <c r="P128" i="17"/>
  <c r="Q128" i="17"/>
  <c r="C129" i="17"/>
  <c r="D129" i="17"/>
  <c r="E129" i="17"/>
  <c r="F129" i="17"/>
  <c r="G129" i="17"/>
  <c r="H129" i="17"/>
  <c r="I129" i="17"/>
  <c r="J129" i="17"/>
  <c r="K129" i="17"/>
  <c r="L129" i="17"/>
  <c r="M129" i="17"/>
  <c r="N129" i="17"/>
  <c r="O129" i="17"/>
  <c r="P129" i="17"/>
  <c r="Q129" i="17"/>
  <c r="C130" i="17"/>
  <c r="D130" i="17"/>
  <c r="E130" i="17"/>
  <c r="F130" i="17"/>
  <c r="G130" i="17"/>
  <c r="H130" i="17"/>
  <c r="I130" i="17"/>
  <c r="J130" i="17"/>
  <c r="K130" i="17"/>
  <c r="L130" i="17"/>
  <c r="M130" i="17"/>
  <c r="N130" i="17"/>
  <c r="O130" i="17"/>
  <c r="P130" i="17"/>
  <c r="Q130" i="17"/>
  <c r="C131" i="17"/>
  <c r="D131" i="17"/>
  <c r="E131" i="17"/>
  <c r="F131" i="17"/>
  <c r="G131" i="17"/>
  <c r="H131" i="17"/>
  <c r="I131" i="17"/>
  <c r="J131" i="17"/>
  <c r="K131" i="17"/>
  <c r="L131" i="17"/>
  <c r="M131" i="17"/>
  <c r="N131" i="17"/>
  <c r="O131" i="17"/>
  <c r="P131" i="17"/>
  <c r="Q131" i="17"/>
  <c r="C132" i="17"/>
  <c r="D132" i="17"/>
  <c r="E132" i="17"/>
  <c r="F132" i="17"/>
  <c r="G132" i="17"/>
  <c r="H132" i="17"/>
  <c r="I132" i="17"/>
  <c r="J132" i="17"/>
  <c r="K132" i="17"/>
  <c r="L132" i="17"/>
  <c r="M132" i="17"/>
  <c r="N132" i="17"/>
  <c r="O132" i="17"/>
  <c r="P132" i="17"/>
  <c r="Q132" i="17"/>
  <c r="C133" i="17"/>
  <c r="D133" i="17"/>
  <c r="E133" i="17"/>
  <c r="F133" i="17"/>
  <c r="G133" i="17"/>
  <c r="H133" i="17"/>
  <c r="I133" i="17"/>
  <c r="J133" i="17"/>
  <c r="K133" i="17"/>
  <c r="L133" i="17"/>
  <c r="M133" i="17"/>
  <c r="N133" i="17"/>
  <c r="O133" i="17"/>
  <c r="P133" i="17"/>
  <c r="Q133" i="17"/>
  <c r="C134" i="17"/>
  <c r="D134" i="17"/>
  <c r="E134" i="17"/>
  <c r="F134" i="17"/>
  <c r="G134" i="17"/>
  <c r="H134" i="17"/>
  <c r="I134" i="17"/>
  <c r="J134" i="17"/>
  <c r="K134" i="17"/>
  <c r="L134" i="17"/>
  <c r="M134" i="17"/>
  <c r="N134" i="17"/>
  <c r="O134" i="17"/>
  <c r="P134" i="17"/>
  <c r="Q134" i="17"/>
  <c r="C135" i="17"/>
  <c r="D135" i="17"/>
  <c r="E135" i="17"/>
  <c r="F135" i="17"/>
  <c r="G135" i="17"/>
  <c r="H135" i="17"/>
  <c r="I135" i="17"/>
  <c r="J135" i="17"/>
  <c r="K135" i="17"/>
  <c r="L135" i="17"/>
  <c r="M135" i="17"/>
  <c r="N135" i="17"/>
  <c r="O135" i="17"/>
  <c r="P135" i="17"/>
  <c r="Q135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C88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C44" i="17"/>
  <c r="D44" i="17"/>
  <c r="E44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C45" i="17"/>
  <c r="D45" i="17"/>
  <c r="E45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C46" i="17"/>
  <c r="D46" i="17"/>
  <c r="E46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C47" i="17"/>
  <c r="D47" i="17"/>
  <c r="E47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C49" i="17"/>
  <c r="D49" i="17"/>
  <c r="E49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C50" i="17"/>
  <c r="D50" i="17"/>
  <c r="E50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C51" i="17"/>
  <c r="D51" i="17"/>
  <c r="E51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C52" i="17"/>
  <c r="D52" i="17"/>
  <c r="E52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C53" i="17"/>
  <c r="D53" i="17"/>
  <c r="E53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C54" i="17"/>
  <c r="D54" i="17"/>
  <c r="E54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C55" i="17"/>
  <c r="D55" i="17"/>
  <c r="E55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C56" i="17"/>
  <c r="D56" i="17"/>
  <c r="E56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C57" i="17"/>
  <c r="D57" i="17"/>
  <c r="E57" i="17"/>
  <c r="F57" i="17"/>
  <c r="G57" i="17"/>
  <c r="H57" i="17"/>
  <c r="I57" i="17"/>
  <c r="J57" i="17"/>
  <c r="K57" i="17"/>
  <c r="L57" i="17"/>
  <c r="M57" i="17"/>
  <c r="N57" i="17"/>
  <c r="O57" i="17"/>
  <c r="P57" i="17"/>
  <c r="Q57" i="17"/>
  <c r="C58" i="17"/>
  <c r="D58" i="17"/>
  <c r="E58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C59" i="17"/>
  <c r="D59" i="17"/>
  <c r="E59" i="17"/>
  <c r="F59" i="17"/>
  <c r="G59" i="17"/>
  <c r="H59" i="17"/>
  <c r="I59" i="17"/>
  <c r="J59" i="17"/>
  <c r="K59" i="17"/>
  <c r="L59" i="17"/>
  <c r="M59" i="17"/>
  <c r="N59" i="17"/>
  <c r="O59" i="17"/>
  <c r="P59" i="17"/>
  <c r="Q59" i="17"/>
  <c r="C60" i="17"/>
  <c r="D60" i="17"/>
  <c r="E60" i="17"/>
  <c r="F60" i="17"/>
  <c r="G60" i="17"/>
  <c r="H60" i="17"/>
  <c r="I60" i="17"/>
  <c r="J60" i="17"/>
  <c r="K60" i="17"/>
  <c r="L60" i="17"/>
  <c r="M60" i="17"/>
  <c r="N60" i="17"/>
  <c r="O60" i="17"/>
  <c r="P60" i="17"/>
  <c r="Q60" i="17"/>
  <c r="C61" i="17"/>
  <c r="D61" i="17"/>
  <c r="E61" i="17"/>
  <c r="F61" i="17"/>
  <c r="G61" i="17"/>
  <c r="H61" i="17"/>
  <c r="I61" i="17"/>
  <c r="J61" i="17"/>
  <c r="K61" i="17"/>
  <c r="L61" i="17"/>
  <c r="M61" i="17"/>
  <c r="N61" i="17"/>
  <c r="O61" i="17"/>
  <c r="P61" i="17"/>
  <c r="Q61" i="17"/>
  <c r="C62" i="17"/>
  <c r="D62" i="17"/>
  <c r="E62" i="17"/>
  <c r="F62" i="17"/>
  <c r="G62" i="17"/>
  <c r="H62" i="17"/>
  <c r="I62" i="17"/>
  <c r="J62" i="17"/>
  <c r="K62" i="17"/>
  <c r="L62" i="17"/>
  <c r="M62" i="17"/>
  <c r="N62" i="17"/>
  <c r="O62" i="17"/>
  <c r="P62" i="17"/>
  <c r="Q62" i="17"/>
  <c r="C63" i="17"/>
  <c r="D63" i="17"/>
  <c r="E63" i="17"/>
  <c r="F63" i="17"/>
  <c r="G63" i="17"/>
  <c r="H63" i="17"/>
  <c r="I63" i="17"/>
  <c r="J63" i="17"/>
  <c r="K63" i="17"/>
  <c r="L63" i="17"/>
  <c r="M63" i="17"/>
  <c r="N63" i="17"/>
  <c r="O63" i="17"/>
  <c r="P63" i="17"/>
  <c r="Q63" i="17"/>
  <c r="C64" i="17"/>
  <c r="D64" i="17"/>
  <c r="E64" i="17"/>
  <c r="F64" i="17"/>
  <c r="G64" i="17"/>
  <c r="H64" i="17"/>
  <c r="I64" i="17"/>
  <c r="J64" i="17"/>
  <c r="K64" i="17"/>
  <c r="L64" i="17"/>
  <c r="M64" i="17"/>
  <c r="N64" i="17"/>
  <c r="O64" i="17"/>
  <c r="P64" i="17"/>
  <c r="Q64" i="17"/>
  <c r="C65" i="17"/>
  <c r="D65" i="17"/>
  <c r="E65" i="17"/>
  <c r="F65" i="17"/>
  <c r="G65" i="17"/>
  <c r="H65" i="17"/>
  <c r="I65" i="17"/>
  <c r="J65" i="17"/>
  <c r="K65" i="17"/>
  <c r="L65" i="17"/>
  <c r="M65" i="17"/>
  <c r="N65" i="17"/>
  <c r="O65" i="17"/>
  <c r="P65" i="17"/>
  <c r="Q65" i="17"/>
  <c r="C66" i="17"/>
  <c r="D66" i="17"/>
  <c r="E66" i="17"/>
  <c r="F66" i="17"/>
  <c r="G66" i="17"/>
  <c r="H66" i="17"/>
  <c r="I66" i="17"/>
  <c r="J66" i="17"/>
  <c r="K66" i="17"/>
  <c r="L66" i="17"/>
  <c r="M66" i="17"/>
  <c r="N66" i="17"/>
  <c r="O66" i="17"/>
  <c r="P66" i="17"/>
  <c r="Q66" i="17"/>
  <c r="C67" i="17"/>
  <c r="D67" i="17"/>
  <c r="E67" i="17"/>
  <c r="F67" i="17"/>
  <c r="G67" i="17"/>
  <c r="H67" i="17"/>
  <c r="I67" i="17"/>
  <c r="J67" i="17"/>
  <c r="K67" i="17"/>
  <c r="L67" i="17"/>
  <c r="M67" i="17"/>
  <c r="N67" i="17"/>
  <c r="O67" i="17"/>
  <c r="P67" i="17"/>
  <c r="Q67" i="17"/>
  <c r="C68" i="17"/>
  <c r="D68" i="17"/>
  <c r="E68" i="17"/>
  <c r="F68" i="17"/>
  <c r="G68" i="17"/>
  <c r="H68" i="17"/>
  <c r="I68" i="17"/>
  <c r="J68" i="17"/>
  <c r="K68" i="17"/>
  <c r="L68" i="17"/>
  <c r="M68" i="17"/>
  <c r="N68" i="17"/>
  <c r="O68" i="17"/>
  <c r="P68" i="17"/>
  <c r="Q68" i="17"/>
  <c r="C69" i="17"/>
  <c r="D69" i="17"/>
  <c r="E69" i="17"/>
  <c r="F69" i="17"/>
  <c r="G69" i="17"/>
  <c r="H69" i="17"/>
  <c r="I69" i="17"/>
  <c r="J69" i="17"/>
  <c r="K69" i="17"/>
  <c r="L69" i="17"/>
  <c r="M69" i="17"/>
  <c r="N69" i="17"/>
  <c r="O69" i="17"/>
  <c r="P69" i="17"/>
  <c r="Q69" i="17"/>
  <c r="C70" i="17"/>
  <c r="D70" i="17"/>
  <c r="E70" i="17"/>
  <c r="F70" i="17"/>
  <c r="G70" i="17"/>
  <c r="H70" i="17"/>
  <c r="I70" i="17"/>
  <c r="J70" i="17"/>
  <c r="K70" i="17"/>
  <c r="L70" i="17"/>
  <c r="M70" i="17"/>
  <c r="N70" i="17"/>
  <c r="O70" i="17"/>
  <c r="P70" i="17"/>
  <c r="Q70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C23" i="17"/>
  <c r="E76" i="21" l="1"/>
  <c r="F76" i="21"/>
  <c r="G76" i="21"/>
  <c r="H76" i="21"/>
  <c r="I76" i="21"/>
  <c r="E77" i="21"/>
  <c r="F77" i="21"/>
  <c r="G77" i="21"/>
  <c r="H77" i="21"/>
  <c r="I77" i="21"/>
  <c r="E78" i="21"/>
  <c r="F78" i="21"/>
  <c r="G78" i="21"/>
  <c r="H78" i="21"/>
  <c r="I78" i="21"/>
  <c r="E79" i="21"/>
  <c r="F79" i="21"/>
  <c r="G79" i="21"/>
  <c r="H79" i="21"/>
  <c r="I79" i="21"/>
  <c r="E80" i="21"/>
  <c r="F80" i="21"/>
  <c r="G80" i="21"/>
  <c r="H80" i="21"/>
  <c r="J80" i="21" s="1"/>
  <c r="I80" i="21"/>
  <c r="E81" i="21"/>
  <c r="F81" i="21"/>
  <c r="G81" i="21"/>
  <c r="H81" i="21"/>
  <c r="I81" i="21"/>
  <c r="E82" i="21"/>
  <c r="F82" i="21"/>
  <c r="J82" i="21" s="1"/>
  <c r="G82" i="21"/>
  <c r="H82" i="21"/>
  <c r="I82" i="21"/>
  <c r="E83" i="21"/>
  <c r="F83" i="21"/>
  <c r="G83" i="21"/>
  <c r="H83" i="21"/>
  <c r="I83" i="21"/>
  <c r="E84" i="21"/>
  <c r="F84" i="21"/>
  <c r="G84" i="21"/>
  <c r="H84" i="21"/>
  <c r="I84" i="21"/>
  <c r="E85" i="21"/>
  <c r="F85" i="21"/>
  <c r="G85" i="21"/>
  <c r="H85" i="21"/>
  <c r="I85" i="21"/>
  <c r="E86" i="21"/>
  <c r="F86" i="21"/>
  <c r="G86" i="21"/>
  <c r="H86" i="21"/>
  <c r="I86" i="21"/>
  <c r="E87" i="21"/>
  <c r="F87" i="21"/>
  <c r="G87" i="21"/>
  <c r="H87" i="21"/>
  <c r="I87" i="21"/>
  <c r="E88" i="21"/>
  <c r="F88" i="21"/>
  <c r="G88" i="21"/>
  <c r="H88" i="21"/>
  <c r="J88" i="21" s="1"/>
  <c r="I88" i="21"/>
  <c r="E89" i="21"/>
  <c r="F89" i="21"/>
  <c r="G89" i="21"/>
  <c r="H89" i="21"/>
  <c r="I89" i="21"/>
  <c r="E90" i="21"/>
  <c r="F90" i="21"/>
  <c r="J90" i="21" s="1"/>
  <c r="G90" i="21"/>
  <c r="H90" i="21"/>
  <c r="I90" i="21"/>
  <c r="E91" i="21"/>
  <c r="F91" i="21"/>
  <c r="G91" i="21"/>
  <c r="H91" i="21"/>
  <c r="I91" i="21"/>
  <c r="E92" i="21"/>
  <c r="F92" i="21"/>
  <c r="G92" i="21"/>
  <c r="H92" i="21"/>
  <c r="I92" i="21"/>
  <c r="E93" i="21"/>
  <c r="F93" i="21"/>
  <c r="G93" i="21"/>
  <c r="H93" i="21"/>
  <c r="I93" i="21"/>
  <c r="E94" i="21"/>
  <c r="F94" i="21"/>
  <c r="G94" i="21"/>
  <c r="H94" i="21"/>
  <c r="I94" i="21"/>
  <c r="E95" i="21"/>
  <c r="F95" i="21"/>
  <c r="G95" i="21"/>
  <c r="H95" i="21"/>
  <c r="I95" i="21"/>
  <c r="E96" i="21"/>
  <c r="F96" i="21"/>
  <c r="G96" i="21"/>
  <c r="H96" i="21"/>
  <c r="J96" i="21" s="1"/>
  <c r="I96" i="21"/>
  <c r="E97" i="21"/>
  <c r="F97" i="21"/>
  <c r="G97" i="21"/>
  <c r="H97" i="21"/>
  <c r="I97" i="21"/>
  <c r="J97" i="21" s="1"/>
  <c r="E98" i="21"/>
  <c r="F98" i="21"/>
  <c r="J98" i="21" s="1"/>
  <c r="G98" i="21"/>
  <c r="H98" i="21"/>
  <c r="I98" i="21"/>
  <c r="E99" i="21"/>
  <c r="F99" i="21"/>
  <c r="G99" i="21"/>
  <c r="H99" i="21"/>
  <c r="I99" i="21"/>
  <c r="E100" i="21"/>
  <c r="F100" i="21"/>
  <c r="G100" i="21"/>
  <c r="H100" i="21"/>
  <c r="I100" i="21"/>
  <c r="E101" i="21"/>
  <c r="F101" i="21"/>
  <c r="G101" i="21"/>
  <c r="H101" i="21"/>
  <c r="I101" i="21"/>
  <c r="E102" i="21"/>
  <c r="F102" i="21"/>
  <c r="G102" i="21"/>
  <c r="H102" i="21"/>
  <c r="I102" i="21"/>
  <c r="E103" i="21"/>
  <c r="F103" i="21"/>
  <c r="G103" i="21"/>
  <c r="H103" i="21"/>
  <c r="I103" i="21"/>
  <c r="E104" i="21"/>
  <c r="F104" i="21"/>
  <c r="G104" i="21"/>
  <c r="H104" i="21"/>
  <c r="J104" i="21" s="1"/>
  <c r="I104" i="21"/>
  <c r="E105" i="21"/>
  <c r="F105" i="21"/>
  <c r="G105" i="21"/>
  <c r="H105" i="21"/>
  <c r="I105" i="21"/>
  <c r="J105" i="21" s="1"/>
  <c r="E106" i="21"/>
  <c r="F106" i="21"/>
  <c r="J106" i="21" s="1"/>
  <c r="G106" i="21"/>
  <c r="H106" i="21"/>
  <c r="I106" i="21"/>
  <c r="E107" i="21"/>
  <c r="F107" i="21"/>
  <c r="G107" i="21"/>
  <c r="H107" i="21"/>
  <c r="I107" i="21"/>
  <c r="E108" i="21"/>
  <c r="F108" i="21"/>
  <c r="G108" i="21"/>
  <c r="H108" i="21"/>
  <c r="I108" i="21"/>
  <c r="E109" i="21"/>
  <c r="F109" i="21"/>
  <c r="G109" i="21"/>
  <c r="H109" i="21"/>
  <c r="I109" i="21"/>
  <c r="E110" i="21"/>
  <c r="F110" i="21"/>
  <c r="G110" i="21"/>
  <c r="H110" i="21"/>
  <c r="I110" i="21"/>
  <c r="E111" i="21"/>
  <c r="F111" i="21"/>
  <c r="G111" i="21"/>
  <c r="H111" i="21"/>
  <c r="I111" i="21"/>
  <c r="E112" i="21"/>
  <c r="F112" i="21"/>
  <c r="G112" i="21"/>
  <c r="H112" i="21"/>
  <c r="I112" i="21"/>
  <c r="E113" i="21"/>
  <c r="F113" i="21"/>
  <c r="G113" i="21"/>
  <c r="H113" i="21"/>
  <c r="I113" i="21"/>
  <c r="E114" i="21"/>
  <c r="F114" i="21"/>
  <c r="G114" i="21"/>
  <c r="H114" i="21"/>
  <c r="I114" i="21"/>
  <c r="E115" i="21"/>
  <c r="F115" i="21"/>
  <c r="G115" i="21"/>
  <c r="H115" i="21"/>
  <c r="I115" i="21"/>
  <c r="E116" i="21"/>
  <c r="F116" i="21"/>
  <c r="G116" i="21"/>
  <c r="H116" i="21"/>
  <c r="I116" i="21"/>
  <c r="E117" i="21"/>
  <c r="F117" i="21"/>
  <c r="G117" i="21"/>
  <c r="H117" i="21"/>
  <c r="I117" i="21"/>
  <c r="E118" i="21"/>
  <c r="F118" i="21"/>
  <c r="G118" i="21"/>
  <c r="H118" i="21"/>
  <c r="I118" i="21"/>
  <c r="E119" i="21"/>
  <c r="F119" i="21"/>
  <c r="G119" i="21"/>
  <c r="H119" i="21"/>
  <c r="I119" i="21"/>
  <c r="E120" i="21"/>
  <c r="F120" i="21"/>
  <c r="G120" i="21"/>
  <c r="H120" i="21"/>
  <c r="I120" i="21"/>
  <c r="E121" i="21"/>
  <c r="F121" i="21"/>
  <c r="G121" i="21"/>
  <c r="H121" i="21"/>
  <c r="I121" i="21"/>
  <c r="E122" i="21"/>
  <c r="F122" i="21"/>
  <c r="G122" i="21"/>
  <c r="H122" i="21"/>
  <c r="I122" i="21"/>
  <c r="I75" i="21"/>
  <c r="H75" i="21"/>
  <c r="G75" i="21"/>
  <c r="F75" i="21"/>
  <c r="E75" i="21"/>
  <c r="E13" i="21"/>
  <c r="E13" i="22" s="1"/>
  <c r="F13" i="21"/>
  <c r="F13" i="22" s="1"/>
  <c r="G13" i="21"/>
  <c r="G13" i="22" s="1"/>
  <c r="H13" i="21"/>
  <c r="H13" i="22" s="1"/>
  <c r="I13" i="21"/>
  <c r="I13" i="22" s="1"/>
  <c r="E14" i="21"/>
  <c r="E14" i="22" s="1"/>
  <c r="F14" i="21"/>
  <c r="F14" i="22" s="1"/>
  <c r="G14" i="21"/>
  <c r="G14" i="22" s="1"/>
  <c r="J14" i="22" s="1"/>
  <c r="H14" i="21"/>
  <c r="H14" i="22" s="1"/>
  <c r="I14" i="21"/>
  <c r="I14" i="22" s="1"/>
  <c r="E15" i="21"/>
  <c r="E15" i="22" s="1"/>
  <c r="F15" i="21"/>
  <c r="F15" i="22" s="1"/>
  <c r="G15" i="21"/>
  <c r="G15" i="22" s="1"/>
  <c r="H15" i="21"/>
  <c r="H15" i="22" s="1"/>
  <c r="I15" i="21"/>
  <c r="I15" i="22" s="1"/>
  <c r="E16" i="21"/>
  <c r="E16" i="22" s="1"/>
  <c r="F16" i="21"/>
  <c r="F16" i="22" s="1"/>
  <c r="G16" i="21"/>
  <c r="G16" i="22" s="1"/>
  <c r="H16" i="21"/>
  <c r="H16" i="22" s="1"/>
  <c r="I16" i="21"/>
  <c r="I16" i="22" s="1"/>
  <c r="E17" i="21"/>
  <c r="E17" i="22" s="1"/>
  <c r="F17" i="21"/>
  <c r="F17" i="22" s="1"/>
  <c r="G17" i="21"/>
  <c r="G17" i="22" s="1"/>
  <c r="H17" i="21"/>
  <c r="H17" i="22" s="1"/>
  <c r="I17" i="21"/>
  <c r="I17" i="22" s="1"/>
  <c r="E18" i="21"/>
  <c r="E18" i="22" s="1"/>
  <c r="F18" i="21"/>
  <c r="F18" i="22" s="1"/>
  <c r="G18" i="21"/>
  <c r="G18" i="22" s="1"/>
  <c r="H18" i="21"/>
  <c r="H18" i="22" s="1"/>
  <c r="I18" i="21"/>
  <c r="I18" i="22" s="1"/>
  <c r="E19" i="21"/>
  <c r="E19" i="22" s="1"/>
  <c r="F19" i="21"/>
  <c r="F19" i="22" s="1"/>
  <c r="G19" i="21"/>
  <c r="G19" i="22" s="1"/>
  <c r="H19" i="21"/>
  <c r="H19" i="22" s="1"/>
  <c r="I19" i="21"/>
  <c r="I19" i="22" s="1"/>
  <c r="E20" i="21"/>
  <c r="E20" i="22" s="1"/>
  <c r="F20" i="21"/>
  <c r="F20" i="22" s="1"/>
  <c r="G20" i="21"/>
  <c r="G20" i="22" s="1"/>
  <c r="H20" i="21"/>
  <c r="H20" i="22" s="1"/>
  <c r="I20" i="21"/>
  <c r="I20" i="22" s="1"/>
  <c r="E21" i="21"/>
  <c r="E21" i="22" s="1"/>
  <c r="F21" i="21"/>
  <c r="F21" i="22" s="1"/>
  <c r="G21" i="21"/>
  <c r="G21" i="22" s="1"/>
  <c r="H21" i="21"/>
  <c r="H21" i="22" s="1"/>
  <c r="I21" i="21"/>
  <c r="I21" i="22" s="1"/>
  <c r="E22" i="21"/>
  <c r="E22" i="22" s="1"/>
  <c r="F22" i="21"/>
  <c r="F22" i="22" s="1"/>
  <c r="G22" i="21"/>
  <c r="G22" i="22" s="1"/>
  <c r="H22" i="21"/>
  <c r="H22" i="22" s="1"/>
  <c r="I22" i="21"/>
  <c r="I22" i="22" s="1"/>
  <c r="E23" i="21"/>
  <c r="E23" i="22" s="1"/>
  <c r="F23" i="21"/>
  <c r="F23" i="22" s="1"/>
  <c r="G23" i="21"/>
  <c r="G23" i="22" s="1"/>
  <c r="H23" i="21"/>
  <c r="H23" i="22" s="1"/>
  <c r="I23" i="21"/>
  <c r="I23" i="22" s="1"/>
  <c r="E24" i="21"/>
  <c r="E24" i="22" s="1"/>
  <c r="F24" i="21"/>
  <c r="F24" i="22" s="1"/>
  <c r="G24" i="21"/>
  <c r="G24" i="22" s="1"/>
  <c r="H24" i="21"/>
  <c r="H24" i="22" s="1"/>
  <c r="I24" i="21"/>
  <c r="I24" i="22" s="1"/>
  <c r="E25" i="21"/>
  <c r="E25" i="22" s="1"/>
  <c r="F25" i="21"/>
  <c r="F25" i="22" s="1"/>
  <c r="G25" i="21"/>
  <c r="G25" i="22" s="1"/>
  <c r="H25" i="21"/>
  <c r="H25" i="22" s="1"/>
  <c r="I25" i="21"/>
  <c r="I25" i="22" s="1"/>
  <c r="E26" i="21"/>
  <c r="E26" i="22" s="1"/>
  <c r="F26" i="21"/>
  <c r="F26" i="22" s="1"/>
  <c r="G26" i="21"/>
  <c r="G26" i="22" s="1"/>
  <c r="H26" i="21"/>
  <c r="H26" i="22" s="1"/>
  <c r="I26" i="21"/>
  <c r="I26" i="22" s="1"/>
  <c r="E27" i="21"/>
  <c r="E27" i="22" s="1"/>
  <c r="F27" i="21"/>
  <c r="F27" i="22" s="1"/>
  <c r="G27" i="21"/>
  <c r="G27" i="22" s="1"/>
  <c r="H27" i="21"/>
  <c r="H27" i="22" s="1"/>
  <c r="I27" i="21"/>
  <c r="I27" i="22" s="1"/>
  <c r="E28" i="21"/>
  <c r="E28" i="22" s="1"/>
  <c r="F28" i="21"/>
  <c r="F28" i="22" s="1"/>
  <c r="G28" i="21"/>
  <c r="G28" i="22" s="1"/>
  <c r="H28" i="21"/>
  <c r="H28" i="22" s="1"/>
  <c r="I28" i="21"/>
  <c r="I28" i="22" s="1"/>
  <c r="E29" i="21"/>
  <c r="E29" i="22" s="1"/>
  <c r="F29" i="21"/>
  <c r="F29" i="22" s="1"/>
  <c r="G29" i="21"/>
  <c r="G29" i="22" s="1"/>
  <c r="H29" i="21"/>
  <c r="H29" i="22" s="1"/>
  <c r="I29" i="21"/>
  <c r="I29" i="22" s="1"/>
  <c r="E30" i="21"/>
  <c r="E30" i="22" s="1"/>
  <c r="F30" i="21"/>
  <c r="F30" i="22" s="1"/>
  <c r="G30" i="21"/>
  <c r="G30" i="22" s="1"/>
  <c r="H30" i="21"/>
  <c r="H30" i="22" s="1"/>
  <c r="I30" i="21"/>
  <c r="I30" i="22" s="1"/>
  <c r="E31" i="21"/>
  <c r="E31" i="22" s="1"/>
  <c r="F31" i="21"/>
  <c r="F31" i="22" s="1"/>
  <c r="G31" i="21"/>
  <c r="G31" i="22" s="1"/>
  <c r="H31" i="21"/>
  <c r="H31" i="22" s="1"/>
  <c r="I31" i="21"/>
  <c r="I31" i="22" s="1"/>
  <c r="E32" i="21"/>
  <c r="E32" i="22" s="1"/>
  <c r="F32" i="21"/>
  <c r="F32" i="22" s="1"/>
  <c r="G32" i="21"/>
  <c r="G32" i="22" s="1"/>
  <c r="H32" i="21"/>
  <c r="H32" i="22" s="1"/>
  <c r="I32" i="21"/>
  <c r="I32" i="22" s="1"/>
  <c r="E33" i="21"/>
  <c r="E33" i="22" s="1"/>
  <c r="F33" i="21"/>
  <c r="F33" i="22" s="1"/>
  <c r="G33" i="21"/>
  <c r="G33" i="22" s="1"/>
  <c r="H33" i="21"/>
  <c r="H33" i="22" s="1"/>
  <c r="I33" i="21"/>
  <c r="I33" i="22" s="1"/>
  <c r="E34" i="21"/>
  <c r="E34" i="22" s="1"/>
  <c r="F34" i="21"/>
  <c r="F34" i="22" s="1"/>
  <c r="G34" i="21"/>
  <c r="G34" i="22" s="1"/>
  <c r="H34" i="21"/>
  <c r="H34" i="22" s="1"/>
  <c r="I34" i="21"/>
  <c r="I34" i="22" s="1"/>
  <c r="E35" i="21"/>
  <c r="E35" i="22" s="1"/>
  <c r="F35" i="21"/>
  <c r="F35" i="22" s="1"/>
  <c r="G35" i="21"/>
  <c r="G35" i="22" s="1"/>
  <c r="H35" i="21"/>
  <c r="H35" i="22" s="1"/>
  <c r="I35" i="21"/>
  <c r="I35" i="22" s="1"/>
  <c r="E36" i="21"/>
  <c r="E36" i="22" s="1"/>
  <c r="F36" i="21"/>
  <c r="F36" i="22" s="1"/>
  <c r="G36" i="21"/>
  <c r="G36" i="22" s="1"/>
  <c r="H36" i="21"/>
  <c r="H36" i="22" s="1"/>
  <c r="I36" i="21"/>
  <c r="I36" i="22" s="1"/>
  <c r="E37" i="21"/>
  <c r="E37" i="22" s="1"/>
  <c r="F37" i="21"/>
  <c r="F37" i="22" s="1"/>
  <c r="G37" i="21"/>
  <c r="G37" i="22" s="1"/>
  <c r="H37" i="21"/>
  <c r="H37" i="22" s="1"/>
  <c r="I37" i="21"/>
  <c r="I37" i="22" s="1"/>
  <c r="E38" i="21"/>
  <c r="E38" i="22" s="1"/>
  <c r="F38" i="21"/>
  <c r="F38" i="22" s="1"/>
  <c r="G38" i="21"/>
  <c r="G38" i="22" s="1"/>
  <c r="H38" i="21"/>
  <c r="H38" i="22" s="1"/>
  <c r="I38" i="21"/>
  <c r="I38" i="22" s="1"/>
  <c r="E39" i="21"/>
  <c r="E39" i="22" s="1"/>
  <c r="F39" i="21"/>
  <c r="F39" i="22" s="1"/>
  <c r="G39" i="21"/>
  <c r="G39" i="22" s="1"/>
  <c r="H39" i="21"/>
  <c r="H39" i="22" s="1"/>
  <c r="I39" i="21"/>
  <c r="I39" i="22" s="1"/>
  <c r="E40" i="21"/>
  <c r="E40" i="22" s="1"/>
  <c r="F40" i="21"/>
  <c r="F40" i="22" s="1"/>
  <c r="G40" i="21"/>
  <c r="G40" i="22" s="1"/>
  <c r="H40" i="21"/>
  <c r="H40" i="22" s="1"/>
  <c r="I40" i="21"/>
  <c r="I40" i="22" s="1"/>
  <c r="E41" i="21"/>
  <c r="E41" i="22" s="1"/>
  <c r="F41" i="21"/>
  <c r="F41" i="22" s="1"/>
  <c r="G41" i="21"/>
  <c r="G41" i="22" s="1"/>
  <c r="H41" i="21"/>
  <c r="H41" i="22" s="1"/>
  <c r="I41" i="21"/>
  <c r="I41" i="22" s="1"/>
  <c r="E42" i="21"/>
  <c r="E42" i="22" s="1"/>
  <c r="F42" i="21"/>
  <c r="F42" i="22" s="1"/>
  <c r="G42" i="21"/>
  <c r="G42" i="22" s="1"/>
  <c r="H42" i="21"/>
  <c r="H42" i="22" s="1"/>
  <c r="I42" i="21"/>
  <c r="I42" i="22" s="1"/>
  <c r="E43" i="21"/>
  <c r="E43" i="22" s="1"/>
  <c r="F43" i="21"/>
  <c r="F43" i="22" s="1"/>
  <c r="G43" i="21"/>
  <c r="G43" i="22" s="1"/>
  <c r="H43" i="21"/>
  <c r="H43" i="22" s="1"/>
  <c r="I43" i="21"/>
  <c r="I43" i="22" s="1"/>
  <c r="E44" i="21"/>
  <c r="E44" i="22" s="1"/>
  <c r="F44" i="21"/>
  <c r="F44" i="22" s="1"/>
  <c r="G44" i="21"/>
  <c r="G44" i="22" s="1"/>
  <c r="H44" i="21"/>
  <c r="H44" i="22" s="1"/>
  <c r="I44" i="21"/>
  <c r="I44" i="22" s="1"/>
  <c r="E45" i="21"/>
  <c r="E45" i="22" s="1"/>
  <c r="F45" i="21"/>
  <c r="F45" i="22" s="1"/>
  <c r="G45" i="21"/>
  <c r="G45" i="22" s="1"/>
  <c r="H45" i="21"/>
  <c r="H45" i="22" s="1"/>
  <c r="I45" i="21"/>
  <c r="I45" i="22" s="1"/>
  <c r="E46" i="21"/>
  <c r="E46" i="22" s="1"/>
  <c r="F46" i="21"/>
  <c r="F46" i="22" s="1"/>
  <c r="G46" i="21"/>
  <c r="G46" i="22" s="1"/>
  <c r="H46" i="21"/>
  <c r="H46" i="22" s="1"/>
  <c r="I46" i="21"/>
  <c r="I46" i="22" s="1"/>
  <c r="E47" i="21"/>
  <c r="E47" i="22" s="1"/>
  <c r="F47" i="21"/>
  <c r="F47" i="22" s="1"/>
  <c r="G47" i="21"/>
  <c r="G47" i="22" s="1"/>
  <c r="H47" i="21"/>
  <c r="H47" i="22" s="1"/>
  <c r="I47" i="21"/>
  <c r="I47" i="22" s="1"/>
  <c r="E48" i="21"/>
  <c r="E48" i="22" s="1"/>
  <c r="F48" i="21"/>
  <c r="F48" i="22" s="1"/>
  <c r="G48" i="21"/>
  <c r="G48" i="22" s="1"/>
  <c r="H48" i="21"/>
  <c r="H48" i="22" s="1"/>
  <c r="I48" i="21"/>
  <c r="I48" i="22" s="1"/>
  <c r="E49" i="21"/>
  <c r="E49" i="22" s="1"/>
  <c r="F49" i="21"/>
  <c r="F49" i="22" s="1"/>
  <c r="G49" i="21"/>
  <c r="G49" i="22" s="1"/>
  <c r="H49" i="21"/>
  <c r="H49" i="22" s="1"/>
  <c r="I49" i="21"/>
  <c r="I49" i="22" s="1"/>
  <c r="E50" i="21"/>
  <c r="E50" i="22" s="1"/>
  <c r="F50" i="21"/>
  <c r="F50" i="22" s="1"/>
  <c r="G50" i="21"/>
  <c r="G50" i="22" s="1"/>
  <c r="H50" i="21"/>
  <c r="H50" i="22" s="1"/>
  <c r="I50" i="21"/>
  <c r="I50" i="22" s="1"/>
  <c r="E51" i="21"/>
  <c r="E51" i="22" s="1"/>
  <c r="F51" i="21"/>
  <c r="F51" i="22" s="1"/>
  <c r="G51" i="21"/>
  <c r="G51" i="22" s="1"/>
  <c r="H51" i="21"/>
  <c r="H51" i="22" s="1"/>
  <c r="I51" i="21"/>
  <c r="I51" i="22" s="1"/>
  <c r="E52" i="21"/>
  <c r="E52" i="22" s="1"/>
  <c r="F52" i="21"/>
  <c r="F52" i="22" s="1"/>
  <c r="G52" i="21"/>
  <c r="G52" i="22" s="1"/>
  <c r="H52" i="21"/>
  <c r="H52" i="22" s="1"/>
  <c r="I52" i="21"/>
  <c r="I52" i="22" s="1"/>
  <c r="E53" i="21"/>
  <c r="E53" i="22" s="1"/>
  <c r="F53" i="21"/>
  <c r="F53" i="22" s="1"/>
  <c r="G53" i="21"/>
  <c r="G53" i="22" s="1"/>
  <c r="H53" i="21"/>
  <c r="H53" i="22" s="1"/>
  <c r="I53" i="21"/>
  <c r="I53" i="22" s="1"/>
  <c r="E54" i="21"/>
  <c r="E54" i="22" s="1"/>
  <c r="F54" i="21"/>
  <c r="F54" i="22" s="1"/>
  <c r="G54" i="21"/>
  <c r="G54" i="22" s="1"/>
  <c r="H54" i="21"/>
  <c r="H54" i="22" s="1"/>
  <c r="I54" i="21"/>
  <c r="I54" i="22" s="1"/>
  <c r="E55" i="21"/>
  <c r="E55" i="22" s="1"/>
  <c r="F55" i="21"/>
  <c r="F55" i="22" s="1"/>
  <c r="G55" i="21"/>
  <c r="G55" i="22" s="1"/>
  <c r="H55" i="21"/>
  <c r="H55" i="22" s="1"/>
  <c r="I55" i="21"/>
  <c r="I55" i="22" s="1"/>
  <c r="E56" i="21"/>
  <c r="E56" i="22" s="1"/>
  <c r="F56" i="21"/>
  <c r="F56" i="22" s="1"/>
  <c r="G56" i="21"/>
  <c r="G56" i="22" s="1"/>
  <c r="H56" i="21"/>
  <c r="H56" i="22" s="1"/>
  <c r="I56" i="21"/>
  <c r="I56" i="22" s="1"/>
  <c r="E57" i="21"/>
  <c r="E57" i="22" s="1"/>
  <c r="F57" i="21"/>
  <c r="F57" i="22" s="1"/>
  <c r="G57" i="21"/>
  <c r="G57" i="22" s="1"/>
  <c r="H57" i="21"/>
  <c r="H57" i="22" s="1"/>
  <c r="I57" i="21"/>
  <c r="I57" i="22" s="1"/>
  <c r="E58" i="21"/>
  <c r="E58" i="22" s="1"/>
  <c r="F58" i="21"/>
  <c r="F58" i="22" s="1"/>
  <c r="G58" i="21"/>
  <c r="G58" i="22" s="1"/>
  <c r="H58" i="21"/>
  <c r="H58" i="22" s="1"/>
  <c r="I58" i="21"/>
  <c r="I58" i="22" s="1"/>
  <c r="E59" i="21"/>
  <c r="E59" i="22" s="1"/>
  <c r="F59" i="21"/>
  <c r="F59" i="22" s="1"/>
  <c r="G59" i="21"/>
  <c r="G59" i="22" s="1"/>
  <c r="H59" i="21"/>
  <c r="H59" i="22" s="1"/>
  <c r="I59" i="21"/>
  <c r="I59" i="22" s="1"/>
  <c r="E12" i="11"/>
  <c r="E75" i="11"/>
  <c r="D64" i="23"/>
  <c r="E61" i="23"/>
  <c r="E70" i="23" s="1"/>
  <c r="F64" i="23"/>
  <c r="H64" i="23"/>
  <c r="J61" i="23"/>
  <c r="J70" i="23" s="1"/>
  <c r="L64" i="23"/>
  <c r="M64" i="23"/>
  <c r="N61" i="23"/>
  <c r="N70" i="23" s="1"/>
  <c r="P64" i="23"/>
  <c r="C61" i="23"/>
  <c r="C70" i="23" s="1"/>
  <c r="P67" i="23"/>
  <c r="M67" i="23"/>
  <c r="L67" i="23"/>
  <c r="H67" i="23"/>
  <c r="G67" i="23"/>
  <c r="D67" i="23"/>
  <c r="C67" i="23"/>
  <c r="O64" i="23"/>
  <c r="N64" i="23"/>
  <c r="K64" i="23"/>
  <c r="I64" i="23"/>
  <c r="G64" i="23"/>
  <c r="O61" i="23"/>
  <c r="O70" i="23" s="1"/>
  <c r="M61" i="23"/>
  <c r="M70" i="23" s="1"/>
  <c r="K61" i="23"/>
  <c r="K70" i="23" s="1"/>
  <c r="I61" i="23"/>
  <c r="I70" i="23" s="1"/>
  <c r="H61" i="23"/>
  <c r="H70" i="23" s="1"/>
  <c r="G61" i="23"/>
  <c r="G70" i="23" s="1"/>
  <c r="D61" i="23"/>
  <c r="D70" i="23" s="1"/>
  <c r="Q59" i="23"/>
  <c r="Q57" i="23"/>
  <c r="Q56" i="23"/>
  <c r="Q55" i="23"/>
  <c r="Q53" i="23"/>
  <c r="Q52" i="23"/>
  <c r="Q51" i="23"/>
  <c r="Q49" i="23"/>
  <c r="Q48" i="23"/>
  <c r="Q47" i="23"/>
  <c r="Q45" i="23"/>
  <c r="Q44" i="23"/>
  <c r="Q43" i="23"/>
  <c r="Q42" i="23"/>
  <c r="Q41" i="23"/>
  <c r="Q40" i="23"/>
  <c r="Q39" i="23"/>
  <c r="Q38" i="23"/>
  <c r="Q37" i="23"/>
  <c r="Q36" i="23"/>
  <c r="Q35" i="23"/>
  <c r="Q34" i="23"/>
  <c r="Q33" i="23"/>
  <c r="Q32" i="23"/>
  <c r="Q31" i="23"/>
  <c r="Q30" i="23"/>
  <c r="Q29" i="23"/>
  <c r="Q28" i="23"/>
  <c r="Q27" i="23"/>
  <c r="Q26" i="23"/>
  <c r="Q25" i="23"/>
  <c r="Q24" i="23"/>
  <c r="Q23" i="23"/>
  <c r="Q22" i="23"/>
  <c r="Q21" i="23"/>
  <c r="Q20" i="23"/>
  <c r="Q19" i="23"/>
  <c r="Q18" i="23"/>
  <c r="Q17" i="23"/>
  <c r="Q16" i="23"/>
  <c r="Q15" i="23"/>
  <c r="Q14" i="23"/>
  <c r="Q13" i="23"/>
  <c r="L8" i="23"/>
  <c r="C8" i="23"/>
  <c r="L7" i="23"/>
  <c r="C7" i="23"/>
  <c r="B5" i="23"/>
  <c r="K4" i="23"/>
  <c r="B4" i="23"/>
  <c r="K3" i="23"/>
  <c r="B3" i="23"/>
  <c r="K2" i="23"/>
  <c r="B2" i="23"/>
  <c r="K1" i="23"/>
  <c r="B1" i="23"/>
  <c r="H8" i="22"/>
  <c r="D12" i="22" s="1"/>
  <c r="D13" i="22" s="1"/>
  <c r="D14" i="22" s="1"/>
  <c r="D15" i="22" s="1"/>
  <c r="D16" i="22" s="1"/>
  <c r="D17" i="22" s="1"/>
  <c r="D18" i="22" s="1"/>
  <c r="D19" i="22" s="1"/>
  <c r="D20" i="22" s="1"/>
  <c r="D21" i="22" s="1"/>
  <c r="D22" i="22" s="1"/>
  <c r="D23" i="22" s="1"/>
  <c r="D24" i="22" s="1"/>
  <c r="D25" i="22" s="1"/>
  <c r="D26" i="22" s="1"/>
  <c r="D27" i="22" s="1"/>
  <c r="D28" i="22" s="1"/>
  <c r="D29" i="22" s="1"/>
  <c r="D30" i="22" s="1"/>
  <c r="D31" i="22" s="1"/>
  <c r="D32" i="22" s="1"/>
  <c r="D33" i="22" s="1"/>
  <c r="D34" i="22" s="1"/>
  <c r="D35" i="22" s="1"/>
  <c r="D36" i="22" s="1"/>
  <c r="D37" i="22" s="1"/>
  <c r="D38" i="22" s="1"/>
  <c r="D39" i="22" s="1"/>
  <c r="D40" i="22" s="1"/>
  <c r="D41" i="22" s="1"/>
  <c r="D42" i="22" s="1"/>
  <c r="D43" i="22" s="1"/>
  <c r="D44" i="22" s="1"/>
  <c r="D45" i="22" s="1"/>
  <c r="D46" i="22" s="1"/>
  <c r="D47" i="22" s="1"/>
  <c r="D48" i="22" s="1"/>
  <c r="D49" i="22" s="1"/>
  <c r="D50" i="22" s="1"/>
  <c r="D51" i="22" s="1"/>
  <c r="D52" i="22" s="1"/>
  <c r="D53" i="22" s="1"/>
  <c r="D54" i="22" s="1"/>
  <c r="D55" i="22" s="1"/>
  <c r="D56" i="22" s="1"/>
  <c r="D57" i="22" s="1"/>
  <c r="D58" i="22" s="1"/>
  <c r="D59" i="22" s="1"/>
  <c r="C8" i="22"/>
  <c r="H7" i="22"/>
  <c r="C7" i="22"/>
  <c r="B5" i="22"/>
  <c r="H4" i="22"/>
  <c r="B4" i="22"/>
  <c r="H3" i="22"/>
  <c r="B3" i="22"/>
  <c r="H2" i="22"/>
  <c r="B2" i="22"/>
  <c r="H1" i="22"/>
  <c r="B1" i="22"/>
  <c r="I12" i="21"/>
  <c r="I12" i="22" s="1"/>
  <c r="H12" i="21"/>
  <c r="G12" i="21"/>
  <c r="F12" i="21"/>
  <c r="E12" i="21"/>
  <c r="J39" i="21"/>
  <c r="J26" i="21"/>
  <c r="H8" i="21"/>
  <c r="C8" i="21"/>
  <c r="H7" i="21"/>
  <c r="C7" i="21"/>
  <c r="B5" i="21"/>
  <c r="H4" i="21"/>
  <c r="B4" i="21"/>
  <c r="H3" i="21"/>
  <c r="B3" i="21"/>
  <c r="H2" i="21"/>
  <c r="B2" i="21"/>
  <c r="H1" i="21"/>
  <c r="B1" i="21"/>
  <c r="C13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C14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C15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C16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C17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C18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C19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C20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C21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C22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C23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C24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C25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C26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C27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C28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C29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C30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C32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C33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C34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C35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C36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C37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C38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C39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C40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C41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C42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C43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C44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C45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C46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C47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C48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C49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C50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C51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C52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C53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C54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C55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C56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C57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C58" i="14"/>
  <c r="D58" i="14"/>
  <c r="E58" i="14"/>
  <c r="F58" i="14"/>
  <c r="G58" i="14"/>
  <c r="H58" i="14"/>
  <c r="I58" i="14"/>
  <c r="J58" i="14"/>
  <c r="L58" i="14"/>
  <c r="M58" i="14"/>
  <c r="N58" i="14"/>
  <c r="P58" i="14"/>
  <c r="C59" i="14"/>
  <c r="D59" i="14"/>
  <c r="G59" i="14"/>
  <c r="H59" i="14"/>
  <c r="K59" i="14"/>
  <c r="L59" i="14"/>
  <c r="M59" i="14"/>
  <c r="N59" i="14"/>
  <c r="O59" i="14"/>
  <c r="P59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P130" i="20"/>
  <c r="O130" i="20"/>
  <c r="N130" i="20"/>
  <c r="M130" i="20"/>
  <c r="L130" i="20"/>
  <c r="K130" i="20"/>
  <c r="J130" i="20"/>
  <c r="I130" i="20"/>
  <c r="H130" i="20"/>
  <c r="G130" i="20"/>
  <c r="F130" i="20"/>
  <c r="E130" i="20"/>
  <c r="D130" i="20"/>
  <c r="C130" i="20"/>
  <c r="P127" i="20"/>
  <c r="O127" i="20"/>
  <c r="N127" i="20"/>
  <c r="M127" i="20"/>
  <c r="L127" i="20"/>
  <c r="K127" i="20"/>
  <c r="J127" i="20"/>
  <c r="I127" i="20"/>
  <c r="H127" i="20"/>
  <c r="G127" i="20"/>
  <c r="F127" i="20"/>
  <c r="E127" i="20"/>
  <c r="D127" i="20"/>
  <c r="C127" i="20"/>
  <c r="P124" i="20"/>
  <c r="P133" i="20" s="1"/>
  <c r="O124" i="20"/>
  <c r="O133" i="20" s="1"/>
  <c r="N124" i="20"/>
  <c r="N133" i="20" s="1"/>
  <c r="M124" i="20"/>
  <c r="M133" i="20" s="1"/>
  <c r="L124" i="20"/>
  <c r="L133" i="20" s="1"/>
  <c r="K124" i="20"/>
  <c r="K133" i="20" s="1"/>
  <c r="J124" i="20"/>
  <c r="J133" i="20" s="1"/>
  <c r="I124" i="20"/>
  <c r="I133" i="20" s="1"/>
  <c r="H124" i="20"/>
  <c r="H133" i="20" s="1"/>
  <c r="G124" i="20"/>
  <c r="G133" i="20" s="1"/>
  <c r="F124" i="20"/>
  <c r="F133" i="20" s="1"/>
  <c r="E124" i="20"/>
  <c r="E133" i="20" s="1"/>
  <c r="D124" i="20"/>
  <c r="D133" i="20" s="1"/>
  <c r="C124" i="20"/>
  <c r="C133" i="20" s="1"/>
  <c r="Q122" i="20"/>
  <c r="Q121" i="20"/>
  <c r="Q120" i="20"/>
  <c r="Q119" i="20"/>
  <c r="Q118" i="20"/>
  <c r="Q117" i="20"/>
  <c r="Q116" i="20"/>
  <c r="Q115" i="20"/>
  <c r="Q114" i="20"/>
  <c r="Q113" i="20"/>
  <c r="Q112" i="20"/>
  <c r="Q111" i="20"/>
  <c r="Q110" i="20"/>
  <c r="Q109" i="20"/>
  <c r="Q108" i="20"/>
  <c r="Q107" i="20"/>
  <c r="Q106" i="20"/>
  <c r="Q105" i="20"/>
  <c r="Q104" i="20"/>
  <c r="Q103" i="20"/>
  <c r="Q102" i="20"/>
  <c r="Q101" i="20"/>
  <c r="Q100" i="20"/>
  <c r="Q99" i="20"/>
  <c r="Q98" i="20"/>
  <c r="Q97" i="20"/>
  <c r="Q96" i="20"/>
  <c r="Q95" i="20"/>
  <c r="Q94" i="20"/>
  <c r="Q93" i="20"/>
  <c r="Q92" i="20"/>
  <c r="Q91" i="20"/>
  <c r="Q90" i="20"/>
  <c r="Q89" i="20"/>
  <c r="Q88" i="20"/>
  <c r="Q87" i="20"/>
  <c r="Q86" i="20"/>
  <c r="Q85" i="20"/>
  <c r="Q84" i="20"/>
  <c r="Q83" i="20"/>
  <c r="Q82" i="20"/>
  <c r="Q81" i="20"/>
  <c r="Q80" i="20"/>
  <c r="Q79" i="20"/>
  <c r="Q78" i="20"/>
  <c r="Q77" i="20"/>
  <c r="Q76" i="20"/>
  <c r="Q75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C67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C64" i="20"/>
  <c r="P61" i="20"/>
  <c r="P70" i="20" s="1"/>
  <c r="O61" i="20"/>
  <c r="O70" i="20" s="1"/>
  <c r="N61" i="20"/>
  <c r="N70" i="20" s="1"/>
  <c r="M61" i="20"/>
  <c r="L61" i="20"/>
  <c r="L70" i="20" s="1"/>
  <c r="K61" i="20"/>
  <c r="K70" i="20" s="1"/>
  <c r="J61" i="20"/>
  <c r="J70" i="20" s="1"/>
  <c r="I61" i="20"/>
  <c r="H61" i="20"/>
  <c r="H70" i="20" s="1"/>
  <c r="G61" i="20"/>
  <c r="G70" i="20" s="1"/>
  <c r="F61" i="20"/>
  <c r="F70" i="20" s="1"/>
  <c r="E61" i="20"/>
  <c r="D61" i="20"/>
  <c r="D70" i="20" s="1"/>
  <c r="C61" i="20"/>
  <c r="C70" i="20" s="1"/>
  <c r="Q59" i="20"/>
  <c r="Q58" i="20"/>
  <c r="Q57" i="20"/>
  <c r="Q56" i="20"/>
  <c r="Q55" i="20"/>
  <c r="Q54" i="20"/>
  <c r="Q53" i="20"/>
  <c r="Q52" i="20"/>
  <c r="Q51" i="20"/>
  <c r="Q50" i="20"/>
  <c r="Q49" i="20"/>
  <c r="Q48" i="20"/>
  <c r="Q47" i="20"/>
  <c r="Q46" i="20"/>
  <c r="Q45" i="20"/>
  <c r="Q44" i="20"/>
  <c r="Q43" i="20"/>
  <c r="Q42" i="20"/>
  <c r="Q41" i="20"/>
  <c r="Q40" i="20"/>
  <c r="Q39" i="20"/>
  <c r="Q38" i="20"/>
  <c r="Q37" i="20"/>
  <c r="Q36" i="20"/>
  <c r="Q35" i="20"/>
  <c r="Q34" i="20"/>
  <c r="Q33" i="20"/>
  <c r="Q32" i="20"/>
  <c r="Q31" i="20"/>
  <c r="Q30" i="20"/>
  <c r="Q29" i="20"/>
  <c r="Q28" i="20"/>
  <c r="Q27" i="20"/>
  <c r="Q26" i="20"/>
  <c r="Q25" i="20"/>
  <c r="Q24" i="20"/>
  <c r="Q23" i="20"/>
  <c r="Q22" i="20"/>
  <c r="Q21" i="20"/>
  <c r="Q20" i="20"/>
  <c r="Q19" i="20"/>
  <c r="Q18" i="20"/>
  <c r="Q17" i="20"/>
  <c r="Q16" i="20"/>
  <c r="Q15" i="20"/>
  <c r="Q14" i="20"/>
  <c r="Q13" i="20"/>
  <c r="Q12" i="20"/>
  <c r="L8" i="20"/>
  <c r="C8" i="20"/>
  <c r="L7" i="20"/>
  <c r="C7" i="20"/>
  <c r="B5" i="20"/>
  <c r="K4" i="20"/>
  <c r="B4" i="20"/>
  <c r="K3" i="20"/>
  <c r="B3" i="20"/>
  <c r="K2" i="20"/>
  <c r="B2" i="20"/>
  <c r="K1" i="20"/>
  <c r="B1" i="20"/>
  <c r="H8" i="19"/>
  <c r="C8" i="19"/>
  <c r="H7" i="19"/>
  <c r="C7" i="19"/>
  <c r="B5" i="19"/>
  <c r="H4" i="19"/>
  <c r="B4" i="19"/>
  <c r="H3" i="19"/>
  <c r="B3" i="19"/>
  <c r="H2" i="19"/>
  <c r="B2" i="19"/>
  <c r="H1" i="19"/>
  <c r="B1" i="19"/>
  <c r="E76" i="11"/>
  <c r="F76" i="11"/>
  <c r="G76" i="11"/>
  <c r="H76" i="11"/>
  <c r="I76" i="11"/>
  <c r="E77" i="11"/>
  <c r="F77" i="11"/>
  <c r="G77" i="11"/>
  <c r="H77" i="11"/>
  <c r="I77" i="11"/>
  <c r="E78" i="11"/>
  <c r="F78" i="11"/>
  <c r="G78" i="11"/>
  <c r="H78" i="11"/>
  <c r="I78" i="11"/>
  <c r="E79" i="11"/>
  <c r="F79" i="11"/>
  <c r="G79" i="11"/>
  <c r="H79" i="11"/>
  <c r="I79" i="11"/>
  <c r="E80" i="11"/>
  <c r="F80" i="11"/>
  <c r="G80" i="11"/>
  <c r="H80" i="11"/>
  <c r="I80" i="11"/>
  <c r="E81" i="11"/>
  <c r="F81" i="11"/>
  <c r="G81" i="11"/>
  <c r="H81" i="11"/>
  <c r="I81" i="11"/>
  <c r="E82" i="11"/>
  <c r="F82" i="11"/>
  <c r="J82" i="11" s="1"/>
  <c r="G82" i="11"/>
  <c r="H82" i="11"/>
  <c r="I82" i="11"/>
  <c r="E83" i="11"/>
  <c r="F83" i="11"/>
  <c r="G83" i="11"/>
  <c r="H83" i="11"/>
  <c r="I83" i="11"/>
  <c r="E84" i="11"/>
  <c r="F84" i="11"/>
  <c r="G84" i="11"/>
  <c r="H84" i="11"/>
  <c r="I84" i="11"/>
  <c r="E85" i="11"/>
  <c r="F85" i="11"/>
  <c r="G85" i="11"/>
  <c r="H85" i="11"/>
  <c r="I85" i="11"/>
  <c r="E86" i="11"/>
  <c r="F86" i="11"/>
  <c r="G86" i="11"/>
  <c r="H86" i="11"/>
  <c r="I86" i="11"/>
  <c r="E87" i="11"/>
  <c r="F87" i="11"/>
  <c r="G87" i="11"/>
  <c r="H87" i="11"/>
  <c r="I87" i="11"/>
  <c r="E88" i="11"/>
  <c r="F88" i="11"/>
  <c r="G88" i="11"/>
  <c r="H88" i="11"/>
  <c r="I88" i="11"/>
  <c r="E89" i="11"/>
  <c r="F89" i="11"/>
  <c r="G89" i="11"/>
  <c r="H89" i="11"/>
  <c r="I89" i="11"/>
  <c r="E90" i="11"/>
  <c r="F90" i="11"/>
  <c r="G90" i="11"/>
  <c r="H90" i="11"/>
  <c r="I90" i="11"/>
  <c r="E91" i="11"/>
  <c r="F91" i="11"/>
  <c r="G91" i="11"/>
  <c r="H91" i="11"/>
  <c r="I91" i="11"/>
  <c r="E92" i="11"/>
  <c r="F92" i="11"/>
  <c r="G92" i="11"/>
  <c r="H92" i="11"/>
  <c r="I92" i="11"/>
  <c r="E93" i="11"/>
  <c r="F93" i="11"/>
  <c r="G93" i="11"/>
  <c r="H93" i="11"/>
  <c r="I93" i="11"/>
  <c r="E94" i="11"/>
  <c r="F94" i="11"/>
  <c r="G94" i="11"/>
  <c r="H94" i="11"/>
  <c r="I94" i="11"/>
  <c r="E95" i="11"/>
  <c r="F95" i="11"/>
  <c r="G95" i="11"/>
  <c r="H95" i="11"/>
  <c r="I95" i="11"/>
  <c r="E96" i="11"/>
  <c r="F96" i="11"/>
  <c r="G96" i="11"/>
  <c r="H96" i="11"/>
  <c r="I96" i="11"/>
  <c r="E97" i="11"/>
  <c r="F97" i="11"/>
  <c r="G97" i="11"/>
  <c r="H97" i="11"/>
  <c r="I97" i="11"/>
  <c r="E98" i="11"/>
  <c r="F98" i="11"/>
  <c r="G98" i="11"/>
  <c r="H98" i="11"/>
  <c r="I98" i="11"/>
  <c r="E99" i="11"/>
  <c r="F99" i="11"/>
  <c r="G99" i="11"/>
  <c r="H99" i="11"/>
  <c r="I99" i="11"/>
  <c r="E100" i="11"/>
  <c r="F100" i="11"/>
  <c r="G100" i="11"/>
  <c r="H100" i="11"/>
  <c r="I100" i="11"/>
  <c r="E101" i="11"/>
  <c r="F101" i="11"/>
  <c r="G101" i="11"/>
  <c r="H101" i="11"/>
  <c r="I101" i="11"/>
  <c r="E102" i="11"/>
  <c r="F102" i="11"/>
  <c r="G102" i="11"/>
  <c r="H102" i="11"/>
  <c r="I102" i="11"/>
  <c r="E103" i="11"/>
  <c r="F103" i="11"/>
  <c r="G103" i="11"/>
  <c r="H103" i="11"/>
  <c r="I103" i="11"/>
  <c r="E104" i="11"/>
  <c r="F104" i="11"/>
  <c r="G104" i="11"/>
  <c r="H104" i="11"/>
  <c r="I104" i="11"/>
  <c r="E105" i="11"/>
  <c r="F105" i="11"/>
  <c r="G105" i="11"/>
  <c r="H105" i="11"/>
  <c r="I105" i="11"/>
  <c r="E106" i="11"/>
  <c r="F106" i="11"/>
  <c r="G106" i="11"/>
  <c r="H106" i="11"/>
  <c r="I106" i="11"/>
  <c r="E107" i="11"/>
  <c r="F107" i="11"/>
  <c r="G107" i="11"/>
  <c r="H107" i="11"/>
  <c r="I107" i="11"/>
  <c r="E108" i="11"/>
  <c r="F108" i="11"/>
  <c r="G108" i="11"/>
  <c r="H108" i="11"/>
  <c r="I108" i="11"/>
  <c r="E109" i="11"/>
  <c r="F109" i="11"/>
  <c r="G109" i="11"/>
  <c r="H109" i="11"/>
  <c r="I109" i="11"/>
  <c r="E110" i="11"/>
  <c r="F110" i="11"/>
  <c r="G110" i="11"/>
  <c r="H110" i="11"/>
  <c r="I110" i="11"/>
  <c r="E111" i="11"/>
  <c r="F111" i="11"/>
  <c r="G111" i="11"/>
  <c r="H111" i="11"/>
  <c r="I111" i="11"/>
  <c r="E112" i="11"/>
  <c r="F112" i="11"/>
  <c r="G112" i="11"/>
  <c r="H112" i="11"/>
  <c r="I112" i="11"/>
  <c r="E113" i="11"/>
  <c r="F113" i="11"/>
  <c r="G113" i="11"/>
  <c r="H113" i="11"/>
  <c r="I113" i="11"/>
  <c r="E114" i="11"/>
  <c r="F114" i="11"/>
  <c r="G114" i="11"/>
  <c r="H114" i="11"/>
  <c r="I114" i="11"/>
  <c r="E115" i="11"/>
  <c r="F115" i="11"/>
  <c r="G115" i="11"/>
  <c r="H115" i="11"/>
  <c r="I115" i="11"/>
  <c r="E116" i="11"/>
  <c r="F116" i="11"/>
  <c r="G116" i="11"/>
  <c r="H116" i="11"/>
  <c r="I116" i="11"/>
  <c r="E117" i="11"/>
  <c r="F117" i="11"/>
  <c r="G117" i="11"/>
  <c r="H117" i="11"/>
  <c r="I117" i="11"/>
  <c r="E118" i="11"/>
  <c r="F118" i="11"/>
  <c r="G118" i="11"/>
  <c r="H118" i="11"/>
  <c r="I118" i="11"/>
  <c r="E119" i="11"/>
  <c r="F119" i="11"/>
  <c r="G119" i="11"/>
  <c r="H119" i="11"/>
  <c r="I119" i="11"/>
  <c r="E120" i="11"/>
  <c r="F120" i="11"/>
  <c r="G120" i="11"/>
  <c r="H120" i="11"/>
  <c r="I120" i="11"/>
  <c r="E121" i="11"/>
  <c r="F121" i="11"/>
  <c r="G121" i="11"/>
  <c r="H121" i="11"/>
  <c r="I121" i="11"/>
  <c r="E122" i="11"/>
  <c r="F122" i="11"/>
  <c r="G122" i="11"/>
  <c r="H122" i="11"/>
  <c r="I122" i="11"/>
  <c r="I59" i="11"/>
  <c r="I59" i="19" s="1"/>
  <c r="I13" i="11"/>
  <c r="I13" i="19" s="1"/>
  <c r="I14" i="11"/>
  <c r="I15" i="11"/>
  <c r="I15" i="19" s="1"/>
  <c r="I16" i="11"/>
  <c r="I17" i="11"/>
  <c r="I17" i="19" s="1"/>
  <c r="I17" i="15" s="1"/>
  <c r="I18" i="11"/>
  <c r="I18" i="19" s="1"/>
  <c r="I19" i="11"/>
  <c r="I19" i="19" s="1"/>
  <c r="I20" i="11"/>
  <c r="I21" i="11"/>
  <c r="I21" i="19" s="1"/>
  <c r="I22" i="11"/>
  <c r="I23" i="11"/>
  <c r="I23" i="19" s="1"/>
  <c r="I24" i="11"/>
  <c r="I25" i="11"/>
  <c r="I25" i="19" s="1"/>
  <c r="I25" i="15" s="1"/>
  <c r="I26" i="11"/>
  <c r="I26" i="19" s="1"/>
  <c r="I27" i="11"/>
  <c r="I27" i="19" s="1"/>
  <c r="I28" i="11"/>
  <c r="I29" i="11"/>
  <c r="I29" i="19" s="1"/>
  <c r="I30" i="11"/>
  <c r="I31" i="11"/>
  <c r="I31" i="19" s="1"/>
  <c r="I32" i="11"/>
  <c r="I33" i="11"/>
  <c r="I33" i="19" s="1"/>
  <c r="I33" i="15" s="1"/>
  <c r="I34" i="11"/>
  <c r="I34" i="19" s="1"/>
  <c r="I35" i="11"/>
  <c r="I35" i="19" s="1"/>
  <c r="I36" i="11"/>
  <c r="I37" i="11"/>
  <c r="I37" i="19" s="1"/>
  <c r="I38" i="11"/>
  <c r="I39" i="11"/>
  <c r="I39" i="19" s="1"/>
  <c r="I40" i="11"/>
  <c r="I41" i="11"/>
  <c r="I41" i="19" s="1"/>
  <c r="I41" i="15" s="1"/>
  <c r="I42" i="11"/>
  <c r="I42" i="19" s="1"/>
  <c r="I43" i="11"/>
  <c r="I43" i="19" s="1"/>
  <c r="I44" i="11"/>
  <c r="I45" i="11"/>
  <c r="I45" i="19" s="1"/>
  <c r="I46" i="11"/>
  <c r="I47" i="11"/>
  <c r="I47" i="19" s="1"/>
  <c r="I48" i="11"/>
  <c r="I49" i="11"/>
  <c r="I49" i="19" s="1"/>
  <c r="I49" i="15" s="1"/>
  <c r="I50" i="11"/>
  <c r="I50" i="19" s="1"/>
  <c r="I51" i="11"/>
  <c r="I51" i="19" s="1"/>
  <c r="I52" i="11"/>
  <c r="I53" i="11"/>
  <c r="I53" i="19" s="1"/>
  <c r="I54" i="11"/>
  <c r="I55" i="11"/>
  <c r="I55" i="19" s="1"/>
  <c r="I56" i="11"/>
  <c r="I57" i="11"/>
  <c r="I57" i="19" s="1"/>
  <c r="I57" i="15" s="1"/>
  <c r="I58" i="11"/>
  <c r="I58" i="19" s="1"/>
  <c r="I12" i="11"/>
  <c r="I75" i="11"/>
  <c r="H75" i="11"/>
  <c r="G75" i="11"/>
  <c r="F75" i="11"/>
  <c r="E13" i="11"/>
  <c r="F13" i="11"/>
  <c r="G13" i="11"/>
  <c r="H13" i="11"/>
  <c r="E14" i="11"/>
  <c r="F14" i="11"/>
  <c r="G14" i="11"/>
  <c r="H14" i="11"/>
  <c r="E15" i="11"/>
  <c r="F15" i="11"/>
  <c r="G15" i="11"/>
  <c r="G15" i="19" s="1"/>
  <c r="G15" i="15" s="1"/>
  <c r="H15" i="11"/>
  <c r="E16" i="11"/>
  <c r="F16" i="11"/>
  <c r="G16" i="11"/>
  <c r="H16" i="11"/>
  <c r="E17" i="11"/>
  <c r="E17" i="19" s="1"/>
  <c r="F17" i="11"/>
  <c r="F17" i="19" s="1"/>
  <c r="G17" i="11"/>
  <c r="G17" i="19" s="1"/>
  <c r="H17" i="11"/>
  <c r="E18" i="11"/>
  <c r="F18" i="11"/>
  <c r="G18" i="11"/>
  <c r="H18" i="11"/>
  <c r="H18" i="19" s="1"/>
  <c r="E19" i="11"/>
  <c r="E19" i="19" s="1"/>
  <c r="F19" i="11"/>
  <c r="F19" i="19" s="1"/>
  <c r="G19" i="11"/>
  <c r="G19" i="19" s="1"/>
  <c r="G19" i="15" s="1"/>
  <c r="H19" i="11"/>
  <c r="E20" i="11"/>
  <c r="E20" i="19" s="1"/>
  <c r="F20" i="11"/>
  <c r="F20" i="19" s="1"/>
  <c r="G20" i="11"/>
  <c r="G20" i="19" s="1"/>
  <c r="H20" i="11"/>
  <c r="H20" i="19" s="1"/>
  <c r="E21" i="11"/>
  <c r="F21" i="11"/>
  <c r="G21" i="11"/>
  <c r="H21" i="11"/>
  <c r="E22" i="11"/>
  <c r="F22" i="11"/>
  <c r="G22" i="11"/>
  <c r="H22" i="11"/>
  <c r="E23" i="11"/>
  <c r="F23" i="11"/>
  <c r="G23" i="11"/>
  <c r="G23" i="19" s="1"/>
  <c r="G23" i="15" s="1"/>
  <c r="H23" i="11"/>
  <c r="E24" i="11"/>
  <c r="F24" i="11"/>
  <c r="G24" i="11"/>
  <c r="H24" i="11"/>
  <c r="E25" i="11"/>
  <c r="E25" i="19" s="1"/>
  <c r="F25" i="11"/>
  <c r="F25" i="19" s="1"/>
  <c r="G25" i="11"/>
  <c r="G25" i="19" s="1"/>
  <c r="H25" i="11"/>
  <c r="E26" i="11"/>
  <c r="F26" i="11"/>
  <c r="G26" i="11"/>
  <c r="H26" i="11"/>
  <c r="H26" i="19" s="1"/>
  <c r="E27" i="11"/>
  <c r="E27" i="19" s="1"/>
  <c r="F27" i="11"/>
  <c r="F27" i="19" s="1"/>
  <c r="G27" i="11"/>
  <c r="G27" i="19" s="1"/>
  <c r="G27" i="15" s="1"/>
  <c r="H27" i="11"/>
  <c r="E28" i="11"/>
  <c r="E28" i="19" s="1"/>
  <c r="F28" i="11"/>
  <c r="F28" i="19" s="1"/>
  <c r="G28" i="11"/>
  <c r="G28" i="19" s="1"/>
  <c r="H28" i="11"/>
  <c r="H28" i="19" s="1"/>
  <c r="E29" i="11"/>
  <c r="F29" i="11"/>
  <c r="G29" i="11"/>
  <c r="H29" i="11"/>
  <c r="E30" i="11"/>
  <c r="F30" i="11"/>
  <c r="G30" i="11"/>
  <c r="H30" i="11"/>
  <c r="E31" i="11"/>
  <c r="F31" i="11"/>
  <c r="G31" i="11"/>
  <c r="G31" i="19" s="1"/>
  <c r="G31" i="15" s="1"/>
  <c r="H31" i="11"/>
  <c r="E32" i="11"/>
  <c r="F32" i="11"/>
  <c r="G32" i="11"/>
  <c r="H32" i="11"/>
  <c r="E33" i="11"/>
  <c r="E33" i="19" s="1"/>
  <c r="F33" i="11"/>
  <c r="F33" i="19" s="1"/>
  <c r="G33" i="11"/>
  <c r="G33" i="19" s="1"/>
  <c r="H33" i="11"/>
  <c r="E34" i="11"/>
  <c r="F34" i="11"/>
  <c r="G34" i="11"/>
  <c r="H34" i="11"/>
  <c r="H34" i="19" s="1"/>
  <c r="E35" i="11"/>
  <c r="E35" i="19" s="1"/>
  <c r="F35" i="11"/>
  <c r="F35" i="19" s="1"/>
  <c r="G35" i="11"/>
  <c r="G35" i="19" s="1"/>
  <c r="G35" i="15" s="1"/>
  <c r="H35" i="11"/>
  <c r="E36" i="11"/>
  <c r="E36" i="19" s="1"/>
  <c r="F36" i="11"/>
  <c r="F36" i="19" s="1"/>
  <c r="G36" i="11"/>
  <c r="G36" i="19" s="1"/>
  <c r="H36" i="11"/>
  <c r="H36" i="19" s="1"/>
  <c r="E37" i="11"/>
  <c r="F37" i="11"/>
  <c r="G37" i="11"/>
  <c r="H37" i="11"/>
  <c r="E38" i="11"/>
  <c r="F38" i="11"/>
  <c r="G38" i="11"/>
  <c r="H38" i="11"/>
  <c r="E39" i="11"/>
  <c r="F39" i="11"/>
  <c r="G39" i="11"/>
  <c r="G39" i="19" s="1"/>
  <c r="G39" i="15" s="1"/>
  <c r="H39" i="11"/>
  <c r="E40" i="11"/>
  <c r="F40" i="11"/>
  <c r="G40" i="11"/>
  <c r="H40" i="11"/>
  <c r="E41" i="11"/>
  <c r="E41" i="19" s="1"/>
  <c r="F41" i="11"/>
  <c r="F41" i="19" s="1"/>
  <c r="G41" i="11"/>
  <c r="G41" i="19" s="1"/>
  <c r="H41" i="11"/>
  <c r="E42" i="11"/>
  <c r="F42" i="11"/>
  <c r="G42" i="11"/>
  <c r="H42" i="11"/>
  <c r="H42" i="19" s="1"/>
  <c r="E43" i="11"/>
  <c r="E43" i="19" s="1"/>
  <c r="F43" i="11"/>
  <c r="F43" i="19" s="1"/>
  <c r="G43" i="11"/>
  <c r="G43" i="19" s="1"/>
  <c r="G43" i="15" s="1"/>
  <c r="H43" i="11"/>
  <c r="E44" i="11"/>
  <c r="E44" i="19" s="1"/>
  <c r="F44" i="11"/>
  <c r="F44" i="19" s="1"/>
  <c r="G44" i="11"/>
  <c r="G44" i="19" s="1"/>
  <c r="H44" i="11"/>
  <c r="H44" i="19" s="1"/>
  <c r="E45" i="11"/>
  <c r="F45" i="11"/>
  <c r="G45" i="11"/>
  <c r="H45" i="11"/>
  <c r="E46" i="11"/>
  <c r="F46" i="11"/>
  <c r="G46" i="11"/>
  <c r="H46" i="11"/>
  <c r="E47" i="11"/>
  <c r="F47" i="11"/>
  <c r="G47" i="11"/>
  <c r="G47" i="19" s="1"/>
  <c r="G47" i="15" s="1"/>
  <c r="H47" i="11"/>
  <c r="E48" i="11"/>
  <c r="F48" i="11"/>
  <c r="G48" i="11"/>
  <c r="H48" i="11"/>
  <c r="E49" i="11"/>
  <c r="E49" i="19" s="1"/>
  <c r="F49" i="11"/>
  <c r="F49" i="19" s="1"/>
  <c r="G49" i="11"/>
  <c r="G49" i="19" s="1"/>
  <c r="H49" i="11"/>
  <c r="E50" i="11"/>
  <c r="F50" i="11"/>
  <c r="G50" i="11"/>
  <c r="H50" i="11"/>
  <c r="H50" i="19" s="1"/>
  <c r="E51" i="11"/>
  <c r="E51" i="19" s="1"/>
  <c r="F51" i="11"/>
  <c r="F51" i="19" s="1"/>
  <c r="G51" i="11"/>
  <c r="G51" i="19" s="1"/>
  <c r="G51" i="15" s="1"/>
  <c r="H51" i="11"/>
  <c r="E52" i="11"/>
  <c r="E52" i="19" s="1"/>
  <c r="F52" i="11"/>
  <c r="F52" i="19" s="1"/>
  <c r="G52" i="11"/>
  <c r="G52" i="19" s="1"/>
  <c r="H52" i="11"/>
  <c r="H52" i="19" s="1"/>
  <c r="E53" i="11"/>
  <c r="F53" i="11"/>
  <c r="G53" i="11"/>
  <c r="H53" i="11"/>
  <c r="E54" i="11"/>
  <c r="F54" i="11"/>
  <c r="G54" i="11"/>
  <c r="H54" i="11"/>
  <c r="E55" i="11"/>
  <c r="F55" i="11"/>
  <c r="G55" i="11"/>
  <c r="G55" i="19" s="1"/>
  <c r="G55" i="15" s="1"/>
  <c r="H55" i="11"/>
  <c r="E56" i="11"/>
  <c r="F56" i="11"/>
  <c r="G56" i="11"/>
  <c r="H56" i="11"/>
  <c r="E57" i="11"/>
  <c r="E57" i="19" s="1"/>
  <c r="F57" i="11"/>
  <c r="F57" i="19" s="1"/>
  <c r="G57" i="11"/>
  <c r="G57" i="19" s="1"/>
  <c r="H57" i="11"/>
  <c r="E58" i="11"/>
  <c r="F58" i="11"/>
  <c r="G58" i="11"/>
  <c r="H58" i="11"/>
  <c r="H58" i="19" s="1"/>
  <c r="E59" i="11"/>
  <c r="E59" i="19" s="1"/>
  <c r="F59" i="11"/>
  <c r="F59" i="19" s="1"/>
  <c r="G59" i="11"/>
  <c r="G59" i="19" s="1"/>
  <c r="G59" i="15" s="1"/>
  <c r="H59" i="11"/>
  <c r="H12" i="11"/>
  <c r="G12" i="11"/>
  <c r="F12" i="11"/>
  <c r="G130" i="21" l="1"/>
  <c r="J114" i="21"/>
  <c r="J101" i="21"/>
  <c r="J109" i="21"/>
  <c r="J93" i="21"/>
  <c r="J85" i="21"/>
  <c r="J77" i="21"/>
  <c r="I58" i="15"/>
  <c r="I50" i="15"/>
  <c r="I42" i="15"/>
  <c r="I34" i="15"/>
  <c r="I26" i="15"/>
  <c r="I18" i="15"/>
  <c r="J81" i="21"/>
  <c r="J18" i="22"/>
  <c r="J89" i="21"/>
  <c r="G12" i="22"/>
  <c r="H12" i="22"/>
  <c r="G57" i="15"/>
  <c r="G49" i="15"/>
  <c r="G41" i="15"/>
  <c r="G33" i="15"/>
  <c r="G25" i="15"/>
  <c r="G17" i="15"/>
  <c r="J22" i="22"/>
  <c r="F57" i="15"/>
  <c r="F49" i="15"/>
  <c r="F41" i="15"/>
  <c r="F33" i="15"/>
  <c r="F25" i="15"/>
  <c r="F17" i="15"/>
  <c r="J26" i="22"/>
  <c r="E57" i="15"/>
  <c r="E49" i="15"/>
  <c r="E41" i="15"/>
  <c r="E33" i="15"/>
  <c r="E25" i="15"/>
  <c r="E17" i="15"/>
  <c r="J34" i="22"/>
  <c r="H58" i="15"/>
  <c r="H50" i="15"/>
  <c r="H42" i="15"/>
  <c r="H34" i="15"/>
  <c r="H26" i="15"/>
  <c r="H18" i="15"/>
  <c r="G53" i="19"/>
  <c r="G53" i="15" s="1"/>
  <c r="G45" i="19"/>
  <c r="G45" i="15" s="1"/>
  <c r="G37" i="19"/>
  <c r="G37" i="15" s="1"/>
  <c r="G29" i="19"/>
  <c r="G29" i="15" s="1"/>
  <c r="G21" i="19"/>
  <c r="G21" i="15" s="1"/>
  <c r="G13" i="19"/>
  <c r="G13" i="15" s="1"/>
  <c r="J90" i="11"/>
  <c r="F127" i="11"/>
  <c r="F55" i="19"/>
  <c r="F55" i="15" s="1"/>
  <c r="F47" i="19"/>
  <c r="F47" i="15" s="1"/>
  <c r="F39" i="19"/>
  <c r="F39" i="15" s="1"/>
  <c r="F31" i="19"/>
  <c r="F31" i="15" s="1"/>
  <c r="F23" i="19"/>
  <c r="F23" i="15" s="1"/>
  <c r="F15" i="19"/>
  <c r="F15" i="15" s="1"/>
  <c r="J98" i="11"/>
  <c r="E55" i="19"/>
  <c r="E55" i="15" s="1"/>
  <c r="E47" i="19"/>
  <c r="E47" i="15" s="1"/>
  <c r="E39" i="19"/>
  <c r="E39" i="15" s="1"/>
  <c r="E31" i="19"/>
  <c r="E31" i="15" s="1"/>
  <c r="E23" i="19"/>
  <c r="E23" i="15" s="1"/>
  <c r="E15" i="19"/>
  <c r="E15" i="15" s="1"/>
  <c r="I56" i="19"/>
  <c r="I56" i="15" s="1"/>
  <c r="I48" i="19"/>
  <c r="I48" i="15" s="1"/>
  <c r="I40" i="19"/>
  <c r="I40" i="15" s="1"/>
  <c r="I32" i="19"/>
  <c r="I32" i="15" s="1"/>
  <c r="I24" i="19"/>
  <c r="I24" i="15" s="1"/>
  <c r="I16" i="19"/>
  <c r="I16" i="15" s="1"/>
  <c r="H56" i="19"/>
  <c r="H56" i="15" s="1"/>
  <c r="H48" i="19"/>
  <c r="H48" i="15" s="1"/>
  <c r="H40" i="19"/>
  <c r="H40" i="15" s="1"/>
  <c r="H32" i="19"/>
  <c r="H32" i="15" s="1"/>
  <c r="H24" i="19"/>
  <c r="H24" i="15" s="1"/>
  <c r="H16" i="19"/>
  <c r="H16" i="15" s="1"/>
  <c r="G58" i="19"/>
  <c r="G58" i="15" s="1"/>
  <c r="G50" i="19"/>
  <c r="G50" i="15" s="1"/>
  <c r="G42" i="19"/>
  <c r="G42" i="15" s="1"/>
  <c r="G34" i="19"/>
  <c r="G34" i="15" s="1"/>
  <c r="G26" i="19"/>
  <c r="G26" i="15" s="1"/>
  <c r="G18" i="19"/>
  <c r="G18" i="15" s="1"/>
  <c r="F58" i="19"/>
  <c r="F58" i="15" s="1"/>
  <c r="F50" i="19"/>
  <c r="F50" i="15" s="1"/>
  <c r="F42" i="19"/>
  <c r="F42" i="15" s="1"/>
  <c r="F34" i="19"/>
  <c r="F34" i="15" s="1"/>
  <c r="F26" i="19"/>
  <c r="F26" i="15" s="1"/>
  <c r="F18" i="19"/>
  <c r="F18" i="15" s="1"/>
  <c r="F59" i="15"/>
  <c r="F53" i="19"/>
  <c r="F53" i="15" s="1"/>
  <c r="F51" i="15"/>
  <c r="F45" i="19"/>
  <c r="F45" i="15" s="1"/>
  <c r="F43" i="15"/>
  <c r="F37" i="19"/>
  <c r="F37" i="15" s="1"/>
  <c r="F35" i="15"/>
  <c r="F29" i="19"/>
  <c r="F29" i="15" s="1"/>
  <c r="F27" i="15"/>
  <c r="F21" i="19"/>
  <c r="F21" i="15" s="1"/>
  <c r="F19" i="15"/>
  <c r="F13" i="19"/>
  <c r="F13" i="15" s="1"/>
  <c r="E59" i="15"/>
  <c r="E53" i="19"/>
  <c r="E53" i="15" s="1"/>
  <c r="E51" i="15"/>
  <c r="E45" i="19"/>
  <c r="E45" i="15" s="1"/>
  <c r="E43" i="15"/>
  <c r="E37" i="19"/>
  <c r="E37" i="15" s="1"/>
  <c r="E35" i="15"/>
  <c r="E29" i="19"/>
  <c r="E29" i="15" s="1"/>
  <c r="E27" i="15"/>
  <c r="E21" i="19"/>
  <c r="E21" i="15" s="1"/>
  <c r="E19" i="15"/>
  <c r="E13" i="19"/>
  <c r="E13" i="15" s="1"/>
  <c r="J117" i="11"/>
  <c r="J101" i="11"/>
  <c r="J93" i="11"/>
  <c r="J85" i="11"/>
  <c r="J77" i="11"/>
  <c r="J56" i="21"/>
  <c r="H54" i="19"/>
  <c r="H54" i="15" s="1"/>
  <c r="H52" i="15"/>
  <c r="H46" i="19"/>
  <c r="H46" i="15" s="1"/>
  <c r="H44" i="15"/>
  <c r="H38" i="19"/>
  <c r="H38" i="15" s="1"/>
  <c r="H36" i="15"/>
  <c r="H30" i="19"/>
  <c r="H30" i="15" s="1"/>
  <c r="H28" i="15"/>
  <c r="H22" i="19"/>
  <c r="H22" i="15" s="1"/>
  <c r="H20" i="15"/>
  <c r="H14" i="19"/>
  <c r="H14" i="15" s="1"/>
  <c r="I55" i="15"/>
  <c r="I47" i="15"/>
  <c r="I39" i="15"/>
  <c r="I31" i="15"/>
  <c r="I23" i="15"/>
  <c r="I15" i="15"/>
  <c r="J50" i="22"/>
  <c r="F12" i="19"/>
  <c r="G56" i="19"/>
  <c r="G56" i="15" s="1"/>
  <c r="G54" i="19"/>
  <c r="G54" i="15" s="1"/>
  <c r="G52" i="15"/>
  <c r="G48" i="19"/>
  <c r="G48" i="15" s="1"/>
  <c r="G46" i="19"/>
  <c r="G46" i="15" s="1"/>
  <c r="G44" i="15"/>
  <c r="G40" i="19"/>
  <c r="G40" i="15" s="1"/>
  <c r="G38" i="19"/>
  <c r="G38" i="15" s="1"/>
  <c r="G36" i="15"/>
  <c r="G32" i="19"/>
  <c r="G32" i="15" s="1"/>
  <c r="G30" i="19"/>
  <c r="G30" i="15" s="1"/>
  <c r="G28" i="15"/>
  <c r="G24" i="19"/>
  <c r="G24" i="15" s="1"/>
  <c r="G22" i="19"/>
  <c r="G22" i="15" s="1"/>
  <c r="G20" i="15"/>
  <c r="G16" i="19"/>
  <c r="G16" i="15" s="1"/>
  <c r="G14" i="19"/>
  <c r="G14" i="15" s="1"/>
  <c r="I54" i="19"/>
  <c r="I54" i="15" s="1"/>
  <c r="I46" i="19"/>
  <c r="I46" i="15" s="1"/>
  <c r="I38" i="19"/>
  <c r="I38" i="15" s="1"/>
  <c r="I30" i="19"/>
  <c r="I30" i="15" s="1"/>
  <c r="I22" i="19"/>
  <c r="I22" i="15" s="1"/>
  <c r="I14" i="19"/>
  <c r="I14" i="15" s="1"/>
  <c r="E12" i="19"/>
  <c r="J108" i="21"/>
  <c r="J102" i="21"/>
  <c r="J94" i="21"/>
  <c r="J92" i="21"/>
  <c r="J86" i="21"/>
  <c r="J84" i="21"/>
  <c r="J78" i="21"/>
  <c r="J76" i="21"/>
  <c r="G12" i="19"/>
  <c r="G12" i="15" s="1"/>
  <c r="F56" i="19"/>
  <c r="F56" i="15" s="1"/>
  <c r="F54" i="19"/>
  <c r="F54" i="15" s="1"/>
  <c r="F52" i="15"/>
  <c r="F48" i="19"/>
  <c r="F48" i="15" s="1"/>
  <c r="F46" i="19"/>
  <c r="F46" i="15" s="1"/>
  <c r="F44" i="15"/>
  <c r="F40" i="19"/>
  <c r="F40" i="15" s="1"/>
  <c r="F38" i="19"/>
  <c r="F38" i="15" s="1"/>
  <c r="F36" i="15"/>
  <c r="F32" i="19"/>
  <c r="F32" i="15" s="1"/>
  <c r="F30" i="19"/>
  <c r="F30" i="15" s="1"/>
  <c r="F28" i="15"/>
  <c r="F24" i="19"/>
  <c r="F24" i="15" s="1"/>
  <c r="F22" i="19"/>
  <c r="F22" i="15" s="1"/>
  <c r="F20" i="15"/>
  <c r="F16" i="19"/>
  <c r="F16" i="15" s="1"/>
  <c r="F14" i="19"/>
  <c r="F14" i="15" s="1"/>
  <c r="I53" i="15"/>
  <c r="I45" i="15"/>
  <c r="I37" i="15"/>
  <c r="I29" i="15"/>
  <c r="I21" i="15"/>
  <c r="I13" i="15"/>
  <c r="H12" i="19"/>
  <c r="H12" i="15" s="1"/>
  <c r="E58" i="19"/>
  <c r="E58" i="15" s="1"/>
  <c r="E56" i="19"/>
  <c r="E56" i="15" s="1"/>
  <c r="E54" i="19"/>
  <c r="E54" i="15" s="1"/>
  <c r="E52" i="15"/>
  <c r="E50" i="19"/>
  <c r="E50" i="15" s="1"/>
  <c r="E48" i="19"/>
  <c r="E48" i="15" s="1"/>
  <c r="E46" i="19"/>
  <c r="E46" i="15" s="1"/>
  <c r="E44" i="15"/>
  <c r="E42" i="19"/>
  <c r="E42" i="15" s="1"/>
  <c r="E40" i="19"/>
  <c r="E40" i="15" s="1"/>
  <c r="E38" i="19"/>
  <c r="E38" i="15" s="1"/>
  <c r="E36" i="15"/>
  <c r="E34" i="19"/>
  <c r="E34" i="15" s="1"/>
  <c r="E32" i="19"/>
  <c r="E32" i="15" s="1"/>
  <c r="E30" i="19"/>
  <c r="E30" i="15" s="1"/>
  <c r="E28" i="15"/>
  <c r="E26" i="19"/>
  <c r="E26" i="15" s="1"/>
  <c r="E24" i="19"/>
  <c r="E24" i="15" s="1"/>
  <c r="E22" i="19"/>
  <c r="E22" i="15" s="1"/>
  <c r="E20" i="15"/>
  <c r="E18" i="19"/>
  <c r="E18" i="15" s="1"/>
  <c r="E16" i="19"/>
  <c r="E16" i="15" s="1"/>
  <c r="E14" i="19"/>
  <c r="E14" i="15" s="1"/>
  <c r="I52" i="19"/>
  <c r="I52" i="15" s="1"/>
  <c r="I44" i="19"/>
  <c r="I44" i="15" s="1"/>
  <c r="I36" i="19"/>
  <c r="I36" i="15" s="1"/>
  <c r="I28" i="19"/>
  <c r="I28" i="15" s="1"/>
  <c r="I20" i="19"/>
  <c r="I20" i="15" s="1"/>
  <c r="I59" i="15"/>
  <c r="J105" i="11"/>
  <c r="E130" i="11"/>
  <c r="J97" i="11"/>
  <c r="J94" i="11"/>
  <c r="J89" i="11"/>
  <c r="J86" i="11"/>
  <c r="J81" i="11"/>
  <c r="J78" i="11"/>
  <c r="J18" i="21"/>
  <c r="E12" i="22"/>
  <c r="H59" i="19"/>
  <c r="H59" i="15" s="1"/>
  <c r="H57" i="19"/>
  <c r="H57" i="15" s="1"/>
  <c r="H55" i="19"/>
  <c r="H55" i="15" s="1"/>
  <c r="H53" i="19"/>
  <c r="H53" i="15" s="1"/>
  <c r="H51" i="19"/>
  <c r="H51" i="15" s="1"/>
  <c r="H49" i="19"/>
  <c r="H49" i="15" s="1"/>
  <c r="H47" i="19"/>
  <c r="H47" i="15" s="1"/>
  <c r="H45" i="19"/>
  <c r="H45" i="15" s="1"/>
  <c r="H43" i="19"/>
  <c r="H43" i="15" s="1"/>
  <c r="H41" i="19"/>
  <c r="H41" i="15" s="1"/>
  <c r="H39" i="19"/>
  <c r="H39" i="15" s="1"/>
  <c r="H37" i="19"/>
  <c r="H37" i="15" s="1"/>
  <c r="H35" i="19"/>
  <c r="H35" i="15" s="1"/>
  <c r="H33" i="19"/>
  <c r="H33" i="15" s="1"/>
  <c r="H31" i="19"/>
  <c r="H31" i="15" s="1"/>
  <c r="H29" i="19"/>
  <c r="H29" i="15" s="1"/>
  <c r="H27" i="19"/>
  <c r="H27" i="15" s="1"/>
  <c r="H25" i="19"/>
  <c r="H25" i="15" s="1"/>
  <c r="H23" i="19"/>
  <c r="H23" i="15" s="1"/>
  <c r="H21" i="19"/>
  <c r="H21" i="15" s="1"/>
  <c r="H19" i="19"/>
  <c r="H19" i="15" s="1"/>
  <c r="H17" i="19"/>
  <c r="H17" i="15" s="1"/>
  <c r="H15" i="19"/>
  <c r="H15" i="15" s="1"/>
  <c r="H13" i="19"/>
  <c r="H13" i="15" s="1"/>
  <c r="I12" i="19"/>
  <c r="I12" i="15" s="1"/>
  <c r="I51" i="15"/>
  <c r="I43" i="15"/>
  <c r="I35" i="15"/>
  <c r="I27" i="15"/>
  <c r="I19" i="15"/>
  <c r="J22" i="21"/>
  <c r="F12" i="22"/>
  <c r="F64" i="22" s="1"/>
  <c r="H67" i="22"/>
  <c r="J30" i="22"/>
  <c r="E64" i="21"/>
  <c r="J30" i="21"/>
  <c r="J43" i="21"/>
  <c r="J118" i="21"/>
  <c r="J116" i="21"/>
  <c r="J112" i="21"/>
  <c r="J111" i="21"/>
  <c r="J110" i="21"/>
  <c r="J107" i="21"/>
  <c r="J103" i="21"/>
  <c r="H130" i="21"/>
  <c r="I130" i="21"/>
  <c r="E130" i="21"/>
  <c r="J95" i="21"/>
  <c r="J91" i="21"/>
  <c r="J87" i="21"/>
  <c r="J83" i="21"/>
  <c r="J79" i="21"/>
  <c r="J34" i="21"/>
  <c r="J47" i="21"/>
  <c r="H67" i="21"/>
  <c r="J51" i="21"/>
  <c r="J17" i="21"/>
  <c r="J21" i="21"/>
  <c r="J25" i="21"/>
  <c r="J29" i="21"/>
  <c r="J33" i="21"/>
  <c r="F67" i="21"/>
  <c r="J38" i="21"/>
  <c r="J42" i="21"/>
  <c r="J46" i="21"/>
  <c r="J50" i="21"/>
  <c r="J55" i="21"/>
  <c r="F130" i="21"/>
  <c r="J100" i="21"/>
  <c r="G61" i="21"/>
  <c r="G70" i="21" s="1"/>
  <c r="J19" i="21"/>
  <c r="J23" i="21"/>
  <c r="J27" i="21"/>
  <c r="J31" i="21"/>
  <c r="J35" i="21"/>
  <c r="I67" i="21"/>
  <c r="J40" i="21"/>
  <c r="J44" i="21"/>
  <c r="J48" i="21"/>
  <c r="J52" i="21"/>
  <c r="J57" i="21"/>
  <c r="I64" i="21"/>
  <c r="J20" i="21"/>
  <c r="J24" i="21"/>
  <c r="J28" i="21"/>
  <c r="J32" i="21"/>
  <c r="J36" i="21"/>
  <c r="J37" i="21"/>
  <c r="J41" i="21"/>
  <c r="J45" i="21"/>
  <c r="J49" i="21"/>
  <c r="J53" i="21"/>
  <c r="J59" i="21"/>
  <c r="F61" i="21"/>
  <c r="F70" i="21" s="1"/>
  <c r="G67" i="21"/>
  <c r="J54" i="21"/>
  <c r="J58" i="21"/>
  <c r="G124" i="11"/>
  <c r="G133" i="11" s="1"/>
  <c r="J121" i="11"/>
  <c r="J119" i="11"/>
  <c r="J115" i="11"/>
  <c r="J113" i="11"/>
  <c r="J111" i="11"/>
  <c r="J109" i="11"/>
  <c r="J107" i="11"/>
  <c r="J103" i="11"/>
  <c r="J95" i="11"/>
  <c r="J91" i="11"/>
  <c r="J87" i="11"/>
  <c r="J83" i="11"/>
  <c r="J79" i="11"/>
  <c r="G130" i="11"/>
  <c r="H127" i="11"/>
  <c r="E124" i="11"/>
  <c r="I124" i="11"/>
  <c r="J58" i="19"/>
  <c r="J75" i="11"/>
  <c r="J122" i="11"/>
  <c r="J120" i="11"/>
  <c r="J118" i="11"/>
  <c r="J116" i="11"/>
  <c r="J114" i="11"/>
  <c r="J112" i="11"/>
  <c r="J110" i="11"/>
  <c r="J108" i="11"/>
  <c r="J106" i="11"/>
  <c r="J104" i="11"/>
  <c r="I130" i="11"/>
  <c r="J102" i="11"/>
  <c r="F130" i="11"/>
  <c r="J100" i="11"/>
  <c r="J96" i="11"/>
  <c r="H124" i="11"/>
  <c r="H133" i="11" s="1"/>
  <c r="J92" i="11"/>
  <c r="J88" i="11"/>
  <c r="J84" i="11"/>
  <c r="J80" i="11"/>
  <c r="I127" i="11"/>
  <c r="E127" i="11"/>
  <c r="J76" i="11"/>
  <c r="G127" i="11"/>
  <c r="F124" i="11"/>
  <c r="F133" i="11" s="1"/>
  <c r="Q46" i="23"/>
  <c r="Q50" i="23"/>
  <c r="Q54" i="23"/>
  <c r="Q58" i="23"/>
  <c r="L61" i="23"/>
  <c r="L70" i="23" s="1"/>
  <c r="E64" i="23"/>
  <c r="J67" i="23"/>
  <c r="J59" i="14"/>
  <c r="F67" i="23"/>
  <c r="F59" i="14"/>
  <c r="I67" i="23"/>
  <c r="I59" i="14"/>
  <c r="E67" i="23"/>
  <c r="E59" i="14"/>
  <c r="O67" i="23"/>
  <c r="O58" i="14"/>
  <c r="K67" i="23"/>
  <c r="K58" i="14"/>
  <c r="H130" i="11"/>
  <c r="J99" i="11"/>
  <c r="P61" i="23"/>
  <c r="P70" i="23" s="1"/>
  <c r="D12" i="21"/>
  <c r="D13" i="21" s="1"/>
  <c r="D14" i="21" s="1"/>
  <c r="D15" i="21" s="1"/>
  <c r="D16" i="21" s="1"/>
  <c r="D17" i="21" s="1"/>
  <c r="D18" i="21" s="1"/>
  <c r="D19" i="21" s="1"/>
  <c r="D20" i="21" s="1"/>
  <c r="D21" i="21" s="1"/>
  <c r="D22" i="21" s="1"/>
  <c r="D23" i="21" s="1"/>
  <c r="D24" i="21" s="1"/>
  <c r="D25" i="21" s="1"/>
  <c r="D26" i="21" s="1"/>
  <c r="D27" i="21" s="1"/>
  <c r="D28" i="21" s="1"/>
  <c r="D29" i="21" s="1"/>
  <c r="D30" i="21" s="1"/>
  <c r="D31" i="21" s="1"/>
  <c r="D32" i="21" s="1"/>
  <c r="D33" i="21" s="1"/>
  <c r="D34" i="21" s="1"/>
  <c r="D35" i="21" s="1"/>
  <c r="D36" i="21" s="1"/>
  <c r="D37" i="21" s="1"/>
  <c r="D38" i="21" s="1"/>
  <c r="D39" i="21" s="1"/>
  <c r="D40" i="21" s="1"/>
  <c r="D41" i="21" s="1"/>
  <c r="D42" i="21" s="1"/>
  <c r="D43" i="21" s="1"/>
  <c r="D44" i="21" s="1"/>
  <c r="D45" i="21" s="1"/>
  <c r="D46" i="21" s="1"/>
  <c r="D47" i="21" s="1"/>
  <c r="D48" i="21" s="1"/>
  <c r="D49" i="21" s="1"/>
  <c r="D50" i="21" s="1"/>
  <c r="D51" i="21" s="1"/>
  <c r="D52" i="21" s="1"/>
  <c r="D53" i="21" s="1"/>
  <c r="D54" i="21" s="1"/>
  <c r="D55" i="21" s="1"/>
  <c r="D56" i="21" s="1"/>
  <c r="D57" i="21" s="1"/>
  <c r="D58" i="21" s="1"/>
  <c r="D59" i="21" s="1"/>
  <c r="C59" i="21" s="1"/>
  <c r="J40" i="22"/>
  <c r="J57" i="22"/>
  <c r="J41" i="22"/>
  <c r="J37" i="22"/>
  <c r="J36" i="22"/>
  <c r="J35" i="22"/>
  <c r="J32" i="22"/>
  <c r="J31" i="22"/>
  <c r="J29" i="22"/>
  <c r="J28" i="22"/>
  <c r="J27" i="22"/>
  <c r="J25" i="22"/>
  <c r="J24" i="22"/>
  <c r="J23" i="22"/>
  <c r="J21" i="22"/>
  <c r="J20" i="22"/>
  <c r="J19" i="22"/>
  <c r="J17" i="22"/>
  <c r="J45" i="22"/>
  <c r="J52" i="22"/>
  <c r="J16" i="22"/>
  <c r="J15" i="22"/>
  <c r="J58" i="22"/>
  <c r="J54" i="22"/>
  <c r="J46" i="22"/>
  <c r="J42" i="22"/>
  <c r="J38" i="22"/>
  <c r="J13" i="22"/>
  <c r="J53" i="22"/>
  <c r="J49" i="22"/>
  <c r="J48" i="22"/>
  <c r="J44" i="22"/>
  <c r="J39" i="22"/>
  <c r="F67" i="22"/>
  <c r="J33" i="22"/>
  <c r="J47" i="22"/>
  <c r="J43" i="22"/>
  <c r="F61" i="22"/>
  <c r="F70" i="22" s="1"/>
  <c r="I64" i="22"/>
  <c r="J55" i="22"/>
  <c r="J51" i="22"/>
  <c r="G61" i="22"/>
  <c r="G70" i="22" s="1"/>
  <c r="J56" i="22"/>
  <c r="H61" i="22"/>
  <c r="H70" i="22" s="1"/>
  <c r="G67" i="22"/>
  <c r="I67" i="22"/>
  <c r="J59" i="22"/>
  <c r="J64" i="23"/>
  <c r="F61" i="23"/>
  <c r="F70" i="23" s="1"/>
  <c r="J12" i="19"/>
  <c r="C64" i="23"/>
  <c r="E64" i="22"/>
  <c r="C12" i="14"/>
  <c r="Q12" i="23"/>
  <c r="N67" i="23"/>
  <c r="B12" i="23"/>
  <c r="C59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I61" i="22"/>
  <c r="G64" i="22"/>
  <c r="H64" i="22"/>
  <c r="E67" i="22"/>
  <c r="C50" i="21"/>
  <c r="C49" i="21"/>
  <c r="C48" i="21"/>
  <c r="C42" i="21"/>
  <c r="C41" i="21"/>
  <c r="C40" i="21"/>
  <c r="C32" i="21"/>
  <c r="C30" i="21"/>
  <c r="C29" i="21"/>
  <c r="C28" i="21"/>
  <c r="C26" i="21"/>
  <c r="C22" i="21"/>
  <c r="C19" i="21"/>
  <c r="C18" i="21"/>
  <c r="C14" i="21"/>
  <c r="C13" i="21"/>
  <c r="C12" i="21"/>
  <c r="J14" i="21"/>
  <c r="J16" i="21"/>
  <c r="J13" i="21"/>
  <c r="J15" i="21"/>
  <c r="H61" i="21"/>
  <c r="H64" i="21"/>
  <c r="E61" i="21"/>
  <c r="I61" i="21"/>
  <c r="F64" i="21"/>
  <c r="G64" i="21"/>
  <c r="E67" i="21"/>
  <c r="D75" i="21"/>
  <c r="D76" i="21" s="1"/>
  <c r="D77" i="21" s="1"/>
  <c r="D78" i="21" s="1"/>
  <c r="D79" i="21" s="1"/>
  <c r="D80" i="21" s="1"/>
  <c r="D81" i="21" s="1"/>
  <c r="D82" i="21" s="1"/>
  <c r="D83" i="21" s="1"/>
  <c r="D84" i="21" s="1"/>
  <c r="D85" i="21" s="1"/>
  <c r="D86" i="21" s="1"/>
  <c r="D87" i="21" s="1"/>
  <c r="D88" i="21" s="1"/>
  <c r="D89" i="21" s="1"/>
  <c r="D90" i="21" s="1"/>
  <c r="D91" i="21" s="1"/>
  <c r="D92" i="21" s="1"/>
  <c r="D93" i="21" s="1"/>
  <c r="D94" i="21" s="1"/>
  <c r="D95" i="21" s="1"/>
  <c r="D96" i="21" s="1"/>
  <c r="D97" i="21" s="1"/>
  <c r="D98" i="21" s="1"/>
  <c r="D99" i="21" s="1"/>
  <c r="D100" i="21" s="1"/>
  <c r="D101" i="21" s="1"/>
  <c r="D102" i="21" s="1"/>
  <c r="D103" i="21" s="1"/>
  <c r="D104" i="21" s="1"/>
  <c r="D105" i="21" s="1"/>
  <c r="D106" i="21" s="1"/>
  <c r="D107" i="21" s="1"/>
  <c r="D108" i="21" s="1"/>
  <c r="D109" i="21" s="1"/>
  <c r="D110" i="21" s="1"/>
  <c r="D111" i="21" s="1"/>
  <c r="D112" i="21" s="1"/>
  <c r="D113" i="21" s="1"/>
  <c r="D114" i="21" s="1"/>
  <c r="D115" i="21" s="1"/>
  <c r="D116" i="21" s="1"/>
  <c r="D117" i="21" s="1"/>
  <c r="D118" i="21" s="1"/>
  <c r="D119" i="21" s="1"/>
  <c r="D120" i="21" s="1"/>
  <c r="D121" i="21" s="1"/>
  <c r="D122" i="21" s="1"/>
  <c r="C122" i="21" s="1"/>
  <c r="J12" i="21"/>
  <c r="F127" i="21"/>
  <c r="F124" i="21"/>
  <c r="J75" i="21"/>
  <c r="E127" i="21"/>
  <c r="E124" i="21"/>
  <c r="I127" i="21"/>
  <c r="I124" i="21"/>
  <c r="J120" i="21"/>
  <c r="J122" i="21"/>
  <c r="J99" i="21"/>
  <c r="G124" i="21"/>
  <c r="G127" i="21"/>
  <c r="J113" i="21"/>
  <c r="J115" i="21"/>
  <c r="J117" i="21"/>
  <c r="J119" i="21"/>
  <c r="J121" i="21"/>
  <c r="H124" i="21"/>
  <c r="H127" i="21"/>
  <c r="Q64" i="20"/>
  <c r="G65" i="20" s="1"/>
  <c r="Q67" i="20"/>
  <c r="J68" i="20" s="1"/>
  <c r="B75" i="20"/>
  <c r="B76" i="20" s="1"/>
  <c r="B77" i="20" s="1"/>
  <c r="B78" i="20" s="1"/>
  <c r="B79" i="20" s="1"/>
  <c r="B80" i="20" s="1"/>
  <c r="B81" i="20" s="1"/>
  <c r="B82" i="20" s="1"/>
  <c r="B83" i="20" s="1"/>
  <c r="B84" i="20" s="1"/>
  <c r="B85" i="20" s="1"/>
  <c r="B86" i="20" s="1"/>
  <c r="B87" i="20" s="1"/>
  <c r="B88" i="20" s="1"/>
  <c r="B89" i="20" s="1"/>
  <c r="B90" i="20" s="1"/>
  <c r="B91" i="20" s="1"/>
  <c r="B92" i="20" s="1"/>
  <c r="B93" i="20" s="1"/>
  <c r="B94" i="20" s="1"/>
  <c r="B95" i="20" s="1"/>
  <c r="B96" i="20" s="1"/>
  <c r="B97" i="20" s="1"/>
  <c r="B98" i="20" s="1"/>
  <c r="B99" i="20" s="1"/>
  <c r="B100" i="20" s="1"/>
  <c r="B101" i="20" s="1"/>
  <c r="B102" i="20" s="1"/>
  <c r="B103" i="20" s="1"/>
  <c r="B104" i="20" s="1"/>
  <c r="B105" i="20" s="1"/>
  <c r="B106" i="20" s="1"/>
  <c r="B107" i="20" s="1"/>
  <c r="B108" i="20" s="1"/>
  <c r="B109" i="20" s="1"/>
  <c r="B110" i="20" s="1"/>
  <c r="B111" i="20" s="1"/>
  <c r="B112" i="20" s="1"/>
  <c r="B113" i="20" s="1"/>
  <c r="B114" i="20" s="1"/>
  <c r="B115" i="20" s="1"/>
  <c r="B116" i="20" s="1"/>
  <c r="B117" i="20" s="1"/>
  <c r="B118" i="20" s="1"/>
  <c r="B119" i="20" s="1"/>
  <c r="B120" i="20" s="1"/>
  <c r="B121" i="20" s="1"/>
  <c r="B122" i="20" s="1"/>
  <c r="A122" i="20" s="1"/>
  <c r="E70" i="20"/>
  <c r="I70" i="20"/>
  <c r="M70" i="20"/>
  <c r="Q61" i="20"/>
  <c r="P62" i="20" s="1"/>
  <c r="B12" i="20"/>
  <c r="B13" i="20" s="1"/>
  <c r="Q127" i="20"/>
  <c r="E128" i="20" s="1"/>
  <c r="Q124" i="20"/>
  <c r="M125" i="20" s="1"/>
  <c r="Q130" i="20"/>
  <c r="O131" i="20" s="1"/>
  <c r="F131" i="20"/>
  <c r="J27" i="19"/>
  <c r="J59" i="19"/>
  <c r="J28" i="19"/>
  <c r="J44" i="19"/>
  <c r="J52" i="19"/>
  <c r="J41" i="19"/>
  <c r="J57" i="19"/>
  <c r="D12" i="19"/>
  <c r="E133" i="11"/>
  <c r="I133" i="11"/>
  <c r="Q36" i="18"/>
  <c r="Q40" i="18"/>
  <c r="E67" i="18"/>
  <c r="I67" i="18"/>
  <c r="M67" i="18"/>
  <c r="I61" i="18"/>
  <c r="I70" i="18" s="1"/>
  <c r="M61" i="18"/>
  <c r="M70" i="18" s="1"/>
  <c r="Q44" i="18"/>
  <c r="O67" i="18"/>
  <c r="E61" i="18"/>
  <c r="E70" i="18" s="1"/>
  <c r="C67" i="18"/>
  <c r="G67" i="18"/>
  <c r="K67" i="18"/>
  <c r="P67" i="18"/>
  <c r="Q48" i="18"/>
  <c r="K61" i="18"/>
  <c r="K70" i="18" s="1"/>
  <c r="O61" i="18"/>
  <c r="O70" i="18" s="1"/>
  <c r="D67" i="18"/>
  <c r="Q49" i="18"/>
  <c r="H67" i="18"/>
  <c r="L67" i="18"/>
  <c r="P61" i="18"/>
  <c r="P70" i="18" s="1"/>
  <c r="G61" i="18"/>
  <c r="G70" i="18" s="1"/>
  <c r="Q51" i="18"/>
  <c r="H61" i="18"/>
  <c r="H70" i="18" s="1"/>
  <c r="L61" i="18"/>
  <c r="L70" i="18" s="1"/>
  <c r="Q52" i="18"/>
  <c r="D61" i="18"/>
  <c r="D70" i="18" s="1"/>
  <c r="Q53" i="18"/>
  <c r="Q55" i="18"/>
  <c r="Q56" i="18"/>
  <c r="Q57" i="18"/>
  <c r="Q59" i="18"/>
  <c r="N67" i="18"/>
  <c r="J67" i="18"/>
  <c r="F67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C64" i="18"/>
  <c r="N61" i="18"/>
  <c r="N70" i="18" s="1"/>
  <c r="J61" i="18"/>
  <c r="J70" i="18" s="1"/>
  <c r="F61" i="18"/>
  <c r="F70" i="18" s="1"/>
  <c r="Q58" i="18"/>
  <c r="Q54" i="18"/>
  <c r="Q50" i="18"/>
  <c r="Q47" i="18"/>
  <c r="Q46" i="18"/>
  <c r="Q43" i="18"/>
  <c r="Q42" i="18"/>
  <c r="Q41" i="18"/>
  <c r="Q39" i="18"/>
  <c r="Q38" i="18"/>
  <c r="Q37" i="18"/>
  <c r="Q35" i="18"/>
  <c r="Q34" i="18"/>
  <c r="Q33" i="18"/>
  <c r="Q32" i="18"/>
  <c r="Q31" i="18"/>
  <c r="Q30" i="18"/>
  <c r="Q29" i="18"/>
  <c r="Q28" i="18"/>
  <c r="Q27" i="18"/>
  <c r="Q26" i="18"/>
  <c r="Q25" i="18"/>
  <c r="Q24" i="18"/>
  <c r="Q23" i="18"/>
  <c r="Q22" i="18"/>
  <c r="Q21" i="18"/>
  <c r="Q20" i="18"/>
  <c r="Q19" i="18"/>
  <c r="Q18" i="18"/>
  <c r="Q17" i="18"/>
  <c r="Q16" i="18"/>
  <c r="Q15" i="18"/>
  <c r="Q14" i="18"/>
  <c r="Q13" i="18"/>
  <c r="Q12" i="18"/>
  <c r="L8" i="18"/>
  <c r="C8" i="18"/>
  <c r="L7" i="18"/>
  <c r="C7" i="18"/>
  <c r="B5" i="18"/>
  <c r="K4" i="18"/>
  <c r="B4" i="18"/>
  <c r="K3" i="18"/>
  <c r="B3" i="18"/>
  <c r="K2" i="18"/>
  <c r="B2" i="18"/>
  <c r="K1" i="18"/>
  <c r="B1" i="18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P124" i="1"/>
  <c r="P133" i="1" s="1"/>
  <c r="O124" i="1"/>
  <c r="O133" i="1" s="1"/>
  <c r="N124" i="1"/>
  <c r="N133" i="1" s="1"/>
  <c r="M124" i="1"/>
  <c r="M133" i="1" s="1"/>
  <c r="L124" i="1"/>
  <c r="L133" i="1" s="1"/>
  <c r="K124" i="1"/>
  <c r="K133" i="1" s="1"/>
  <c r="J124" i="1"/>
  <c r="J133" i="1" s="1"/>
  <c r="I124" i="1"/>
  <c r="I133" i="1" s="1"/>
  <c r="H124" i="1"/>
  <c r="H133" i="1" s="1"/>
  <c r="G124" i="1"/>
  <c r="G133" i="1" s="1"/>
  <c r="F124" i="1"/>
  <c r="F133" i="1" s="1"/>
  <c r="E124" i="1"/>
  <c r="E133" i="1" s="1"/>
  <c r="D124" i="1"/>
  <c r="D133" i="1" s="1"/>
  <c r="C124" i="1"/>
  <c r="C133" i="1" s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C154" i="17"/>
  <c r="D154" i="17"/>
  <c r="E154" i="17"/>
  <c r="F154" i="17"/>
  <c r="G154" i="17"/>
  <c r="H154" i="17"/>
  <c r="I154" i="17"/>
  <c r="J154" i="17"/>
  <c r="K154" i="17"/>
  <c r="L154" i="17"/>
  <c r="M154" i="17"/>
  <c r="N154" i="17"/>
  <c r="O154" i="17"/>
  <c r="P154" i="17"/>
  <c r="Q154" i="17"/>
  <c r="C155" i="17"/>
  <c r="D155" i="17"/>
  <c r="E155" i="17"/>
  <c r="F155" i="17"/>
  <c r="G155" i="17"/>
  <c r="H155" i="17"/>
  <c r="I155" i="17"/>
  <c r="J155" i="17"/>
  <c r="K155" i="17"/>
  <c r="L155" i="17"/>
  <c r="M155" i="17"/>
  <c r="N155" i="17"/>
  <c r="O155" i="17"/>
  <c r="P155" i="17"/>
  <c r="Q155" i="17"/>
  <c r="C156" i="17"/>
  <c r="D156" i="17"/>
  <c r="E156" i="17"/>
  <c r="F156" i="17"/>
  <c r="G156" i="17"/>
  <c r="H156" i="17"/>
  <c r="I156" i="17"/>
  <c r="J156" i="17"/>
  <c r="K156" i="17"/>
  <c r="L156" i="17"/>
  <c r="M156" i="17"/>
  <c r="N156" i="17"/>
  <c r="O156" i="17"/>
  <c r="P156" i="17"/>
  <c r="Q156" i="17"/>
  <c r="C157" i="17"/>
  <c r="D157" i="17"/>
  <c r="E157" i="17"/>
  <c r="F157" i="17"/>
  <c r="G157" i="17"/>
  <c r="H157" i="17"/>
  <c r="I157" i="17"/>
  <c r="J157" i="17"/>
  <c r="K157" i="17"/>
  <c r="L157" i="17"/>
  <c r="M157" i="17"/>
  <c r="N157" i="17"/>
  <c r="O157" i="17"/>
  <c r="P157" i="17"/>
  <c r="Q157" i="17"/>
  <c r="C158" i="17"/>
  <c r="D158" i="17"/>
  <c r="E158" i="17"/>
  <c r="F158" i="17"/>
  <c r="G158" i="17"/>
  <c r="H158" i="17"/>
  <c r="I158" i="17"/>
  <c r="J158" i="17"/>
  <c r="K158" i="17"/>
  <c r="L158" i="17"/>
  <c r="M158" i="17"/>
  <c r="N158" i="17"/>
  <c r="O158" i="17"/>
  <c r="P158" i="17"/>
  <c r="Q158" i="17"/>
  <c r="C159" i="17"/>
  <c r="D159" i="17"/>
  <c r="E159" i="17"/>
  <c r="F159" i="17"/>
  <c r="G159" i="17"/>
  <c r="H159" i="17"/>
  <c r="I159" i="17"/>
  <c r="J159" i="17"/>
  <c r="K159" i="17"/>
  <c r="L159" i="17"/>
  <c r="M159" i="17"/>
  <c r="N159" i="17"/>
  <c r="O159" i="17"/>
  <c r="P159" i="17"/>
  <c r="Q159" i="17"/>
  <c r="C160" i="17"/>
  <c r="D160" i="17"/>
  <c r="E160" i="17"/>
  <c r="F160" i="17"/>
  <c r="G160" i="17"/>
  <c r="H160" i="17"/>
  <c r="I160" i="17"/>
  <c r="J160" i="17"/>
  <c r="K160" i="17"/>
  <c r="L160" i="17"/>
  <c r="M160" i="17"/>
  <c r="N160" i="17"/>
  <c r="O160" i="17"/>
  <c r="P160" i="17"/>
  <c r="Q160" i="17"/>
  <c r="C161" i="17"/>
  <c r="D161" i="17"/>
  <c r="E161" i="17"/>
  <c r="F161" i="17"/>
  <c r="G161" i="17"/>
  <c r="H161" i="17"/>
  <c r="I161" i="17"/>
  <c r="J161" i="17"/>
  <c r="K161" i="17"/>
  <c r="L161" i="17"/>
  <c r="M161" i="17"/>
  <c r="N161" i="17"/>
  <c r="O161" i="17"/>
  <c r="P161" i="17"/>
  <c r="Q161" i="17"/>
  <c r="C162" i="17"/>
  <c r="D162" i="17"/>
  <c r="E162" i="17"/>
  <c r="F162" i="17"/>
  <c r="G162" i="17"/>
  <c r="H162" i="17"/>
  <c r="I162" i="17"/>
  <c r="J162" i="17"/>
  <c r="K162" i="17"/>
  <c r="L162" i="17"/>
  <c r="M162" i="17"/>
  <c r="N162" i="17"/>
  <c r="O162" i="17"/>
  <c r="P162" i="17"/>
  <c r="Q162" i="17"/>
  <c r="C163" i="17"/>
  <c r="D163" i="17"/>
  <c r="E163" i="17"/>
  <c r="F163" i="17"/>
  <c r="G163" i="17"/>
  <c r="H163" i="17"/>
  <c r="I163" i="17"/>
  <c r="J163" i="17"/>
  <c r="K163" i="17"/>
  <c r="L163" i="17"/>
  <c r="M163" i="17"/>
  <c r="N163" i="17"/>
  <c r="O163" i="17"/>
  <c r="P163" i="17"/>
  <c r="Q163" i="17"/>
  <c r="C164" i="17"/>
  <c r="D164" i="17"/>
  <c r="E164" i="17"/>
  <c r="F164" i="17"/>
  <c r="G164" i="17"/>
  <c r="H164" i="17"/>
  <c r="I164" i="17"/>
  <c r="J164" i="17"/>
  <c r="K164" i="17"/>
  <c r="L164" i="17"/>
  <c r="M164" i="17"/>
  <c r="N164" i="17"/>
  <c r="O164" i="17"/>
  <c r="P164" i="17"/>
  <c r="Q164" i="17"/>
  <c r="C165" i="17"/>
  <c r="D165" i="17"/>
  <c r="E165" i="17"/>
  <c r="F165" i="17"/>
  <c r="G165" i="17"/>
  <c r="H165" i="17"/>
  <c r="I165" i="17"/>
  <c r="J165" i="17"/>
  <c r="K165" i="17"/>
  <c r="L165" i="17"/>
  <c r="M165" i="17"/>
  <c r="N165" i="17"/>
  <c r="O165" i="17"/>
  <c r="P165" i="17"/>
  <c r="Q165" i="17"/>
  <c r="C166" i="17"/>
  <c r="D166" i="17"/>
  <c r="E166" i="17"/>
  <c r="F166" i="17"/>
  <c r="G166" i="17"/>
  <c r="H166" i="17"/>
  <c r="I166" i="17"/>
  <c r="J166" i="17"/>
  <c r="K166" i="17"/>
  <c r="L166" i="17"/>
  <c r="M166" i="17"/>
  <c r="N166" i="17"/>
  <c r="O166" i="17"/>
  <c r="P166" i="17"/>
  <c r="Q166" i="17"/>
  <c r="C167" i="17"/>
  <c r="D167" i="17"/>
  <c r="E167" i="17"/>
  <c r="F167" i="17"/>
  <c r="G167" i="17"/>
  <c r="H167" i="17"/>
  <c r="I167" i="17"/>
  <c r="J167" i="17"/>
  <c r="K167" i="17"/>
  <c r="L167" i="17"/>
  <c r="M167" i="17"/>
  <c r="N167" i="17"/>
  <c r="O167" i="17"/>
  <c r="P167" i="17"/>
  <c r="Q167" i="17"/>
  <c r="C168" i="17"/>
  <c r="D168" i="17"/>
  <c r="E168" i="17"/>
  <c r="F168" i="17"/>
  <c r="G168" i="17"/>
  <c r="H168" i="17"/>
  <c r="I168" i="17"/>
  <c r="J168" i="17"/>
  <c r="K168" i="17"/>
  <c r="L168" i="17"/>
  <c r="M168" i="17"/>
  <c r="N168" i="17"/>
  <c r="O168" i="17"/>
  <c r="P168" i="17"/>
  <c r="Q168" i="17"/>
  <c r="C169" i="17"/>
  <c r="D169" i="17"/>
  <c r="E169" i="17"/>
  <c r="F169" i="17"/>
  <c r="G169" i="17"/>
  <c r="H169" i="17"/>
  <c r="I169" i="17"/>
  <c r="J169" i="17"/>
  <c r="K169" i="17"/>
  <c r="L169" i="17"/>
  <c r="M169" i="17"/>
  <c r="N169" i="17"/>
  <c r="O169" i="17"/>
  <c r="P169" i="17"/>
  <c r="Q169" i="17"/>
  <c r="C170" i="17"/>
  <c r="D170" i="17"/>
  <c r="E170" i="17"/>
  <c r="F170" i="17"/>
  <c r="G170" i="17"/>
  <c r="H170" i="17"/>
  <c r="I170" i="17"/>
  <c r="J170" i="17"/>
  <c r="K170" i="17"/>
  <c r="L170" i="17"/>
  <c r="M170" i="17"/>
  <c r="N170" i="17"/>
  <c r="O170" i="17"/>
  <c r="P170" i="17"/>
  <c r="Q170" i="17"/>
  <c r="C171" i="17"/>
  <c r="D171" i="17"/>
  <c r="E171" i="17"/>
  <c r="F171" i="17"/>
  <c r="G171" i="17"/>
  <c r="H171" i="17"/>
  <c r="I171" i="17"/>
  <c r="J171" i="17"/>
  <c r="K171" i="17"/>
  <c r="L171" i="17"/>
  <c r="M171" i="17"/>
  <c r="N171" i="17"/>
  <c r="O171" i="17"/>
  <c r="P171" i="17"/>
  <c r="Q171" i="17"/>
  <c r="C172" i="17"/>
  <c r="D172" i="17"/>
  <c r="E172" i="17"/>
  <c r="F172" i="17"/>
  <c r="G172" i="17"/>
  <c r="H172" i="17"/>
  <c r="I172" i="17"/>
  <c r="J172" i="17"/>
  <c r="K172" i="17"/>
  <c r="L172" i="17"/>
  <c r="M172" i="17"/>
  <c r="N172" i="17"/>
  <c r="O172" i="17"/>
  <c r="P172" i="17"/>
  <c r="Q172" i="17"/>
  <c r="C173" i="17"/>
  <c r="D173" i="17"/>
  <c r="E173" i="17"/>
  <c r="F173" i="17"/>
  <c r="G173" i="17"/>
  <c r="H173" i="17"/>
  <c r="I173" i="17"/>
  <c r="J173" i="17"/>
  <c r="K173" i="17"/>
  <c r="L173" i="17"/>
  <c r="M173" i="17"/>
  <c r="N173" i="17"/>
  <c r="O173" i="17"/>
  <c r="P173" i="17"/>
  <c r="Q173" i="17"/>
  <c r="C174" i="17"/>
  <c r="D174" i="17"/>
  <c r="E174" i="17"/>
  <c r="F174" i="17"/>
  <c r="G174" i="17"/>
  <c r="H174" i="17"/>
  <c r="I174" i="17"/>
  <c r="J174" i="17"/>
  <c r="K174" i="17"/>
  <c r="L174" i="17"/>
  <c r="M174" i="17"/>
  <c r="N174" i="17"/>
  <c r="O174" i="17"/>
  <c r="P174" i="17"/>
  <c r="Q174" i="17"/>
  <c r="C175" i="17"/>
  <c r="D175" i="17"/>
  <c r="E175" i="17"/>
  <c r="F175" i="17"/>
  <c r="G175" i="17"/>
  <c r="H175" i="17"/>
  <c r="I175" i="17"/>
  <c r="J175" i="17"/>
  <c r="K175" i="17"/>
  <c r="L175" i="17"/>
  <c r="M175" i="17"/>
  <c r="N175" i="17"/>
  <c r="O175" i="17"/>
  <c r="P175" i="17"/>
  <c r="Q175" i="17"/>
  <c r="C176" i="17"/>
  <c r="D176" i="17"/>
  <c r="E176" i="17"/>
  <c r="F176" i="17"/>
  <c r="G176" i="17"/>
  <c r="H176" i="17"/>
  <c r="I176" i="17"/>
  <c r="J176" i="17"/>
  <c r="K176" i="17"/>
  <c r="L176" i="17"/>
  <c r="M176" i="17"/>
  <c r="N176" i="17"/>
  <c r="O176" i="17"/>
  <c r="P176" i="17"/>
  <c r="Q176" i="17"/>
  <c r="C177" i="17"/>
  <c r="D177" i="17"/>
  <c r="E177" i="17"/>
  <c r="F177" i="17"/>
  <c r="G177" i="17"/>
  <c r="H177" i="17"/>
  <c r="I177" i="17"/>
  <c r="J177" i="17"/>
  <c r="K177" i="17"/>
  <c r="L177" i="17"/>
  <c r="M177" i="17"/>
  <c r="N177" i="17"/>
  <c r="O177" i="17"/>
  <c r="P177" i="17"/>
  <c r="Q177" i="17"/>
  <c r="C178" i="17"/>
  <c r="D178" i="17"/>
  <c r="E178" i="17"/>
  <c r="F178" i="17"/>
  <c r="G178" i="17"/>
  <c r="H178" i="17"/>
  <c r="I178" i="17"/>
  <c r="J178" i="17"/>
  <c r="K178" i="17"/>
  <c r="L178" i="17"/>
  <c r="M178" i="17"/>
  <c r="N178" i="17"/>
  <c r="O178" i="17"/>
  <c r="P178" i="17"/>
  <c r="Q178" i="17"/>
  <c r="C179" i="17"/>
  <c r="D179" i="17"/>
  <c r="E179" i="17"/>
  <c r="F179" i="17"/>
  <c r="G179" i="17"/>
  <c r="H179" i="17"/>
  <c r="I179" i="17"/>
  <c r="J179" i="17"/>
  <c r="K179" i="17"/>
  <c r="L179" i="17"/>
  <c r="M179" i="17"/>
  <c r="N179" i="17"/>
  <c r="O179" i="17"/>
  <c r="P179" i="17"/>
  <c r="Q179" i="17"/>
  <c r="C180" i="17"/>
  <c r="D180" i="17"/>
  <c r="E180" i="17"/>
  <c r="F180" i="17"/>
  <c r="G180" i="17"/>
  <c r="H180" i="17"/>
  <c r="I180" i="17"/>
  <c r="J180" i="17"/>
  <c r="K180" i="17"/>
  <c r="L180" i="17"/>
  <c r="M180" i="17"/>
  <c r="N180" i="17"/>
  <c r="O180" i="17"/>
  <c r="P180" i="17"/>
  <c r="Q180" i="17"/>
  <c r="C181" i="17"/>
  <c r="D181" i="17"/>
  <c r="E181" i="17"/>
  <c r="F181" i="17"/>
  <c r="G181" i="17"/>
  <c r="H181" i="17"/>
  <c r="I181" i="17"/>
  <c r="J181" i="17"/>
  <c r="K181" i="17"/>
  <c r="L181" i="17"/>
  <c r="M181" i="17"/>
  <c r="N181" i="17"/>
  <c r="O181" i="17"/>
  <c r="P181" i="17"/>
  <c r="Q181" i="17"/>
  <c r="C182" i="17"/>
  <c r="D182" i="17"/>
  <c r="E182" i="17"/>
  <c r="F182" i="17"/>
  <c r="G182" i="17"/>
  <c r="H182" i="17"/>
  <c r="I182" i="17"/>
  <c r="J182" i="17"/>
  <c r="K182" i="17"/>
  <c r="L182" i="17"/>
  <c r="M182" i="17"/>
  <c r="N182" i="17"/>
  <c r="O182" i="17"/>
  <c r="P182" i="17"/>
  <c r="Q182" i="17"/>
  <c r="C183" i="17"/>
  <c r="D183" i="17"/>
  <c r="E183" i="17"/>
  <c r="F183" i="17"/>
  <c r="G183" i="17"/>
  <c r="H183" i="17"/>
  <c r="I183" i="17"/>
  <c r="J183" i="17"/>
  <c r="K183" i="17"/>
  <c r="L183" i="17"/>
  <c r="M183" i="17"/>
  <c r="N183" i="17"/>
  <c r="O183" i="17"/>
  <c r="P183" i="17"/>
  <c r="Q183" i="17"/>
  <c r="C184" i="17"/>
  <c r="D184" i="17"/>
  <c r="E184" i="17"/>
  <c r="F184" i="17"/>
  <c r="G184" i="17"/>
  <c r="H184" i="17"/>
  <c r="I184" i="17"/>
  <c r="J184" i="17"/>
  <c r="K184" i="17"/>
  <c r="L184" i="17"/>
  <c r="M184" i="17"/>
  <c r="N184" i="17"/>
  <c r="O184" i="17"/>
  <c r="P184" i="17"/>
  <c r="Q184" i="17"/>
  <c r="C185" i="17"/>
  <c r="D185" i="17"/>
  <c r="E185" i="17"/>
  <c r="F185" i="17"/>
  <c r="G185" i="17"/>
  <c r="H185" i="17"/>
  <c r="I185" i="17"/>
  <c r="J185" i="17"/>
  <c r="K185" i="17"/>
  <c r="L185" i="17"/>
  <c r="M185" i="17"/>
  <c r="N185" i="17"/>
  <c r="O185" i="17"/>
  <c r="P185" i="17"/>
  <c r="Q185" i="17"/>
  <c r="C186" i="17"/>
  <c r="D186" i="17"/>
  <c r="E186" i="17"/>
  <c r="F186" i="17"/>
  <c r="G186" i="17"/>
  <c r="H186" i="17"/>
  <c r="I186" i="17"/>
  <c r="J186" i="17"/>
  <c r="K186" i="17"/>
  <c r="L186" i="17"/>
  <c r="M186" i="17"/>
  <c r="N186" i="17"/>
  <c r="O186" i="17"/>
  <c r="P186" i="17"/>
  <c r="Q186" i="17"/>
  <c r="C187" i="17"/>
  <c r="D187" i="17"/>
  <c r="E187" i="17"/>
  <c r="F187" i="17"/>
  <c r="G187" i="17"/>
  <c r="H187" i="17"/>
  <c r="I187" i="17"/>
  <c r="J187" i="17"/>
  <c r="K187" i="17"/>
  <c r="L187" i="17"/>
  <c r="M187" i="17"/>
  <c r="N187" i="17"/>
  <c r="O187" i="17"/>
  <c r="P187" i="17"/>
  <c r="Q187" i="17"/>
  <c r="C188" i="17"/>
  <c r="D188" i="17"/>
  <c r="E188" i="17"/>
  <c r="F188" i="17"/>
  <c r="G188" i="17"/>
  <c r="H188" i="17"/>
  <c r="I188" i="17"/>
  <c r="J188" i="17"/>
  <c r="K188" i="17"/>
  <c r="L188" i="17"/>
  <c r="M188" i="17"/>
  <c r="N188" i="17"/>
  <c r="O188" i="17"/>
  <c r="P188" i="17"/>
  <c r="Q188" i="17"/>
  <c r="C189" i="17"/>
  <c r="D189" i="17"/>
  <c r="E189" i="17"/>
  <c r="F189" i="17"/>
  <c r="G189" i="17"/>
  <c r="H189" i="17"/>
  <c r="I189" i="17"/>
  <c r="J189" i="17"/>
  <c r="R59" i="17"/>
  <c r="L189" i="17"/>
  <c r="M189" i="17"/>
  <c r="N189" i="17"/>
  <c r="O189" i="17"/>
  <c r="P189" i="17"/>
  <c r="Q189" i="17"/>
  <c r="C190" i="17"/>
  <c r="E190" i="17"/>
  <c r="F190" i="17"/>
  <c r="G190" i="17"/>
  <c r="H190" i="17"/>
  <c r="I190" i="17"/>
  <c r="J190" i="17"/>
  <c r="K190" i="17"/>
  <c r="L190" i="17"/>
  <c r="M190" i="17"/>
  <c r="N190" i="17"/>
  <c r="O190" i="17"/>
  <c r="P190" i="17"/>
  <c r="Q190" i="17"/>
  <c r="C191" i="17"/>
  <c r="D191" i="17"/>
  <c r="E78" i="17"/>
  <c r="F191" i="17"/>
  <c r="G191" i="17"/>
  <c r="H191" i="17"/>
  <c r="I78" i="17"/>
  <c r="J191" i="17"/>
  <c r="K191" i="17"/>
  <c r="L191" i="17"/>
  <c r="M78" i="17"/>
  <c r="N191" i="17"/>
  <c r="O191" i="17"/>
  <c r="P191" i="17"/>
  <c r="Q78" i="17"/>
  <c r="C192" i="17"/>
  <c r="D192" i="17"/>
  <c r="E192" i="17"/>
  <c r="F78" i="17"/>
  <c r="G192" i="17"/>
  <c r="H192" i="17"/>
  <c r="I192" i="17"/>
  <c r="J192" i="17"/>
  <c r="K192" i="17"/>
  <c r="L192" i="17"/>
  <c r="M192" i="17"/>
  <c r="N78" i="17"/>
  <c r="O192" i="17"/>
  <c r="P192" i="17"/>
  <c r="Q192" i="17"/>
  <c r="R63" i="17"/>
  <c r="D193" i="17"/>
  <c r="E193" i="17"/>
  <c r="F193" i="17"/>
  <c r="G193" i="17"/>
  <c r="H193" i="17"/>
  <c r="I193" i="17"/>
  <c r="J193" i="17"/>
  <c r="K193" i="17"/>
  <c r="L193" i="17"/>
  <c r="M193" i="17"/>
  <c r="N193" i="17"/>
  <c r="O193" i="17"/>
  <c r="P193" i="17"/>
  <c r="Q193" i="17"/>
  <c r="R64" i="17"/>
  <c r="D194" i="17"/>
  <c r="E194" i="17"/>
  <c r="F194" i="17"/>
  <c r="G194" i="17"/>
  <c r="H194" i="17"/>
  <c r="I194" i="17"/>
  <c r="J194" i="17"/>
  <c r="K194" i="17"/>
  <c r="L194" i="17"/>
  <c r="M194" i="17"/>
  <c r="N194" i="17"/>
  <c r="O194" i="17"/>
  <c r="P194" i="17"/>
  <c r="Q194" i="17"/>
  <c r="C195" i="17"/>
  <c r="D195" i="17"/>
  <c r="E195" i="17"/>
  <c r="F195" i="17"/>
  <c r="G195" i="17"/>
  <c r="H195" i="17"/>
  <c r="I195" i="17"/>
  <c r="J195" i="17"/>
  <c r="K195" i="17"/>
  <c r="L195" i="17"/>
  <c r="M195" i="17"/>
  <c r="N195" i="17"/>
  <c r="O195" i="17"/>
  <c r="P195" i="17"/>
  <c r="Q195" i="17"/>
  <c r="C196" i="17"/>
  <c r="D196" i="17"/>
  <c r="E196" i="17"/>
  <c r="F196" i="17"/>
  <c r="G196" i="17"/>
  <c r="H196" i="17"/>
  <c r="I196" i="17"/>
  <c r="J196" i="17"/>
  <c r="K196" i="17"/>
  <c r="L196" i="17"/>
  <c r="M196" i="17"/>
  <c r="N196" i="17"/>
  <c r="O196" i="17"/>
  <c r="P196" i="17"/>
  <c r="Q196" i="17"/>
  <c r="R67" i="17"/>
  <c r="D197" i="17"/>
  <c r="E197" i="17"/>
  <c r="F197" i="17"/>
  <c r="G197" i="17"/>
  <c r="H197" i="17"/>
  <c r="I197" i="17"/>
  <c r="J197" i="17"/>
  <c r="K197" i="17"/>
  <c r="L197" i="17"/>
  <c r="M197" i="17"/>
  <c r="N197" i="17"/>
  <c r="O197" i="17"/>
  <c r="P197" i="17"/>
  <c r="Q197" i="17"/>
  <c r="R68" i="17"/>
  <c r="D198" i="17"/>
  <c r="E198" i="17"/>
  <c r="F198" i="17"/>
  <c r="G198" i="17"/>
  <c r="H198" i="17"/>
  <c r="I198" i="17"/>
  <c r="J198" i="17"/>
  <c r="K198" i="17"/>
  <c r="L198" i="17"/>
  <c r="M198" i="17"/>
  <c r="N198" i="17"/>
  <c r="O198" i="17"/>
  <c r="P198" i="17"/>
  <c r="Q198" i="17"/>
  <c r="C199" i="17"/>
  <c r="D199" i="17"/>
  <c r="E199" i="17"/>
  <c r="F199" i="17"/>
  <c r="G199" i="17"/>
  <c r="H199" i="17"/>
  <c r="I199" i="17"/>
  <c r="J199" i="17"/>
  <c r="K199" i="17"/>
  <c r="L199" i="17"/>
  <c r="M199" i="17"/>
  <c r="N199" i="17"/>
  <c r="O199" i="17"/>
  <c r="P199" i="17"/>
  <c r="Q199" i="17"/>
  <c r="C200" i="17"/>
  <c r="D200" i="17"/>
  <c r="E200" i="17"/>
  <c r="F200" i="17"/>
  <c r="G200" i="17"/>
  <c r="H200" i="17"/>
  <c r="I200" i="17"/>
  <c r="J200" i="17"/>
  <c r="K200" i="17"/>
  <c r="L200" i="17"/>
  <c r="M200" i="17"/>
  <c r="N200" i="17"/>
  <c r="O200" i="17"/>
  <c r="P200" i="17"/>
  <c r="Q200" i="17"/>
  <c r="D72" i="17"/>
  <c r="D81" i="17" s="1"/>
  <c r="E153" i="17"/>
  <c r="F153" i="17"/>
  <c r="G72" i="17"/>
  <c r="G81" i="17" s="1"/>
  <c r="H72" i="17"/>
  <c r="H81" i="17" s="1"/>
  <c r="I153" i="17"/>
  <c r="J153" i="17"/>
  <c r="K72" i="17"/>
  <c r="K81" i="17" s="1"/>
  <c r="L72" i="17"/>
  <c r="L81" i="17" s="1"/>
  <c r="M153" i="17"/>
  <c r="N153" i="17"/>
  <c r="O72" i="17"/>
  <c r="O81" i="17" s="1"/>
  <c r="P72" i="17"/>
  <c r="P81" i="17" s="1"/>
  <c r="Q153" i="17"/>
  <c r="C153" i="17"/>
  <c r="N14" i="17"/>
  <c r="N15" i="17"/>
  <c r="N16" i="17"/>
  <c r="N17" i="17"/>
  <c r="N18" i="17"/>
  <c r="N19" i="17"/>
  <c r="N13" i="17"/>
  <c r="J14" i="17"/>
  <c r="J15" i="17"/>
  <c r="J16" i="17"/>
  <c r="J17" i="17"/>
  <c r="J18" i="17"/>
  <c r="J19" i="17"/>
  <c r="J13" i="17"/>
  <c r="F14" i="17"/>
  <c r="F15" i="17"/>
  <c r="F16" i="17"/>
  <c r="F17" i="17"/>
  <c r="F18" i="17"/>
  <c r="F19" i="17"/>
  <c r="F13" i="17"/>
  <c r="P7" i="17"/>
  <c r="B88" i="17" s="1"/>
  <c r="P6" i="17"/>
  <c r="O4" i="17"/>
  <c r="O3" i="17"/>
  <c r="O2" i="17"/>
  <c r="O1" i="17"/>
  <c r="H2" i="17"/>
  <c r="H1" i="17"/>
  <c r="B5" i="17"/>
  <c r="B4" i="17"/>
  <c r="B3" i="17"/>
  <c r="B2" i="17"/>
  <c r="B1" i="17"/>
  <c r="Q143" i="17"/>
  <c r="P143" i="17"/>
  <c r="O143" i="17"/>
  <c r="N143" i="17"/>
  <c r="M143" i="17"/>
  <c r="L143" i="17"/>
  <c r="K143" i="17"/>
  <c r="J143" i="17"/>
  <c r="I143" i="17"/>
  <c r="H143" i="17"/>
  <c r="G143" i="17"/>
  <c r="F143" i="17"/>
  <c r="E143" i="17"/>
  <c r="D143" i="17"/>
  <c r="C143" i="17"/>
  <c r="Q140" i="17"/>
  <c r="P140" i="17"/>
  <c r="O140" i="17"/>
  <c r="N140" i="17"/>
  <c r="M140" i="17"/>
  <c r="L140" i="17"/>
  <c r="K140" i="17"/>
  <c r="J140" i="17"/>
  <c r="I140" i="17"/>
  <c r="H140" i="17"/>
  <c r="G140" i="17"/>
  <c r="F140" i="17"/>
  <c r="E140" i="17"/>
  <c r="D140" i="17"/>
  <c r="C140" i="17"/>
  <c r="Q137" i="17"/>
  <c r="Q146" i="17" s="1"/>
  <c r="P137" i="17"/>
  <c r="P146" i="17" s="1"/>
  <c r="O137" i="17"/>
  <c r="N137" i="17"/>
  <c r="N146" i="17" s="1"/>
  <c r="M137" i="17"/>
  <c r="L137" i="17"/>
  <c r="L146" i="17" s="1"/>
  <c r="K137" i="17"/>
  <c r="J137" i="17"/>
  <c r="J146" i="17" s="1"/>
  <c r="I137" i="17"/>
  <c r="I146" i="17" s="1"/>
  <c r="H137" i="17"/>
  <c r="H146" i="17" s="1"/>
  <c r="G137" i="17"/>
  <c r="F137" i="17"/>
  <c r="F146" i="17" s="1"/>
  <c r="E137" i="17"/>
  <c r="E146" i="17" s="1"/>
  <c r="D137" i="17"/>
  <c r="D146" i="17" s="1"/>
  <c r="C137" i="17"/>
  <c r="R135" i="17"/>
  <c r="R134" i="17"/>
  <c r="R133" i="17"/>
  <c r="R132" i="17"/>
  <c r="R131" i="17"/>
  <c r="R130" i="17"/>
  <c r="R129" i="17"/>
  <c r="R128" i="17"/>
  <c r="R127" i="17"/>
  <c r="R126" i="17"/>
  <c r="R125" i="17"/>
  <c r="R124" i="17"/>
  <c r="R123" i="17"/>
  <c r="R122" i="17"/>
  <c r="R121" i="17"/>
  <c r="R120" i="17"/>
  <c r="R119" i="17"/>
  <c r="R118" i="17"/>
  <c r="R117" i="17"/>
  <c r="R116" i="17"/>
  <c r="R115" i="17"/>
  <c r="R114" i="17"/>
  <c r="R113" i="17"/>
  <c r="R112" i="17"/>
  <c r="R111" i="17"/>
  <c r="R110" i="17"/>
  <c r="R109" i="17"/>
  <c r="R108" i="17"/>
  <c r="R107" i="17"/>
  <c r="R106" i="17"/>
  <c r="R105" i="17"/>
  <c r="R104" i="17"/>
  <c r="R103" i="17"/>
  <c r="R102" i="17"/>
  <c r="R101" i="17"/>
  <c r="R100" i="17"/>
  <c r="R99" i="17"/>
  <c r="R98" i="17"/>
  <c r="R97" i="17"/>
  <c r="R96" i="17"/>
  <c r="R95" i="17"/>
  <c r="R94" i="17"/>
  <c r="R93" i="17"/>
  <c r="R92" i="17"/>
  <c r="R91" i="17"/>
  <c r="R90" i="17"/>
  <c r="R89" i="17"/>
  <c r="R88" i="17"/>
  <c r="P78" i="17"/>
  <c r="O78" i="17"/>
  <c r="L78" i="17"/>
  <c r="K78" i="17"/>
  <c r="H78" i="17"/>
  <c r="G78" i="17"/>
  <c r="D78" i="17"/>
  <c r="C78" i="17"/>
  <c r="Q75" i="17"/>
  <c r="O75" i="17"/>
  <c r="M75" i="17"/>
  <c r="J75" i="17"/>
  <c r="I75" i="17"/>
  <c r="E75" i="17"/>
  <c r="Q72" i="17"/>
  <c r="M72" i="17"/>
  <c r="I72" i="17"/>
  <c r="F72" i="17"/>
  <c r="F81" i="17" s="1"/>
  <c r="E72" i="17"/>
  <c r="R70" i="17"/>
  <c r="R69" i="17"/>
  <c r="R66" i="17"/>
  <c r="R65" i="17"/>
  <c r="R62" i="17"/>
  <c r="R61" i="17"/>
  <c r="R58" i="17"/>
  <c r="R57" i="17"/>
  <c r="R56" i="17"/>
  <c r="R55" i="17"/>
  <c r="R54" i="17"/>
  <c r="R53" i="17"/>
  <c r="R52" i="17"/>
  <c r="R51" i="17"/>
  <c r="R50" i="17"/>
  <c r="R49" i="17"/>
  <c r="R48" i="17"/>
  <c r="R47" i="17"/>
  <c r="R46" i="17"/>
  <c r="R45" i="17"/>
  <c r="R44" i="17"/>
  <c r="R43" i="17"/>
  <c r="R42" i="17"/>
  <c r="R41" i="17"/>
  <c r="R40" i="17"/>
  <c r="R39" i="17"/>
  <c r="R38" i="17"/>
  <c r="R37" i="17"/>
  <c r="R36" i="17"/>
  <c r="R35" i="17"/>
  <c r="R34" i="17"/>
  <c r="R33" i="17"/>
  <c r="R32" i="17"/>
  <c r="R31" i="17"/>
  <c r="R30" i="17"/>
  <c r="R29" i="17"/>
  <c r="R28" i="17"/>
  <c r="R27" i="17"/>
  <c r="R26" i="17"/>
  <c r="R25" i="17"/>
  <c r="R24" i="17"/>
  <c r="B214" i="4"/>
  <c r="A214" i="4" s="1"/>
  <c r="B151" i="4"/>
  <c r="A151" i="4" s="1"/>
  <c r="Q269" i="4"/>
  <c r="P269" i="4"/>
  <c r="O269" i="4"/>
  <c r="N269" i="4"/>
  <c r="M269" i="4"/>
  <c r="L269" i="4"/>
  <c r="K269" i="4"/>
  <c r="J269" i="4"/>
  <c r="I269" i="4"/>
  <c r="H269" i="4"/>
  <c r="G269" i="4"/>
  <c r="F269" i="4"/>
  <c r="E269" i="4"/>
  <c r="D269" i="4"/>
  <c r="C269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E266" i="4"/>
  <c r="D266" i="4"/>
  <c r="C266" i="4"/>
  <c r="Q263" i="4"/>
  <c r="Q272" i="4" s="1"/>
  <c r="P263" i="4"/>
  <c r="P272" i="4" s="1"/>
  <c r="O263" i="4"/>
  <c r="O272" i="4" s="1"/>
  <c r="N263" i="4"/>
  <c r="M263" i="4"/>
  <c r="M272" i="4" s="1"/>
  <c r="L263" i="4"/>
  <c r="L272" i="4" s="1"/>
  <c r="K263" i="4"/>
  <c r="K272" i="4" s="1"/>
  <c r="J263" i="4"/>
  <c r="I263" i="4"/>
  <c r="I272" i="4" s="1"/>
  <c r="H263" i="4"/>
  <c r="H272" i="4" s="1"/>
  <c r="G263" i="4"/>
  <c r="G272" i="4" s="1"/>
  <c r="F263" i="4"/>
  <c r="E263" i="4"/>
  <c r="E272" i="4" s="1"/>
  <c r="D263" i="4"/>
  <c r="D272" i="4" s="1"/>
  <c r="C263" i="4"/>
  <c r="C272" i="4" s="1"/>
  <c r="R261" i="4"/>
  <c r="R260" i="4"/>
  <c r="R259" i="4"/>
  <c r="R258" i="4"/>
  <c r="R257" i="4"/>
  <c r="R256" i="4"/>
  <c r="R255" i="4"/>
  <c r="R254" i="4"/>
  <c r="R253" i="4"/>
  <c r="R252" i="4"/>
  <c r="R251" i="4"/>
  <c r="R250" i="4"/>
  <c r="R249" i="4"/>
  <c r="R248" i="4"/>
  <c r="R247" i="4"/>
  <c r="R246" i="4"/>
  <c r="R245" i="4"/>
  <c r="R244" i="4"/>
  <c r="R243" i="4"/>
  <c r="R242" i="4"/>
  <c r="R241" i="4"/>
  <c r="R240" i="4"/>
  <c r="R239" i="4"/>
  <c r="R238" i="4"/>
  <c r="R237" i="4"/>
  <c r="R236" i="4"/>
  <c r="R235" i="4"/>
  <c r="R234" i="4"/>
  <c r="R233" i="4"/>
  <c r="R232" i="4"/>
  <c r="R231" i="4"/>
  <c r="R230" i="4"/>
  <c r="R229" i="4"/>
  <c r="R228" i="4"/>
  <c r="R227" i="4"/>
  <c r="R226" i="4"/>
  <c r="R225" i="4"/>
  <c r="R224" i="4"/>
  <c r="R223" i="4"/>
  <c r="R222" i="4"/>
  <c r="R221" i="4"/>
  <c r="R220" i="4"/>
  <c r="R219" i="4"/>
  <c r="R218" i="4"/>
  <c r="R217" i="4"/>
  <c r="R216" i="4"/>
  <c r="R215" i="4"/>
  <c r="R214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M135" i="4"/>
  <c r="M144" i="4" s="1"/>
  <c r="L135" i="4"/>
  <c r="L144" i="4" s="1"/>
  <c r="K135" i="4"/>
  <c r="K144" i="4" s="1"/>
  <c r="J135" i="4"/>
  <c r="I135" i="4"/>
  <c r="I144" i="4" s="1"/>
  <c r="H135" i="4"/>
  <c r="H144" i="4" s="1"/>
  <c r="G135" i="4"/>
  <c r="G144" i="4" s="1"/>
  <c r="F135" i="4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B86" i="4"/>
  <c r="B87" i="4" s="1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R194" i="4"/>
  <c r="R195" i="4"/>
  <c r="R196" i="4"/>
  <c r="R197" i="4"/>
  <c r="R198" i="4"/>
  <c r="C200" i="4"/>
  <c r="D200" i="4"/>
  <c r="E200" i="4"/>
  <c r="F200" i="4"/>
  <c r="G200" i="4"/>
  <c r="H200" i="4"/>
  <c r="I200" i="4"/>
  <c r="J200" i="4"/>
  <c r="K200" i="4"/>
  <c r="L200" i="4"/>
  <c r="M200" i="4"/>
  <c r="N200" i="4"/>
  <c r="O200" i="4"/>
  <c r="P200" i="4"/>
  <c r="Q200" i="4"/>
  <c r="C203" i="4"/>
  <c r="D203" i="4"/>
  <c r="E203" i="4"/>
  <c r="F203" i="4"/>
  <c r="G203" i="4"/>
  <c r="H203" i="4"/>
  <c r="I203" i="4"/>
  <c r="J203" i="4"/>
  <c r="K203" i="4"/>
  <c r="L203" i="4"/>
  <c r="M203" i="4"/>
  <c r="N203" i="4"/>
  <c r="O203" i="4"/>
  <c r="P203" i="4"/>
  <c r="Q203" i="4"/>
  <c r="B23" i="4"/>
  <c r="B152" i="4" s="1"/>
  <c r="A152" i="4" s="1"/>
  <c r="I125" i="20" l="1"/>
  <c r="J67" i="21"/>
  <c r="H68" i="21" s="1"/>
  <c r="J46" i="19"/>
  <c r="J127" i="11"/>
  <c r="J39" i="19"/>
  <c r="I67" i="19"/>
  <c r="J26" i="19"/>
  <c r="J56" i="19"/>
  <c r="I64" i="19"/>
  <c r="J19" i="19"/>
  <c r="J24" i="19"/>
  <c r="Q67" i="23"/>
  <c r="L68" i="23" s="1"/>
  <c r="H67" i="19"/>
  <c r="J37" i="19"/>
  <c r="J67" i="19" s="1"/>
  <c r="E68" i="19" s="1"/>
  <c r="J20" i="19"/>
  <c r="J25" i="19"/>
  <c r="J13" i="19"/>
  <c r="J43" i="19"/>
  <c r="J42" i="19"/>
  <c r="R161" i="17"/>
  <c r="R173" i="17"/>
  <c r="R165" i="17"/>
  <c r="R169" i="17"/>
  <c r="R177" i="17"/>
  <c r="R157" i="17"/>
  <c r="C20" i="21"/>
  <c r="C37" i="21"/>
  <c r="C52" i="21"/>
  <c r="C21" i="21"/>
  <c r="C38" i="21"/>
  <c r="C53" i="21"/>
  <c r="I61" i="19"/>
  <c r="I70" i="19" s="1"/>
  <c r="H61" i="19"/>
  <c r="H70" i="19" s="1"/>
  <c r="J14" i="19"/>
  <c r="E64" i="19"/>
  <c r="G67" i="19"/>
  <c r="J50" i="19"/>
  <c r="J18" i="19"/>
  <c r="R176" i="17"/>
  <c r="R175" i="17"/>
  <c r="R174" i="17"/>
  <c r="R168" i="17"/>
  <c r="R167" i="17"/>
  <c r="R166" i="17"/>
  <c r="R160" i="17"/>
  <c r="R159" i="17"/>
  <c r="R158" i="17"/>
  <c r="G64" i="19"/>
  <c r="E61" i="19"/>
  <c r="E70" i="19" s="1"/>
  <c r="J33" i="19"/>
  <c r="J48" i="19"/>
  <c r="J16" i="19"/>
  <c r="E67" i="19"/>
  <c r="J54" i="19"/>
  <c r="J22" i="19"/>
  <c r="J29" i="19"/>
  <c r="J35" i="19"/>
  <c r="J124" i="11"/>
  <c r="E125" i="11" s="1"/>
  <c r="J36" i="19"/>
  <c r="J53" i="19"/>
  <c r="J40" i="19"/>
  <c r="J55" i="19"/>
  <c r="J31" i="19"/>
  <c r="C15" i="21"/>
  <c r="C23" i="21"/>
  <c r="C33" i="21"/>
  <c r="C44" i="21"/>
  <c r="C57" i="21"/>
  <c r="J15" i="19"/>
  <c r="J30" i="19"/>
  <c r="F64" i="19"/>
  <c r="J49" i="19"/>
  <c r="J21" i="19"/>
  <c r="F67" i="19"/>
  <c r="J51" i="19"/>
  <c r="K68" i="20"/>
  <c r="C16" i="21"/>
  <c r="C24" i="21"/>
  <c r="C34" i="21"/>
  <c r="C45" i="21"/>
  <c r="G61" i="19"/>
  <c r="G70" i="19" s="1"/>
  <c r="J34" i="19"/>
  <c r="B23" i="17"/>
  <c r="B24" i="17" s="1"/>
  <c r="B25" i="17" s="1"/>
  <c r="A25" i="17" s="1"/>
  <c r="R180" i="17"/>
  <c r="R179" i="17"/>
  <c r="R178" i="17"/>
  <c r="R172" i="17"/>
  <c r="R171" i="17"/>
  <c r="R170" i="17"/>
  <c r="R164" i="17"/>
  <c r="R163" i="17"/>
  <c r="R162" i="17"/>
  <c r="R156" i="17"/>
  <c r="R155" i="17"/>
  <c r="R154" i="17"/>
  <c r="F61" i="19"/>
  <c r="F70" i="19" s="1"/>
  <c r="J45" i="19"/>
  <c r="J17" i="19"/>
  <c r="J32" i="19"/>
  <c r="J47" i="19"/>
  <c r="J23" i="19"/>
  <c r="C17" i="21"/>
  <c r="C25" i="21"/>
  <c r="C36" i="21"/>
  <c r="C46" i="21"/>
  <c r="J130" i="11"/>
  <c r="E131" i="11" s="1"/>
  <c r="J38" i="19"/>
  <c r="E12" i="15"/>
  <c r="F12" i="15"/>
  <c r="C58" i="21"/>
  <c r="C54" i="21"/>
  <c r="C27" i="21"/>
  <c r="C31" i="21"/>
  <c r="C35" i="21"/>
  <c r="C39" i="21"/>
  <c r="C43" i="21"/>
  <c r="C47" i="21"/>
  <c r="C51" i="21"/>
  <c r="C55" i="21"/>
  <c r="G68" i="20"/>
  <c r="G68" i="21"/>
  <c r="F68" i="21"/>
  <c r="E68" i="21"/>
  <c r="H64" i="19"/>
  <c r="N68" i="23"/>
  <c r="E68" i="23"/>
  <c r="Q61" i="23"/>
  <c r="I62" i="23" s="1"/>
  <c r="J68" i="23"/>
  <c r="G68" i="23"/>
  <c r="K68" i="23"/>
  <c r="R181" i="17"/>
  <c r="C56" i="21"/>
  <c r="L128" i="20"/>
  <c r="C68" i="20"/>
  <c r="N68" i="20"/>
  <c r="O125" i="20"/>
  <c r="O68" i="20"/>
  <c r="F68" i="20"/>
  <c r="P131" i="1"/>
  <c r="F131" i="11"/>
  <c r="G131" i="11"/>
  <c r="I131" i="11"/>
  <c r="Q127" i="1"/>
  <c r="G128" i="1" s="1"/>
  <c r="Q130" i="1"/>
  <c r="I131" i="1" s="1"/>
  <c r="H131" i="11"/>
  <c r="F75" i="17"/>
  <c r="K75" i="17"/>
  <c r="N72" i="17"/>
  <c r="N81" i="17" s="1"/>
  <c r="G75" i="17"/>
  <c r="J72" i="17"/>
  <c r="J81" i="17" s="1"/>
  <c r="C75" i="17"/>
  <c r="N75" i="17"/>
  <c r="R60" i="17"/>
  <c r="J67" i="22"/>
  <c r="G68" i="22" s="1"/>
  <c r="Q64" i="23"/>
  <c r="I65" i="23" s="1"/>
  <c r="D65" i="20"/>
  <c r="E61" i="22"/>
  <c r="E70" i="22" s="1"/>
  <c r="L62" i="20"/>
  <c r="P65" i="20"/>
  <c r="L65" i="20"/>
  <c r="C65" i="20"/>
  <c r="H62" i="20"/>
  <c r="K65" i="20"/>
  <c r="I62" i="20"/>
  <c r="N125" i="20"/>
  <c r="J128" i="20"/>
  <c r="P128" i="20"/>
  <c r="I128" i="20"/>
  <c r="C125" i="20"/>
  <c r="E125" i="20"/>
  <c r="D128" i="20"/>
  <c r="N128" i="20"/>
  <c r="J12" i="22"/>
  <c r="J61" i="22" s="1"/>
  <c r="D62" i="20"/>
  <c r="H65" i="20"/>
  <c r="O65" i="20"/>
  <c r="F62" i="20"/>
  <c r="N128" i="1"/>
  <c r="F128" i="1"/>
  <c r="M128" i="1"/>
  <c r="I128" i="1"/>
  <c r="P128" i="1"/>
  <c r="L128" i="1"/>
  <c r="D128" i="1"/>
  <c r="O128" i="1"/>
  <c r="K128" i="1"/>
  <c r="G128" i="11"/>
  <c r="H128" i="11"/>
  <c r="I128" i="11"/>
  <c r="F128" i="11"/>
  <c r="J133" i="11"/>
  <c r="H125" i="11"/>
  <c r="I125" i="11"/>
  <c r="E128" i="11"/>
  <c r="K65" i="23"/>
  <c r="B13" i="23"/>
  <c r="A12" i="23"/>
  <c r="I70" i="22"/>
  <c r="E133" i="21"/>
  <c r="C75" i="21"/>
  <c r="C79" i="21"/>
  <c r="C83" i="21"/>
  <c r="C87" i="21"/>
  <c r="C91" i="21"/>
  <c r="C95" i="21"/>
  <c r="C99" i="21"/>
  <c r="C103" i="21"/>
  <c r="C107" i="21"/>
  <c r="C111" i="21"/>
  <c r="C115" i="21"/>
  <c r="C119" i="21"/>
  <c r="G133" i="21"/>
  <c r="J130" i="21"/>
  <c r="I70" i="21"/>
  <c r="C76" i="21"/>
  <c r="C80" i="21"/>
  <c r="C84" i="21"/>
  <c r="C88" i="21"/>
  <c r="C92" i="21"/>
  <c r="C96" i="21"/>
  <c r="C100" i="21"/>
  <c r="C104" i="21"/>
  <c r="C108" i="21"/>
  <c r="C112" i="21"/>
  <c r="C116" i="21"/>
  <c r="C120" i="21"/>
  <c r="H133" i="21"/>
  <c r="I133" i="21"/>
  <c r="J127" i="21"/>
  <c r="F128" i="21" s="1"/>
  <c r="J124" i="21"/>
  <c r="J133" i="21" s="1"/>
  <c r="E70" i="21"/>
  <c r="H70" i="21"/>
  <c r="C77" i="21"/>
  <c r="C81" i="21"/>
  <c r="C85" i="21"/>
  <c r="C89" i="21"/>
  <c r="C93" i="21"/>
  <c r="C97" i="21"/>
  <c r="C101" i="21"/>
  <c r="C105" i="21"/>
  <c r="C109" i="21"/>
  <c r="C113" i="21"/>
  <c r="C117" i="21"/>
  <c r="C121" i="21"/>
  <c r="F133" i="21"/>
  <c r="J61" i="21"/>
  <c r="I62" i="21" s="1"/>
  <c r="J64" i="21"/>
  <c r="F65" i="21" s="1"/>
  <c r="C78" i="21"/>
  <c r="C82" i="21"/>
  <c r="C86" i="21"/>
  <c r="C90" i="21"/>
  <c r="C94" i="21"/>
  <c r="C98" i="21"/>
  <c r="C102" i="21"/>
  <c r="C106" i="21"/>
  <c r="C110" i="21"/>
  <c r="C114" i="21"/>
  <c r="C118" i="21"/>
  <c r="G125" i="20"/>
  <c r="F125" i="20"/>
  <c r="H128" i="20"/>
  <c r="D131" i="20"/>
  <c r="M128" i="20"/>
  <c r="A13" i="20"/>
  <c r="B14" i="20"/>
  <c r="A76" i="20"/>
  <c r="A99" i="20"/>
  <c r="A83" i="20"/>
  <c r="A103" i="20"/>
  <c r="A119" i="20"/>
  <c r="A90" i="20"/>
  <c r="A106" i="20"/>
  <c r="A105" i="20"/>
  <c r="A121" i="20"/>
  <c r="A92" i="20"/>
  <c r="A108" i="20"/>
  <c r="N131" i="20"/>
  <c r="J131" i="20"/>
  <c r="M131" i="20"/>
  <c r="P131" i="20"/>
  <c r="K131" i="20"/>
  <c r="M68" i="20"/>
  <c r="I68" i="20"/>
  <c r="E68" i="20"/>
  <c r="P68" i="20"/>
  <c r="L68" i="20"/>
  <c r="H68" i="20"/>
  <c r="D68" i="20"/>
  <c r="N65" i="20"/>
  <c r="J65" i="20"/>
  <c r="F65" i="20"/>
  <c r="M65" i="20"/>
  <c r="I65" i="20"/>
  <c r="E65" i="20"/>
  <c r="A95" i="20"/>
  <c r="A12" i="20"/>
  <c r="A77" i="20"/>
  <c r="A85" i="20"/>
  <c r="A107" i="20"/>
  <c r="A78" i="20"/>
  <c r="A94" i="20"/>
  <c r="A110" i="20"/>
  <c r="A93" i="20"/>
  <c r="A109" i="20"/>
  <c r="A80" i="20"/>
  <c r="A96" i="20"/>
  <c r="A112" i="20"/>
  <c r="Q133" i="20"/>
  <c r="P125" i="20"/>
  <c r="L125" i="20"/>
  <c r="H125" i="20"/>
  <c r="D125" i="20"/>
  <c r="I131" i="20"/>
  <c r="L131" i="20"/>
  <c r="G131" i="20"/>
  <c r="O62" i="20"/>
  <c r="K62" i="20"/>
  <c r="G62" i="20"/>
  <c r="C62" i="20"/>
  <c r="Q70" i="20"/>
  <c r="N62" i="20"/>
  <c r="J62" i="20"/>
  <c r="A75" i="20"/>
  <c r="A79" i="20"/>
  <c r="A87" i="20"/>
  <c r="A111" i="20"/>
  <c r="A82" i="20"/>
  <c r="A98" i="20"/>
  <c r="A114" i="20"/>
  <c r="A97" i="20"/>
  <c r="A113" i="20"/>
  <c r="A84" i="20"/>
  <c r="A100" i="20"/>
  <c r="A116" i="20"/>
  <c r="K125" i="20"/>
  <c r="J125" i="20"/>
  <c r="O128" i="20"/>
  <c r="K128" i="20"/>
  <c r="G128" i="20"/>
  <c r="C128" i="20"/>
  <c r="E131" i="20"/>
  <c r="H131" i="20"/>
  <c r="F128" i="20"/>
  <c r="C131" i="20"/>
  <c r="M62" i="20"/>
  <c r="E62" i="20"/>
  <c r="A91" i="20"/>
  <c r="A81" i="20"/>
  <c r="A89" i="20"/>
  <c r="A115" i="20"/>
  <c r="A86" i="20"/>
  <c r="A102" i="20"/>
  <c r="A118" i="20"/>
  <c r="A101" i="20"/>
  <c r="A117" i="20"/>
  <c r="A88" i="20"/>
  <c r="A104" i="20"/>
  <c r="A120" i="20"/>
  <c r="D13" i="19"/>
  <c r="C12" i="19"/>
  <c r="Q45" i="18"/>
  <c r="Q67" i="18" s="1"/>
  <c r="C61" i="18"/>
  <c r="C70" i="18" s="1"/>
  <c r="Q64" i="18"/>
  <c r="C65" i="18" s="1"/>
  <c r="B12" i="18"/>
  <c r="Q124" i="1"/>
  <c r="C125" i="1" s="1"/>
  <c r="C205" i="17"/>
  <c r="N205" i="17"/>
  <c r="J202" i="17"/>
  <c r="J211" i="17" s="1"/>
  <c r="J205" i="17"/>
  <c r="Q205" i="17"/>
  <c r="M205" i="17"/>
  <c r="I205" i="17"/>
  <c r="E205" i="17"/>
  <c r="R200" i="17"/>
  <c r="R196" i="17"/>
  <c r="R188" i="17"/>
  <c r="A88" i="17"/>
  <c r="B89" i="17"/>
  <c r="B90" i="17" s="1"/>
  <c r="B91" i="17" s="1"/>
  <c r="R187" i="17"/>
  <c r="L208" i="17"/>
  <c r="H208" i="17"/>
  <c r="R186" i="17"/>
  <c r="O208" i="17"/>
  <c r="G208" i="17"/>
  <c r="R185" i="17"/>
  <c r="J208" i="17"/>
  <c r="R184" i="17"/>
  <c r="R183" i="17"/>
  <c r="P208" i="17"/>
  <c r="R182" i="17"/>
  <c r="F205" i="17"/>
  <c r="R199" i="17"/>
  <c r="R195" i="17"/>
  <c r="P153" i="17"/>
  <c r="L153" i="17"/>
  <c r="H153" i="17"/>
  <c r="D153" i="17"/>
  <c r="C197" i="17"/>
  <c r="R197" i="17" s="1"/>
  <c r="N192" i="17"/>
  <c r="N202" i="17" s="1"/>
  <c r="N211" i="17" s="1"/>
  <c r="M191" i="17"/>
  <c r="M208" i="17" s="1"/>
  <c r="E191" i="17"/>
  <c r="D190" i="17"/>
  <c r="R190" i="17" s="1"/>
  <c r="K189" i="17"/>
  <c r="K208" i="17" s="1"/>
  <c r="O153" i="17"/>
  <c r="K153" i="17"/>
  <c r="G153" i="17"/>
  <c r="C198" i="17"/>
  <c r="R198" i="17" s="1"/>
  <c r="C193" i="17"/>
  <c r="R193" i="17" s="1"/>
  <c r="Q191" i="17"/>
  <c r="Q208" i="17" s="1"/>
  <c r="C72" i="17"/>
  <c r="C81" i="17" s="1"/>
  <c r="P75" i="17"/>
  <c r="B153" i="17"/>
  <c r="B154" i="17" s="1"/>
  <c r="B155" i="17" s="1"/>
  <c r="C194" i="17"/>
  <c r="R194" i="17" s="1"/>
  <c r="F192" i="17"/>
  <c r="I191" i="17"/>
  <c r="I208" i="17" s="1"/>
  <c r="R23" i="17"/>
  <c r="R75" i="17" s="1"/>
  <c r="I76" i="17" s="1"/>
  <c r="D75" i="17"/>
  <c r="H75" i="17"/>
  <c r="L75" i="17"/>
  <c r="J78" i="17"/>
  <c r="A23" i="17"/>
  <c r="R137" i="17"/>
  <c r="R146" i="17" s="1"/>
  <c r="R78" i="17"/>
  <c r="L79" i="17" s="1"/>
  <c r="B26" i="17"/>
  <c r="E81" i="17"/>
  <c r="I81" i="17"/>
  <c r="M81" i="17"/>
  <c r="Q81" i="17"/>
  <c r="R140" i="17"/>
  <c r="F141" i="17" s="1"/>
  <c r="M146" i="17"/>
  <c r="R143" i="17"/>
  <c r="O144" i="17" s="1"/>
  <c r="C146" i="17"/>
  <c r="G146" i="17"/>
  <c r="K146" i="17"/>
  <c r="O146" i="17"/>
  <c r="B215" i="4"/>
  <c r="A215" i="4" s="1"/>
  <c r="R203" i="4"/>
  <c r="D204" i="4" s="1"/>
  <c r="R263" i="4"/>
  <c r="R272" i="4" s="1"/>
  <c r="P273" i="4" s="1"/>
  <c r="R269" i="4"/>
  <c r="F270" i="4" s="1"/>
  <c r="F272" i="4"/>
  <c r="J272" i="4"/>
  <c r="N272" i="4"/>
  <c r="R266" i="4"/>
  <c r="E267" i="4" s="1"/>
  <c r="R200" i="4"/>
  <c r="J201" i="4" s="1"/>
  <c r="A23" i="4"/>
  <c r="R135" i="4"/>
  <c r="R144" i="4" s="1"/>
  <c r="P145" i="4" s="1"/>
  <c r="R141" i="4"/>
  <c r="C142" i="4" s="1"/>
  <c r="B88" i="4"/>
  <c r="A87" i="4"/>
  <c r="A86" i="4"/>
  <c r="F144" i="4"/>
  <c r="J144" i="4"/>
  <c r="N144" i="4"/>
  <c r="R138" i="4"/>
  <c r="E139" i="4" s="1"/>
  <c r="B153" i="4"/>
  <c r="A153" i="4" s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I68" i="21" l="1"/>
  <c r="C62" i="23"/>
  <c r="M68" i="23"/>
  <c r="D68" i="23"/>
  <c r="F62" i="23"/>
  <c r="E62" i="23"/>
  <c r="J64" i="19"/>
  <c r="G65" i="19" s="1"/>
  <c r="J62" i="23"/>
  <c r="M62" i="23"/>
  <c r="J61" i="19"/>
  <c r="I62" i="19" s="1"/>
  <c r="D62" i="23"/>
  <c r="N62" i="23"/>
  <c r="Q70" i="23"/>
  <c r="N71" i="23" s="1"/>
  <c r="O62" i="23"/>
  <c r="G62" i="23"/>
  <c r="H62" i="23"/>
  <c r="K62" i="23"/>
  <c r="L62" i="23"/>
  <c r="F68" i="23"/>
  <c r="O68" i="23"/>
  <c r="P62" i="23"/>
  <c r="C68" i="23"/>
  <c r="H68" i="23"/>
  <c r="D65" i="23"/>
  <c r="P68" i="23"/>
  <c r="I68" i="23"/>
  <c r="N65" i="23"/>
  <c r="E65" i="23"/>
  <c r="P65" i="23"/>
  <c r="G204" i="4"/>
  <c r="A24" i="17"/>
  <c r="G125" i="11"/>
  <c r="A154" i="17"/>
  <c r="M65" i="23"/>
  <c r="F125" i="11"/>
  <c r="F65" i="23"/>
  <c r="J65" i="23"/>
  <c r="H65" i="23"/>
  <c r="H128" i="1"/>
  <c r="E128" i="1"/>
  <c r="J128" i="1"/>
  <c r="R192" i="17"/>
  <c r="R72" i="17"/>
  <c r="R81" i="17" s="1"/>
  <c r="D82" i="17" s="1"/>
  <c r="A89" i="17"/>
  <c r="E201" i="4"/>
  <c r="I79" i="17"/>
  <c r="H79" i="17"/>
  <c r="Q79" i="17"/>
  <c r="M79" i="17"/>
  <c r="Q61" i="18"/>
  <c r="F62" i="18" s="1"/>
  <c r="F68" i="19"/>
  <c r="H68" i="19"/>
  <c r="O65" i="23"/>
  <c r="G65" i="23"/>
  <c r="C65" i="23"/>
  <c r="G131" i="1"/>
  <c r="F131" i="1"/>
  <c r="L131" i="1"/>
  <c r="C131" i="1"/>
  <c r="M131" i="1"/>
  <c r="H131" i="1"/>
  <c r="N131" i="1"/>
  <c r="K131" i="1"/>
  <c r="O131" i="1"/>
  <c r="C128" i="1"/>
  <c r="D131" i="1"/>
  <c r="J131" i="1"/>
  <c r="E131" i="1"/>
  <c r="I202" i="17"/>
  <c r="I211" i="17" s="1"/>
  <c r="Q202" i="17"/>
  <c r="Q211" i="17" s="1"/>
  <c r="J79" i="17"/>
  <c r="P270" i="4"/>
  <c r="C270" i="4"/>
  <c r="L270" i="4"/>
  <c r="M270" i="4"/>
  <c r="D270" i="4"/>
  <c r="A153" i="17"/>
  <c r="G79" i="17"/>
  <c r="I270" i="4"/>
  <c r="G270" i="4"/>
  <c r="L141" i="17"/>
  <c r="A90" i="17"/>
  <c r="E270" i="4"/>
  <c r="O270" i="4"/>
  <c r="H264" i="4"/>
  <c r="M204" i="4"/>
  <c r="M264" i="4"/>
  <c r="N273" i="4"/>
  <c r="Q270" i="4"/>
  <c r="G273" i="4"/>
  <c r="B216" i="4"/>
  <c r="A216" i="4" s="1"/>
  <c r="J270" i="4"/>
  <c r="G138" i="17"/>
  <c r="P79" i="17"/>
  <c r="F79" i="17"/>
  <c r="P264" i="4"/>
  <c r="C201" i="4"/>
  <c r="Q264" i="4"/>
  <c r="K264" i="4"/>
  <c r="H204" i="4"/>
  <c r="L201" i="4"/>
  <c r="Q204" i="4"/>
  <c r="I264" i="4"/>
  <c r="E68" i="22"/>
  <c r="H68" i="22"/>
  <c r="G65" i="21"/>
  <c r="F68" i="22"/>
  <c r="I68" i="22"/>
  <c r="F134" i="21"/>
  <c r="F125" i="21"/>
  <c r="L65" i="23"/>
  <c r="J64" i="22"/>
  <c r="F65" i="22" s="1"/>
  <c r="M65" i="18"/>
  <c r="J65" i="18"/>
  <c r="I128" i="21"/>
  <c r="Q133" i="1"/>
  <c r="E125" i="1"/>
  <c r="I125" i="1"/>
  <c r="M125" i="1"/>
  <c r="F125" i="1"/>
  <c r="J125" i="1"/>
  <c r="N125" i="1"/>
  <c r="G125" i="1"/>
  <c r="K125" i="1"/>
  <c r="O125" i="1"/>
  <c r="D125" i="1"/>
  <c r="H125" i="1"/>
  <c r="L125" i="1"/>
  <c r="P125" i="1"/>
  <c r="I134" i="11"/>
  <c r="F134" i="11"/>
  <c r="G134" i="11"/>
  <c r="H134" i="11"/>
  <c r="E134" i="11"/>
  <c r="G71" i="23"/>
  <c r="K71" i="23"/>
  <c r="M71" i="23"/>
  <c r="D71" i="23"/>
  <c r="H71" i="23"/>
  <c r="B14" i="23"/>
  <c r="A13" i="23"/>
  <c r="J70" i="22"/>
  <c r="F62" i="22"/>
  <c r="G62" i="22"/>
  <c r="H62" i="22"/>
  <c r="E62" i="22"/>
  <c r="I62" i="22"/>
  <c r="E62" i="21"/>
  <c r="I125" i="21"/>
  <c r="E128" i="21"/>
  <c r="G128" i="21"/>
  <c r="H125" i="21"/>
  <c r="G131" i="21"/>
  <c r="F131" i="21"/>
  <c r="E131" i="21"/>
  <c r="I131" i="21"/>
  <c r="H131" i="21"/>
  <c r="H128" i="21"/>
  <c r="E65" i="21"/>
  <c r="I65" i="21"/>
  <c r="H134" i="21"/>
  <c r="G125" i="21"/>
  <c r="E134" i="21"/>
  <c r="J70" i="21"/>
  <c r="G62" i="21"/>
  <c r="F62" i="21"/>
  <c r="H62" i="21"/>
  <c r="I134" i="21"/>
  <c r="H65" i="21"/>
  <c r="G134" i="21"/>
  <c r="E125" i="21"/>
  <c r="D68" i="18"/>
  <c r="K68" i="18"/>
  <c r="M68" i="18"/>
  <c r="L65" i="18"/>
  <c r="I65" i="18"/>
  <c r="G65" i="18"/>
  <c r="H65" i="18"/>
  <c r="K65" i="18"/>
  <c r="F65" i="18"/>
  <c r="D65" i="18"/>
  <c r="E65" i="18"/>
  <c r="N65" i="18"/>
  <c r="O65" i="18"/>
  <c r="P65" i="18"/>
  <c r="O71" i="20"/>
  <c r="K71" i="20"/>
  <c r="G71" i="20"/>
  <c r="C71" i="20"/>
  <c r="L71" i="20"/>
  <c r="J71" i="20"/>
  <c r="P71" i="20"/>
  <c r="N71" i="20"/>
  <c r="D71" i="20"/>
  <c r="H71" i="20"/>
  <c r="F71" i="20"/>
  <c r="O134" i="20"/>
  <c r="D134" i="20"/>
  <c r="J134" i="20"/>
  <c r="C134" i="20"/>
  <c r="H134" i="20"/>
  <c r="E134" i="20"/>
  <c r="N134" i="20"/>
  <c r="G134" i="20"/>
  <c r="L134" i="20"/>
  <c r="I134" i="20"/>
  <c r="K134" i="20"/>
  <c r="P134" i="20"/>
  <c r="M134" i="20"/>
  <c r="F134" i="20"/>
  <c r="E71" i="20"/>
  <c r="I71" i="20"/>
  <c r="M71" i="20"/>
  <c r="B15" i="20"/>
  <c r="A14" i="20"/>
  <c r="I68" i="19"/>
  <c r="G68" i="19"/>
  <c r="J70" i="19"/>
  <c r="H71" i="19" s="1"/>
  <c r="H62" i="19"/>
  <c r="D14" i="19"/>
  <c r="C13" i="19"/>
  <c r="I65" i="19"/>
  <c r="H65" i="19"/>
  <c r="G62" i="19"/>
  <c r="F62" i="19"/>
  <c r="G68" i="18"/>
  <c r="F68" i="18"/>
  <c r="C68" i="18"/>
  <c r="E68" i="18"/>
  <c r="J68" i="18"/>
  <c r="O68" i="18"/>
  <c r="I68" i="18"/>
  <c r="N68" i="18"/>
  <c r="P68" i="18"/>
  <c r="L68" i="18"/>
  <c r="H68" i="18"/>
  <c r="B13" i="18"/>
  <c r="A12" i="18"/>
  <c r="P205" i="17"/>
  <c r="P202" i="17"/>
  <c r="P211" i="17" s="1"/>
  <c r="F202" i="17"/>
  <c r="F211" i="17" s="1"/>
  <c r="F208" i="17"/>
  <c r="C208" i="17"/>
  <c r="P141" i="17"/>
  <c r="C138" i="17"/>
  <c r="E79" i="17"/>
  <c r="O79" i="17"/>
  <c r="E76" i="17"/>
  <c r="K202" i="17"/>
  <c r="K211" i="17" s="1"/>
  <c r="K205" i="17"/>
  <c r="R191" i="17"/>
  <c r="D205" i="17"/>
  <c r="D202" i="17"/>
  <c r="D211" i="17" s="1"/>
  <c r="E208" i="17"/>
  <c r="O202" i="17"/>
  <c r="O211" i="17" s="1"/>
  <c r="O205" i="17"/>
  <c r="H205" i="17"/>
  <c r="H202" i="17"/>
  <c r="H211" i="17" s="1"/>
  <c r="D208" i="17"/>
  <c r="R189" i="17"/>
  <c r="E202" i="17"/>
  <c r="E211" i="17" s="1"/>
  <c r="M202" i="17"/>
  <c r="M211" i="17" s="1"/>
  <c r="R153" i="17"/>
  <c r="Q82" i="17"/>
  <c r="G202" i="17"/>
  <c r="G205" i="17"/>
  <c r="N138" i="17"/>
  <c r="C79" i="17"/>
  <c r="L205" i="17"/>
  <c r="L202" i="17"/>
  <c r="N208" i="17"/>
  <c r="C202" i="17"/>
  <c r="C211" i="17" s="1"/>
  <c r="Q144" i="17"/>
  <c r="L138" i="17"/>
  <c r="J138" i="17"/>
  <c r="I138" i="17"/>
  <c r="E138" i="17"/>
  <c r="H138" i="17"/>
  <c r="O138" i="17"/>
  <c r="Q138" i="17"/>
  <c r="K138" i="17"/>
  <c r="P138" i="17"/>
  <c r="N79" i="17"/>
  <c r="D79" i="17"/>
  <c r="K79" i="17"/>
  <c r="D73" i="17"/>
  <c r="P76" i="17"/>
  <c r="O76" i="17"/>
  <c r="D76" i="17"/>
  <c r="C76" i="17"/>
  <c r="F76" i="17"/>
  <c r="M76" i="17"/>
  <c r="L76" i="17"/>
  <c r="K76" i="17"/>
  <c r="H76" i="17"/>
  <c r="G76" i="17"/>
  <c r="N76" i="17"/>
  <c r="E147" i="17"/>
  <c r="F147" i="17"/>
  <c r="H147" i="17"/>
  <c r="J147" i="17"/>
  <c r="L147" i="17"/>
  <c r="N147" i="17"/>
  <c r="P147" i="17"/>
  <c r="K147" i="17"/>
  <c r="G147" i="17"/>
  <c r="C147" i="17"/>
  <c r="M144" i="17"/>
  <c r="D138" i="17"/>
  <c r="M138" i="17"/>
  <c r="O147" i="17"/>
  <c r="I144" i="17"/>
  <c r="M147" i="17"/>
  <c r="F138" i="17"/>
  <c r="Q76" i="17"/>
  <c r="K73" i="17"/>
  <c r="J76" i="17"/>
  <c r="L73" i="17"/>
  <c r="O73" i="17"/>
  <c r="D147" i="17"/>
  <c r="D141" i="17"/>
  <c r="Q141" i="17"/>
  <c r="M141" i="17"/>
  <c r="H141" i="17"/>
  <c r="P73" i="17"/>
  <c r="C73" i="17"/>
  <c r="M82" i="17"/>
  <c r="G82" i="17"/>
  <c r="J73" i="17"/>
  <c r="O141" i="17"/>
  <c r="C144" i="17"/>
  <c r="Q147" i="17"/>
  <c r="F82" i="17"/>
  <c r="P82" i="17"/>
  <c r="N144" i="17"/>
  <c r="C82" i="17"/>
  <c r="B92" i="17"/>
  <c r="A91" i="17"/>
  <c r="F73" i="17"/>
  <c r="K141" i="17"/>
  <c r="J82" i="17"/>
  <c r="Q73" i="17"/>
  <c r="N141" i="17"/>
  <c r="L82" i="17"/>
  <c r="L144" i="17"/>
  <c r="D144" i="17"/>
  <c r="J144" i="17"/>
  <c r="I141" i="17"/>
  <c r="I82" i="17"/>
  <c r="O82" i="17"/>
  <c r="N82" i="17"/>
  <c r="P144" i="17"/>
  <c r="G141" i="17"/>
  <c r="K144" i="17"/>
  <c r="J141" i="17"/>
  <c r="I147" i="17"/>
  <c r="H82" i="17"/>
  <c r="E144" i="17"/>
  <c r="B156" i="17"/>
  <c r="A155" i="17"/>
  <c r="F144" i="17"/>
  <c r="E141" i="17"/>
  <c r="E82" i="17"/>
  <c r="B27" i="17"/>
  <c r="A26" i="17"/>
  <c r="N73" i="17"/>
  <c r="H144" i="17"/>
  <c r="C141" i="17"/>
  <c r="I73" i="17"/>
  <c r="G144" i="17"/>
  <c r="L264" i="4"/>
  <c r="J273" i="4"/>
  <c r="G264" i="4"/>
  <c r="C273" i="4"/>
  <c r="N264" i="4"/>
  <c r="Q273" i="4"/>
  <c r="L273" i="4"/>
  <c r="F273" i="4"/>
  <c r="C264" i="4"/>
  <c r="J264" i="4"/>
  <c r="M273" i="4"/>
  <c r="H273" i="4"/>
  <c r="I201" i="4"/>
  <c r="E264" i="4"/>
  <c r="D264" i="4"/>
  <c r="O264" i="4"/>
  <c r="K273" i="4"/>
  <c r="F264" i="4"/>
  <c r="I273" i="4"/>
  <c r="E204" i="4"/>
  <c r="K204" i="4"/>
  <c r="L204" i="4"/>
  <c r="J204" i="4"/>
  <c r="N270" i="4"/>
  <c r="P204" i="4"/>
  <c r="N204" i="4"/>
  <c r="O204" i="4"/>
  <c r="C204" i="4"/>
  <c r="I204" i="4"/>
  <c r="F204" i="4"/>
  <c r="H270" i="4"/>
  <c r="K270" i="4"/>
  <c r="D273" i="4"/>
  <c r="O273" i="4"/>
  <c r="E273" i="4"/>
  <c r="D267" i="4"/>
  <c r="C267" i="4"/>
  <c r="F267" i="4"/>
  <c r="Q267" i="4"/>
  <c r="P267" i="4"/>
  <c r="O267" i="4"/>
  <c r="M267" i="4"/>
  <c r="L267" i="4"/>
  <c r="K267" i="4"/>
  <c r="N267" i="4"/>
  <c r="I267" i="4"/>
  <c r="H201" i="4"/>
  <c r="H267" i="4"/>
  <c r="G267" i="4"/>
  <c r="J267" i="4"/>
  <c r="M201" i="4"/>
  <c r="G201" i="4"/>
  <c r="P201" i="4"/>
  <c r="Q201" i="4"/>
  <c r="N142" i="4"/>
  <c r="O201" i="4"/>
  <c r="K201" i="4"/>
  <c r="H136" i="4"/>
  <c r="G136" i="4"/>
  <c r="N201" i="4"/>
  <c r="F201" i="4"/>
  <c r="D201" i="4"/>
  <c r="I142" i="4"/>
  <c r="L136" i="4"/>
  <c r="F145" i="4"/>
  <c r="L142" i="4"/>
  <c r="O142" i="4"/>
  <c r="J142" i="4"/>
  <c r="H142" i="4"/>
  <c r="K142" i="4"/>
  <c r="L145" i="4"/>
  <c r="M136" i="4"/>
  <c r="M142" i="4"/>
  <c r="Q145" i="4"/>
  <c r="M145" i="4"/>
  <c r="H145" i="4"/>
  <c r="I136" i="4"/>
  <c r="C136" i="4"/>
  <c r="K145" i="4"/>
  <c r="J136" i="4"/>
  <c r="E136" i="4"/>
  <c r="J145" i="4"/>
  <c r="G145" i="4"/>
  <c r="F136" i="4"/>
  <c r="D136" i="4"/>
  <c r="O136" i="4"/>
  <c r="E142" i="4"/>
  <c r="C145" i="4"/>
  <c r="D142" i="4"/>
  <c r="G142" i="4"/>
  <c r="I145" i="4"/>
  <c r="F142" i="4"/>
  <c r="D145" i="4"/>
  <c r="Q136" i="4"/>
  <c r="P136" i="4"/>
  <c r="N145" i="4"/>
  <c r="K136" i="4"/>
  <c r="Q142" i="4"/>
  <c r="O145" i="4"/>
  <c r="P142" i="4"/>
  <c r="N136" i="4"/>
  <c r="E145" i="4"/>
  <c r="D139" i="4"/>
  <c r="C139" i="4"/>
  <c r="F139" i="4"/>
  <c r="Q139" i="4"/>
  <c r="P139" i="4"/>
  <c r="O139" i="4"/>
  <c r="B89" i="4"/>
  <c r="A88" i="4"/>
  <c r="M139" i="4"/>
  <c r="L139" i="4"/>
  <c r="K139" i="4"/>
  <c r="N139" i="4"/>
  <c r="I139" i="4"/>
  <c r="H139" i="4"/>
  <c r="G139" i="4"/>
  <c r="J139" i="4"/>
  <c r="B154" i="4"/>
  <c r="A154" i="4" s="1"/>
  <c r="H62" i="18" l="1"/>
  <c r="L71" i="23"/>
  <c r="I71" i="23"/>
  <c r="J71" i="23"/>
  <c r="E65" i="19"/>
  <c r="P71" i="23"/>
  <c r="C71" i="23"/>
  <c r="F71" i="23"/>
  <c r="F65" i="19"/>
  <c r="O71" i="23"/>
  <c r="E71" i="23"/>
  <c r="E62" i="19"/>
  <c r="K82" i="17"/>
  <c r="G73" i="17"/>
  <c r="M73" i="17"/>
  <c r="E73" i="17"/>
  <c r="H73" i="17"/>
  <c r="L62" i="18"/>
  <c r="J62" i="18"/>
  <c r="N62" i="18"/>
  <c r="P62" i="18"/>
  <c r="M62" i="18"/>
  <c r="C62" i="18"/>
  <c r="Q70" i="18"/>
  <c r="C71" i="18" s="1"/>
  <c r="E62" i="18"/>
  <c r="R208" i="17"/>
  <c r="E209" i="17" s="1"/>
  <c r="G62" i="18"/>
  <c r="K62" i="18"/>
  <c r="O62" i="18"/>
  <c r="D62" i="18"/>
  <c r="I62" i="18"/>
  <c r="B217" i="4"/>
  <c r="A217" i="4" s="1"/>
  <c r="H65" i="22"/>
  <c r="G65" i="22"/>
  <c r="I65" i="22"/>
  <c r="E65" i="22"/>
  <c r="G134" i="1"/>
  <c r="K134" i="1"/>
  <c r="O134" i="1"/>
  <c r="D134" i="1"/>
  <c r="H134" i="1"/>
  <c r="L134" i="1"/>
  <c r="P134" i="1"/>
  <c r="E134" i="1"/>
  <c r="I134" i="1"/>
  <c r="M134" i="1"/>
  <c r="F134" i="1"/>
  <c r="J134" i="1"/>
  <c r="N134" i="1"/>
  <c r="C134" i="1"/>
  <c r="B15" i="23"/>
  <c r="A14" i="23"/>
  <c r="F71" i="22"/>
  <c r="H71" i="22"/>
  <c r="G71" i="22"/>
  <c r="I71" i="22"/>
  <c r="E71" i="22"/>
  <c r="G71" i="21"/>
  <c r="F71" i="21"/>
  <c r="E71" i="21"/>
  <c r="I71" i="21"/>
  <c r="H71" i="21"/>
  <c r="A15" i="20"/>
  <c r="B16" i="20"/>
  <c r="G71" i="19"/>
  <c r="E71" i="19"/>
  <c r="F71" i="19"/>
  <c r="I71" i="19"/>
  <c r="D15" i="19"/>
  <c r="C14" i="19"/>
  <c r="P71" i="18"/>
  <c r="F71" i="18"/>
  <c r="I71" i="18"/>
  <c r="N71" i="18"/>
  <c r="B14" i="18"/>
  <c r="A13" i="18"/>
  <c r="G211" i="17"/>
  <c r="L211" i="17"/>
  <c r="R205" i="17"/>
  <c r="R202" i="17"/>
  <c r="L203" i="17" s="1"/>
  <c r="B157" i="17"/>
  <c r="A156" i="17"/>
  <c r="B93" i="17"/>
  <c r="A92" i="17"/>
  <c r="B28" i="17"/>
  <c r="A27" i="17"/>
  <c r="B90" i="4"/>
  <c r="A89" i="4"/>
  <c r="B155" i="4"/>
  <c r="A155" i="4" s="1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O209" i="17" l="1"/>
  <c r="F209" i="17"/>
  <c r="K209" i="17"/>
  <c r="M209" i="17"/>
  <c r="L209" i="17"/>
  <c r="J209" i="17"/>
  <c r="D209" i="17"/>
  <c r="Q209" i="17"/>
  <c r="P209" i="17"/>
  <c r="N209" i="17"/>
  <c r="G209" i="17"/>
  <c r="C209" i="17"/>
  <c r="I209" i="17"/>
  <c r="H209" i="17"/>
  <c r="B218" i="4"/>
  <c r="A218" i="4" s="1"/>
  <c r="H71" i="18"/>
  <c r="O71" i="18"/>
  <c r="G71" i="18"/>
  <c r="J71" i="18"/>
  <c r="M71" i="18"/>
  <c r="E71" i="18"/>
  <c r="L71" i="18"/>
  <c r="D71" i="18"/>
  <c r="K71" i="18"/>
  <c r="C203" i="17"/>
  <c r="B16" i="23"/>
  <c r="A15" i="23"/>
  <c r="B17" i="20"/>
  <c r="A16" i="20"/>
  <c r="D16" i="19"/>
  <c r="C15" i="19"/>
  <c r="B15" i="18"/>
  <c r="A14" i="18"/>
  <c r="R211" i="17"/>
  <c r="G212" i="17" s="1"/>
  <c r="I203" i="17"/>
  <c r="H203" i="17"/>
  <c r="J203" i="17"/>
  <c r="M203" i="17"/>
  <c r="P203" i="17"/>
  <c r="F203" i="17"/>
  <c r="K203" i="17"/>
  <c r="Q203" i="17"/>
  <c r="N203" i="17"/>
  <c r="E203" i="17"/>
  <c r="O203" i="17"/>
  <c r="D203" i="17"/>
  <c r="G203" i="17"/>
  <c r="H206" i="17"/>
  <c r="F206" i="17"/>
  <c r="O206" i="17"/>
  <c r="G206" i="17"/>
  <c r="P206" i="17"/>
  <c r="Q206" i="17"/>
  <c r="N206" i="17"/>
  <c r="M206" i="17"/>
  <c r="C206" i="17"/>
  <c r="I206" i="17"/>
  <c r="K206" i="17"/>
  <c r="E206" i="17"/>
  <c r="L206" i="17"/>
  <c r="J206" i="17"/>
  <c r="D206" i="17"/>
  <c r="B29" i="17"/>
  <c r="A28" i="17"/>
  <c r="B94" i="17"/>
  <c r="A93" i="17"/>
  <c r="B158" i="17"/>
  <c r="A157" i="17"/>
  <c r="B91" i="4"/>
  <c r="A90" i="4"/>
  <c r="B156" i="4"/>
  <c r="A156" i="4" s="1"/>
  <c r="L70" i="1"/>
  <c r="B219" i="4" l="1"/>
  <c r="A219" i="4" s="1"/>
  <c r="B17" i="23"/>
  <c r="A16" i="23"/>
  <c r="A17" i="20"/>
  <c r="B18" i="20"/>
  <c r="D17" i="19"/>
  <c r="C16" i="19"/>
  <c r="B16" i="18"/>
  <c r="A15" i="18"/>
  <c r="L212" i="17"/>
  <c r="M212" i="17"/>
  <c r="E212" i="17"/>
  <c r="O212" i="17"/>
  <c r="I212" i="17"/>
  <c r="K212" i="17"/>
  <c r="F212" i="17"/>
  <c r="D212" i="17"/>
  <c r="P212" i="17"/>
  <c r="H212" i="17"/>
  <c r="J212" i="17"/>
  <c r="N212" i="17"/>
  <c r="Q212" i="17"/>
  <c r="C212" i="17"/>
  <c r="B95" i="17"/>
  <c r="A94" i="17"/>
  <c r="B159" i="17"/>
  <c r="A158" i="17"/>
  <c r="B30" i="17"/>
  <c r="A29" i="17"/>
  <c r="B220" i="4"/>
  <c r="A220" i="4" s="1"/>
  <c r="B92" i="4"/>
  <c r="A91" i="4"/>
  <c r="B157" i="4"/>
  <c r="A157" i="4" s="1"/>
  <c r="H8" i="15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C61" i="14"/>
  <c r="B18" i="23" l="1"/>
  <c r="A17" i="23"/>
  <c r="B12" i="14"/>
  <c r="A12" i="14" s="1"/>
  <c r="B19" i="20"/>
  <c r="A18" i="20"/>
  <c r="D18" i="19"/>
  <c r="C17" i="19"/>
  <c r="D75" i="11"/>
  <c r="D76" i="11" s="1"/>
  <c r="D77" i="11" s="1"/>
  <c r="D78" i="11" s="1"/>
  <c r="D79" i="11" s="1"/>
  <c r="D80" i="11" s="1"/>
  <c r="D81" i="11" s="1"/>
  <c r="D82" i="11" s="1"/>
  <c r="D83" i="11" s="1"/>
  <c r="D84" i="11" s="1"/>
  <c r="D85" i="11" s="1"/>
  <c r="D86" i="11" s="1"/>
  <c r="D87" i="11" s="1"/>
  <c r="D88" i="11" s="1"/>
  <c r="D89" i="11" s="1"/>
  <c r="D90" i="11" s="1"/>
  <c r="D91" i="11" s="1"/>
  <c r="D92" i="11" s="1"/>
  <c r="D93" i="11" s="1"/>
  <c r="D94" i="11" s="1"/>
  <c r="D95" i="11" s="1"/>
  <c r="D96" i="11" s="1"/>
  <c r="D97" i="11" s="1"/>
  <c r="D98" i="11" s="1"/>
  <c r="D99" i="11" s="1"/>
  <c r="D100" i="11" s="1"/>
  <c r="D101" i="11" s="1"/>
  <c r="D102" i="11" s="1"/>
  <c r="D103" i="11" s="1"/>
  <c r="D104" i="11" s="1"/>
  <c r="D105" i="11" s="1"/>
  <c r="D106" i="11" s="1"/>
  <c r="D107" i="11" s="1"/>
  <c r="D108" i="11" s="1"/>
  <c r="D109" i="11" s="1"/>
  <c r="D110" i="11" s="1"/>
  <c r="D111" i="11" s="1"/>
  <c r="D112" i="11" s="1"/>
  <c r="D113" i="11" s="1"/>
  <c r="D114" i="11" s="1"/>
  <c r="D115" i="11" s="1"/>
  <c r="D116" i="11" s="1"/>
  <c r="D117" i="11" s="1"/>
  <c r="D118" i="11" s="1"/>
  <c r="D119" i="11" s="1"/>
  <c r="D120" i="11" s="1"/>
  <c r="D121" i="11" s="1"/>
  <c r="D122" i="11" s="1"/>
  <c r="C122" i="11" s="1"/>
  <c r="D12" i="11"/>
  <c r="C12" i="11" s="1"/>
  <c r="B17" i="18"/>
  <c r="A16" i="18"/>
  <c r="B75" i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A122" i="1" s="1"/>
  <c r="A76" i="1"/>
  <c r="O61" i="14"/>
  <c r="K61" i="14"/>
  <c r="G61" i="14"/>
  <c r="Q33" i="14"/>
  <c r="N61" i="14"/>
  <c r="J61" i="14"/>
  <c r="F61" i="14"/>
  <c r="M61" i="14"/>
  <c r="I61" i="14"/>
  <c r="E61" i="14"/>
  <c r="P61" i="14"/>
  <c r="L61" i="14"/>
  <c r="H61" i="14"/>
  <c r="D61" i="14"/>
  <c r="B12" i="1"/>
  <c r="A12" i="1" s="1"/>
  <c r="B31" i="17"/>
  <c r="A30" i="17"/>
  <c r="A159" i="17"/>
  <c r="B160" i="17"/>
  <c r="B96" i="17"/>
  <c r="A95" i="17"/>
  <c r="B221" i="4"/>
  <c r="A221" i="4" s="1"/>
  <c r="B93" i="4"/>
  <c r="A92" i="4"/>
  <c r="B158" i="4"/>
  <c r="A158" i="4" s="1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J37" i="15"/>
  <c r="J40" i="11"/>
  <c r="B13" i="14" l="1"/>
  <c r="A13" i="14" s="1"/>
  <c r="C83" i="11"/>
  <c r="C81" i="11"/>
  <c r="A83" i="1"/>
  <c r="C118" i="11"/>
  <c r="C113" i="11"/>
  <c r="C87" i="11"/>
  <c r="C82" i="11"/>
  <c r="C85" i="11"/>
  <c r="C76" i="11"/>
  <c r="C112" i="11"/>
  <c r="C107" i="11"/>
  <c r="C108" i="11"/>
  <c r="A119" i="1"/>
  <c r="A106" i="1"/>
  <c r="C75" i="11"/>
  <c r="C91" i="11"/>
  <c r="C86" i="11"/>
  <c r="C78" i="11"/>
  <c r="C89" i="11"/>
  <c r="C80" i="11"/>
  <c r="C79" i="11"/>
  <c r="C99" i="11"/>
  <c r="C90" i="11"/>
  <c r="C77" i="11"/>
  <c r="C101" i="11"/>
  <c r="C84" i="11"/>
  <c r="A87" i="1"/>
  <c r="A78" i="1"/>
  <c r="A81" i="1"/>
  <c r="A80" i="1"/>
  <c r="A99" i="1"/>
  <c r="A90" i="1"/>
  <c r="A85" i="1"/>
  <c r="A92" i="1"/>
  <c r="C111" i="11"/>
  <c r="C102" i="11"/>
  <c r="C117" i="11"/>
  <c r="C92" i="11"/>
  <c r="A103" i="1"/>
  <c r="A94" i="1"/>
  <c r="A97" i="1"/>
  <c r="C95" i="11"/>
  <c r="C106" i="11"/>
  <c r="C97" i="11"/>
  <c r="C96" i="11"/>
  <c r="A110" i="1"/>
  <c r="A105" i="1"/>
  <c r="A96" i="1"/>
  <c r="C115" i="11"/>
  <c r="C110" i="11"/>
  <c r="C105" i="11"/>
  <c r="C121" i="11"/>
  <c r="C100" i="11"/>
  <c r="C116" i="11"/>
  <c r="A75" i="1"/>
  <c r="A91" i="1"/>
  <c r="A107" i="1"/>
  <c r="A82" i="1"/>
  <c r="A98" i="1"/>
  <c r="A114" i="1"/>
  <c r="A89" i="1"/>
  <c r="A109" i="1"/>
  <c r="A84" i="1"/>
  <c r="A108" i="1"/>
  <c r="C103" i="11"/>
  <c r="C119" i="11"/>
  <c r="C98" i="11"/>
  <c r="C114" i="11"/>
  <c r="C93" i="11"/>
  <c r="C109" i="11"/>
  <c r="C94" i="11"/>
  <c r="C88" i="11"/>
  <c r="C104" i="11"/>
  <c r="C120" i="11"/>
  <c r="A79" i="1"/>
  <c r="A95" i="1"/>
  <c r="A111" i="1"/>
  <c r="A86" i="1"/>
  <c r="A102" i="1"/>
  <c r="A77" i="1"/>
  <c r="A93" i="1"/>
  <c r="A113" i="1"/>
  <c r="A88" i="1"/>
  <c r="A112" i="1"/>
  <c r="B19" i="23"/>
  <c r="A18" i="23"/>
  <c r="B20" i="20"/>
  <c r="A19" i="20"/>
  <c r="D19" i="19"/>
  <c r="C18" i="19"/>
  <c r="J41" i="15"/>
  <c r="J53" i="15"/>
  <c r="J44" i="15"/>
  <c r="J38" i="15"/>
  <c r="J20" i="15"/>
  <c r="J43" i="15"/>
  <c r="J52" i="15"/>
  <c r="J59" i="15"/>
  <c r="J27" i="15"/>
  <c r="J12" i="15"/>
  <c r="J35" i="15"/>
  <c r="B18" i="18"/>
  <c r="A17" i="18"/>
  <c r="J55" i="11"/>
  <c r="A115" i="1"/>
  <c r="A118" i="1"/>
  <c r="A101" i="1"/>
  <c r="A117" i="1"/>
  <c r="A100" i="1"/>
  <c r="A116" i="1"/>
  <c r="A121" i="1"/>
  <c r="A104" i="1"/>
  <c r="A120" i="1"/>
  <c r="I67" i="15"/>
  <c r="J51" i="11"/>
  <c r="J30" i="11"/>
  <c r="J30" i="15"/>
  <c r="Q61" i="14"/>
  <c r="O62" i="14" s="1"/>
  <c r="J50" i="11"/>
  <c r="J34" i="11"/>
  <c r="J34" i="15"/>
  <c r="J14" i="11"/>
  <c r="J14" i="15"/>
  <c r="J38" i="11"/>
  <c r="J54" i="11"/>
  <c r="J22" i="11"/>
  <c r="J22" i="15"/>
  <c r="J57" i="11"/>
  <c r="J49" i="11"/>
  <c r="J49" i="15"/>
  <c r="J33" i="11"/>
  <c r="J25" i="11"/>
  <c r="J25" i="15"/>
  <c r="J17" i="11"/>
  <c r="J32" i="11"/>
  <c r="J32" i="15"/>
  <c r="J24" i="11"/>
  <c r="J16" i="11"/>
  <c r="J16" i="15"/>
  <c r="J58" i="11"/>
  <c r="J58" i="15"/>
  <c r="J46" i="11"/>
  <c r="J46" i="15"/>
  <c r="J42" i="11"/>
  <c r="J42" i="15"/>
  <c r="J26" i="11"/>
  <c r="J26" i="15"/>
  <c r="J18" i="11"/>
  <c r="J56" i="11"/>
  <c r="J56" i="15"/>
  <c r="J48" i="11"/>
  <c r="J41" i="11"/>
  <c r="J47" i="11"/>
  <c r="J47" i="15"/>
  <c r="J39" i="11"/>
  <c r="J31" i="11"/>
  <c r="J31" i="15"/>
  <c r="J23" i="11"/>
  <c r="J15" i="11"/>
  <c r="E64" i="15"/>
  <c r="H67" i="11"/>
  <c r="B97" i="17"/>
  <c r="A96" i="17"/>
  <c r="B161" i="17"/>
  <c r="A160" i="17"/>
  <c r="B32" i="17"/>
  <c r="A31" i="17"/>
  <c r="B222" i="4"/>
  <c r="A222" i="4" s="1"/>
  <c r="B94" i="4"/>
  <c r="A93" i="4"/>
  <c r="B159" i="4"/>
  <c r="A159" i="4" s="1"/>
  <c r="D70" i="14"/>
  <c r="G64" i="15"/>
  <c r="G61" i="15"/>
  <c r="J45" i="15"/>
  <c r="K70" i="14"/>
  <c r="H67" i="15"/>
  <c r="F70" i="14"/>
  <c r="J43" i="11"/>
  <c r="H64" i="15"/>
  <c r="H61" i="15"/>
  <c r="J57" i="15"/>
  <c r="L70" i="14"/>
  <c r="J70" i="14"/>
  <c r="P70" i="14"/>
  <c r="Q67" i="14"/>
  <c r="I68" i="14" s="1"/>
  <c r="E70" i="14"/>
  <c r="N70" i="14"/>
  <c r="I61" i="11"/>
  <c r="I64" i="11"/>
  <c r="J33" i="15"/>
  <c r="G70" i="14"/>
  <c r="I64" i="15"/>
  <c r="I61" i="15"/>
  <c r="I70" i="14"/>
  <c r="M70" i="14"/>
  <c r="F67" i="15"/>
  <c r="J59" i="11"/>
  <c r="Q64" i="14"/>
  <c r="J39" i="15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28" i="15"/>
  <c r="J24" i="15"/>
  <c r="J36" i="15"/>
  <c r="F64" i="15"/>
  <c r="F61" i="15"/>
  <c r="G67" i="15"/>
  <c r="J55" i="15"/>
  <c r="J19" i="15"/>
  <c r="J13" i="15"/>
  <c r="J40" i="15"/>
  <c r="J27" i="11"/>
  <c r="J19" i="11"/>
  <c r="J21" i="15"/>
  <c r="J29" i="15"/>
  <c r="J51" i="15"/>
  <c r="J50" i="15"/>
  <c r="J17" i="15"/>
  <c r="J54" i="15"/>
  <c r="J48" i="15"/>
  <c r="J23" i="15"/>
  <c r="J29" i="11"/>
  <c r="J21" i="11"/>
  <c r="J18" i="15"/>
  <c r="B14" i="14"/>
  <c r="A14" i="14" s="1"/>
  <c r="D13" i="11"/>
  <c r="P62" i="14" l="1"/>
  <c r="H62" i="14"/>
  <c r="E68" i="14"/>
  <c r="B20" i="23"/>
  <c r="A19" i="23"/>
  <c r="Q70" i="14"/>
  <c r="O71" i="14" s="1"/>
  <c r="M68" i="14"/>
  <c r="H65" i="14"/>
  <c r="J15" i="15"/>
  <c r="J61" i="15" s="1"/>
  <c r="J70" i="15" s="1"/>
  <c r="O65" i="14"/>
  <c r="B21" i="20"/>
  <c r="A20" i="20"/>
  <c r="D20" i="19"/>
  <c r="C19" i="19"/>
  <c r="E61" i="15"/>
  <c r="E70" i="15" s="1"/>
  <c r="E67" i="15"/>
  <c r="D14" i="11"/>
  <c r="C13" i="11"/>
  <c r="B19" i="18"/>
  <c r="A18" i="18"/>
  <c r="J68" i="14"/>
  <c r="H68" i="14"/>
  <c r="C68" i="14"/>
  <c r="J61" i="11"/>
  <c r="H62" i="11" s="1"/>
  <c r="P68" i="14"/>
  <c r="L68" i="14"/>
  <c r="P65" i="14"/>
  <c r="D68" i="14"/>
  <c r="K68" i="14"/>
  <c r="G68" i="14"/>
  <c r="O68" i="14"/>
  <c r="J67" i="11"/>
  <c r="E68" i="11" s="1"/>
  <c r="N68" i="14"/>
  <c r="K65" i="14"/>
  <c r="F68" i="14"/>
  <c r="B33" i="17"/>
  <c r="A32" i="17"/>
  <c r="B162" i="17"/>
  <c r="A161" i="17"/>
  <c r="B98" i="17"/>
  <c r="A97" i="17"/>
  <c r="B223" i="4"/>
  <c r="A223" i="4" s="1"/>
  <c r="B95" i="4"/>
  <c r="A94" i="4"/>
  <c r="B160" i="4"/>
  <c r="A160" i="4" s="1"/>
  <c r="G70" i="11"/>
  <c r="M62" i="14"/>
  <c r="J65" i="14"/>
  <c r="G70" i="15"/>
  <c r="I70" i="15"/>
  <c r="N62" i="14"/>
  <c r="J62" i="14"/>
  <c r="H70" i="15"/>
  <c r="F62" i="14"/>
  <c r="F70" i="15"/>
  <c r="J67" i="15"/>
  <c r="I68" i="15" s="1"/>
  <c r="F70" i="11"/>
  <c r="C65" i="14"/>
  <c r="G62" i="14"/>
  <c r="N65" i="14"/>
  <c r="D65" i="14"/>
  <c r="J64" i="11"/>
  <c r="I65" i="11" s="1"/>
  <c r="F65" i="14"/>
  <c r="I62" i="14"/>
  <c r="E62" i="14"/>
  <c r="E65" i="14"/>
  <c r="L65" i="14"/>
  <c r="H70" i="11"/>
  <c r="L62" i="14"/>
  <c r="D62" i="14"/>
  <c r="I65" i="14"/>
  <c r="G65" i="14"/>
  <c r="M65" i="14"/>
  <c r="I70" i="11"/>
  <c r="K62" i="14"/>
  <c r="B15" i="14"/>
  <c r="A15" i="14" s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P71" i="14" l="1"/>
  <c r="L71" i="14"/>
  <c r="F71" i="14"/>
  <c r="N71" i="14"/>
  <c r="M71" i="14"/>
  <c r="D71" i="14"/>
  <c r="J64" i="15"/>
  <c r="G65" i="15" s="1"/>
  <c r="G68" i="11"/>
  <c r="I68" i="11"/>
  <c r="G71" i="14"/>
  <c r="I71" i="14"/>
  <c r="H71" i="14"/>
  <c r="K71" i="14"/>
  <c r="E71" i="14"/>
  <c r="J71" i="14"/>
  <c r="Q61" i="1"/>
  <c r="B21" i="23"/>
  <c r="A20" i="23"/>
  <c r="A21" i="20"/>
  <c r="B22" i="20"/>
  <c r="D21" i="19"/>
  <c r="C20" i="19"/>
  <c r="H68" i="11"/>
  <c r="G65" i="11"/>
  <c r="D15" i="11"/>
  <c r="C14" i="11"/>
  <c r="B20" i="18"/>
  <c r="A19" i="18"/>
  <c r="H68" i="15"/>
  <c r="F68" i="11"/>
  <c r="E68" i="15"/>
  <c r="H65" i="11"/>
  <c r="B163" i="17"/>
  <c r="A162" i="17"/>
  <c r="B34" i="17"/>
  <c r="A33" i="17"/>
  <c r="B99" i="17"/>
  <c r="A98" i="17"/>
  <c r="B224" i="4"/>
  <c r="A224" i="4" s="1"/>
  <c r="B96" i="4"/>
  <c r="A95" i="4"/>
  <c r="B161" i="4"/>
  <c r="A161" i="4" s="1"/>
  <c r="G68" i="15"/>
  <c r="G71" i="15"/>
  <c r="F62" i="15"/>
  <c r="E62" i="15"/>
  <c r="I62" i="11"/>
  <c r="E71" i="15"/>
  <c r="F71" i="15"/>
  <c r="G62" i="15"/>
  <c r="G62" i="11"/>
  <c r="Q67" i="1"/>
  <c r="E62" i="11"/>
  <c r="J70" i="11"/>
  <c r="F62" i="11"/>
  <c r="Q64" i="1"/>
  <c r="F65" i="11"/>
  <c r="H62" i="15"/>
  <c r="I71" i="15"/>
  <c r="F68" i="15"/>
  <c r="E65" i="11"/>
  <c r="H71" i="15"/>
  <c r="I62" i="15"/>
  <c r="B16" i="14"/>
  <c r="A16" i="14" s="1"/>
  <c r="F65" i="15" l="1"/>
  <c r="E65" i="15"/>
  <c r="I65" i="15"/>
  <c r="H65" i="15"/>
  <c r="B22" i="23"/>
  <c r="A21" i="23"/>
  <c r="B23" i="20"/>
  <c r="A22" i="20"/>
  <c r="D22" i="19"/>
  <c r="C21" i="19"/>
  <c r="E71" i="11"/>
  <c r="D16" i="11"/>
  <c r="C15" i="11"/>
  <c r="B21" i="18"/>
  <c r="A20" i="18"/>
  <c r="F71" i="11"/>
  <c r="B35" i="17"/>
  <c r="A34" i="17"/>
  <c r="B164" i="17"/>
  <c r="A163" i="17"/>
  <c r="B100" i="17"/>
  <c r="A99" i="17"/>
  <c r="B225" i="4"/>
  <c r="A225" i="4" s="1"/>
  <c r="B97" i="4"/>
  <c r="A96" i="4"/>
  <c r="B162" i="4"/>
  <c r="A162" i="4" s="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7" i="14" s="1"/>
  <c r="I78" i="4"/>
  <c r="I75" i="4"/>
  <c r="I72" i="4"/>
  <c r="I81" i="4" s="1"/>
  <c r="I206" i="4"/>
  <c r="I209" i="4"/>
  <c r="B23" i="23" l="1"/>
  <c r="A22" i="23"/>
  <c r="A23" i="20"/>
  <c r="B24" i="20"/>
  <c r="D23" i="19"/>
  <c r="C22" i="19"/>
  <c r="D17" i="11"/>
  <c r="C16" i="11"/>
  <c r="B22" i="18"/>
  <c r="A21" i="18"/>
  <c r="B101" i="17"/>
  <c r="A100" i="17"/>
  <c r="B165" i="17"/>
  <c r="A164" i="17"/>
  <c r="B36" i="17"/>
  <c r="A35" i="17"/>
  <c r="B226" i="4"/>
  <c r="A226" i="4" s="1"/>
  <c r="B98" i="4"/>
  <c r="A97" i="4"/>
  <c r="B163" i="4"/>
  <c r="A163" i="4" s="1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8" i="14" s="1"/>
  <c r="Q206" i="4"/>
  <c r="P206" i="4"/>
  <c r="O206" i="4"/>
  <c r="N206" i="4"/>
  <c r="M206" i="4"/>
  <c r="L206" i="4"/>
  <c r="K206" i="4"/>
  <c r="J206" i="4"/>
  <c r="H206" i="4"/>
  <c r="G206" i="4"/>
  <c r="F206" i="4"/>
  <c r="E206" i="4"/>
  <c r="D206" i="4"/>
  <c r="C206" i="4"/>
  <c r="Q209" i="4"/>
  <c r="P209" i="4"/>
  <c r="O209" i="4"/>
  <c r="N209" i="4"/>
  <c r="M209" i="4"/>
  <c r="L209" i="4"/>
  <c r="K209" i="4"/>
  <c r="J209" i="4"/>
  <c r="H209" i="4"/>
  <c r="G209" i="4"/>
  <c r="F209" i="4"/>
  <c r="E209" i="4"/>
  <c r="D209" i="4"/>
  <c r="C209" i="4"/>
  <c r="B24" i="23" l="1"/>
  <c r="A23" i="23"/>
  <c r="B25" i="20"/>
  <c r="A24" i="20"/>
  <c r="D24" i="19"/>
  <c r="C23" i="19"/>
  <c r="D18" i="11"/>
  <c r="C17" i="11"/>
  <c r="B23" i="18"/>
  <c r="A22" i="18"/>
  <c r="B166" i="17"/>
  <c r="A165" i="17"/>
  <c r="B37" i="17"/>
  <c r="A36" i="17"/>
  <c r="B102" i="17"/>
  <c r="A101" i="17"/>
  <c r="B227" i="4"/>
  <c r="A227" i="4" s="1"/>
  <c r="B99" i="4"/>
  <c r="A98" i="4"/>
  <c r="B164" i="4"/>
  <c r="A164" i="4" s="1"/>
  <c r="B19" i="14"/>
  <c r="A19" i="14" s="1"/>
  <c r="R206" i="4"/>
  <c r="I207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B25" i="23" l="1"/>
  <c r="A24" i="23"/>
  <c r="A25" i="20"/>
  <c r="B26" i="20"/>
  <c r="D25" i="19"/>
  <c r="C24" i="19"/>
  <c r="D19" i="11"/>
  <c r="C18" i="11"/>
  <c r="B24" i="18"/>
  <c r="A23" i="18"/>
  <c r="B167" i="17"/>
  <c r="A166" i="17"/>
  <c r="B103" i="17"/>
  <c r="A102" i="17"/>
  <c r="B38" i="17"/>
  <c r="A37" i="17"/>
  <c r="B228" i="4"/>
  <c r="A228" i="4" s="1"/>
  <c r="N207" i="4"/>
  <c r="B100" i="4"/>
  <c r="A99" i="4"/>
  <c r="H207" i="4"/>
  <c r="L207" i="4"/>
  <c r="F207" i="4"/>
  <c r="C207" i="4"/>
  <c r="B165" i="4"/>
  <c r="A165" i="4" s="1"/>
  <c r="D207" i="4"/>
  <c r="Q207" i="4"/>
  <c r="P207" i="4"/>
  <c r="O207" i="4"/>
  <c r="J207" i="4"/>
  <c r="M207" i="4"/>
  <c r="G207" i="4"/>
  <c r="K207" i="4"/>
  <c r="E207" i="4"/>
  <c r="B20" i="14"/>
  <c r="A20" i="14" s="1"/>
  <c r="R209" i="4"/>
  <c r="I210" i="4" s="1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13" i="1"/>
  <c r="B26" i="23" l="1"/>
  <c r="A25" i="23"/>
  <c r="B27" i="20"/>
  <c r="A26" i="20"/>
  <c r="D26" i="19"/>
  <c r="C25" i="19"/>
  <c r="D20" i="11"/>
  <c r="C19" i="11"/>
  <c r="B25" i="18"/>
  <c r="A24" i="18"/>
  <c r="B14" i="1"/>
  <c r="A13" i="1"/>
  <c r="B39" i="17"/>
  <c r="A38" i="17"/>
  <c r="A167" i="17"/>
  <c r="B168" i="17"/>
  <c r="B104" i="17"/>
  <c r="A103" i="17"/>
  <c r="B229" i="4"/>
  <c r="A229" i="4" s="1"/>
  <c r="B101" i="4"/>
  <c r="A100" i="4"/>
  <c r="B166" i="4"/>
  <c r="A166" i="4" s="1"/>
  <c r="B21" i="14"/>
  <c r="A21" i="14" s="1"/>
  <c r="B24" i="4"/>
  <c r="A24" i="4" s="1"/>
  <c r="C210" i="4"/>
  <c r="G210" i="4"/>
  <c r="L210" i="4"/>
  <c r="P210" i="4"/>
  <c r="F210" i="4"/>
  <c r="K210" i="4"/>
  <c r="O210" i="4"/>
  <c r="E210" i="4"/>
  <c r="J210" i="4"/>
  <c r="N210" i="4"/>
  <c r="D210" i="4"/>
  <c r="H210" i="4"/>
  <c r="M210" i="4"/>
  <c r="Q210" i="4"/>
  <c r="R78" i="4"/>
  <c r="I79" i="4" s="1"/>
  <c r="R72" i="4"/>
  <c r="I73" i="4" s="1"/>
  <c r="R75" i="4"/>
  <c r="I76" i="4" s="1"/>
  <c r="D81" i="4"/>
  <c r="B27" i="23" l="1"/>
  <c r="A26" i="23"/>
  <c r="B28" i="20"/>
  <c r="A27" i="20"/>
  <c r="D27" i="19"/>
  <c r="C26" i="19"/>
  <c r="D21" i="11"/>
  <c r="C20" i="11"/>
  <c r="B26" i="18"/>
  <c r="A25" i="18"/>
  <c r="B15" i="1"/>
  <c r="A14" i="1"/>
  <c r="B105" i="17"/>
  <c r="A104" i="17"/>
  <c r="B40" i="17"/>
  <c r="A39" i="17"/>
  <c r="B169" i="17"/>
  <c r="A168" i="17"/>
  <c r="B230" i="4"/>
  <c r="A230" i="4" s="1"/>
  <c r="B102" i="4"/>
  <c r="A101" i="4"/>
  <c r="B167" i="4"/>
  <c r="A167" i="4" s="1"/>
  <c r="D79" i="4"/>
  <c r="D73" i="4"/>
  <c r="C79" i="4"/>
  <c r="B22" i="14"/>
  <c r="A22" i="14" s="1"/>
  <c r="B25" i="4"/>
  <c r="A25" i="4" s="1"/>
  <c r="D76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8" i="23" l="1"/>
  <c r="A27" i="23"/>
  <c r="B29" i="20"/>
  <c r="A28" i="20"/>
  <c r="D28" i="19"/>
  <c r="C27" i="19"/>
  <c r="D22" i="11"/>
  <c r="C21" i="11"/>
  <c r="B27" i="18"/>
  <c r="A26" i="18"/>
  <c r="B16" i="1"/>
  <c r="A15" i="1"/>
  <c r="B170" i="17"/>
  <c r="A169" i="17"/>
  <c r="B41" i="17"/>
  <c r="A40" i="17"/>
  <c r="B106" i="17"/>
  <c r="A105" i="17"/>
  <c r="B26" i="4"/>
  <c r="A26" i="4" s="1"/>
  <c r="B231" i="4"/>
  <c r="A231" i="4" s="1"/>
  <c r="B103" i="4"/>
  <c r="A102" i="4"/>
  <c r="B168" i="4"/>
  <c r="A168" i="4" s="1"/>
  <c r="D82" i="4"/>
  <c r="B23" i="14"/>
  <c r="A23" i="14" s="1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A27" i="4" s="1"/>
  <c r="B29" i="23"/>
  <c r="A28" i="23"/>
  <c r="A29" i="20"/>
  <c r="B30" i="20"/>
  <c r="D29" i="19"/>
  <c r="C28" i="19"/>
  <c r="D23" i="11"/>
  <c r="C22" i="11"/>
  <c r="B28" i="18"/>
  <c r="A27" i="18"/>
  <c r="B17" i="1"/>
  <c r="A16" i="1"/>
  <c r="B107" i="17"/>
  <c r="A106" i="17"/>
  <c r="B171" i="17"/>
  <c r="A170" i="17"/>
  <c r="B42" i="17"/>
  <c r="A41" i="17"/>
  <c r="B232" i="4"/>
  <c r="A232" i="4" s="1"/>
  <c r="B104" i="4"/>
  <c r="A103" i="4"/>
  <c r="B169" i="4"/>
  <c r="A169" i="4" s="1"/>
  <c r="B24" i="14"/>
  <c r="A24" i="14" s="1"/>
  <c r="B28" i="4"/>
  <c r="A28" i="4" s="1"/>
  <c r="B30" i="23" l="1"/>
  <c r="A29" i="23"/>
  <c r="B31" i="20"/>
  <c r="A30" i="20"/>
  <c r="D30" i="19"/>
  <c r="C29" i="19"/>
  <c r="D24" i="11"/>
  <c r="C23" i="11"/>
  <c r="B29" i="18"/>
  <c r="A28" i="18"/>
  <c r="B18" i="1"/>
  <c r="A17" i="1"/>
  <c r="B108" i="17"/>
  <c r="A107" i="17"/>
  <c r="B43" i="17"/>
  <c r="A42" i="17"/>
  <c r="B172" i="17"/>
  <c r="A171" i="17"/>
  <c r="B233" i="4"/>
  <c r="A233" i="4" s="1"/>
  <c r="B105" i="4"/>
  <c r="A104" i="4"/>
  <c r="B170" i="4"/>
  <c r="A170" i="4" s="1"/>
  <c r="B25" i="14"/>
  <c r="A25" i="14" s="1"/>
  <c r="B29" i="4"/>
  <c r="A29" i="4" s="1"/>
  <c r="B31" i="23" l="1"/>
  <c r="A30" i="23"/>
  <c r="A31" i="20"/>
  <c r="B32" i="20"/>
  <c r="D31" i="19"/>
  <c r="C30" i="19"/>
  <c r="D25" i="11"/>
  <c r="C24" i="11"/>
  <c r="B30" i="18"/>
  <c r="A29" i="18"/>
  <c r="B19" i="1"/>
  <c r="A18" i="1"/>
  <c r="B173" i="17"/>
  <c r="A172" i="17"/>
  <c r="B44" i="17"/>
  <c r="A43" i="17"/>
  <c r="B109" i="17"/>
  <c r="A108" i="17"/>
  <c r="B234" i="4"/>
  <c r="A234" i="4" s="1"/>
  <c r="B106" i="4"/>
  <c r="A105" i="4"/>
  <c r="B171" i="4"/>
  <c r="A171" i="4" s="1"/>
  <c r="B26" i="14"/>
  <c r="A26" i="14" s="1"/>
  <c r="B30" i="4"/>
  <c r="A30" i="4" s="1"/>
  <c r="B32" i="23" l="1"/>
  <c r="A31" i="23"/>
  <c r="B33" i="20"/>
  <c r="A32" i="20"/>
  <c r="D32" i="19"/>
  <c r="C31" i="19"/>
  <c r="D26" i="11"/>
  <c r="C25" i="11"/>
  <c r="B31" i="18"/>
  <c r="A30" i="18"/>
  <c r="B20" i="1"/>
  <c r="A19" i="1"/>
  <c r="B45" i="17"/>
  <c r="A44" i="17"/>
  <c r="B110" i="17"/>
  <c r="A109" i="17"/>
  <c r="B174" i="17"/>
  <c r="A173" i="17"/>
  <c r="B235" i="4"/>
  <c r="A235" i="4" s="1"/>
  <c r="B107" i="4"/>
  <c r="A106" i="4"/>
  <c r="B172" i="4"/>
  <c r="A172" i="4" s="1"/>
  <c r="B27" i="14"/>
  <c r="A27" i="14" s="1"/>
  <c r="B31" i="4"/>
  <c r="A31" i="4" s="1"/>
  <c r="B33" i="23" l="1"/>
  <c r="A32" i="23"/>
  <c r="A33" i="20"/>
  <c r="B34" i="20"/>
  <c r="D33" i="19"/>
  <c r="C32" i="19"/>
  <c r="D27" i="11"/>
  <c r="C26" i="11"/>
  <c r="B32" i="18"/>
  <c r="A31" i="18"/>
  <c r="B21" i="1"/>
  <c r="A20" i="1"/>
  <c r="B46" i="17"/>
  <c r="A45" i="17"/>
  <c r="B175" i="17"/>
  <c r="A174" i="17"/>
  <c r="B111" i="17"/>
  <c r="A110" i="17"/>
  <c r="B236" i="4"/>
  <c r="A236" i="4" s="1"/>
  <c r="B108" i="4"/>
  <c r="A107" i="4"/>
  <c r="B173" i="4"/>
  <c r="A173" i="4" s="1"/>
  <c r="B28" i="14"/>
  <c r="A28" i="14" s="1"/>
  <c r="B32" i="4"/>
  <c r="A32" i="4" s="1"/>
  <c r="B34" i="23" l="1"/>
  <c r="A33" i="23"/>
  <c r="B35" i="20"/>
  <c r="A34" i="20"/>
  <c r="D34" i="19"/>
  <c r="C33" i="19"/>
  <c r="D28" i="11"/>
  <c r="C27" i="11"/>
  <c r="B33" i="18"/>
  <c r="A32" i="18"/>
  <c r="B22" i="1"/>
  <c r="A21" i="1"/>
  <c r="B112" i="17"/>
  <c r="A111" i="17"/>
  <c r="A175" i="17"/>
  <c r="B176" i="17"/>
  <c r="B47" i="17"/>
  <c r="A46" i="17"/>
  <c r="B237" i="4"/>
  <c r="A237" i="4" s="1"/>
  <c r="B109" i="4"/>
  <c r="A108" i="4"/>
  <c r="B174" i="4"/>
  <c r="A174" i="4" s="1"/>
  <c r="B29" i="14"/>
  <c r="A29" i="14" s="1"/>
  <c r="B33" i="4"/>
  <c r="A33" i="4" s="1"/>
  <c r="B35" i="23" l="1"/>
  <c r="A34" i="23"/>
  <c r="B36" i="20"/>
  <c r="A35" i="20"/>
  <c r="D35" i="19"/>
  <c r="C34" i="19"/>
  <c r="D29" i="11"/>
  <c r="C28" i="11"/>
  <c r="B34" i="18"/>
  <c r="A33" i="18"/>
  <c r="B23" i="1"/>
  <c r="A22" i="1"/>
  <c r="B177" i="17"/>
  <c r="A176" i="17"/>
  <c r="B48" i="17"/>
  <c r="A47" i="17"/>
  <c r="B113" i="17"/>
  <c r="A112" i="17"/>
  <c r="B238" i="4"/>
  <c r="A238" i="4" s="1"/>
  <c r="B110" i="4"/>
  <c r="A109" i="4"/>
  <c r="B175" i="4"/>
  <c r="A175" i="4" s="1"/>
  <c r="B30" i="14"/>
  <c r="A30" i="14" s="1"/>
  <c r="B34" i="4"/>
  <c r="A34" i="4" s="1"/>
  <c r="B36" i="23" l="1"/>
  <c r="A35" i="23"/>
  <c r="B37" i="20"/>
  <c r="A36" i="20"/>
  <c r="D36" i="19"/>
  <c r="C35" i="19"/>
  <c r="D30" i="11"/>
  <c r="C29" i="11"/>
  <c r="B35" i="18"/>
  <c r="A34" i="18"/>
  <c r="B24" i="1"/>
  <c r="A23" i="1"/>
  <c r="B114" i="17"/>
  <c r="A113" i="17"/>
  <c r="B49" i="17"/>
  <c r="A48" i="17"/>
  <c r="B178" i="17"/>
  <c r="A177" i="17"/>
  <c r="B239" i="4"/>
  <c r="A239" i="4" s="1"/>
  <c r="B111" i="4"/>
  <c r="A110" i="4"/>
  <c r="B176" i="4"/>
  <c r="A176" i="4" s="1"/>
  <c r="B31" i="14"/>
  <c r="A31" i="14" s="1"/>
  <c r="B35" i="4"/>
  <c r="A35" i="4" s="1"/>
  <c r="B37" i="23" l="1"/>
  <c r="A36" i="23"/>
  <c r="A37" i="20"/>
  <c r="B38" i="20"/>
  <c r="D37" i="19"/>
  <c r="C36" i="19"/>
  <c r="D31" i="11"/>
  <c r="C30" i="11"/>
  <c r="B36" i="18"/>
  <c r="A35" i="18"/>
  <c r="B25" i="1"/>
  <c r="A24" i="1"/>
  <c r="B179" i="17"/>
  <c r="A178" i="17"/>
  <c r="B50" i="17"/>
  <c r="A49" i="17"/>
  <c r="B115" i="17"/>
  <c r="A114" i="17"/>
  <c r="B240" i="4"/>
  <c r="A240" i="4" s="1"/>
  <c r="B112" i="4"/>
  <c r="A111" i="4"/>
  <c r="B177" i="4"/>
  <c r="A177" i="4" s="1"/>
  <c r="B32" i="14"/>
  <c r="A32" i="14" s="1"/>
  <c r="B36" i="4"/>
  <c r="A36" i="4" s="1"/>
  <c r="B38" i="23" l="1"/>
  <c r="A37" i="23"/>
  <c r="B39" i="20"/>
  <c r="A38" i="20"/>
  <c r="D38" i="19"/>
  <c r="C37" i="19"/>
  <c r="D32" i="11"/>
  <c r="C31" i="11"/>
  <c r="B37" i="18"/>
  <c r="A36" i="18"/>
  <c r="B26" i="1"/>
  <c r="A25" i="1"/>
  <c r="B180" i="17"/>
  <c r="A179" i="17"/>
  <c r="A115" i="17"/>
  <c r="B116" i="17"/>
  <c r="B51" i="17"/>
  <c r="A50" i="17"/>
  <c r="B241" i="4"/>
  <c r="A241" i="4" s="1"/>
  <c r="B113" i="4"/>
  <c r="A112" i="4"/>
  <c r="B178" i="4"/>
  <c r="A178" i="4" s="1"/>
  <c r="B33" i="14"/>
  <c r="A33" i="14" s="1"/>
  <c r="B37" i="4"/>
  <c r="A37" i="4" s="1"/>
  <c r="B39" i="23" l="1"/>
  <c r="A38" i="23"/>
  <c r="A39" i="20"/>
  <c r="B40" i="20"/>
  <c r="D39" i="19"/>
  <c r="C38" i="19"/>
  <c r="D33" i="11"/>
  <c r="C32" i="11"/>
  <c r="B38" i="18"/>
  <c r="A37" i="18"/>
  <c r="B27" i="1"/>
  <c r="A26" i="1"/>
  <c r="B117" i="17"/>
  <c r="A116" i="17"/>
  <c r="B181" i="17"/>
  <c r="A180" i="17"/>
  <c r="B52" i="17"/>
  <c r="A51" i="17"/>
  <c r="B242" i="4"/>
  <c r="A242" i="4" s="1"/>
  <c r="B114" i="4"/>
  <c r="A113" i="4"/>
  <c r="B179" i="4"/>
  <c r="A179" i="4" s="1"/>
  <c r="B34" i="14"/>
  <c r="A34" i="14" s="1"/>
  <c r="B38" i="4"/>
  <c r="A38" i="4" s="1"/>
  <c r="B40" i="23" l="1"/>
  <c r="A39" i="23"/>
  <c r="B41" i="20"/>
  <c r="A40" i="20"/>
  <c r="D40" i="19"/>
  <c r="C39" i="19"/>
  <c r="D34" i="11"/>
  <c r="C33" i="11"/>
  <c r="B39" i="18"/>
  <c r="A38" i="18"/>
  <c r="B28" i="1"/>
  <c r="A27" i="1"/>
  <c r="B182" i="17"/>
  <c r="A181" i="17"/>
  <c r="A117" i="17"/>
  <c r="B118" i="17"/>
  <c r="B53" i="17"/>
  <c r="A52" i="17"/>
  <c r="B243" i="4"/>
  <c r="A243" i="4" s="1"/>
  <c r="B115" i="4"/>
  <c r="A114" i="4"/>
  <c r="B180" i="4"/>
  <c r="A180" i="4" s="1"/>
  <c r="B35" i="14"/>
  <c r="A35" i="14" s="1"/>
  <c r="B39" i="4"/>
  <c r="A39" i="4" s="1"/>
  <c r="B41" i="23" l="1"/>
  <c r="A40" i="23"/>
  <c r="A41" i="20"/>
  <c r="B42" i="20"/>
  <c r="D41" i="19"/>
  <c r="C40" i="19"/>
  <c r="D35" i="11"/>
  <c r="C34" i="11"/>
  <c r="B40" i="18"/>
  <c r="A39" i="18"/>
  <c r="B29" i="1"/>
  <c r="A28" i="1"/>
  <c r="B119" i="17"/>
  <c r="A118" i="17"/>
  <c r="B54" i="17"/>
  <c r="A53" i="17"/>
  <c r="B183" i="17"/>
  <c r="A182" i="17"/>
  <c r="B244" i="4"/>
  <c r="A244" i="4" s="1"/>
  <c r="B116" i="4"/>
  <c r="A115" i="4"/>
  <c r="B181" i="4"/>
  <c r="A181" i="4" s="1"/>
  <c r="B36" i="14"/>
  <c r="A36" i="14" s="1"/>
  <c r="B40" i="4"/>
  <c r="A40" i="4" s="1"/>
  <c r="B42" i="23" l="1"/>
  <c r="A41" i="23"/>
  <c r="B43" i="20"/>
  <c r="A42" i="20"/>
  <c r="D42" i="19"/>
  <c r="C41" i="19"/>
  <c r="D36" i="11"/>
  <c r="C35" i="11"/>
  <c r="B41" i="18"/>
  <c r="A40" i="18"/>
  <c r="B30" i="1"/>
  <c r="A29" i="1"/>
  <c r="B55" i="17"/>
  <c r="A54" i="17"/>
  <c r="B120" i="17"/>
  <c r="A119" i="17"/>
  <c r="A183" i="17"/>
  <c r="B184" i="17"/>
  <c r="B245" i="4"/>
  <c r="A245" i="4" s="1"/>
  <c r="B117" i="4"/>
  <c r="A116" i="4"/>
  <c r="B182" i="4"/>
  <c r="A182" i="4" s="1"/>
  <c r="B37" i="14"/>
  <c r="A37" i="14" s="1"/>
  <c r="B41" i="4"/>
  <c r="A41" i="4" s="1"/>
  <c r="B43" i="23" l="1"/>
  <c r="A42" i="23"/>
  <c r="B44" i="20"/>
  <c r="A43" i="20"/>
  <c r="D43" i="19"/>
  <c r="C42" i="19"/>
  <c r="D37" i="11"/>
  <c r="C36" i="11"/>
  <c r="B42" i="18"/>
  <c r="A41" i="18"/>
  <c r="B31" i="1"/>
  <c r="A30" i="1"/>
  <c r="B56" i="17"/>
  <c r="A55" i="17"/>
  <c r="B185" i="17"/>
  <c r="A184" i="17"/>
  <c r="B121" i="17"/>
  <c r="A120" i="17"/>
  <c r="B246" i="4"/>
  <c r="A246" i="4" s="1"/>
  <c r="B118" i="4"/>
  <c r="A117" i="4"/>
  <c r="B183" i="4"/>
  <c r="A183" i="4" s="1"/>
  <c r="B38" i="14"/>
  <c r="A38" i="14" s="1"/>
  <c r="B42" i="4"/>
  <c r="A42" i="4" s="1"/>
  <c r="B44" i="23" l="1"/>
  <c r="A43" i="23"/>
  <c r="B45" i="20"/>
  <c r="A44" i="20"/>
  <c r="D44" i="19"/>
  <c r="C43" i="19"/>
  <c r="D38" i="11"/>
  <c r="C37" i="11"/>
  <c r="B43" i="18"/>
  <c r="A42" i="18"/>
  <c r="B32" i="1"/>
  <c r="A31" i="1"/>
  <c r="B186" i="17"/>
  <c r="A185" i="17"/>
  <c r="A121" i="17"/>
  <c r="B122" i="17"/>
  <c r="B57" i="17"/>
  <c r="A56" i="17"/>
  <c r="B247" i="4"/>
  <c r="A247" i="4" s="1"/>
  <c r="B119" i="4"/>
  <c r="A118" i="4"/>
  <c r="B184" i="4"/>
  <c r="A184" i="4" s="1"/>
  <c r="B39" i="14"/>
  <c r="A39" i="14" s="1"/>
  <c r="B43" i="4"/>
  <c r="A43" i="4" s="1"/>
  <c r="B45" i="23" l="1"/>
  <c r="A44" i="23"/>
  <c r="A45" i="20"/>
  <c r="B46" i="20"/>
  <c r="D45" i="19"/>
  <c r="C44" i="19"/>
  <c r="D39" i="11"/>
  <c r="C38" i="11"/>
  <c r="B44" i="18"/>
  <c r="A43" i="18"/>
  <c r="B33" i="1"/>
  <c r="A32" i="1"/>
  <c r="B187" i="17"/>
  <c r="A186" i="17"/>
  <c r="B123" i="17"/>
  <c r="A122" i="17"/>
  <c r="B58" i="17"/>
  <c r="A57" i="17"/>
  <c r="B248" i="4"/>
  <c r="A248" i="4" s="1"/>
  <c r="B120" i="4"/>
  <c r="A119" i="4"/>
  <c r="B185" i="4"/>
  <c r="A185" i="4" s="1"/>
  <c r="B40" i="14"/>
  <c r="A40" i="14" s="1"/>
  <c r="B44" i="4"/>
  <c r="A44" i="4" s="1"/>
  <c r="B46" i="23" l="1"/>
  <c r="A45" i="23"/>
  <c r="B47" i="20"/>
  <c r="A46" i="20"/>
  <c r="D46" i="19"/>
  <c r="C45" i="19"/>
  <c r="D40" i="11"/>
  <c r="C39" i="11"/>
  <c r="B45" i="18"/>
  <c r="A44" i="18"/>
  <c r="B34" i="1"/>
  <c r="A33" i="1"/>
  <c r="B59" i="17"/>
  <c r="A58" i="17"/>
  <c r="A123" i="17"/>
  <c r="B124" i="17"/>
  <c r="B188" i="17"/>
  <c r="A187" i="17"/>
  <c r="B249" i="4"/>
  <c r="A249" i="4" s="1"/>
  <c r="B121" i="4"/>
  <c r="A120" i="4"/>
  <c r="B186" i="4"/>
  <c r="A186" i="4" s="1"/>
  <c r="B41" i="14"/>
  <c r="A41" i="14" s="1"/>
  <c r="B45" i="4"/>
  <c r="A45" i="4" s="1"/>
  <c r="B47" i="23" l="1"/>
  <c r="A46" i="23"/>
  <c r="A47" i="20"/>
  <c r="B48" i="20"/>
  <c r="D47" i="19"/>
  <c r="C46" i="19"/>
  <c r="D41" i="11"/>
  <c r="C40" i="11"/>
  <c r="B46" i="18"/>
  <c r="A45" i="18"/>
  <c r="B35" i="1"/>
  <c r="A34" i="1"/>
  <c r="B60" i="17"/>
  <c r="A59" i="17"/>
  <c r="B125" i="17"/>
  <c r="A124" i="17"/>
  <c r="B189" i="17"/>
  <c r="A188" i="17"/>
  <c r="B250" i="4"/>
  <c r="A250" i="4" s="1"/>
  <c r="B122" i="4"/>
  <c r="A121" i="4"/>
  <c r="B187" i="4"/>
  <c r="A187" i="4" s="1"/>
  <c r="B42" i="14"/>
  <c r="A42" i="14" s="1"/>
  <c r="B46" i="4"/>
  <c r="A46" i="4" s="1"/>
  <c r="B48" i="23" l="1"/>
  <c r="A47" i="23"/>
  <c r="B49" i="20"/>
  <c r="A48" i="20"/>
  <c r="D48" i="19"/>
  <c r="C47" i="19"/>
  <c r="D42" i="11"/>
  <c r="C41" i="11"/>
  <c r="B47" i="18"/>
  <c r="A46" i="18"/>
  <c r="B36" i="1"/>
  <c r="A35" i="1"/>
  <c r="B190" i="17"/>
  <c r="A189" i="17"/>
  <c r="A125" i="17"/>
  <c r="B126" i="17"/>
  <c r="B61" i="17"/>
  <c r="A60" i="17"/>
  <c r="B251" i="4"/>
  <c r="A251" i="4" s="1"/>
  <c r="B123" i="4"/>
  <c r="A122" i="4"/>
  <c r="B188" i="4"/>
  <c r="A188" i="4" s="1"/>
  <c r="B43" i="14"/>
  <c r="A43" i="14" s="1"/>
  <c r="B47" i="4"/>
  <c r="A47" i="4" s="1"/>
  <c r="B49" i="23" l="1"/>
  <c r="A48" i="23"/>
  <c r="B50" i="20"/>
  <c r="A49" i="20"/>
  <c r="D49" i="19"/>
  <c r="C48" i="19"/>
  <c r="D43" i="11"/>
  <c r="C42" i="11"/>
  <c r="B48" i="18"/>
  <c r="A47" i="18"/>
  <c r="B37" i="1"/>
  <c r="A36" i="1"/>
  <c r="B62" i="17"/>
  <c r="A61" i="17"/>
  <c r="B191" i="17"/>
  <c r="A190" i="17"/>
  <c r="B127" i="17"/>
  <c r="A126" i="17"/>
  <c r="B252" i="4"/>
  <c r="A252" i="4" s="1"/>
  <c r="B124" i="4"/>
  <c r="A123" i="4"/>
  <c r="B189" i="4"/>
  <c r="A189" i="4" s="1"/>
  <c r="B44" i="14"/>
  <c r="A44" i="14" s="1"/>
  <c r="B48" i="4"/>
  <c r="A48" i="4" s="1"/>
  <c r="B50" i="23" l="1"/>
  <c r="A49" i="23"/>
  <c r="B51" i="20"/>
  <c r="A50" i="20"/>
  <c r="D50" i="19"/>
  <c r="C49" i="19"/>
  <c r="D44" i="11"/>
  <c r="C43" i="11"/>
  <c r="B49" i="18"/>
  <c r="A48" i="18"/>
  <c r="B38" i="1"/>
  <c r="A37" i="1"/>
  <c r="B63" i="17"/>
  <c r="A62" i="17"/>
  <c r="B128" i="17"/>
  <c r="A127" i="17"/>
  <c r="A191" i="17"/>
  <c r="B192" i="17"/>
  <c r="B253" i="4"/>
  <c r="A253" i="4" s="1"/>
  <c r="B125" i="4"/>
  <c r="A124" i="4"/>
  <c r="B190" i="4"/>
  <c r="A190" i="4" s="1"/>
  <c r="B45" i="14"/>
  <c r="A45" i="14" s="1"/>
  <c r="B49" i="4"/>
  <c r="A49" i="4" s="1"/>
  <c r="B51" i="23" l="1"/>
  <c r="A50" i="23"/>
  <c r="B52" i="20"/>
  <c r="A51" i="20"/>
  <c r="D51" i="19"/>
  <c r="C50" i="19"/>
  <c r="D45" i="11"/>
  <c r="C44" i="11"/>
  <c r="B50" i="18"/>
  <c r="A49" i="18"/>
  <c r="B39" i="1"/>
  <c r="A38" i="1"/>
  <c r="B129" i="17"/>
  <c r="A128" i="17"/>
  <c r="B64" i="17"/>
  <c r="A63" i="17"/>
  <c r="B193" i="17"/>
  <c r="A192" i="17"/>
  <c r="B254" i="4"/>
  <c r="A254" i="4" s="1"/>
  <c r="B126" i="4"/>
  <c r="A125" i="4"/>
  <c r="B191" i="4"/>
  <c r="A191" i="4" s="1"/>
  <c r="B46" i="14"/>
  <c r="A46" i="14" s="1"/>
  <c r="B50" i="4"/>
  <c r="A50" i="4" s="1"/>
  <c r="B52" i="23" l="1"/>
  <c r="A51" i="23"/>
  <c r="B53" i="20"/>
  <c r="A52" i="20"/>
  <c r="D52" i="19"/>
  <c r="C51" i="19"/>
  <c r="D46" i="11"/>
  <c r="C45" i="11"/>
  <c r="B51" i="18"/>
  <c r="A50" i="18"/>
  <c r="B40" i="1"/>
  <c r="A39" i="1"/>
  <c r="B65" i="17"/>
  <c r="A64" i="17"/>
  <c r="B194" i="17"/>
  <c r="A193" i="17"/>
  <c r="A129" i="17"/>
  <c r="B130" i="17"/>
  <c r="B255" i="4"/>
  <c r="A255" i="4" s="1"/>
  <c r="B127" i="4"/>
  <c r="A126" i="4"/>
  <c r="B192" i="4"/>
  <c r="A192" i="4" s="1"/>
  <c r="B47" i="14"/>
  <c r="A47" i="14" s="1"/>
  <c r="B51" i="4"/>
  <c r="A51" i="4" s="1"/>
  <c r="B53" i="23" l="1"/>
  <c r="A52" i="23"/>
  <c r="B54" i="20"/>
  <c r="A53" i="20"/>
  <c r="D53" i="19"/>
  <c r="C52" i="19"/>
  <c r="D47" i="11"/>
  <c r="C46" i="11"/>
  <c r="B52" i="18"/>
  <c r="A51" i="18"/>
  <c r="B41" i="1"/>
  <c r="A40" i="1"/>
  <c r="B131" i="17"/>
  <c r="A130" i="17"/>
  <c r="B66" i="17"/>
  <c r="A65" i="17"/>
  <c r="B195" i="17"/>
  <c r="A194" i="17"/>
  <c r="B256" i="4"/>
  <c r="A256" i="4" s="1"/>
  <c r="B128" i="4"/>
  <c r="A127" i="4"/>
  <c r="B193" i="4"/>
  <c r="A193" i="4" s="1"/>
  <c r="B48" i="14"/>
  <c r="A48" i="14" s="1"/>
  <c r="B52" i="4"/>
  <c r="A52" i="4" s="1"/>
  <c r="B54" i="23" l="1"/>
  <c r="A53" i="23"/>
  <c r="B55" i="20"/>
  <c r="A54" i="20"/>
  <c r="D54" i="19"/>
  <c r="C53" i="19"/>
  <c r="D48" i="11"/>
  <c r="C47" i="11"/>
  <c r="B53" i="18"/>
  <c r="A52" i="18"/>
  <c r="B42" i="1"/>
  <c r="A41" i="1"/>
  <c r="B196" i="17"/>
  <c r="A195" i="17"/>
  <c r="B67" i="17"/>
  <c r="A66" i="17"/>
  <c r="A131" i="17"/>
  <c r="B132" i="17"/>
  <c r="B257" i="4"/>
  <c r="A257" i="4" s="1"/>
  <c r="B129" i="4"/>
  <c r="A128" i="4"/>
  <c r="B194" i="4"/>
  <c r="A194" i="4" s="1"/>
  <c r="B49" i="14"/>
  <c r="A49" i="14" s="1"/>
  <c r="B53" i="4"/>
  <c r="A53" i="4" s="1"/>
  <c r="B55" i="23" l="1"/>
  <c r="A54" i="23"/>
  <c r="B56" i="20"/>
  <c r="A55" i="20"/>
  <c r="D55" i="19"/>
  <c r="C54" i="19"/>
  <c r="D49" i="11"/>
  <c r="C48" i="11"/>
  <c r="B54" i="18"/>
  <c r="A53" i="18"/>
  <c r="B43" i="1"/>
  <c r="A42" i="1"/>
  <c r="B133" i="17"/>
  <c r="A132" i="17"/>
  <c r="B68" i="17"/>
  <c r="A67" i="17"/>
  <c r="B197" i="17"/>
  <c r="A196" i="17"/>
  <c r="B258" i="4"/>
  <c r="A258" i="4" s="1"/>
  <c r="B130" i="4"/>
  <c r="A129" i="4"/>
  <c r="B195" i="4"/>
  <c r="A195" i="4" s="1"/>
  <c r="B50" i="14"/>
  <c r="A50" i="14" s="1"/>
  <c r="B54" i="4"/>
  <c r="A54" i="4" s="1"/>
  <c r="B56" i="23" l="1"/>
  <c r="A55" i="23"/>
  <c r="B57" i="20"/>
  <c r="A56" i="20"/>
  <c r="D56" i="19"/>
  <c r="C55" i="19"/>
  <c r="D50" i="11"/>
  <c r="C49" i="11"/>
  <c r="B55" i="18"/>
  <c r="A54" i="18"/>
  <c r="B44" i="1"/>
  <c r="A43" i="1"/>
  <c r="B198" i="17"/>
  <c r="A197" i="17"/>
  <c r="B69" i="17"/>
  <c r="A68" i="17"/>
  <c r="A133" i="17"/>
  <c r="B134" i="17"/>
  <c r="B259" i="4"/>
  <c r="A259" i="4" s="1"/>
  <c r="B131" i="4"/>
  <c r="A130" i="4"/>
  <c r="B196" i="4"/>
  <c r="A196" i="4" s="1"/>
  <c r="B51" i="14"/>
  <c r="A51" i="14" s="1"/>
  <c r="B55" i="4"/>
  <c r="A55" i="4" s="1"/>
  <c r="B57" i="23" l="1"/>
  <c r="A56" i="23"/>
  <c r="B58" i="20"/>
  <c r="A57" i="20"/>
  <c r="D57" i="19"/>
  <c r="C56" i="19"/>
  <c r="D51" i="11"/>
  <c r="C50" i="11"/>
  <c r="B56" i="18"/>
  <c r="A55" i="18"/>
  <c r="B45" i="1"/>
  <c r="A44" i="1"/>
  <c r="B199" i="17"/>
  <c r="A198" i="17"/>
  <c r="B135" i="17"/>
  <c r="A135" i="17" s="1"/>
  <c r="A134" i="17"/>
  <c r="B70" i="17"/>
  <c r="A70" i="17" s="1"/>
  <c r="A69" i="17"/>
  <c r="B260" i="4"/>
  <c r="A260" i="4" s="1"/>
  <c r="B132" i="4"/>
  <c r="A131" i="4"/>
  <c r="B197" i="4"/>
  <c r="A197" i="4" s="1"/>
  <c r="B52" i="14"/>
  <c r="A52" i="14" s="1"/>
  <c r="B56" i="4"/>
  <c r="A56" i="4" s="1"/>
  <c r="B58" i="23" l="1"/>
  <c r="A57" i="23"/>
  <c r="B59" i="20"/>
  <c r="A59" i="20" s="1"/>
  <c r="A58" i="20"/>
  <c r="D58" i="19"/>
  <c r="C57" i="19"/>
  <c r="D52" i="11"/>
  <c r="C51" i="11"/>
  <c r="B57" i="18"/>
  <c r="A56" i="18"/>
  <c r="B46" i="1"/>
  <c r="A45" i="1"/>
  <c r="B200" i="17"/>
  <c r="A200" i="17" s="1"/>
  <c r="A199" i="17"/>
  <c r="B261" i="4"/>
  <c r="A261" i="4" s="1"/>
  <c r="B133" i="4"/>
  <c r="A133" i="4" s="1"/>
  <c r="A132" i="4"/>
  <c r="B198" i="4"/>
  <c r="A198" i="4" s="1"/>
  <c r="B53" i="14"/>
  <c r="A53" i="14" s="1"/>
  <c r="B57" i="4"/>
  <c r="A57" i="4" s="1"/>
  <c r="B59" i="23" l="1"/>
  <c r="A59" i="23" s="1"/>
  <c r="A58" i="23"/>
  <c r="D59" i="19"/>
  <c r="C59" i="19" s="1"/>
  <c r="C58" i="19"/>
  <c r="D53" i="11"/>
  <c r="C52" i="11"/>
  <c r="B58" i="18"/>
  <c r="A57" i="18"/>
  <c r="B47" i="1"/>
  <c r="A46" i="1"/>
  <c r="B54" i="14"/>
  <c r="A54" i="14" s="1"/>
  <c r="B58" i="4"/>
  <c r="A58" i="4" s="1"/>
  <c r="D54" i="11" l="1"/>
  <c r="C53" i="11"/>
  <c r="B59" i="18"/>
  <c r="A59" i="18" s="1"/>
  <c r="A58" i="18"/>
  <c r="B48" i="1"/>
  <c r="A47" i="1"/>
  <c r="B55" i="14"/>
  <c r="A55" i="14" s="1"/>
  <c r="B59" i="4"/>
  <c r="A59" i="4" s="1"/>
  <c r="D55" i="11" l="1"/>
  <c r="C54" i="11"/>
  <c r="B49" i="1"/>
  <c r="A48" i="1"/>
  <c r="B56" i="14"/>
  <c r="A56" i="14" s="1"/>
  <c r="B60" i="4"/>
  <c r="A60" i="4" s="1"/>
  <c r="D56" i="11" l="1"/>
  <c r="C55" i="11"/>
  <c r="B50" i="1"/>
  <c r="A49" i="1"/>
  <c r="B57" i="14"/>
  <c r="A57" i="14" s="1"/>
  <c r="B61" i="4"/>
  <c r="A61" i="4" s="1"/>
  <c r="D57" i="11" l="1"/>
  <c r="C56" i="11"/>
  <c r="B51" i="1"/>
  <c r="A50" i="1"/>
  <c r="B58" i="14"/>
  <c r="A58" i="14" s="1"/>
  <c r="B62" i="4"/>
  <c r="A62" i="4" s="1"/>
  <c r="D58" i="11" l="1"/>
  <c r="C57" i="11"/>
  <c r="B52" i="1"/>
  <c r="A51" i="1"/>
  <c r="B59" i="14"/>
  <c r="A59" i="14" s="1"/>
  <c r="B63" i="4"/>
  <c r="A63" i="4" s="1"/>
  <c r="D59" i="11" l="1"/>
  <c r="C59" i="11" s="1"/>
  <c r="C58" i="11"/>
  <c r="B53" i="1"/>
  <c r="A52" i="1"/>
  <c r="B64" i="4"/>
  <c r="A64" i="4" s="1"/>
  <c r="B54" i="1" l="1"/>
  <c r="A53" i="1"/>
  <c r="B65" i="4"/>
  <c r="A65" i="4" s="1"/>
  <c r="B55" i="1" l="1"/>
  <c r="A54" i="1"/>
  <c r="B66" i="4"/>
  <c r="A66" i="4" s="1"/>
  <c r="B56" i="1" l="1"/>
  <c r="A55" i="1"/>
  <c r="B67" i="4"/>
  <c r="A67" i="4" s="1"/>
  <c r="B57" i="1" l="1"/>
  <c r="A56" i="1"/>
  <c r="B68" i="4"/>
  <c r="A68" i="4" s="1"/>
  <c r="B58" i="1" l="1"/>
  <c r="A57" i="1"/>
  <c r="B69" i="4"/>
  <c r="A69" i="4" s="1"/>
  <c r="B59" i="1" l="1"/>
  <c r="A59" i="1" s="1"/>
  <c r="A58" i="1"/>
  <c r="B70" i="4"/>
  <c r="A70" i="4" s="1"/>
  <c r="C62" i="1" l="1"/>
  <c r="C70" i="1"/>
  <c r="C71" i="1" s="1"/>
  <c r="C62" i="14"/>
  <c r="C70" i="14"/>
  <c r="C71" i="14" s="1"/>
</calcChain>
</file>

<file path=xl/sharedStrings.xml><?xml version="1.0" encoding="utf-8"?>
<sst xmlns="http://schemas.openxmlformats.org/spreadsheetml/2006/main" count="604" uniqueCount="81">
  <si>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</si>
  <si>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</si>
  <si>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</si>
  <si>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</si>
  <si>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</si>
  <si>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</si>
  <si>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</si>
  <si>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</si>
  <si>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</si>
  <si>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</si>
  <si>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</si>
  <si>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</si>
  <si>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</si>
  <si>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</si>
  <si>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</si>
  <si>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</si>
  <si>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</si>
  <si>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</si>
  <si>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</si>
  <si>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</si>
  <si>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</si>
  <si>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</si>
  <si>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</si>
  <si>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</si>
  <si>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</si>
  <si>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</si>
  <si>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</si>
  <si>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</si>
  <si>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</si>
  <si>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</si>
  <si>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</si>
  <si>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</si>
  <si>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</si>
  <si>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</si>
  <si>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</si>
  <si>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</si>
  <si>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</si>
  <si>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</si>
  <si>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</si>
  <si>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</si>
  <si>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</si>
  <si>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</si>
  <si>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</si>
  <si>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</si>
  <si>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</si>
  <si>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</si>
  <si>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</si>
  <si>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</si>
  <si>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</si>
  <si>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</si>
  <si>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</si>
  <si>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</si>
  <si>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</si>
  <si>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</si>
  <si>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</si>
  <si>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or EB Total</t>
  </si>
  <si>
    <t>SB or WB Total</t>
  </si>
  <si>
    <t>NB or EB Outer Lane</t>
  </si>
  <si>
    <t>NB or EB Inner Lane</t>
  </si>
  <si>
    <t>SB or WB Outer Lane</t>
  </si>
  <si>
    <t>SB or WB Inner Lane</t>
  </si>
  <si>
    <t>Guilford</t>
  </si>
  <si>
    <t>Greensboro</t>
  </si>
  <si>
    <t>Gate City Boulevard</t>
  </si>
  <si>
    <t>NA</t>
  </si>
  <si>
    <t>The Traffic Group Inc.</t>
  </si>
  <si>
    <t>at RR Crossing #722160H</t>
  </si>
  <si>
    <t>722160H</t>
  </si>
  <si>
    <t>35 MPH</t>
  </si>
  <si>
    <t>1040-2254</t>
  </si>
  <si>
    <t>24 MPH</t>
  </si>
  <si>
    <t>25 MPH</t>
  </si>
  <si>
    <t>21-30 MPH</t>
  </si>
  <si>
    <t>N/A</t>
  </si>
  <si>
    <t>29 MPH</t>
  </si>
  <si>
    <t>28 MPH</t>
  </si>
  <si>
    <t>26-35 MPH</t>
  </si>
  <si>
    <t>33 MPH</t>
  </si>
  <si>
    <t>26 MPH</t>
  </si>
  <si>
    <t>27 MPH</t>
  </si>
  <si>
    <t>32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</si>
</sst>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7" fontId="1" fillId="0" borderId="1" xfId="0" applyNumberFormat="1" applyFont="1" applyBorder="1" applyAlignment="1" applyProtection="1">
      <alignment horizontal="left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3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85">
        <f>'48 Hours (speed)'!B1:D1</f>
        <v>7</v>
      </c>
      <c r="C1" s="85"/>
      <c r="D1" s="85"/>
      <c r="E1" s="8"/>
      <c r="F1" s="77" t="s">
        <v>35</v>
      </c>
      <c r="G1" s="77"/>
      <c r="H1" s="86" t="str">
        <f>'48 Hours (speed)'!H1:I1</f>
        <v>35 MPH</v>
      </c>
      <c r="I1" s="86"/>
      <c r="J1" s="8"/>
      <c r="K1" s="8"/>
      <c r="L1" s="77" t="s">
        <v>11</v>
      </c>
      <c r="M1" s="77"/>
      <c r="N1" s="77"/>
      <c r="O1" s="87" t="str">
        <f>'48 Hours (speed)'!O1:R1</f>
        <v>The Traffic Group Inc.</v>
      </c>
      <c r="P1" s="87"/>
      <c r="Q1" s="87"/>
      <c r="R1" s="87"/>
    </row>
    <row r="2" spans="1:18" x14ac:dyDescent="0.2">
      <c r="A2" s="7" t="s">
        <v>2</v>
      </c>
      <c r="B2" s="87" t="str">
        <f>'48 Hours (speed)'!B2:D2</f>
        <v>Guilford</v>
      </c>
      <c r="C2" s="87"/>
      <c r="D2" s="87"/>
      <c r="E2" s="9"/>
      <c r="F2" s="77" t="s">
        <v>36</v>
      </c>
      <c r="G2" s="77"/>
      <c r="H2" s="88">
        <f>'48 Hours (speed)'!H2:I2</f>
        <v>0</v>
      </c>
      <c r="I2" s="88"/>
      <c r="J2" s="9"/>
      <c r="K2" s="9"/>
      <c r="L2" s="77" t="s">
        <v>0</v>
      </c>
      <c r="M2" s="77"/>
      <c r="N2" s="77"/>
      <c r="O2" s="81" t="str">
        <f>'48 Hours (speed)'!O2:R2</f>
        <v>1040-2254</v>
      </c>
      <c r="P2" s="81"/>
      <c r="Q2" s="81"/>
      <c r="R2" s="81"/>
    </row>
    <row r="3" spans="1:18" x14ac:dyDescent="0.2">
      <c r="A3" s="7" t="s">
        <v>3</v>
      </c>
      <c r="B3" s="81" t="str">
        <f>'48 Hours (speed)'!B3:D3</f>
        <v>Greensboro</v>
      </c>
      <c r="C3" s="81"/>
      <c r="D3" s="81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1" t="str">
        <f>'48 Hours (speed)'!O3:R3</f>
        <v>at RR Crossing #722160H</v>
      </c>
      <c r="P3" s="81"/>
      <c r="Q3" s="81"/>
      <c r="R3" s="81"/>
    </row>
    <row r="4" spans="1:18" x14ac:dyDescent="0.2">
      <c r="A4" s="7" t="s">
        <v>9</v>
      </c>
      <c r="B4" s="81" t="str">
        <f>'48 Hours (speed)'!B4:D4</f>
        <v>Gate City Boulevard</v>
      </c>
      <c r="C4" s="81"/>
      <c r="D4" s="81"/>
      <c r="E4" s="9"/>
      <c r="F4" s="9"/>
      <c r="G4" s="9"/>
      <c r="H4" s="9"/>
      <c r="I4" s="9"/>
      <c r="J4" s="9"/>
      <c r="K4" s="9"/>
      <c r="L4" s="77" t="s">
        <v>19</v>
      </c>
      <c r="M4" s="77"/>
      <c r="N4" s="77"/>
      <c r="O4" s="81" t="str">
        <f>'48 Hours (speed)'!O4:R4</f>
        <v>722160H</v>
      </c>
      <c r="P4" s="81"/>
      <c r="Q4" s="81"/>
      <c r="R4" s="81"/>
    </row>
    <row r="5" spans="1:18" x14ac:dyDescent="0.2">
      <c r="A5" s="7" t="s">
        <v>10</v>
      </c>
      <c r="B5" s="82" t="str">
        <f>'48 Hours (speed)'!B5:D5</f>
        <v>NA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12</v>
      </c>
      <c r="M6" s="77"/>
      <c r="N6" s="77"/>
      <c r="O6" s="77"/>
      <c r="P6" s="83">
        <f>'48 Hours (speed)'!P6:R6</f>
        <v>43530</v>
      </c>
      <c r="Q6" s="83"/>
      <c r="R6" s="83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13</v>
      </c>
      <c r="M7" s="77"/>
      <c r="N7" s="77"/>
      <c r="O7" s="77"/>
      <c r="P7" s="84">
        <f>'48 Hours (speed)'!P7:R7</f>
        <v>0</v>
      </c>
      <c r="Q7" s="84"/>
      <c r="R7" s="84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0"/>
      <c r="Q8" s="50"/>
      <c r="R8" s="50"/>
    </row>
    <row r="9" spans="1:18" x14ac:dyDescent="0.2">
      <c r="A9" s="80" t="s">
        <v>37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</row>
    <row r="10" spans="1:18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x14ac:dyDescent="0.2">
      <c r="A11" s="51"/>
      <c r="B11" s="51"/>
      <c r="C11" s="51"/>
      <c r="D11" s="51"/>
      <c r="E11" s="51"/>
      <c r="F11" s="79" t="s">
        <v>7</v>
      </c>
      <c r="G11" s="79"/>
      <c r="H11" s="79"/>
      <c r="I11" s="52"/>
      <c r="J11" s="79" t="s">
        <v>8</v>
      </c>
      <c r="K11" s="79"/>
      <c r="L11" s="79"/>
      <c r="M11" s="52"/>
      <c r="N11" s="79" t="s">
        <v>38</v>
      </c>
      <c r="O11" s="79"/>
      <c r="P11" s="79"/>
      <c r="Q11" s="52"/>
      <c r="R11" s="51"/>
    </row>
    <row r="13" spans="1:18" x14ac:dyDescent="0.2">
      <c r="A13" s="77" t="s">
        <v>39</v>
      </c>
      <c r="B13" s="77"/>
      <c r="C13" s="77"/>
      <c r="D13" s="77"/>
      <c r="E13" s="77"/>
      <c r="F13" s="78" t="str">
        <f>'48 Hours (speed)'!F13:H13</f>
        <v>24 MPH</v>
      </c>
      <c r="G13" s="78"/>
      <c r="H13" s="78"/>
      <c r="J13" s="78" t="str">
        <f>'48 Hours (speed)'!J13:L13</f>
        <v>28 MPH</v>
      </c>
      <c r="K13" s="78"/>
      <c r="L13" s="78"/>
      <c r="N13" s="78" t="str">
        <f>'48 Hours (speed)'!N13:P13</f>
        <v>26 MPH</v>
      </c>
      <c r="O13" s="78"/>
      <c r="P13" s="78"/>
    </row>
    <row r="14" spans="1:18" x14ac:dyDescent="0.2">
      <c r="A14" s="77" t="s">
        <v>40</v>
      </c>
      <c r="B14" s="77"/>
      <c r="C14" s="77"/>
      <c r="D14" s="77"/>
      <c r="E14" s="77"/>
      <c r="F14" s="78" t="str">
        <f>'48 Hours (speed)'!F14:H14</f>
        <v>25 MPH</v>
      </c>
      <c r="G14" s="78"/>
      <c r="H14" s="78"/>
      <c r="J14" s="78" t="str">
        <f>'48 Hours (speed)'!J14:L14</f>
        <v>29 MPH</v>
      </c>
      <c r="K14" s="78"/>
      <c r="L14" s="78"/>
      <c r="N14" s="78" t="str">
        <f>'48 Hours (speed)'!N14:P14</f>
        <v>27 MPH</v>
      </c>
      <c r="O14" s="78"/>
      <c r="P14" s="78"/>
    </row>
    <row r="15" spans="1:18" x14ac:dyDescent="0.2">
      <c r="A15" s="77" t="s">
        <v>41</v>
      </c>
      <c r="B15" s="77"/>
      <c r="C15" s="77"/>
      <c r="D15" s="77"/>
      <c r="E15" s="77"/>
      <c r="F15" s="78" t="str">
        <f>'48 Hours (speed)'!F15:H15</f>
        <v>21-30 MPH</v>
      </c>
      <c r="G15" s="78"/>
      <c r="H15" s="78"/>
      <c r="J15" s="78" t="str">
        <f>'48 Hours (speed)'!J15:L15</f>
        <v>26-35 MPH</v>
      </c>
      <c r="K15" s="78"/>
      <c r="L15" s="78"/>
      <c r="N15" s="78" t="str">
        <f>'48 Hours (speed)'!N15:P15</f>
        <v>21-30 MPH</v>
      </c>
      <c r="O15" s="78"/>
      <c r="P15" s="78"/>
    </row>
    <row r="16" spans="1:18" x14ac:dyDescent="0.2">
      <c r="A16" s="77" t="s">
        <v>42</v>
      </c>
      <c r="B16" s="77"/>
      <c r="C16" s="77"/>
      <c r="D16" s="77"/>
      <c r="E16" s="77"/>
      <c r="F16" s="78" t="str">
        <f>'48 Hours (speed)'!F16:H16</f>
        <v>N/A</v>
      </c>
      <c r="G16" s="78"/>
      <c r="H16" s="78"/>
      <c r="J16" s="78" t="str">
        <f>'48 Hours (speed)'!J16:L16</f>
        <v>N/A</v>
      </c>
      <c r="K16" s="78"/>
      <c r="L16" s="78"/>
      <c r="N16" s="78" t="str">
        <f>'48 Hours (speed)'!N16:P16</f>
        <v>N/A</v>
      </c>
      <c r="O16" s="78"/>
      <c r="P16" s="78"/>
    </row>
    <row r="17" spans="1:18" x14ac:dyDescent="0.2">
      <c r="A17" s="77" t="s">
        <v>43</v>
      </c>
      <c r="B17" s="77"/>
      <c r="C17" s="77"/>
      <c r="D17" s="77"/>
      <c r="E17" s="77"/>
      <c r="F17" s="78" t="str">
        <f>'48 Hours (speed)'!F17:H17</f>
        <v>N/A</v>
      </c>
      <c r="G17" s="78"/>
      <c r="H17" s="78"/>
      <c r="J17" s="78" t="str">
        <f>'48 Hours (speed)'!J17:L17</f>
        <v>N/A</v>
      </c>
      <c r="K17" s="78"/>
      <c r="L17" s="78"/>
      <c r="N17" s="78" t="str">
        <f>'48 Hours (speed)'!N17:P17</f>
        <v>N/A</v>
      </c>
      <c r="O17" s="78"/>
      <c r="P17" s="78"/>
    </row>
    <row r="18" spans="1:18" x14ac:dyDescent="0.2">
      <c r="A18" s="77" t="s">
        <v>44</v>
      </c>
      <c r="B18" s="77"/>
      <c r="C18" s="77"/>
      <c r="D18" s="77"/>
      <c r="E18" s="77"/>
      <c r="F18" s="78" t="str">
        <f>'48 Hours (speed)'!F18:H18</f>
        <v>29 MPH</v>
      </c>
      <c r="G18" s="78"/>
      <c r="H18" s="78"/>
      <c r="J18" s="78" t="str">
        <f>'48 Hours (speed)'!J18:L18</f>
        <v>33 MPH</v>
      </c>
      <c r="K18" s="78"/>
      <c r="L18" s="78"/>
      <c r="N18" s="78" t="str">
        <f>'48 Hours (speed)'!N18:P18</f>
        <v>32 MPH</v>
      </c>
      <c r="O18" s="78"/>
      <c r="P18" s="78"/>
    </row>
    <row r="19" spans="1:18" x14ac:dyDescent="0.2">
      <c r="A19" s="77" t="s">
        <v>45</v>
      </c>
      <c r="B19" s="77"/>
      <c r="C19" s="77"/>
      <c r="D19" s="77"/>
      <c r="E19" s="77"/>
      <c r="F19" s="114">
        <f>'48 Hours (speed)'!F19:H19</f>
        <v>0.03</v>
      </c>
      <c r="G19" s="114"/>
      <c r="H19" s="114"/>
      <c r="J19" s="114">
        <f>'48 Hours (speed)'!J19:L19</f>
        <v>7.4999999999999997E-2</v>
      </c>
      <c r="K19" s="114"/>
      <c r="L19" s="114"/>
      <c r="N19" s="114">
        <f>'48 Hours (speed)'!N19:P19</f>
        <v>5.2999999999999999E-2</v>
      </c>
      <c r="O19" s="114"/>
      <c r="P19" s="114"/>
    </row>
    <row r="20" spans="1:18" ht="13.5" thickBot="1" x14ac:dyDescent="0.25">
      <c r="R20" s="9"/>
    </row>
    <row r="21" spans="1:18" x14ac:dyDescent="0.2">
      <c r="A21" s="71" t="s">
        <v>14</v>
      </c>
      <c r="B21" s="75" t="s">
        <v>18</v>
      </c>
      <c r="C21" s="71" t="s">
        <v>53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3"/>
    </row>
    <row r="22" spans="1:18" ht="30" customHeight="1" x14ac:dyDescent="0.2">
      <c r="A22" s="74"/>
      <c r="B22" s="76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>$P$6+B23</f>
        <v>43530</v>
      </c>
      <c r="B23" s="16">
        <f>$P$7</f>
        <v>0</v>
      </c>
      <c r="C23" s="17">
        <f>'48 Hours (speed)'!C23+'48 Hours (speed)'!C86</f>
        <v>0</v>
      </c>
      <c r="D23" s="18">
        <f>'48 Hours (speed)'!D23+'48 Hours (speed)'!D86</f>
        <v>1</v>
      </c>
      <c r="E23" s="18">
        <f>'48 Hours (speed)'!E23+'48 Hours (speed)'!E86</f>
        <v>2</v>
      </c>
      <c r="F23" s="18">
        <f>'48 Hours (speed)'!F23+'48 Hours (speed)'!F86</f>
        <v>49</v>
      </c>
      <c r="G23" s="18">
        <f>'48 Hours (speed)'!G23+'48 Hours (speed)'!G86</f>
        <v>69</v>
      </c>
      <c r="H23" s="18">
        <f>'48 Hours (speed)'!H23+'48 Hours (speed)'!H86</f>
        <v>31</v>
      </c>
      <c r="I23" s="18">
        <f>'48 Hours (speed)'!I23+'48 Hours (speed)'!I86</f>
        <v>7</v>
      </c>
      <c r="J23" s="18">
        <f>'48 Hours (speed)'!J23+'48 Hours (speed)'!J86</f>
        <v>1</v>
      </c>
      <c r="K23" s="18">
        <f>'48 Hours (speed)'!K23+'48 Hours (speed)'!K86</f>
        <v>0</v>
      </c>
      <c r="L23" s="18">
        <f>'48 Hours (speed)'!L23+'48 Hours (speed)'!L86</f>
        <v>0</v>
      </c>
      <c r="M23" s="18">
        <f>'48 Hours (speed)'!M23+'48 Hours (speed)'!M86</f>
        <v>0</v>
      </c>
      <c r="N23" s="18">
        <f>'48 Hours (speed)'!N23+'48 Hours (speed)'!N86</f>
        <v>0</v>
      </c>
      <c r="O23" s="18">
        <f>'48 Hours (speed)'!O23+'48 Hours (speed)'!O86</f>
        <v>0</v>
      </c>
      <c r="P23" s="18">
        <f>'48 Hours (speed)'!P23+'48 Hours (speed)'!P86</f>
        <v>0</v>
      </c>
      <c r="Q23" s="18">
        <f>'48 Hours (speed)'!Q23+'48 Hours (speed)'!Q86</f>
        <v>0</v>
      </c>
      <c r="R23" s="19">
        <f t="shared" ref="R23:R70" si="0">SUM(C23:Q23)</f>
        <v>160</v>
      </c>
    </row>
    <row r="24" spans="1:18" x14ac:dyDescent="0.2">
      <c r="A24" s="15">
        <f t="shared" ref="A24:A70" si="1">$P$6+B24</f>
        <v>43530.041666600002</v>
      </c>
      <c r="B24" s="16">
        <f>B23+0.0416666</f>
        <v>4.1666599999999998E-2</v>
      </c>
      <c r="C24" s="17">
        <f>'48 Hours (speed)'!C24+'48 Hours (speed)'!C87</f>
        <v>0</v>
      </c>
      <c r="D24" s="18">
        <f>'48 Hours (speed)'!D24+'48 Hours (speed)'!D87</f>
        <v>0</v>
      </c>
      <c r="E24" s="18">
        <f>'48 Hours (speed)'!E24+'48 Hours (speed)'!E87</f>
        <v>5</v>
      </c>
      <c r="F24" s="18">
        <f>'48 Hours (speed)'!F24+'48 Hours (speed)'!F87</f>
        <v>25</v>
      </c>
      <c r="G24" s="18">
        <f>'48 Hours (speed)'!G24+'48 Hours (speed)'!G87</f>
        <v>37</v>
      </c>
      <c r="H24" s="18">
        <f>'48 Hours (speed)'!H24+'48 Hours (speed)'!H87</f>
        <v>19</v>
      </c>
      <c r="I24" s="18">
        <f>'48 Hours (speed)'!I24+'48 Hours (speed)'!I87</f>
        <v>3</v>
      </c>
      <c r="J24" s="18">
        <f>'48 Hours (speed)'!J24+'48 Hours (speed)'!J87</f>
        <v>2</v>
      </c>
      <c r="K24" s="18">
        <f>'48 Hours (speed)'!K24+'48 Hours (speed)'!K87</f>
        <v>0</v>
      </c>
      <c r="L24" s="18">
        <f>'48 Hours (speed)'!L24+'48 Hours (speed)'!L87</f>
        <v>0</v>
      </c>
      <c r="M24" s="18">
        <f>'48 Hours (speed)'!M24+'48 Hours (speed)'!M87</f>
        <v>0</v>
      </c>
      <c r="N24" s="18">
        <f>'48 Hours (speed)'!N24+'48 Hours (speed)'!N87</f>
        <v>0</v>
      </c>
      <c r="O24" s="18">
        <f>'48 Hours (speed)'!O24+'48 Hours (speed)'!O87</f>
        <v>0</v>
      </c>
      <c r="P24" s="18">
        <f>'48 Hours (speed)'!P24+'48 Hours (speed)'!P87</f>
        <v>0</v>
      </c>
      <c r="Q24" s="18">
        <f>'48 Hours (speed)'!Q24+'48 Hours (speed)'!Q87</f>
        <v>0</v>
      </c>
      <c r="R24" s="19">
        <f t="shared" si="0"/>
        <v>91</v>
      </c>
    </row>
    <row r="25" spans="1:18" x14ac:dyDescent="0.2">
      <c r="A25" s="15">
        <f t="shared" si="1"/>
        <v>43530.083333199997</v>
      </c>
      <c r="B25" s="16">
        <f>B24+0.0416666</f>
        <v>8.3333199999999996E-2</v>
      </c>
      <c r="C25" s="17">
        <f>'48 Hours (speed)'!C25+'48 Hours (speed)'!C88</f>
        <v>0</v>
      </c>
      <c r="D25" s="18">
        <f>'48 Hours (speed)'!D25+'48 Hours (speed)'!D88</f>
        <v>0</v>
      </c>
      <c r="E25" s="18">
        <f>'48 Hours (speed)'!E25+'48 Hours (speed)'!E88</f>
        <v>1</v>
      </c>
      <c r="F25" s="18">
        <f>'48 Hours (speed)'!F25+'48 Hours (speed)'!F88</f>
        <v>15</v>
      </c>
      <c r="G25" s="18">
        <f>'48 Hours (speed)'!G25+'48 Hours (speed)'!G88</f>
        <v>24</v>
      </c>
      <c r="H25" s="18">
        <f>'48 Hours (speed)'!H25+'48 Hours (speed)'!H88</f>
        <v>7</v>
      </c>
      <c r="I25" s="18">
        <f>'48 Hours (speed)'!I25+'48 Hours (speed)'!I88</f>
        <v>9</v>
      </c>
      <c r="J25" s="18">
        <f>'48 Hours (speed)'!J25+'48 Hours (speed)'!J88</f>
        <v>1</v>
      </c>
      <c r="K25" s="18">
        <f>'48 Hours (speed)'!K25+'48 Hours (speed)'!K88</f>
        <v>0</v>
      </c>
      <c r="L25" s="18">
        <f>'48 Hours (speed)'!L25+'48 Hours (speed)'!L88</f>
        <v>0</v>
      </c>
      <c r="M25" s="18">
        <f>'48 Hours (speed)'!M25+'48 Hours (speed)'!M88</f>
        <v>0</v>
      </c>
      <c r="N25" s="18">
        <f>'48 Hours (speed)'!N25+'48 Hours (speed)'!N88</f>
        <v>0</v>
      </c>
      <c r="O25" s="18">
        <f>'48 Hours (speed)'!O25+'48 Hours (speed)'!O88</f>
        <v>0</v>
      </c>
      <c r="P25" s="18">
        <f>'48 Hours (speed)'!P25+'48 Hours (speed)'!P88</f>
        <v>0</v>
      </c>
      <c r="Q25" s="18">
        <f>'48 Hours (speed)'!Q25+'48 Hours (speed)'!Q88</f>
        <v>0</v>
      </c>
      <c r="R25" s="19">
        <f t="shared" si="0"/>
        <v>57</v>
      </c>
    </row>
    <row r="26" spans="1:18" x14ac:dyDescent="0.2">
      <c r="A26" s="15">
        <f t="shared" si="1"/>
        <v>43530.124999799998</v>
      </c>
      <c r="B26" s="16">
        <f t="shared" ref="B26:B70" si="2">B25+0.0416666</f>
        <v>0.12499979999999999</v>
      </c>
      <c r="C26" s="17">
        <f>'48 Hours (speed)'!C26+'48 Hours (speed)'!C89</f>
        <v>0</v>
      </c>
      <c r="D26" s="18">
        <f>'48 Hours (speed)'!D26+'48 Hours (speed)'!D89</f>
        <v>0</v>
      </c>
      <c r="E26" s="18">
        <f>'48 Hours (speed)'!E26+'48 Hours (speed)'!E89</f>
        <v>1</v>
      </c>
      <c r="F26" s="18">
        <f>'48 Hours (speed)'!F26+'48 Hours (speed)'!F89</f>
        <v>7</v>
      </c>
      <c r="G26" s="18">
        <f>'48 Hours (speed)'!G26+'48 Hours (speed)'!G89</f>
        <v>13</v>
      </c>
      <c r="H26" s="18">
        <f>'48 Hours (speed)'!H26+'48 Hours (speed)'!H89</f>
        <v>7</v>
      </c>
      <c r="I26" s="18">
        <f>'48 Hours (speed)'!I26+'48 Hours (speed)'!I89</f>
        <v>2</v>
      </c>
      <c r="J26" s="18">
        <f>'48 Hours (speed)'!J26+'48 Hours (speed)'!J89</f>
        <v>1</v>
      </c>
      <c r="K26" s="18">
        <f>'48 Hours (speed)'!K26+'48 Hours (speed)'!K89</f>
        <v>0</v>
      </c>
      <c r="L26" s="18">
        <f>'48 Hours (speed)'!L26+'48 Hours (speed)'!L89</f>
        <v>0</v>
      </c>
      <c r="M26" s="18">
        <f>'48 Hours (speed)'!M26+'48 Hours (speed)'!M89</f>
        <v>0</v>
      </c>
      <c r="N26" s="18">
        <f>'48 Hours (speed)'!N26+'48 Hours (speed)'!N89</f>
        <v>0</v>
      </c>
      <c r="O26" s="18">
        <f>'48 Hours (speed)'!O26+'48 Hours (speed)'!O89</f>
        <v>0</v>
      </c>
      <c r="P26" s="18">
        <f>'48 Hours (speed)'!P26+'48 Hours (speed)'!P89</f>
        <v>0</v>
      </c>
      <c r="Q26" s="18">
        <f>'48 Hours (speed)'!Q26+'48 Hours (speed)'!Q89</f>
        <v>0</v>
      </c>
      <c r="R26" s="19">
        <f t="shared" si="0"/>
        <v>31</v>
      </c>
    </row>
    <row r="27" spans="1:18" x14ac:dyDescent="0.2">
      <c r="A27" s="15">
        <f t="shared" si="1"/>
        <v>43530.1666664</v>
      </c>
      <c r="B27" s="16">
        <f t="shared" si="2"/>
        <v>0.16666639999999999</v>
      </c>
      <c r="C27" s="17">
        <f>'48 Hours (speed)'!C27+'48 Hours (speed)'!C90</f>
        <v>0</v>
      </c>
      <c r="D27" s="18">
        <f>'48 Hours (speed)'!D27+'48 Hours (speed)'!D90</f>
        <v>0</v>
      </c>
      <c r="E27" s="18">
        <f>'48 Hours (speed)'!E27+'48 Hours (speed)'!E90</f>
        <v>4</v>
      </c>
      <c r="F27" s="18">
        <f>'48 Hours (speed)'!F27+'48 Hours (speed)'!F90</f>
        <v>12</v>
      </c>
      <c r="G27" s="18">
        <f>'48 Hours (speed)'!G27+'48 Hours (speed)'!G90</f>
        <v>15</v>
      </c>
      <c r="H27" s="18">
        <f>'48 Hours (speed)'!H27+'48 Hours (speed)'!H90</f>
        <v>8</v>
      </c>
      <c r="I27" s="18">
        <f>'48 Hours (speed)'!I27+'48 Hours (speed)'!I90</f>
        <v>3</v>
      </c>
      <c r="J27" s="18">
        <f>'48 Hours (speed)'!J27+'48 Hours (speed)'!J90</f>
        <v>0</v>
      </c>
      <c r="K27" s="18">
        <f>'48 Hours (speed)'!K27+'48 Hours (speed)'!K90</f>
        <v>0</v>
      </c>
      <c r="L27" s="18">
        <f>'48 Hours (speed)'!L27+'48 Hours (speed)'!L90</f>
        <v>0</v>
      </c>
      <c r="M27" s="18">
        <f>'48 Hours (speed)'!M27+'48 Hours (speed)'!M90</f>
        <v>0</v>
      </c>
      <c r="N27" s="18">
        <f>'48 Hours (speed)'!N27+'48 Hours (speed)'!N90</f>
        <v>0</v>
      </c>
      <c r="O27" s="18">
        <f>'48 Hours (speed)'!O27+'48 Hours (speed)'!O90</f>
        <v>0</v>
      </c>
      <c r="P27" s="18">
        <f>'48 Hours (speed)'!P27+'48 Hours (speed)'!P90</f>
        <v>0</v>
      </c>
      <c r="Q27" s="18">
        <f>'48 Hours (speed)'!Q27+'48 Hours (speed)'!Q90</f>
        <v>0</v>
      </c>
      <c r="R27" s="19">
        <f t="shared" si="0"/>
        <v>42</v>
      </c>
    </row>
    <row r="28" spans="1:18" x14ac:dyDescent="0.2">
      <c r="A28" s="15">
        <f t="shared" si="1"/>
        <v>43530.208333000002</v>
      </c>
      <c r="B28" s="16">
        <f t="shared" si="2"/>
        <v>0.20833299999999999</v>
      </c>
      <c r="C28" s="17">
        <f>'48 Hours (speed)'!C28+'48 Hours (speed)'!C91</f>
        <v>0</v>
      </c>
      <c r="D28" s="18">
        <f>'48 Hours (speed)'!D28+'48 Hours (speed)'!D91</f>
        <v>0</v>
      </c>
      <c r="E28" s="18">
        <f>'48 Hours (speed)'!E28+'48 Hours (speed)'!E91</f>
        <v>4</v>
      </c>
      <c r="F28" s="18">
        <f>'48 Hours (speed)'!F28+'48 Hours (speed)'!F91</f>
        <v>24</v>
      </c>
      <c r="G28" s="18">
        <f>'48 Hours (speed)'!G28+'48 Hours (speed)'!G91</f>
        <v>21</v>
      </c>
      <c r="H28" s="18">
        <f>'48 Hours (speed)'!H28+'48 Hours (speed)'!H91</f>
        <v>17</v>
      </c>
      <c r="I28" s="18">
        <f>'48 Hours (speed)'!I28+'48 Hours (speed)'!I91</f>
        <v>6</v>
      </c>
      <c r="J28" s="18">
        <f>'48 Hours (speed)'!J28+'48 Hours (speed)'!J91</f>
        <v>2</v>
      </c>
      <c r="K28" s="18">
        <f>'48 Hours (speed)'!K28+'48 Hours (speed)'!K91</f>
        <v>1</v>
      </c>
      <c r="L28" s="18">
        <f>'48 Hours (speed)'!L28+'48 Hours (speed)'!L91</f>
        <v>0</v>
      </c>
      <c r="M28" s="18">
        <f>'48 Hours (speed)'!M28+'48 Hours (speed)'!M91</f>
        <v>0</v>
      </c>
      <c r="N28" s="18">
        <f>'48 Hours (speed)'!N28+'48 Hours (speed)'!N91</f>
        <v>0</v>
      </c>
      <c r="O28" s="18">
        <f>'48 Hours (speed)'!O28+'48 Hours (speed)'!O91</f>
        <v>0</v>
      </c>
      <c r="P28" s="18">
        <f>'48 Hours (speed)'!P28+'48 Hours (speed)'!P91</f>
        <v>0</v>
      </c>
      <c r="Q28" s="18">
        <f>'48 Hours (speed)'!Q28+'48 Hours (speed)'!Q91</f>
        <v>0</v>
      </c>
      <c r="R28" s="19">
        <f t="shared" si="0"/>
        <v>75</v>
      </c>
    </row>
    <row r="29" spans="1:18" x14ac:dyDescent="0.2">
      <c r="A29" s="15">
        <f t="shared" si="1"/>
        <v>43530.249999599997</v>
      </c>
      <c r="B29" s="16">
        <f t="shared" si="2"/>
        <v>0.24999959999999999</v>
      </c>
      <c r="C29" s="17">
        <f>'48 Hours (speed)'!C29+'48 Hours (speed)'!C92</f>
        <v>0</v>
      </c>
      <c r="D29" s="18">
        <f>'48 Hours (speed)'!D29+'48 Hours (speed)'!D92</f>
        <v>2</v>
      </c>
      <c r="E29" s="18">
        <f>'48 Hours (speed)'!E29+'48 Hours (speed)'!E92</f>
        <v>20</v>
      </c>
      <c r="F29" s="18">
        <f>'48 Hours (speed)'!F29+'48 Hours (speed)'!F92</f>
        <v>58</v>
      </c>
      <c r="G29" s="18">
        <f>'48 Hours (speed)'!G29+'48 Hours (speed)'!G92</f>
        <v>69</v>
      </c>
      <c r="H29" s="18">
        <f>'48 Hours (speed)'!H29+'48 Hours (speed)'!H92</f>
        <v>51</v>
      </c>
      <c r="I29" s="18">
        <f>'48 Hours (speed)'!I29+'48 Hours (speed)'!I92</f>
        <v>16</v>
      </c>
      <c r="J29" s="18">
        <f>'48 Hours (speed)'!J29+'48 Hours (speed)'!J92</f>
        <v>2</v>
      </c>
      <c r="K29" s="18">
        <f>'48 Hours (speed)'!K29+'48 Hours (speed)'!K92</f>
        <v>1</v>
      </c>
      <c r="L29" s="18">
        <f>'48 Hours (speed)'!L29+'48 Hours (speed)'!L92</f>
        <v>0</v>
      </c>
      <c r="M29" s="18">
        <f>'48 Hours (speed)'!M29+'48 Hours (speed)'!M92</f>
        <v>0</v>
      </c>
      <c r="N29" s="18">
        <f>'48 Hours (speed)'!N29+'48 Hours (speed)'!N92</f>
        <v>0</v>
      </c>
      <c r="O29" s="18">
        <f>'48 Hours (speed)'!O29+'48 Hours (speed)'!O92</f>
        <v>0</v>
      </c>
      <c r="P29" s="18">
        <f>'48 Hours (speed)'!P29+'48 Hours (speed)'!P92</f>
        <v>0</v>
      </c>
      <c r="Q29" s="18">
        <f>'48 Hours (speed)'!Q29+'48 Hours (speed)'!Q92</f>
        <v>0</v>
      </c>
      <c r="R29" s="19">
        <f t="shared" si="0"/>
        <v>219</v>
      </c>
    </row>
    <row r="30" spans="1:18" x14ac:dyDescent="0.2">
      <c r="A30" s="15">
        <f t="shared" si="1"/>
        <v>43530.291666199999</v>
      </c>
      <c r="B30" s="16">
        <f t="shared" si="2"/>
        <v>0.29166619999999999</v>
      </c>
      <c r="C30" s="17">
        <f>'48 Hours (speed)'!C30+'48 Hours (speed)'!C93</f>
        <v>5</v>
      </c>
      <c r="D30" s="18">
        <f>'48 Hours (speed)'!D30+'48 Hours (speed)'!D93</f>
        <v>12</v>
      </c>
      <c r="E30" s="18">
        <f>'48 Hours (speed)'!E30+'48 Hours (speed)'!E93</f>
        <v>78</v>
      </c>
      <c r="F30" s="18">
        <f>'48 Hours (speed)'!F30+'48 Hours (speed)'!F93</f>
        <v>204</v>
      </c>
      <c r="G30" s="18">
        <f>'48 Hours (speed)'!G30+'48 Hours (speed)'!G93</f>
        <v>158</v>
      </c>
      <c r="H30" s="18">
        <f>'48 Hours (speed)'!H30+'48 Hours (speed)'!H93</f>
        <v>51</v>
      </c>
      <c r="I30" s="18">
        <f>'48 Hours (speed)'!I30+'48 Hours (speed)'!I93</f>
        <v>18</v>
      </c>
      <c r="J30" s="18">
        <f>'48 Hours (speed)'!J30+'48 Hours (speed)'!J93</f>
        <v>4</v>
      </c>
      <c r="K30" s="18">
        <f>'48 Hours (speed)'!K30+'48 Hours (speed)'!K93</f>
        <v>0</v>
      </c>
      <c r="L30" s="18">
        <f>'48 Hours (speed)'!L30+'48 Hours (speed)'!L93</f>
        <v>0</v>
      </c>
      <c r="M30" s="18">
        <f>'48 Hours (speed)'!M30+'48 Hours (speed)'!M93</f>
        <v>0</v>
      </c>
      <c r="N30" s="18">
        <f>'48 Hours (speed)'!N30+'48 Hours (speed)'!N93</f>
        <v>0</v>
      </c>
      <c r="O30" s="18">
        <f>'48 Hours (speed)'!O30+'48 Hours (speed)'!O93</f>
        <v>0</v>
      </c>
      <c r="P30" s="18">
        <f>'48 Hours (speed)'!P30+'48 Hours (speed)'!P93</f>
        <v>0</v>
      </c>
      <c r="Q30" s="18">
        <f>'48 Hours (speed)'!Q30+'48 Hours (speed)'!Q93</f>
        <v>0</v>
      </c>
      <c r="R30" s="19">
        <f t="shared" si="0"/>
        <v>530</v>
      </c>
    </row>
    <row r="31" spans="1:18" x14ac:dyDescent="0.2">
      <c r="A31" s="15">
        <f t="shared" si="1"/>
        <v>43530.333332800001</v>
      </c>
      <c r="B31" s="16">
        <f t="shared" si="2"/>
        <v>0.33333279999999998</v>
      </c>
      <c r="C31" s="17">
        <f>'48 Hours (speed)'!C31+'48 Hours (speed)'!C94</f>
        <v>6</v>
      </c>
      <c r="D31" s="18">
        <f>'48 Hours (speed)'!D31+'48 Hours (speed)'!D94</f>
        <v>12</v>
      </c>
      <c r="E31" s="18">
        <f>'48 Hours (speed)'!E31+'48 Hours (speed)'!E94</f>
        <v>77</v>
      </c>
      <c r="F31" s="18">
        <f>'48 Hours (speed)'!F31+'48 Hours (speed)'!F94</f>
        <v>227</v>
      </c>
      <c r="G31" s="18">
        <f>'48 Hours (speed)'!G31+'48 Hours (speed)'!G94</f>
        <v>187</v>
      </c>
      <c r="H31" s="18">
        <f>'48 Hours (speed)'!H31+'48 Hours (speed)'!H94</f>
        <v>61</v>
      </c>
      <c r="I31" s="18">
        <f>'48 Hours (speed)'!I31+'48 Hours (speed)'!I94</f>
        <v>16</v>
      </c>
      <c r="J31" s="18">
        <f>'48 Hours (speed)'!J31+'48 Hours (speed)'!J94</f>
        <v>2</v>
      </c>
      <c r="K31" s="18">
        <f>'48 Hours (speed)'!K31+'48 Hours (speed)'!K94</f>
        <v>0</v>
      </c>
      <c r="L31" s="18">
        <f>'48 Hours (speed)'!L31+'48 Hours (speed)'!L94</f>
        <v>0</v>
      </c>
      <c r="M31" s="18">
        <f>'48 Hours (speed)'!M31+'48 Hours (speed)'!M94</f>
        <v>0</v>
      </c>
      <c r="N31" s="18">
        <f>'48 Hours (speed)'!N31+'48 Hours (speed)'!N94</f>
        <v>0</v>
      </c>
      <c r="O31" s="18">
        <f>'48 Hours (speed)'!O31+'48 Hours (speed)'!O94</f>
        <v>0</v>
      </c>
      <c r="P31" s="18">
        <f>'48 Hours (speed)'!P31+'48 Hours (speed)'!P94</f>
        <v>0</v>
      </c>
      <c r="Q31" s="18">
        <f>'48 Hours (speed)'!Q31+'48 Hours (speed)'!Q94</f>
        <v>0</v>
      </c>
      <c r="R31" s="19">
        <f t="shared" si="0"/>
        <v>588</v>
      </c>
    </row>
    <row r="32" spans="1:18" x14ac:dyDescent="0.2">
      <c r="A32" s="15">
        <f t="shared" si="1"/>
        <v>43530.374999400003</v>
      </c>
      <c r="B32" s="16">
        <f t="shared" si="2"/>
        <v>0.37499939999999998</v>
      </c>
      <c r="C32" s="17">
        <f>'48 Hours (speed)'!C32+'48 Hours (speed)'!C95</f>
        <v>6</v>
      </c>
      <c r="D32" s="18">
        <f>'48 Hours (speed)'!D32+'48 Hours (speed)'!D95</f>
        <v>5</v>
      </c>
      <c r="E32" s="18">
        <f>'48 Hours (speed)'!E32+'48 Hours (speed)'!E95</f>
        <v>51</v>
      </c>
      <c r="F32" s="18">
        <f>'48 Hours (speed)'!F32+'48 Hours (speed)'!F95</f>
        <v>203</v>
      </c>
      <c r="G32" s="18">
        <f>'48 Hours (speed)'!G32+'48 Hours (speed)'!G95</f>
        <v>146</v>
      </c>
      <c r="H32" s="18">
        <f>'48 Hours (speed)'!H32+'48 Hours (speed)'!H95</f>
        <v>74</v>
      </c>
      <c r="I32" s="18">
        <f>'48 Hours (speed)'!I32+'48 Hours (speed)'!I95</f>
        <v>13</v>
      </c>
      <c r="J32" s="18">
        <f>'48 Hours (speed)'!J32+'48 Hours (speed)'!J95</f>
        <v>1</v>
      </c>
      <c r="K32" s="18">
        <f>'48 Hours (speed)'!K32+'48 Hours (speed)'!K95</f>
        <v>0</v>
      </c>
      <c r="L32" s="18">
        <f>'48 Hours (speed)'!L32+'48 Hours (speed)'!L95</f>
        <v>0</v>
      </c>
      <c r="M32" s="18">
        <f>'48 Hours (speed)'!M32+'48 Hours (speed)'!M95</f>
        <v>0</v>
      </c>
      <c r="N32" s="18">
        <f>'48 Hours (speed)'!N32+'48 Hours (speed)'!N95</f>
        <v>0</v>
      </c>
      <c r="O32" s="18">
        <f>'48 Hours (speed)'!O32+'48 Hours (speed)'!O95</f>
        <v>0</v>
      </c>
      <c r="P32" s="18">
        <f>'48 Hours (speed)'!P32+'48 Hours (speed)'!P95</f>
        <v>0</v>
      </c>
      <c r="Q32" s="18">
        <f>'48 Hours (speed)'!Q32+'48 Hours (speed)'!Q95</f>
        <v>0</v>
      </c>
      <c r="R32" s="19">
        <f t="shared" si="0"/>
        <v>499</v>
      </c>
    </row>
    <row r="33" spans="1:18" x14ac:dyDescent="0.2">
      <c r="A33" s="15">
        <f t="shared" si="1"/>
        <v>43530.416665999997</v>
      </c>
      <c r="B33" s="16">
        <f t="shared" si="2"/>
        <v>0.41666599999999998</v>
      </c>
      <c r="C33" s="17">
        <f>'48 Hours (speed)'!C33+'48 Hours (speed)'!C96</f>
        <v>1</v>
      </c>
      <c r="D33" s="18">
        <f>'48 Hours (speed)'!D33+'48 Hours (speed)'!D96</f>
        <v>10</v>
      </c>
      <c r="E33" s="18">
        <f>'48 Hours (speed)'!E33+'48 Hours (speed)'!E96</f>
        <v>40</v>
      </c>
      <c r="F33" s="18">
        <f>'48 Hours (speed)'!F33+'48 Hours (speed)'!F96</f>
        <v>214</v>
      </c>
      <c r="G33" s="18">
        <f>'48 Hours (speed)'!G33+'48 Hours (speed)'!G96</f>
        <v>166</v>
      </c>
      <c r="H33" s="18">
        <f>'48 Hours (speed)'!H33+'48 Hours (speed)'!H96</f>
        <v>72</v>
      </c>
      <c r="I33" s="18">
        <f>'48 Hours (speed)'!I33+'48 Hours (speed)'!I96</f>
        <v>15</v>
      </c>
      <c r="J33" s="18">
        <f>'48 Hours (speed)'!J33+'48 Hours (speed)'!J96</f>
        <v>1</v>
      </c>
      <c r="K33" s="18">
        <f>'48 Hours (speed)'!K33+'48 Hours (speed)'!K96</f>
        <v>0</v>
      </c>
      <c r="L33" s="18">
        <f>'48 Hours (speed)'!L33+'48 Hours (speed)'!L96</f>
        <v>0</v>
      </c>
      <c r="M33" s="18">
        <f>'48 Hours (speed)'!M33+'48 Hours (speed)'!M96</f>
        <v>0</v>
      </c>
      <c r="N33" s="18">
        <f>'48 Hours (speed)'!N33+'48 Hours (speed)'!N96</f>
        <v>0</v>
      </c>
      <c r="O33" s="18">
        <f>'48 Hours (speed)'!O33+'48 Hours (speed)'!O96</f>
        <v>0</v>
      </c>
      <c r="P33" s="18">
        <f>'48 Hours (speed)'!P33+'48 Hours (speed)'!P96</f>
        <v>0</v>
      </c>
      <c r="Q33" s="18">
        <f>'48 Hours (speed)'!Q33+'48 Hours (speed)'!Q96</f>
        <v>0</v>
      </c>
      <c r="R33" s="19">
        <f t="shared" si="0"/>
        <v>519</v>
      </c>
    </row>
    <row r="34" spans="1:18" x14ac:dyDescent="0.2">
      <c r="A34" s="15">
        <f t="shared" si="1"/>
        <v>43530.458332599999</v>
      </c>
      <c r="B34" s="16">
        <f t="shared" si="2"/>
        <v>0.45833259999999998</v>
      </c>
      <c r="C34" s="17">
        <f>'48 Hours (speed)'!C34+'48 Hours (speed)'!C97</f>
        <v>2</v>
      </c>
      <c r="D34" s="18">
        <f>'48 Hours (speed)'!D34+'48 Hours (speed)'!D97</f>
        <v>16</v>
      </c>
      <c r="E34" s="18">
        <f>'48 Hours (speed)'!E34+'48 Hours (speed)'!E97</f>
        <v>90</v>
      </c>
      <c r="F34" s="18">
        <f>'48 Hours (speed)'!F34+'48 Hours (speed)'!F97</f>
        <v>320</v>
      </c>
      <c r="G34" s="18">
        <f>'48 Hours (speed)'!G34+'48 Hours (speed)'!G97</f>
        <v>181</v>
      </c>
      <c r="H34" s="18">
        <f>'48 Hours (speed)'!H34+'48 Hours (speed)'!H97</f>
        <v>52</v>
      </c>
      <c r="I34" s="18">
        <f>'48 Hours (speed)'!I34+'48 Hours (speed)'!I97</f>
        <v>16</v>
      </c>
      <c r="J34" s="18">
        <f>'48 Hours (speed)'!J34+'48 Hours (speed)'!J97</f>
        <v>2</v>
      </c>
      <c r="K34" s="18">
        <f>'48 Hours (speed)'!K34+'48 Hours (speed)'!K97</f>
        <v>1</v>
      </c>
      <c r="L34" s="18">
        <f>'48 Hours (speed)'!L34+'48 Hours (speed)'!L97</f>
        <v>0</v>
      </c>
      <c r="M34" s="18">
        <f>'48 Hours (speed)'!M34+'48 Hours (speed)'!M97</f>
        <v>0</v>
      </c>
      <c r="N34" s="18">
        <f>'48 Hours (speed)'!N34+'48 Hours (speed)'!N97</f>
        <v>0</v>
      </c>
      <c r="O34" s="18">
        <f>'48 Hours (speed)'!O34+'48 Hours (speed)'!O97</f>
        <v>0</v>
      </c>
      <c r="P34" s="18">
        <f>'48 Hours (speed)'!P34+'48 Hours (speed)'!P97</f>
        <v>0</v>
      </c>
      <c r="Q34" s="18">
        <f>'48 Hours (speed)'!Q34+'48 Hours (speed)'!Q97</f>
        <v>0</v>
      </c>
      <c r="R34" s="19">
        <f t="shared" si="0"/>
        <v>680</v>
      </c>
    </row>
    <row r="35" spans="1:18" x14ac:dyDescent="0.2">
      <c r="A35" s="15">
        <f t="shared" si="1"/>
        <v>43530.499999200001</v>
      </c>
      <c r="B35" s="16">
        <f t="shared" si="2"/>
        <v>0.49999919999999998</v>
      </c>
      <c r="C35" s="17">
        <f>'48 Hours (speed)'!C35+'48 Hours (speed)'!C98</f>
        <v>2</v>
      </c>
      <c r="D35" s="18">
        <f>'48 Hours (speed)'!D35+'48 Hours (speed)'!D98</f>
        <v>9</v>
      </c>
      <c r="E35" s="18">
        <f>'48 Hours (speed)'!E35+'48 Hours (speed)'!E98</f>
        <v>68</v>
      </c>
      <c r="F35" s="18">
        <f>'48 Hours (speed)'!F35+'48 Hours (speed)'!F98</f>
        <v>301</v>
      </c>
      <c r="G35" s="18">
        <f>'48 Hours (speed)'!G35+'48 Hours (speed)'!G98</f>
        <v>216</v>
      </c>
      <c r="H35" s="18">
        <f>'48 Hours (speed)'!H35+'48 Hours (speed)'!H98</f>
        <v>63</v>
      </c>
      <c r="I35" s="18">
        <f>'48 Hours (speed)'!I35+'48 Hours (speed)'!I98</f>
        <v>12</v>
      </c>
      <c r="J35" s="18">
        <f>'48 Hours (speed)'!J35+'48 Hours (speed)'!J98</f>
        <v>0</v>
      </c>
      <c r="K35" s="18">
        <f>'48 Hours (speed)'!K35+'48 Hours (speed)'!K98</f>
        <v>0</v>
      </c>
      <c r="L35" s="18">
        <f>'48 Hours (speed)'!L35+'48 Hours (speed)'!L98</f>
        <v>0</v>
      </c>
      <c r="M35" s="18">
        <f>'48 Hours (speed)'!M35+'48 Hours (speed)'!M98</f>
        <v>0</v>
      </c>
      <c r="N35" s="18">
        <f>'48 Hours (speed)'!N35+'48 Hours (speed)'!N98</f>
        <v>0</v>
      </c>
      <c r="O35" s="18">
        <f>'48 Hours (speed)'!O35+'48 Hours (speed)'!O98</f>
        <v>0</v>
      </c>
      <c r="P35" s="18">
        <f>'48 Hours (speed)'!P35+'48 Hours (speed)'!P98</f>
        <v>0</v>
      </c>
      <c r="Q35" s="18">
        <f>'48 Hours (speed)'!Q35+'48 Hours (speed)'!Q98</f>
        <v>0</v>
      </c>
      <c r="R35" s="19">
        <f t="shared" si="0"/>
        <v>671</v>
      </c>
    </row>
    <row r="36" spans="1:18" x14ac:dyDescent="0.2">
      <c r="A36" s="15">
        <f t="shared" si="1"/>
        <v>43530.541665800003</v>
      </c>
      <c r="B36" s="16">
        <f t="shared" si="2"/>
        <v>0.54166579999999998</v>
      </c>
      <c r="C36" s="17">
        <f>'48 Hours (speed)'!C36+'48 Hours (speed)'!C99</f>
        <v>1</v>
      </c>
      <c r="D36" s="18">
        <f>'48 Hours (speed)'!D36+'48 Hours (speed)'!D99</f>
        <v>12</v>
      </c>
      <c r="E36" s="18">
        <f>'48 Hours (speed)'!E36+'48 Hours (speed)'!E99</f>
        <v>88</v>
      </c>
      <c r="F36" s="18">
        <f>'48 Hours (speed)'!F36+'48 Hours (speed)'!F99</f>
        <v>336</v>
      </c>
      <c r="G36" s="18">
        <f>'48 Hours (speed)'!G36+'48 Hours (speed)'!G99</f>
        <v>227</v>
      </c>
      <c r="H36" s="18">
        <f>'48 Hours (speed)'!H36+'48 Hours (speed)'!H99</f>
        <v>66</v>
      </c>
      <c r="I36" s="18">
        <f>'48 Hours (speed)'!I36+'48 Hours (speed)'!I99</f>
        <v>20</v>
      </c>
      <c r="J36" s="18">
        <f>'48 Hours (speed)'!J36+'48 Hours (speed)'!J99</f>
        <v>0</v>
      </c>
      <c r="K36" s="18">
        <f>'48 Hours (speed)'!K36+'48 Hours (speed)'!K99</f>
        <v>0</v>
      </c>
      <c r="L36" s="18">
        <f>'48 Hours (speed)'!L36+'48 Hours (speed)'!L99</f>
        <v>0</v>
      </c>
      <c r="M36" s="18">
        <f>'48 Hours (speed)'!M36+'48 Hours (speed)'!M99</f>
        <v>0</v>
      </c>
      <c r="N36" s="18">
        <f>'48 Hours (speed)'!N36+'48 Hours (speed)'!N99</f>
        <v>0</v>
      </c>
      <c r="O36" s="18">
        <f>'48 Hours (speed)'!O36+'48 Hours (speed)'!O99</f>
        <v>0</v>
      </c>
      <c r="P36" s="18">
        <f>'48 Hours (speed)'!P36+'48 Hours (speed)'!P99</f>
        <v>0</v>
      </c>
      <c r="Q36" s="18">
        <f>'48 Hours (speed)'!Q36+'48 Hours (speed)'!Q99</f>
        <v>0</v>
      </c>
      <c r="R36" s="19">
        <f t="shared" si="0"/>
        <v>750</v>
      </c>
    </row>
    <row r="37" spans="1:18" x14ac:dyDescent="0.2">
      <c r="A37" s="15">
        <f t="shared" si="1"/>
        <v>43530.583332399998</v>
      </c>
      <c r="B37" s="16">
        <f t="shared" si="2"/>
        <v>0.58333239999999997</v>
      </c>
      <c r="C37" s="17">
        <f>'48 Hours (speed)'!C37+'48 Hours (speed)'!C100</f>
        <v>4</v>
      </c>
      <c r="D37" s="18">
        <f>'48 Hours (speed)'!D37+'48 Hours (speed)'!D100</f>
        <v>11</v>
      </c>
      <c r="E37" s="18">
        <f>'48 Hours (speed)'!E37+'48 Hours (speed)'!E100</f>
        <v>103</v>
      </c>
      <c r="F37" s="18">
        <f>'48 Hours (speed)'!F37+'48 Hours (speed)'!F100</f>
        <v>373</v>
      </c>
      <c r="G37" s="18">
        <f>'48 Hours (speed)'!G37+'48 Hours (speed)'!G100</f>
        <v>245</v>
      </c>
      <c r="H37" s="18">
        <f>'48 Hours (speed)'!H37+'48 Hours (speed)'!H100</f>
        <v>36</v>
      </c>
      <c r="I37" s="18">
        <f>'48 Hours (speed)'!I37+'48 Hours (speed)'!I100</f>
        <v>10</v>
      </c>
      <c r="J37" s="18">
        <f>'48 Hours (speed)'!J37+'48 Hours (speed)'!J100</f>
        <v>0</v>
      </c>
      <c r="K37" s="18">
        <f>'48 Hours (speed)'!K37+'48 Hours (speed)'!K100</f>
        <v>0</v>
      </c>
      <c r="L37" s="18">
        <f>'48 Hours (speed)'!L37+'48 Hours (speed)'!L100</f>
        <v>0</v>
      </c>
      <c r="M37" s="18">
        <f>'48 Hours (speed)'!M37+'48 Hours (speed)'!M100</f>
        <v>0</v>
      </c>
      <c r="N37" s="18">
        <f>'48 Hours (speed)'!N37+'48 Hours (speed)'!N100</f>
        <v>0</v>
      </c>
      <c r="O37" s="18">
        <f>'48 Hours (speed)'!O37+'48 Hours (speed)'!O100</f>
        <v>0</v>
      </c>
      <c r="P37" s="18">
        <f>'48 Hours (speed)'!P37+'48 Hours (speed)'!P100</f>
        <v>0</v>
      </c>
      <c r="Q37" s="18">
        <f>'48 Hours (speed)'!Q37+'48 Hours (speed)'!Q100</f>
        <v>0</v>
      </c>
      <c r="R37" s="19">
        <f t="shared" si="0"/>
        <v>782</v>
      </c>
    </row>
    <row r="38" spans="1:18" x14ac:dyDescent="0.2">
      <c r="A38" s="15">
        <f t="shared" si="1"/>
        <v>43530.624999</v>
      </c>
      <c r="B38" s="16">
        <f t="shared" si="2"/>
        <v>0.62499899999999997</v>
      </c>
      <c r="C38" s="17">
        <f>'48 Hours (speed)'!C38+'48 Hours (speed)'!C101</f>
        <v>9</v>
      </c>
      <c r="D38" s="18">
        <f>'48 Hours (speed)'!D38+'48 Hours (speed)'!D101</f>
        <v>28</v>
      </c>
      <c r="E38" s="18">
        <f>'48 Hours (speed)'!E38+'48 Hours (speed)'!E101</f>
        <v>110</v>
      </c>
      <c r="F38" s="18">
        <f>'48 Hours (speed)'!F38+'48 Hours (speed)'!F101</f>
        <v>361</v>
      </c>
      <c r="G38" s="18">
        <f>'48 Hours (speed)'!G38+'48 Hours (speed)'!G101</f>
        <v>213</v>
      </c>
      <c r="H38" s="18">
        <f>'48 Hours (speed)'!H38+'48 Hours (speed)'!H101</f>
        <v>58</v>
      </c>
      <c r="I38" s="18">
        <f>'48 Hours (speed)'!I38+'48 Hours (speed)'!I101</f>
        <v>3</v>
      </c>
      <c r="J38" s="18">
        <f>'48 Hours (speed)'!J38+'48 Hours (speed)'!J101</f>
        <v>0</v>
      </c>
      <c r="K38" s="18">
        <f>'48 Hours (speed)'!K38+'48 Hours (speed)'!K101</f>
        <v>0</v>
      </c>
      <c r="L38" s="18">
        <f>'48 Hours (speed)'!L38+'48 Hours (speed)'!L101</f>
        <v>0</v>
      </c>
      <c r="M38" s="18">
        <f>'48 Hours (speed)'!M38+'48 Hours (speed)'!M101</f>
        <v>0</v>
      </c>
      <c r="N38" s="18">
        <f>'48 Hours (speed)'!N38+'48 Hours (speed)'!N101</f>
        <v>0</v>
      </c>
      <c r="O38" s="18">
        <f>'48 Hours (speed)'!O38+'48 Hours (speed)'!O101</f>
        <v>0</v>
      </c>
      <c r="P38" s="18">
        <f>'48 Hours (speed)'!P38+'48 Hours (speed)'!P101</f>
        <v>0</v>
      </c>
      <c r="Q38" s="18">
        <f>'48 Hours (speed)'!Q38+'48 Hours (speed)'!Q101</f>
        <v>0</v>
      </c>
      <c r="R38" s="19">
        <f t="shared" si="0"/>
        <v>782</v>
      </c>
    </row>
    <row r="39" spans="1:18" x14ac:dyDescent="0.2">
      <c r="A39" s="15">
        <f t="shared" si="1"/>
        <v>43530.666665600002</v>
      </c>
      <c r="B39" s="16">
        <f t="shared" si="2"/>
        <v>0.66666559999999997</v>
      </c>
      <c r="C39" s="17">
        <f>'48 Hours (speed)'!C39+'48 Hours (speed)'!C102</f>
        <v>10</v>
      </c>
      <c r="D39" s="18">
        <f>'48 Hours (speed)'!D39+'48 Hours (speed)'!D102</f>
        <v>26</v>
      </c>
      <c r="E39" s="18">
        <f>'48 Hours (speed)'!E39+'48 Hours (speed)'!E102</f>
        <v>148</v>
      </c>
      <c r="F39" s="18">
        <f>'48 Hours (speed)'!F39+'48 Hours (speed)'!F102</f>
        <v>427</v>
      </c>
      <c r="G39" s="18">
        <f>'48 Hours (speed)'!G39+'48 Hours (speed)'!G102</f>
        <v>258</v>
      </c>
      <c r="H39" s="18">
        <f>'48 Hours (speed)'!H39+'48 Hours (speed)'!H102</f>
        <v>76</v>
      </c>
      <c r="I39" s="18">
        <f>'48 Hours (speed)'!I39+'48 Hours (speed)'!I102</f>
        <v>17</v>
      </c>
      <c r="J39" s="18">
        <f>'48 Hours (speed)'!J39+'48 Hours (speed)'!J102</f>
        <v>0</v>
      </c>
      <c r="K39" s="18">
        <f>'48 Hours (speed)'!K39+'48 Hours (speed)'!K102</f>
        <v>0</v>
      </c>
      <c r="L39" s="18">
        <f>'48 Hours (speed)'!L39+'48 Hours (speed)'!L102</f>
        <v>0</v>
      </c>
      <c r="M39" s="18">
        <f>'48 Hours (speed)'!M39+'48 Hours (speed)'!M102</f>
        <v>0</v>
      </c>
      <c r="N39" s="18">
        <f>'48 Hours (speed)'!N39+'48 Hours (speed)'!N102</f>
        <v>0</v>
      </c>
      <c r="O39" s="18">
        <f>'48 Hours (speed)'!O39+'48 Hours (speed)'!O102</f>
        <v>0</v>
      </c>
      <c r="P39" s="18">
        <f>'48 Hours (speed)'!P39+'48 Hours (speed)'!P102</f>
        <v>0</v>
      </c>
      <c r="Q39" s="18">
        <f>'48 Hours (speed)'!Q39+'48 Hours (speed)'!Q102</f>
        <v>0</v>
      </c>
      <c r="R39" s="19">
        <f t="shared" si="0"/>
        <v>962</v>
      </c>
    </row>
    <row r="40" spans="1:18" x14ac:dyDescent="0.2">
      <c r="A40" s="15">
        <f t="shared" si="1"/>
        <v>43530.708332200003</v>
      </c>
      <c r="B40" s="16">
        <f t="shared" si="2"/>
        <v>0.70833219999999997</v>
      </c>
      <c r="C40" s="17">
        <f>'48 Hours (speed)'!C40+'48 Hours (speed)'!C103</f>
        <v>7</v>
      </c>
      <c r="D40" s="18">
        <f>'48 Hours (speed)'!D40+'48 Hours (speed)'!D103</f>
        <v>18</v>
      </c>
      <c r="E40" s="18">
        <f>'48 Hours (speed)'!E40+'48 Hours (speed)'!E103</f>
        <v>197</v>
      </c>
      <c r="F40" s="18">
        <f>'48 Hours (speed)'!F40+'48 Hours (speed)'!F103</f>
        <v>490</v>
      </c>
      <c r="G40" s="18">
        <f>'48 Hours (speed)'!G40+'48 Hours (speed)'!G103</f>
        <v>284</v>
      </c>
      <c r="H40" s="18">
        <f>'48 Hours (speed)'!H40+'48 Hours (speed)'!H103</f>
        <v>67</v>
      </c>
      <c r="I40" s="18">
        <f>'48 Hours (speed)'!I40+'48 Hours (speed)'!I103</f>
        <v>15</v>
      </c>
      <c r="J40" s="18">
        <f>'48 Hours (speed)'!J40+'48 Hours (speed)'!J103</f>
        <v>1</v>
      </c>
      <c r="K40" s="18">
        <f>'48 Hours (speed)'!K40+'48 Hours (speed)'!K103</f>
        <v>0</v>
      </c>
      <c r="L40" s="18">
        <f>'48 Hours (speed)'!L40+'48 Hours (speed)'!L103</f>
        <v>0</v>
      </c>
      <c r="M40" s="18">
        <f>'48 Hours (speed)'!M40+'48 Hours (speed)'!M103</f>
        <v>0</v>
      </c>
      <c r="N40" s="18">
        <f>'48 Hours (speed)'!N40+'48 Hours (speed)'!N103</f>
        <v>0</v>
      </c>
      <c r="O40" s="18">
        <f>'48 Hours (speed)'!O40+'48 Hours (speed)'!O103</f>
        <v>0</v>
      </c>
      <c r="P40" s="18">
        <f>'48 Hours (speed)'!P40+'48 Hours (speed)'!P103</f>
        <v>0</v>
      </c>
      <c r="Q40" s="18">
        <f>'48 Hours (speed)'!Q40+'48 Hours (speed)'!Q103</f>
        <v>0</v>
      </c>
      <c r="R40" s="19">
        <f t="shared" si="0"/>
        <v>1079</v>
      </c>
    </row>
    <row r="41" spans="1:18" x14ac:dyDescent="0.2">
      <c r="A41" s="15">
        <f t="shared" si="1"/>
        <v>43530.749998799998</v>
      </c>
      <c r="B41" s="16">
        <f t="shared" si="2"/>
        <v>0.74999879999999997</v>
      </c>
      <c r="C41" s="17">
        <f>'48 Hours (speed)'!C41+'48 Hours (speed)'!C104</f>
        <v>7</v>
      </c>
      <c r="D41" s="18">
        <f>'48 Hours (speed)'!D41+'48 Hours (speed)'!D104</f>
        <v>2</v>
      </c>
      <c r="E41" s="18">
        <f>'48 Hours (speed)'!E41+'48 Hours (speed)'!E104</f>
        <v>89</v>
      </c>
      <c r="F41" s="18">
        <f>'48 Hours (speed)'!F41+'48 Hours (speed)'!F104</f>
        <v>378</v>
      </c>
      <c r="G41" s="18">
        <f>'48 Hours (speed)'!G41+'48 Hours (speed)'!G104</f>
        <v>256</v>
      </c>
      <c r="H41" s="18">
        <f>'48 Hours (speed)'!H41+'48 Hours (speed)'!H104</f>
        <v>68</v>
      </c>
      <c r="I41" s="18">
        <f>'48 Hours (speed)'!I41+'48 Hours (speed)'!I104</f>
        <v>18</v>
      </c>
      <c r="J41" s="18">
        <f>'48 Hours (speed)'!J41+'48 Hours (speed)'!J104</f>
        <v>4</v>
      </c>
      <c r="K41" s="18">
        <f>'48 Hours (speed)'!K41+'48 Hours (speed)'!K104</f>
        <v>2</v>
      </c>
      <c r="L41" s="18">
        <f>'48 Hours (speed)'!L41+'48 Hours (speed)'!L104</f>
        <v>0</v>
      </c>
      <c r="M41" s="18">
        <f>'48 Hours (speed)'!M41+'48 Hours (speed)'!M104</f>
        <v>0</v>
      </c>
      <c r="N41" s="18">
        <f>'48 Hours (speed)'!N41+'48 Hours (speed)'!N104</f>
        <v>0</v>
      </c>
      <c r="O41" s="18">
        <f>'48 Hours (speed)'!O41+'48 Hours (speed)'!O104</f>
        <v>0</v>
      </c>
      <c r="P41" s="18">
        <f>'48 Hours (speed)'!P41+'48 Hours (speed)'!P104</f>
        <v>0</v>
      </c>
      <c r="Q41" s="18">
        <f>'48 Hours (speed)'!Q41+'48 Hours (speed)'!Q104</f>
        <v>0</v>
      </c>
      <c r="R41" s="19">
        <f t="shared" si="0"/>
        <v>824</v>
      </c>
    </row>
    <row r="42" spans="1:18" x14ac:dyDescent="0.2">
      <c r="A42" s="15">
        <f t="shared" si="1"/>
        <v>43530.7916654</v>
      </c>
      <c r="B42" s="16">
        <f t="shared" si="2"/>
        <v>0.79166539999999996</v>
      </c>
      <c r="C42" s="17">
        <f>'48 Hours (speed)'!C42+'48 Hours (speed)'!C105</f>
        <v>3</v>
      </c>
      <c r="D42" s="18">
        <f>'48 Hours (speed)'!D42+'48 Hours (speed)'!D105</f>
        <v>19</v>
      </c>
      <c r="E42" s="18">
        <f>'48 Hours (speed)'!E42+'48 Hours (speed)'!E105</f>
        <v>69</v>
      </c>
      <c r="F42" s="18">
        <f>'48 Hours (speed)'!F42+'48 Hours (speed)'!F105</f>
        <v>255</v>
      </c>
      <c r="G42" s="18">
        <f>'48 Hours (speed)'!G42+'48 Hours (speed)'!G105</f>
        <v>156</v>
      </c>
      <c r="H42" s="18">
        <f>'48 Hours (speed)'!H42+'48 Hours (speed)'!H105</f>
        <v>62</v>
      </c>
      <c r="I42" s="18">
        <f>'48 Hours (speed)'!I42+'48 Hours (speed)'!I105</f>
        <v>12</v>
      </c>
      <c r="J42" s="18">
        <f>'48 Hours (speed)'!J42+'48 Hours (speed)'!J105</f>
        <v>1</v>
      </c>
      <c r="K42" s="18">
        <f>'48 Hours (speed)'!K42+'48 Hours (speed)'!K105</f>
        <v>0</v>
      </c>
      <c r="L42" s="18">
        <f>'48 Hours (speed)'!L42+'48 Hours (speed)'!L105</f>
        <v>0</v>
      </c>
      <c r="M42" s="18">
        <f>'48 Hours (speed)'!M42+'48 Hours (speed)'!M105</f>
        <v>0</v>
      </c>
      <c r="N42" s="18">
        <f>'48 Hours (speed)'!N42+'48 Hours (speed)'!N105</f>
        <v>0</v>
      </c>
      <c r="O42" s="18">
        <f>'48 Hours (speed)'!O42+'48 Hours (speed)'!O105</f>
        <v>0</v>
      </c>
      <c r="P42" s="18">
        <f>'48 Hours (speed)'!P42+'48 Hours (speed)'!P105</f>
        <v>0</v>
      </c>
      <c r="Q42" s="18">
        <f>'48 Hours (speed)'!Q42+'48 Hours (speed)'!Q105</f>
        <v>0</v>
      </c>
      <c r="R42" s="19">
        <f t="shared" si="0"/>
        <v>577</v>
      </c>
    </row>
    <row r="43" spans="1:18" x14ac:dyDescent="0.2">
      <c r="A43" s="15">
        <f t="shared" si="1"/>
        <v>43530.833332000002</v>
      </c>
      <c r="B43" s="16">
        <f t="shared" si="2"/>
        <v>0.83333199999999996</v>
      </c>
      <c r="C43" s="17">
        <f>'48 Hours (speed)'!C43+'48 Hours (speed)'!C106</f>
        <v>1</v>
      </c>
      <c r="D43" s="18">
        <f>'48 Hours (speed)'!D43+'48 Hours (speed)'!D106</f>
        <v>2</v>
      </c>
      <c r="E43" s="18">
        <f>'48 Hours (speed)'!E43+'48 Hours (speed)'!E106</f>
        <v>36</v>
      </c>
      <c r="F43" s="18">
        <f>'48 Hours (speed)'!F43+'48 Hours (speed)'!F106</f>
        <v>198</v>
      </c>
      <c r="G43" s="18">
        <f>'48 Hours (speed)'!G43+'48 Hours (speed)'!G106</f>
        <v>176</v>
      </c>
      <c r="H43" s="18">
        <f>'48 Hours (speed)'!H43+'48 Hours (speed)'!H106</f>
        <v>97</v>
      </c>
      <c r="I43" s="18">
        <f>'48 Hours (speed)'!I43+'48 Hours (speed)'!I106</f>
        <v>27</v>
      </c>
      <c r="J43" s="18">
        <f>'48 Hours (speed)'!J43+'48 Hours (speed)'!J106</f>
        <v>1</v>
      </c>
      <c r="K43" s="18">
        <f>'48 Hours (speed)'!K43+'48 Hours (speed)'!K106</f>
        <v>0</v>
      </c>
      <c r="L43" s="18">
        <f>'48 Hours (speed)'!L43+'48 Hours (speed)'!L106</f>
        <v>0</v>
      </c>
      <c r="M43" s="18">
        <f>'48 Hours (speed)'!M43+'48 Hours (speed)'!M106</f>
        <v>0</v>
      </c>
      <c r="N43" s="18">
        <f>'48 Hours (speed)'!N43+'48 Hours (speed)'!N106</f>
        <v>0</v>
      </c>
      <c r="O43" s="18">
        <f>'48 Hours (speed)'!O43+'48 Hours (speed)'!O106</f>
        <v>0</v>
      </c>
      <c r="P43" s="18">
        <f>'48 Hours (speed)'!P43+'48 Hours (speed)'!P106</f>
        <v>0</v>
      </c>
      <c r="Q43" s="18">
        <f>'48 Hours (speed)'!Q43+'48 Hours (speed)'!Q106</f>
        <v>0</v>
      </c>
      <c r="R43" s="19">
        <f t="shared" si="0"/>
        <v>538</v>
      </c>
    </row>
    <row r="44" spans="1:18" x14ac:dyDescent="0.2">
      <c r="A44" s="15">
        <f t="shared" si="1"/>
        <v>43530.874998599997</v>
      </c>
      <c r="B44" s="16">
        <f t="shared" si="2"/>
        <v>0.87499859999999996</v>
      </c>
      <c r="C44" s="17">
        <f>'48 Hours (speed)'!C44+'48 Hours (speed)'!C107</f>
        <v>0</v>
      </c>
      <c r="D44" s="18">
        <f>'48 Hours (speed)'!D44+'48 Hours (speed)'!D107</f>
        <v>0</v>
      </c>
      <c r="E44" s="18">
        <f>'48 Hours (speed)'!E44+'48 Hours (speed)'!E107</f>
        <v>17</v>
      </c>
      <c r="F44" s="18">
        <f>'48 Hours (speed)'!F44+'48 Hours (speed)'!F107</f>
        <v>107</v>
      </c>
      <c r="G44" s="18">
        <f>'48 Hours (speed)'!G44+'48 Hours (speed)'!G107</f>
        <v>153</v>
      </c>
      <c r="H44" s="18">
        <f>'48 Hours (speed)'!H44+'48 Hours (speed)'!H107</f>
        <v>90</v>
      </c>
      <c r="I44" s="18">
        <f>'48 Hours (speed)'!I44+'48 Hours (speed)'!I107</f>
        <v>22</v>
      </c>
      <c r="J44" s="18">
        <f>'48 Hours (speed)'!J44+'48 Hours (speed)'!J107</f>
        <v>5</v>
      </c>
      <c r="K44" s="18">
        <f>'48 Hours (speed)'!K44+'48 Hours (speed)'!K107</f>
        <v>1</v>
      </c>
      <c r="L44" s="18">
        <f>'48 Hours (speed)'!L44+'48 Hours (speed)'!L107</f>
        <v>0</v>
      </c>
      <c r="M44" s="18">
        <f>'48 Hours (speed)'!M44+'48 Hours (speed)'!M107</f>
        <v>0</v>
      </c>
      <c r="N44" s="18">
        <f>'48 Hours (speed)'!N44+'48 Hours (speed)'!N107</f>
        <v>0</v>
      </c>
      <c r="O44" s="18">
        <f>'48 Hours (speed)'!O44+'48 Hours (speed)'!O107</f>
        <v>0</v>
      </c>
      <c r="P44" s="18">
        <f>'48 Hours (speed)'!P44+'48 Hours (speed)'!P107</f>
        <v>0</v>
      </c>
      <c r="Q44" s="18">
        <f>'48 Hours (speed)'!Q44+'48 Hours (speed)'!Q107</f>
        <v>0</v>
      </c>
      <c r="R44" s="19">
        <f t="shared" si="0"/>
        <v>395</v>
      </c>
    </row>
    <row r="45" spans="1:18" x14ac:dyDescent="0.2">
      <c r="A45" s="15">
        <f t="shared" si="1"/>
        <v>43530.916665199999</v>
      </c>
      <c r="B45" s="16">
        <f t="shared" si="2"/>
        <v>0.91666519999999996</v>
      </c>
      <c r="C45" s="17">
        <f>'48 Hours (speed)'!C45+'48 Hours (speed)'!C108</f>
        <v>0</v>
      </c>
      <c r="D45" s="18">
        <f>'48 Hours (speed)'!D45+'48 Hours (speed)'!D108</f>
        <v>0</v>
      </c>
      <c r="E45" s="18">
        <f>'48 Hours (speed)'!E45+'48 Hours (speed)'!E108</f>
        <v>17</v>
      </c>
      <c r="F45" s="18">
        <f>'48 Hours (speed)'!F45+'48 Hours (speed)'!F108</f>
        <v>101</v>
      </c>
      <c r="G45" s="18">
        <f>'48 Hours (speed)'!G45+'48 Hours (speed)'!G108</f>
        <v>135</v>
      </c>
      <c r="H45" s="18">
        <f>'48 Hours (speed)'!H45+'48 Hours (speed)'!H108</f>
        <v>65</v>
      </c>
      <c r="I45" s="18">
        <f>'48 Hours (speed)'!I45+'48 Hours (speed)'!I108</f>
        <v>8</v>
      </c>
      <c r="J45" s="18">
        <f>'48 Hours (speed)'!J45+'48 Hours (speed)'!J108</f>
        <v>3</v>
      </c>
      <c r="K45" s="18">
        <f>'48 Hours (speed)'!K45+'48 Hours (speed)'!K108</f>
        <v>1</v>
      </c>
      <c r="L45" s="18">
        <f>'48 Hours (speed)'!L45+'48 Hours (speed)'!L108</f>
        <v>0</v>
      </c>
      <c r="M45" s="18">
        <f>'48 Hours (speed)'!M45+'48 Hours (speed)'!M108</f>
        <v>0</v>
      </c>
      <c r="N45" s="18">
        <f>'48 Hours (speed)'!N45+'48 Hours (speed)'!N108</f>
        <v>0</v>
      </c>
      <c r="O45" s="18">
        <f>'48 Hours (speed)'!O45+'48 Hours (speed)'!O108</f>
        <v>0</v>
      </c>
      <c r="P45" s="18">
        <f>'48 Hours (speed)'!P45+'48 Hours (speed)'!P108</f>
        <v>0</v>
      </c>
      <c r="Q45" s="18">
        <f>'48 Hours (speed)'!Q45+'48 Hours (speed)'!Q108</f>
        <v>0</v>
      </c>
      <c r="R45" s="19">
        <f t="shared" si="0"/>
        <v>330</v>
      </c>
    </row>
    <row r="46" spans="1:18" x14ac:dyDescent="0.2">
      <c r="A46" s="15">
        <f t="shared" si="1"/>
        <v>43530.9583318</v>
      </c>
      <c r="B46" s="16">
        <f t="shared" si="2"/>
        <v>0.95833179999999996</v>
      </c>
      <c r="C46" s="17">
        <f>'48 Hours (speed)'!C46+'48 Hours (speed)'!C109</f>
        <v>0</v>
      </c>
      <c r="D46" s="18">
        <f>'48 Hours (speed)'!D46+'48 Hours (speed)'!D109</f>
        <v>0</v>
      </c>
      <c r="E46" s="18">
        <f>'48 Hours (speed)'!E46+'48 Hours (speed)'!E109</f>
        <v>6</v>
      </c>
      <c r="F46" s="18">
        <f>'48 Hours (speed)'!F46+'48 Hours (speed)'!F109</f>
        <v>44</v>
      </c>
      <c r="G46" s="18">
        <f>'48 Hours (speed)'!G46+'48 Hours (speed)'!G109</f>
        <v>72</v>
      </c>
      <c r="H46" s="18">
        <f>'48 Hours (speed)'!H46+'48 Hours (speed)'!H109</f>
        <v>52</v>
      </c>
      <c r="I46" s="18">
        <f>'48 Hours (speed)'!I46+'48 Hours (speed)'!I109</f>
        <v>20</v>
      </c>
      <c r="J46" s="18">
        <f>'48 Hours (speed)'!J46+'48 Hours (speed)'!J109</f>
        <v>6</v>
      </c>
      <c r="K46" s="18">
        <f>'48 Hours (speed)'!K46+'48 Hours (speed)'!K109</f>
        <v>1</v>
      </c>
      <c r="L46" s="18">
        <f>'48 Hours (speed)'!L46+'48 Hours (speed)'!L109</f>
        <v>0</v>
      </c>
      <c r="M46" s="18">
        <f>'48 Hours (speed)'!M46+'48 Hours (speed)'!M109</f>
        <v>0</v>
      </c>
      <c r="N46" s="18">
        <f>'48 Hours (speed)'!N46+'48 Hours (speed)'!N109</f>
        <v>0</v>
      </c>
      <c r="O46" s="18">
        <f>'48 Hours (speed)'!O46+'48 Hours (speed)'!O109</f>
        <v>0</v>
      </c>
      <c r="P46" s="18">
        <f>'48 Hours (speed)'!P46+'48 Hours (speed)'!P109</f>
        <v>0</v>
      </c>
      <c r="Q46" s="18">
        <f>'48 Hours (speed)'!Q46+'48 Hours (speed)'!Q109</f>
        <v>0</v>
      </c>
      <c r="R46" s="22">
        <f t="shared" si="0"/>
        <v>201</v>
      </c>
    </row>
    <row r="47" spans="1:18" x14ac:dyDescent="0.2">
      <c r="A47" s="15">
        <f t="shared" si="1"/>
        <v>43530.999998400002</v>
      </c>
      <c r="B47" s="16">
        <f t="shared" si="2"/>
        <v>0.99999839999999995</v>
      </c>
      <c r="C47" s="17">
        <f>'48 Hours (speed)'!C47+'48 Hours (speed)'!C110</f>
        <v>0</v>
      </c>
      <c r="D47" s="18">
        <f>'48 Hours (speed)'!D47+'48 Hours (speed)'!D110</f>
        <v>0</v>
      </c>
      <c r="E47" s="18">
        <f>'48 Hours (speed)'!E47+'48 Hours (speed)'!E110</f>
        <v>2</v>
      </c>
      <c r="F47" s="18">
        <f>'48 Hours (speed)'!F47+'48 Hours (speed)'!F110</f>
        <v>45</v>
      </c>
      <c r="G47" s="18">
        <f>'48 Hours (speed)'!G47+'48 Hours (speed)'!G110</f>
        <v>55</v>
      </c>
      <c r="H47" s="18">
        <f>'48 Hours (speed)'!H47+'48 Hours (speed)'!H110</f>
        <v>23</v>
      </c>
      <c r="I47" s="18">
        <f>'48 Hours (speed)'!I47+'48 Hours (speed)'!I110</f>
        <v>7</v>
      </c>
      <c r="J47" s="18">
        <f>'48 Hours (speed)'!J47+'48 Hours (speed)'!J110</f>
        <v>0</v>
      </c>
      <c r="K47" s="18">
        <f>'48 Hours (speed)'!K47+'48 Hours (speed)'!K110</f>
        <v>0</v>
      </c>
      <c r="L47" s="18">
        <f>'48 Hours (speed)'!L47+'48 Hours (speed)'!L110</f>
        <v>0</v>
      </c>
      <c r="M47" s="18">
        <f>'48 Hours (speed)'!M47+'48 Hours (speed)'!M110</f>
        <v>0</v>
      </c>
      <c r="N47" s="18">
        <f>'48 Hours (speed)'!N47+'48 Hours (speed)'!N110</f>
        <v>0</v>
      </c>
      <c r="O47" s="18">
        <f>'48 Hours (speed)'!O47+'48 Hours (speed)'!O110</f>
        <v>0</v>
      </c>
      <c r="P47" s="18">
        <f>'48 Hours (speed)'!P47+'48 Hours (speed)'!P110</f>
        <v>0</v>
      </c>
      <c r="Q47" s="18">
        <f>'48 Hours (speed)'!Q47+'48 Hours (speed)'!Q110</f>
        <v>0</v>
      </c>
      <c r="R47" s="19">
        <f t="shared" si="0"/>
        <v>132</v>
      </c>
    </row>
    <row r="48" spans="1:18" x14ac:dyDescent="0.2">
      <c r="A48" s="15">
        <f t="shared" si="1"/>
        <v>43531.041664999997</v>
      </c>
      <c r="B48" s="16">
        <f t="shared" si="2"/>
        <v>1.0416650000000001</v>
      </c>
      <c r="C48" s="17">
        <f>'48 Hours (speed)'!C48+'48 Hours (speed)'!C111</f>
        <v>0</v>
      </c>
      <c r="D48" s="18">
        <f>'48 Hours (speed)'!D48+'48 Hours (speed)'!D111</f>
        <v>0</v>
      </c>
      <c r="E48" s="18">
        <f>'48 Hours (speed)'!E48+'48 Hours (speed)'!E111</f>
        <v>4</v>
      </c>
      <c r="F48" s="18">
        <f>'48 Hours (speed)'!F48+'48 Hours (speed)'!F111</f>
        <v>14</v>
      </c>
      <c r="G48" s="18">
        <f>'48 Hours (speed)'!G48+'48 Hours (speed)'!G111</f>
        <v>35</v>
      </c>
      <c r="H48" s="18">
        <f>'48 Hours (speed)'!H48+'48 Hours (speed)'!H111</f>
        <v>12</v>
      </c>
      <c r="I48" s="18">
        <f>'48 Hours (speed)'!I48+'48 Hours (speed)'!I111</f>
        <v>1</v>
      </c>
      <c r="J48" s="18">
        <f>'48 Hours (speed)'!J48+'48 Hours (speed)'!J111</f>
        <v>0</v>
      </c>
      <c r="K48" s="18">
        <f>'48 Hours (speed)'!K48+'48 Hours (speed)'!K111</f>
        <v>0</v>
      </c>
      <c r="L48" s="18">
        <f>'48 Hours (speed)'!L48+'48 Hours (speed)'!L111</f>
        <v>0</v>
      </c>
      <c r="M48" s="18">
        <f>'48 Hours (speed)'!M48+'48 Hours (speed)'!M111</f>
        <v>0</v>
      </c>
      <c r="N48" s="18">
        <f>'48 Hours (speed)'!N48+'48 Hours (speed)'!N111</f>
        <v>0</v>
      </c>
      <c r="O48" s="18">
        <f>'48 Hours (speed)'!O48+'48 Hours (speed)'!O111</f>
        <v>0</v>
      </c>
      <c r="P48" s="18">
        <f>'48 Hours (speed)'!P48+'48 Hours (speed)'!P111</f>
        <v>0</v>
      </c>
      <c r="Q48" s="18">
        <f>'48 Hours (speed)'!Q48+'48 Hours (speed)'!Q111</f>
        <v>0</v>
      </c>
      <c r="R48" s="19">
        <f t="shared" si="0"/>
        <v>66</v>
      </c>
    </row>
    <row r="49" spans="1:18" x14ac:dyDescent="0.2">
      <c r="A49" s="15">
        <f t="shared" si="1"/>
        <v>43531.083331599999</v>
      </c>
      <c r="B49" s="16">
        <f t="shared" si="2"/>
        <v>1.0833316000000002</v>
      </c>
      <c r="C49" s="17">
        <f>'48 Hours (speed)'!C49+'48 Hours (speed)'!C112</f>
        <v>0</v>
      </c>
      <c r="D49" s="18">
        <f>'48 Hours (speed)'!D49+'48 Hours (speed)'!D112</f>
        <v>0</v>
      </c>
      <c r="E49" s="18">
        <f>'48 Hours (speed)'!E49+'48 Hours (speed)'!E112</f>
        <v>3</v>
      </c>
      <c r="F49" s="18">
        <f>'48 Hours (speed)'!F49+'48 Hours (speed)'!F112</f>
        <v>15</v>
      </c>
      <c r="G49" s="18">
        <f>'48 Hours (speed)'!G49+'48 Hours (speed)'!G112</f>
        <v>31</v>
      </c>
      <c r="H49" s="18">
        <f>'48 Hours (speed)'!H49+'48 Hours (speed)'!H112</f>
        <v>12</v>
      </c>
      <c r="I49" s="18">
        <f>'48 Hours (speed)'!I49+'48 Hours (speed)'!I112</f>
        <v>0</v>
      </c>
      <c r="J49" s="18">
        <f>'48 Hours (speed)'!J49+'48 Hours (speed)'!J112</f>
        <v>1</v>
      </c>
      <c r="K49" s="18">
        <f>'48 Hours (speed)'!K49+'48 Hours (speed)'!K112</f>
        <v>0</v>
      </c>
      <c r="L49" s="18">
        <f>'48 Hours (speed)'!L49+'48 Hours (speed)'!L112</f>
        <v>0</v>
      </c>
      <c r="M49" s="18">
        <f>'48 Hours (speed)'!M49+'48 Hours (speed)'!M112</f>
        <v>0</v>
      </c>
      <c r="N49" s="18">
        <f>'48 Hours (speed)'!N49+'48 Hours (speed)'!N112</f>
        <v>0</v>
      </c>
      <c r="O49" s="18">
        <f>'48 Hours (speed)'!O49+'48 Hours (speed)'!O112</f>
        <v>0</v>
      </c>
      <c r="P49" s="18">
        <f>'48 Hours (speed)'!P49+'48 Hours (speed)'!P112</f>
        <v>0</v>
      </c>
      <c r="Q49" s="18">
        <f>'48 Hours (speed)'!Q49+'48 Hours (speed)'!Q112</f>
        <v>0</v>
      </c>
      <c r="R49" s="19">
        <f t="shared" si="0"/>
        <v>62</v>
      </c>
    </row>
    <row r="50" spans="1:18" x14ac:dyDescent="0.2">
      <c r="A50" s="15">
        <f t="shared" si="1"/>
        <v>43531.124998200001</v>
      </c>
      <c r="B50" s="16">
        <f t="shared" si="2"/>
        <v>1.1249982000000003</v>
      </c>
      <c r="C50" s="17">
        <f>'48 Hours (speed)'!C50+'48 Hours (speed)'!C113</f>
        <v>0</v>
      </c>
      <c r="D50" s="18">
        <f>'48 Hours (speed)'!D50+'48 Hours (speed)'!D113</f>
        <v>0</v>
      </c>
      <c r="E50" s="18">
        <f>'48 Hours (speed)'!E50+'48 Hours (speed)'!E113</f>
        <v>7</v>
      </c>
      <c r="F50" s="18">
        <f>'48 Hours (speed)'!F50+'48 Hours (speed)'!F113</f>
        <v>16</v>
      </c>
      <c r="G50" s="18">
        <f>'48 Hours (speed)'!G50+'48 Hours (speed)'!G113</f>
        <v>20</v>
      </c>
      <c r="H50" s="18">
        <f>'48 Hours (speed)'!H50+'48 Hours (speed)'!H113</f>
        <v>6</v>
      </c>
      <c r="I50" s="18">
        <f>'48 Hours (speed)'!I50+'48 Hours (speed)'!I113</f>
        <v>0</v>
      </c>
      <c r="J50" s="18">
        <f>'48 Hours (speed)'!J50+'48 Hours (speed)'!J113</f>
        <v>0</v>
      </c>
      <c r="K50" s="18">
        <f>'48 Hours (speed)'!K50+'48 Hours (speed)'!K113</f>
        <v>0</v>
      </c>
      <c r="L50" s="18">
        <f>'48 Hours (speed)'!L50+'48 Hours (speed)'!L113</f>
        <v>0</v>
      </c>
      <c r="M50" s="18">
        <f>'48 Hours (speed)'!M50+'48 Hours (speed)'!M113</f>
        <v>0</v>
      </c>
      <c r="N50" s="18">
        <f>'48 Hours (speed)'!N50+'48 Hours (speed)'!N113</f>
        <v>0</v>
      </c>
      <c r="O50" s="18">
        <f>'48 Hours (speed)'!O50+'48 Hours (speed)'!O113</f>
        <v>0</v>
      </c>
      <c r="P50" s="18">
        <f>'48 Hours (speed)'!P50+'48 Hours (speed)'!P113</f>
        <v>0</v>
      </c>
      <c r="Q50" s="18">
        <f>'48 Hours (speed)'!Q50+'48 Hours (speed)'!Q113</f>
        <v>0</v>
      </c>
      <c r="R50" s="19">
        <f t="shared" si="0"/>
        <v>49</v>
      </c>
    </row>
    <row r="51" spans="1:18" x14ac:dyDescent="0.2">
      <c r="A51" s="15">
        <f t="shared" si="1"/>
        <v>43531.166664800003</v>
      </c>
      <c r="B51" s="16">
        <f t="shared" si="2"/>
        <v>1.1666648000000004</v>
      </c>
      <c r="C51" s="17">
        <f>'48 Hours (speed)'!C51+'48 Hours (speed)'!C114</f>
        <v>0</v>
      </c>
      <c r="D51" s="18">
        <f>'48 Hours (speed)'!D51+'48 Hours (speed)'!D114</f>
        <v>0</v>
      </c>
      <c r="E51" s="18">
        <f>'48 Hours (speed)'!E51+'48 Hours (speed)'!E114</f>
        <v>5</v>
      </c>
      <c r="F51" s="18">
        <f>'48 Hours (speed)'!F51+'48 Hours (speed)'!F114</f>
        <v>19</v>
      </c>
      <c r="G51" s="18">
        <f>'48 Hours (speed)'!G51+'48 Hours (speed)'!G114</f>
        <v>17</v>
      </c>
      <c r="H51" s="18">
        <f>'48 Hours (speed)'!H51+'48 Hours (speed)'!H114</f>
        <v>4</v>
      </c>
      <c r="I51" s="18">
        <f>'48 Hours (speed)'!I51+'48 Hours (speed)'!I114</f>
        <v>3</v>
      </c>
      <c r="J51" s="18">
        <f>'48 Hours (speed)'!J51+'48 Hours (speed)'!J114</f>
        <v>0</v>
      </c>
      <c r="K51" s="18">
        <f>'48 Hours (speed)'!K51+'48 Hours (speed)'!K114</f>
        <v>0</v>
      </c>
      <c r="L51" s="18">
        <f>'48 Hours (speed)'!L51+'48 Hours (speed)'!L114</f>
        <v>0</v>
      </c>
      <c r="M51" s="18">
        <f>'48 Hours (speed)'!M51+'48 Hours (speed)'!M114</f>
        <v>0</v>
      </c>
      <c r="N51" s="18">
        <f>'48 Hours (speed)'!N51+'48 Hours (speed)'!N114</f>
        <v>0</v>
      </c>
      <c r="O51" s="18">
        <f>'48 Hours (speed)'!O51+'48 Hours (speed)'!O114</f>
        <v>0</v>
      </c>
      <c r="P51" s="18">
        <f>'48 Hours (speed)'!P51+'48 Hours (speed)'!P114</f>
        <v>0</v>
      </c>
      <c r="Q51" s="18">
        <f>'48 Hours (speed)'!Q51+'48 Hours (speed)'!Q114</f>
        <v>0</v>
      </c>
      <c r="R51" s="19">
        <f t="shared" si="0"/>
        <v>48</v>
      </c>
    </row>
    <row r="52" spans="1:18" x14ac:dyDescent="0.2">
      <c r="A52" s="15">
        <f t="shared" si="1"/>
        <v>43531.208331399997</v>
      </c>
      <c r="B52" s="16">
        <f t="shared" si="2"/>
        <v>1.2083314000000005</v>
      </c>
      <c r="C52" s="17">
        <f>'48 Hours (speed)'!C52+'48 Hours (speed)'!C115</f>
        <v>0</v>
      </c>
      <c r="D52" s="18">
        <f>'48 Hours (speed)'!D52+'48 Hours (speed)'!D115</f>
        <v>0</v>
      </c>
      <c r="E52" s="18">
        <f>'48 Hours (speed)'!E52+'48 Hours (speed)'!E115</f>
        <v>4</v>
      </c>
      <c r="F52" s="18">
        <f>'48 Hours (speed)'!F52+'48 Hours (speed)'!F115</f>
        <v>25</v>
      </c>
      <c r="G52" s="18">
        <f>'48 Hours (speed)'!G52+'48 Hours (speed)'!G115</f>
        <v>23</v>
      </c>
      <c r="H52" s="18">
        <f>'48 Hours (speed)'!H52+'48 Hours (speed)'!H115</f>
        <v>14</v>
      </c>
      <c r="I52" s="18">
        <f>'48 Hours (speed)'!I52+'48 Hours (speed)'!I115</f>
        <v>5</v>
      </c>
      <c r="J52" s="18">
        <f>'48 Hours (speed)'!J52+'48 Hours (speed)'!J115</f>
        <v>1</v>
      </c>
      <c r="K52" s="18">
        <f>'48 Hours (speed)'!K52+'48 Hours (speed)'!K115</f>
        <v>1</v>
      </c>
      <c r="L52" s="18">
        <f>'48 Hours (speed)'!L52+'48 Hours (speed)'!L115</f>
        <v>0</v>
      </c>
      <c r="M52" s="18">
        <f>'48 Hours (speed)'!M52+'48 Hours (speed)'!M115</f>
        <v>0</v>
      </c>
      <c r="N52" s="18">
        <f>'48 Hours (speed)'!N52+'48 Hours (speed)'!N115</f>
        <v>0</v>
      </c>
      <c r="O52" s="18">
        <f>'48 Hours (speed)'!O52+'48 Hours (speed)'!O115</f>
        <v>0</v>
      </c>
      <c r="P52" s="18">
        <f>'48 Hours (speed)'!P52+'48 Hours (speed)'!P115</f>
        <v>0</v>
      </c>
      <c r="Q52" s="18">
        <f>'48 Hours (speed)'!Q52+'48 Hours (speed)'!Q115</f>
        <v>0</v>
      </c>
      <c r="R52" s="22">
        <f t="shared" si="0"/>
        <v>73</v>
      </c>
    </row>
    <row r="53" spans="1:18" x14ac:dyDescent="0.2">
      <c r="A53" s="15">
        <f t="shared" si="1"/>
        <v>43531.249997999999</v>
      </c>
      <c r="B53" s="16">
        <f t="shared" si="2"/>
        <v>1.2499980000000006</v>
      </c>
      <c r="C53" s="17">
        <f>'48 Hours (speed)'!C53+'48 Hours (speed)'!C116</f>
        <v>3</v>
      </c>
      <c r="D53" s="18">
        <f>'48 Hours (speed)'!D53+'48 Hours (speed)'!D116</f>
        <v>2</v>
      </c>
      <c r="E53" s="18">
        <f>'48 Hours (speed)'!E53+'48 Hours (speed)'!E116</f>
        <v>14</v>
      </c>
      <c r="F53" s="18">
        <f>'48 Hours (speed)'!F53+'48 Hours (speed)'!F116</f>
        <v>58</v>
      </c>
      <c r="G53" s="18">
        <f>'48 Hours (speed)'!G53+'48 Hours (speed)'!G116</f>
        <v>67</v>
      </c>
      <c r="H53" s="18">
        <f>'48 Hours (speed)'!H53+'48 Hours (speed)'!H116</f>
        <v>36</v>
      </c>
      <c r="I53" s="18">
        <f>'48 Hours (speed)'!I53+'48 Hours (speed)'!I116</f>
        <v>11</v>
      </c>
      <c r="J53" s="18">
        <f>'48 Hours (speed)'!J53+'48 Hours (speed)'!J116</f>
        <v>6</v>
      </c>
      <c r="K53" s="18">
        <f>'48 Hours (speed)'!K53+'48 Hours (speed)'!K116</f>
        <v>0</v>
      </c>
      <c r="L53" s="18">
        <f>'48 Hours (speed)'!L53+'48 Hours (speed)'!L116</f>
        <v>0</v>
      </c>
      <c r="M53" s="18">
        <f>'48 Hours (speed)'!M53+'48 Hours (speed)'!M116</f>
        <v>0</v>
      </c>
      <c r="N53" s="18">
        <f>'48 Hours (speed)'!N53+'48 Hours (speed)'!N116</f>
        <v>0</v>
      </c>
      <c r="O53" s="18">
        <f>'48 Hours (speed)'!O53+'48 Hours (speed)'!O116</f>
        <v>0</v>
      </c>
      <c r="P53" s="18">
        <f>'48 Hours (speed)'!P53+'48 Hours (speed)'!P116</f>
        <v>0</v>
      </c>
      <c r="Q53" s="18">
        <f>'48 Hours (speed)'!Q53+'48 Hours (speed)'!Q116</f>
        <v>0</v>
      </c>
      <c r="R53" s="19">
        <f t="shared" si="0"/>
        <v>197</v>
      </c>
    </row>
    <row r="54" spans="1:18" x14ac:dyDescent="0.2">
      <c r="A54" s="15">
        <f t="shared" si="1"/>
        <v>43531.291664600001</v>
      </c>
      <c r="B54" s="16">
        <f t="shared" si="2"/>
        <v>1.2916646000000007</v>
      </c>
      <c r="C54" s="17">
        <f>'48 Hours (speed)'!C54+'48 Hours (speed)'!C117</f>
        <v>6</v>
      </c>
      <c r="D54" s="18">
        <f>'48 Hours (speed)'!D54+'48 Hours (speed)'!D117</f>
        <v>23</v>
      </c>
      <c r="E54" s="18">
        <f>'48 Hours (speed)'!E54+'48 Hours (speed)'!E117</f>
        <v>64</v>
      </c>
      <c r="F54" s="18">
        <f>'48 Hours (speed)'!F54+'48 Hours (speed)'!F117</f>
        <v>201</v>
      </c>
      <c r="G54" s="18">
        <f>'48 Hours (speed)'!G54+'48 Hours (speed)'!G117</f>
        <v>139</v>
      </c>
      <c r="H54" s="18">
        <f>'48 Hours (speed)'!H54+'48 Hours (speed)'!H117</f>
        <v>45</v>
      </c>
      <c r="I54" s="18">
        <f>'48 Hours (speed)'!I54+'48 Hours (speed)'!I117</f>
        <v>15</v>
      </c>
      <c r="J54" s="18">
        <f>'48 Hours (speed)'!J54+'48 Hours (speed)'!J117</f>
        <v>2</v>
      </c>
      <c r="K54" s="18">
        <f>'48 Hours (speed)'!K54+'48 Hours (speed)'!K117</f>
        <v>0</v>
      </c>
      <c r="L54" s="18">
        <f>'48 Hours (speed)'!L54+'48 Hours (speed)'!L117</f>
        <v>0</v>
      </c>
      <c r="M54" s="18">
        <f>'48 Hours (speed)'!M54+'48 Hours (speed)'!M117</f>
        <v>0</v>
      </c>
      <c r="N54" s="18">
        <f>'48 Hours (speed)'!N54+'48 Hours (speed)'!N117</f>
        <v>0</v>
      </c>
      <c r="O54" s="18">
        <f>'48 Hours (speed)'!O54+'48 Hours (speed)'!O117</f>
        <v>0</v>
      </c>
      <c r="P54" s="18">
        <f>'48 Hours (speed)'!P54+'48 Hours (speed)'!P117</f>
        <v>0</v>
      </c>
      <c r="Q54" s="18">
        <f>'48 Hours (speed)'!Q54+'48 Hours (speed)'!Q117</f>
        <v>0</v>
      </c>
      <c r="R54" s="19">
        <f t="shared" si="0"/>
        <v>495</v>
      </c>
    </row>
    <row r="55" spans="1:18" x14ac:dyDescent="0.2">
      <c r="A55" s="15">
        <f t="shared" si="1"/>
        <v>43531.333331200003</v>
      </c>
      <c r="B55" s="16">
        <f t="shared" si="2"/>
        <v>1.3333312000000008</v>
      </c>
      <c r="C55" s="17">
        <f>'48 Hours (speed)'!C55+'48 Hours (speed)'!C118</f>
        <v>3</v>
      </c>
      <c r="D55" s="18">
        <f>'48 Hours (speed)'!D55+'48 Hours (speed)'!D118</f>
        <v>13</v>
      </c>
      <c r="E55" s="18">
        <f>'48 Hours (speed)'!E55+'48 Hours (speed)'!E118</f>
        <v>74</v>
      </c>
      <c r="F55" s="18">
        <f>'48 Hours (speed)'!F55+'48 Hours (speed)'!F118</f>
        <v>240</v>
      </c>
      <c r="G55" s="18">
        <f>'48 Hours (speed)'!G55+'48 Hours (speed)'!G118</f>
        <v>187</v>
      </c>
      <c r="H55" s="18">
        <f>'48 Hours (speed)'!H55+'48 Hours (speed)'!H118</f>
        <v>51</v>
      </c>
      <c r="I55" s="18">
        <f>'48 Hours (speed)'!I55+'48 Hours (speed)'!I118</f>
        <v>11</v>
      </c>
      <c r="J55" s="18">
        <f>'48 Hours (speed)'!J55+'48 Hours (speed)'!J118</f>
        <v>1</v>
      </c>
      <c r="K55" s="18">
        <f>'48 Hours (speed)'!K55+'48 Hours (speed)'!K118</f>
        <v>1</v>
      </c>
      <c r="L55" s="18">
        <f>'48 Hours (speed)'!L55+'48 Hours (speed)'!L118</f>
        <v>0</v>
      </c>
      <c r="M55" s="18">
        <f>'48 Hours (speed)'!M55+'48 Hours (speed)'!M118</f>
        <v>0</v>
      </c>
      <c r="N55" s="18">
        <f>'48 Hours (speed)'!N55+'48 Hours (speed)'!N118</f>
        <v>0</v>
      </c>
      <c r="O55" s="18">
        <f>'48 Hours (speed)'!O55+'48 Hours (speed)'!O118</f>
        <v>0</v>
      </c>
      <c r="P55" s="18">
        <f>'48 Hours (speed)'!P55+'48 Hours (speed)'!P118</f>
        <v>0</v>
      </c>
      <c r="Q55" s="18">
        <f>'48 Hours (speed)'!Q55+'48 Hours (speed)'!Q118</f>
        <v>0</v>
      </c>
      <c r="R55" s="19">
        <f t="shared" si="0"/>
        <v>581</v>
      </c>
    </row>
    <row r="56" spans="1:18" x14ac:dyDescent="0.2">
      <c r="A56" s="15">
        <f t="shared" si="1"/>
        <v>43531.374997799998</v>
      </c>
      <c r="B56" s="16">
        <f t="shared" si="2"/>
        <v>1.3749978000000009</v>
      </c>
      <c r="C56" s="17">
        <f>'48 Hours (speed)'!C56+'48 Hours (speed)'!C119</f>
        <v>6</v>
      </c>
      <c r="D56" s="18">
        <f>'48 Hours (speed)'!D56+'48 Hours (speed)'!D119</f>
        <v>14</v>
      </c>
      <c r="E56" s="18">
        <f>'48 Hours (speed)'!E56+'48 Hours (speed)'!E119</f>
        <v>63</v>
      </c>
      <c r="F56" s="18">
        <f>'48 Hours (speed)'!F56+'48 Hours (speed)'!F119</f>
        <v>208</v>
      </c>
      <c r="G56" s="18">
        <f>'48 Hours (speed)'!G56+'48 Hours (speed)'!G119</f>
        <v>154</v>
      </c>
      <c r="H56" s="18">
        <f>'48 Hours (speed)'!H56+'48 Hours (speed)'!H119</f>
        <v>61</v>
      </c>
      <c r="I56" s="18">
        <f>'48 Hours (speed)'!I56+'48 Hours (speed)'!I119</f>
        <v>13</v>
      </c>
      <c r="J56" s="18">
        <f>'48 Hours (speed)'!J56+'48 Hours (speed)'!J119</f>
        <v>0</v>
      </c>
      <c r="K56" s="18">
        <f>'48 Hours (speed)'!K56+'48 Hours (speed)'!K119</f>
        <v>0</v>
      </c>
      <c r="L56" s="18">
        <f>'48 Hours (speed)'!L56+'48 Hours (speed)'!L119</f>
        <v>0</v>
      </c>
      <c r="M56" s="18">
        <f>'48 Hours (speed)'!M56+'48 Hours (speed)'!M119</f>
        <v>0</v>
      </c>
      <c r="N56" s="18">
        <f>'48 Hours (speed)'!N56+'48 Hours (speed)'!N119</f>
        <v>0</v>
      </c>
      <c r="O56" s="18">
        <f>'48 Hours (speed)'!O56+'48 Hours (speed)'!O119</f>
        <v>0</v>
      </c>
      <c r="P56" s="18">
        <f>'48 Hours (speed)'!P56+'48 Hours (speed)'!P119</f>
        <v>0</v>
      </c>
      <c r="Q56" s="18">
        <f>'48 Hours (speed)'!Q56+'48 Hours (speed)'!Q119</f>
        <v>0</v>
      </c>
      <c r="R56" s="19">
        <f t="shared" si="0"/>
        <v>519</v>
      </c>
    </row>
    <row r="57" spans="1:18" x14ac:dyDescent="0.2">
      <c r="A57" s="15">
        <f t="shared" si="1"/>
        <v>43531.4166644</v>
      </c>
      <c r="B57" s="16">
        <f t="shared" si="2"/>
        <v>1.416664400000001</v>
      </c>
      <c r="C57" s="17">
        <f>'48 Hours (speed)'!C57+'48 Hours (speed)'!C120</f>
        <v>2</v>
      </c>
      <c r="D57" s="18">
        <f>'48 Hours (speed)'!D57+'48 Hours (speed)'!D120</f>
        <v>6</v>
      </c>
      <c r="E57" s="18">
        <f>'48 Hours (speed)'!E57+'48 Hours (speed)'!E120</f>
        <v>70</v>
      </c>
      <c r="F57" s="18">
        <f>'48 Hours (speed)'!F57+'48 Hours (speed)'!F120</f>
        <v>261</v>
      </c>
      <c r="G57" s="18">
        <f>'48 Hours (speed)'!G57+'48 Hours (speed)'!G120</f>
        <v>170</v>
      </c>
      <c r="H57" s="18">
        <f>'48 Hours (speed)'!H57+'48 Hours (speed)'!H120</f>
        <v>50</v>
      </c>
      <c r="I57" s="18">
        <f>'48 Hours (speed)'!I57+'48 Hours (speed)'!I120</f>
        <v>5</v>
      </c>
      <c r="J57" s="18">
        <f>'48 Hours (speed)'!J57+'48 Hours (speed)'!J120</f>
        <v>1</v>
      </c>
      <c r="K57" s="18">
        <f>'48 Hours (speed)'!K57+'48 Hours (speed)'!K120</f>
        <v>0</v>
      </c>
      <c r="L57" s="18">
        <f>'48 Hours (speed)'!L57+'48 Hours (speed)'!L120</f>
        <v>0</v>
      </c>
      <c r="M57" s="18">
        <f>'48 Hours (speed)'!M57+'48 Hours (speed)'!M120</f>
        <v>0</v>
      </c>
      <c r="N57" s="18">
        <f>'48 Hours (speed)'!N57+'48 Hours (speed)'!N120</f>
        <v>0</v>
      </c>
      <c r="O57" s="18">
        <f>'48 Hours (speed)'!O57+'48 Hours (speed)'!O120</f>
        <v>0</v>
      </c>
      <c r="P57" s="18">
        <f>'48 Hours (speed)'!P57+'48 Hours (speed)'!P120</f>
        <v>0</v>
      </c>
      <c r="Q57" s="18">
        <f>'48 Hours (speed)'!Q57+'48 Hours (speed)'!Q120</f>
        <v>0</v>
      </c>
      <c r="R57" s="19">
        <f t="shared" si="0"/>
        <v>565</v>
      </c>
    </row>
    <row r="58" spans="1:18" x14ac:dyDescent="0.2">
      <c r="A58" s="15">
        <f t="shared" si="1"/>
        <v>43531.458331000002</v>
      </c>
      <c r="B58" s="16">
        <f t="shared" si="2"/>
        <v>1.4583310000000012</v>
      </c>
      <c r="C58" s="17">
        <f>'48 Hours (speed)'!C58+'48 Hours (speed)'!C121</f>
        <v>4</v>
      </c>
      <c r="D58" s="18">
        <f>'48 Hours (speed)'!D58+'48 Hours (speed)'!D121</f>
        <v>11</v>
      </c>
      <c r="E58" s="18">
        <f>'48 Hours (speed)'!E58+'48 Hours (speed)'!E121</f>
        <v>105</v>
      </c>
      <c r="F58" s="18">
        <f>'48 Hours (speed)'!F58+'48 Hours (speed)'!F121</f>
        <v>287</v>
      </c>
      <c r="G58" s="18">
        <f>'48 Hours (speed)'!G58+'48 Hours (speed)'!G121</f>
        <v>170</v>
      </c>
      <c r="H58" s="18">
        <f>'48 Hours (speed)'!H58+'48 Hours (speed)'!H121</f>
        <v>44</v>
      </c>
      <c r="I58" s="18">
        <f>'48 Hours (speed)'!I58+'48 Hours (speed)'!I121</f>
        <v>12</v>
      </c>
      <c r="J58" s="18">
        <f>'48 Hours (speed)'!J58+'48 Hours (speed)'!J121</f>
        <v>2</v>
      </c>
      <c r="K58" s="18">
        <f>'48 Hours (speed)'!K58+'48 Hours (speed)'!K121</f>
        <v>0</v>
      </c>
      <c r="L58" s="18">
        <f>'48 Hours (speed)'!L58+'48 Hours (speed)'!L121</f>
        <v>0</v>
      </c>
      <c r="M58" s="18">
        <f>'48 Hours (speed)'!M58+'48 Hours (speed)'!M121</f>
        <v>0</v>
      </c>
      <c r="N58" s="18">
        <f>'48 Hours (speed)'!N58+'48 Hours (speed)'!N121</f>
        <v>0</v>
      </c>
      <c r="O58" s="18">
        <f>'48 Hours (speed)'!O58+'48 Hours (speed)'!O121</f>
        <v>0</v>
      </c>
      <c r="P58" s="18">
        <f>'48 Hours (speed)'!P58+'48 Hours (speed)'!P121</f>
        <v>0</v>
      </c>
      <c r="Q58" s="18">
        <f>'48 Hours (speed)'!Q58+'48 Hours (speed)'!Q121</f>
        <v>1</v>
      </c>
      <c r="R58" s="22">
        <f t="shared" si="0"/>
        <v>636</v>
      </c>
    </row>
    <row r="59" spans="1:18" x14ac:dyDescent="0.2">
      <c r="A59" s="15">
        <f t="shared" si="1"/>
        <v>43531.499997600004</v>
      </c>
      <c r="B59" s="16">
        <f t="shared" si="2"/>
        <v>1.4999976000000013</v>
      </c>
      <c r="C59" s="17">
        <f>'48 Hours (speed)'!C59+'48 Hours (speed)'!C122</f>
        <v>5</v>
      </c>
      <c r="D59" s="18">
        <f>'48 Hours (speed)'!D59+'48 Hours (speed)'!D122</f>
        <v>5</v>
      </c>
      <c r="E59" s="18">
        <f>'48 Hours (speed)'!E59+'48 Hours (speed)'!E122</f>
        <v>84</v>
      </c>
      <c r="F59" s="18">
        <f>'48 Hours (speed)'!F59+'48 Hours (speed)'!F122</f>
        <v>305</v>
      </c>
      <c r="G59" s="18">
        <f>'48 Hours (speed)'!G59+'48 Hours (speed)'!G122</f>
        <v>223</v>
      </c>
      <c r="H59" s="18">
        <f>'48 Hours (speed)'!H59+'48 Hours (speed)'!H122</f>
        <v>57</v>
      </c>
      <c r="I59" s="18">
        <f>'48 Hours (speed)'!I59+'48 Hours (speed)'!I122</f>
        <v>13</v>
      </c>
      <c r="J59" s="18">
        <f>'48 Hours (speed)'!J59+'48 Hours (speed)'!J122</f>
        <v>0</v>
      </c>
      <c r="K59" s="18">
        <f>'48 Hours (speed)'!K59+'48 Hours (speed)'!K122</f>
        <v>0</v>
      </c>
      <c r="L59" s="18">
        <f>'48 Hours (speed)'!L59+'48 Hours (speed)'!L122</f>
        <v>0</v>
      </c>
      <c r="M59" s="18">
        <f>'48 Hours (speed)'!M59+'48 Hours (speed)'!M122</f>
        <v>0</v>
      </c>
      <c r="N59" s="18">
        <f>'48 Hours (speed)'!N59+'48 Hours (speed)'!N122</f>
        <v>0</v>
      </c>
      <c r="O59" s="18">
        <f>'48 Hours (speed)'!O59+'48 Hours (speed)'!O122</f>
        <v>0</v>
      </c>
      <c r="P59" s="18">
        <f>'48 Hours (speed)'!P59+'48 Hours (speed)'!P122</f>
        <v>0</v>
      </c>
      <c r="Q59" s="18">
        <f>'48 Hours (speed)'!Q59+'48 Hours (speed)'!Q122</f>
        <v>0</v>
      </c>
      <c r="R59" s="19">
        <f t="shared" si="0"/>
        <v>692</v>
      </c>
    </row>
    <row r="60" spans="1:18" x14ac:dyDescent="0.2">
      <c r="A60" s="15">
        <f t="shared" si="1"/>
        <v>43531.541664199998</v>
      </c>
      <c r="B60" s="16">
        <f t="shared" si="2"/>
        <v>1.5416642000000014</v>
      </c>
      <c r="C60" s="17">
        <f>'48 Hours (speed)'!C60+'48 Hours (speed)'!C123</f>
        <v>5</v>
      </c>
      <c r="D60" s="18">
        <f>'48 Hours (speed)'!D60+'48 Hours (speed)'!D123</f>
        <v>21</v>
      </c>
      <c r="E60" s="18">
        <f>'48 Hours (speed)'!E60+'48 Hours (speed)'!E123</f>
        <v>101</v>
      </c>
      <c r="F60" s="18">
        <f>'48 Hours (speed)'!F60+'48 Hours (speed)'!F123</f>
        <v>320</v>
      </c>
      <c r="G60" s="18">
        <f>'48 Hours (speed)'!G60+'48 Hours (speed)'!G123</f>
        <v>196</v>
      </c>
      <c r="H60" s="18">
        <f>'48 Hours (speed)'!H60+'48 Hours (speed)'!H123</f>
        <v>62</v>
      </c>
      <c r="I60" s="18">
        <f>'48 Hours (speed)'!I60+'48 Hours (speed)'!I123</f>
        <v>13</v>
      </c>
      <c r="J60" s="18">
        <f>'48 Hours (speed)'!J60+'48 Hours (speed)'!J123</f>
        <v>2</v>
      </c>
      <c r="K60" s="18">
        <f>'48 Hours (speed)'!K60+'48 Hours (speed)'!K123</f>
        <v>0</v>
      </c>
      <c r="L60" s="18">
        <f>'48 Hours (speed)'!L60+'48 Hours (speed)'!L123</f>
        <v>0</v>
      </c>
      <c r="M60" s="18">
        <f>'48 Hours (speed)'!M60+'48 Hours (speed)'!M123</f>
        <v>0</v>
      </c>
      <c r="N60" s="18">
        <f>'48 Hours (speed)'!N60+'48 Hours (speed)'!N123</f>
        <v>0</v>
      </c>
      <c r="O60" s="18">
        <f>'48 Hours (speed)'!O60+'48 Hours (speed)'!O123</f>
        <v>0</v>
      </c>
      <c r="P60" s="18">
        <f>'48 Hours (speed)'!P60+'48 Hours (speed)'!P123</f>
        <v>0</v>
      </c>
      <c r="Q60" s="18">
        <f>'48 Hours (speed)'!Q60+'48 Hours (speed)'!Q123</f>
        <v>0</v>
      </c>
      <c r="R60" s="19">
        <f t="shared" si="0"/>
        <v>720</v>
      </c>
    </row>
    <row r="61" spans="1:18" x14ac:dyDescent="0.2">
      <c r="A61" s="15">
        <f t="shared" si="1"/>
        <v>43531.5833308</v>
      </c>
      <c r="B61" s="16">
        <f t="shared" si="2"/>
        <v>1.5833308000000015</v>
      </c>
      <c r="C61" s="17">
        <f>'48 Hours (speed)'!C61+'48 Hours (speed)'!C124</f>
        <v>5</v>
      </c>
      <c r="D61" s="18">
        <f>'48 Hours (speed)'!D61+'48 Hours (speed)'!D124</f>
        <v>9</v>
      </c>
      <c r="E61" s="18">
        <f>'48 Hours (speed)'!E61+'48 Hours (speed)'!E124</f>
        <v>100</v>
      </c>
      <c r="F61" s="18">
        <f>'48 Hours (speed)'!F61+'48 Hours (speed)'!F124</f>
        <v>333</v>
      </c>
      <c r="G61" s="18">
        <f>'48 Hours (speed)'!G61+'48 Hours (speed)'!G124</f>
        <v>256</v>
      </c>
      <c r="H61" s="18">
        <f>'48 Hours (speed)'!H61+'48 Hours (speed)'!H124</f>
        <v>52</v>
      </c>
      <c r="I61" s="18">
        <f>'48 Hours (speed)'!I61+'48 Hours (speed)'!I124</f>
        <v>5</v>
      </c>
      <c r="J61" s="18">
        <f>'48 Hours (speed)'!J61+'48 Hours (speed)'!J124</f>
        <v>2</v>
      </c>
      <c r="K61" s="18">
        <f>'48 Hours (speed)'!K61+'48 Hours (speed)'!K124</f>
        <v>0</v>
      </c>
      <c r="L61" s="18">
        <f>'48 Hours (speed)'!L61+'48 Hours (speed)'!L124</f>
        <v>0</v>
      </c>
      <c r="M61" s="18">
        <f>'48 Hours (speed)'!M61+'48 Hours (speed)'!M124</f>
        <v>0</v>
      </c>
      <c r="N61" s="18">
        <f>'48 Hours (speed)'!N61+'48 Hours (speed)'!N124</f>
        <v>0</v>
      </c>
      <c r="O61" s="18">
        <f>'48 Hours (speed)'!O61+'48 Hours (speed)'!O124</f>
        <v>0</v>
      </c>
      <c r="P61" s="18">
        <f>'48 Hours (speed)'!P61+'48 Hours (speed)'!P124</f>
        <v>0</v>
      </c>
      <c r="Q61" s="18">
        <f>'48 Hours (speed)'!Q61+'48 Hours (speed)'!Q124</f>
        <v>0</v>
      </c>
      <c r="R61" s="19">
        <f t="shared" si="0"/>
        <v>762</v>
      </c>
    </row>
    <row r="62" spans="1:18" x14ac:dyDescent="0.2">
      <c r="A62" s="15">
        <f t="shared" si="1"/>
        <v>43531.624997400002</v>
      </c>
      <c r="B62" s="16">
        <f t="shared" si="2"/>
        <v>1.6249974000000016</v>
      </c>
      <c r="C62" s="17">
        <f>'48 Hours (speed)'!C62+'48 Hours (speed)'!C125</f>
        <v>10</v>
      </c>
      <c r="D62" s="18">
        <f>'48 Hours (speed)'!D62+'48 Hours (speed)'!D125</f>
        <v>24</v>
      </c>
      <c r="E62" s="18">
        <f>'48 Hours (speed)'!E62+'48 Hours (speed)'!E125</f>
        <v>118</v>
      </c>
      <c r="F62" s="18">
        <f>'48 Hours (speed)'!F62+'48 Hours (speed)'!F125</f>
        <v>406</v>
      </c>
      <c r="G62" s="18">
        <f>'48 Hours (speed)'!G62+'48 Hours (speed)'!G125</f>
        <v>247</v>
      </c>
      <c r="H62" s="18">
        <f>'48 Hours (speed)'!H62+'48 Hours (speed)'!H125</f>
        <v>54</v>
      </c>
      <c r="I62" s="18">
        <f>'48 Hours (speed)'!I62+'48 Hours (speed)'!I125</f>
        <v>8</v>
      </c>
      <c r="J62" s="18">
        <f>'48 Hours (speed)'!J62+'48 Hours (speed)'!J125</f>
        <v>0</v>
      </c>
      <c r="K62" s="18">
        <f>'48 Hours (speed)'!K62+'48 Hours (speed)'!K125</f>
        <v>0</v>
      </c>
      <c r="L62" s="18">
        <f>'48 Hours (speed)'!L62+'48 Hours (speed)'!L125</f>
        <v>0</v>
      </c>
      <c r="M62" s="18">
        <f>'48 Hours (speed)'!M62+'48 Hours (speed)'!M125</f>
        <v>0</v>
      </c>
      <c r="N62" s="18">
        <f>'48 Hours (speed)'!N62+'48 Hours (speed)'!N125</f>
        <v>0</v>
      </c>
      <c r="O62" s="18">
        <f>'48 Hours (speed)'!O62+'48 Hours (speed)'!O125</f>
        <v>0</v>
      </c>
      <c r="P62" s="18">
        <f>'48 Hours (speed)'!P62+'48 Hours (speed)'!P125</f>
        <v>0</v>
      </c>
      <c r="Q62" s="18">
        <f>'48 Hours (speed)'!Q62+'48 Hours (speed)'!Q125</f>
        <v>0</v>
      </c>
      <c r="R62" s="19">
        <f t="shared" si="0"/>
        <v>867</v>
      </c>
    </row>
    <row r="63" spans="1:18" x14ac:dyDescent="0.2">
      <c r="A63" s="15">
        <f t="shared" si="1"/>
        <v>43531.666663999997</v>
      </c>
      <c r="B63" s="16">
        <f t="shared" si="2"/>
        <v>1.6666640000000017</v>
      </c>
      <c r="C63" s="17">
        <f>'48 Hours (speed)'!C63+'48 Hours (speed)'!C126</f>
        <v>11</v>
      </c>
      <c r="D63" s="18">
        <f>'48 Hours (speed)'!D63+'48 Hours (speed)'!D126</f>
        <v>19</v>
      </c>
      <c r="E63" s="18">
        <f>'48 Hours (speed)'!E63+'48 Hours (speed)'!E126</f>
        <v>124</v>
      </c>
      <c r="F63" s="18">
        <f>'48 Hours (speed)'!F63+'48 Hours (speed)'!F126</f>
        <v>427</v>
      </c>
      <c r="G63" s="18">
        <f>'48 Hours (speed)'!G63+'48 Hours (speed)'!G126</f>
        <v>283</v>
      </c>
      <c r="H63" s="18">
        <f>'48 Hours (speed)'!H63+'48 Hours (speed)'!H126</f>
        <v>73</v>
      </c>
      <c r="I63" s="18">
        <f>'48 Hours (speed)'!I63+'48 Hours (speed)'!I126</f>
        <v>13</v>
      </c>
      <c r="J63" s="18">
        <f>'48 Hours (speed)'!J63+'48 Hours (speed)'!J126</f>
        <v>1</v>
      </c>
      <c r="K63" s="18">
        <f>'48 Hours (speed)'!K63+'48 Hours (speed)'!K126</f>
        <v>0</v>
      </c>
      <c r="L63" s="18">
        <f>'48 Hours (speed)'!L63+'48 Hours (speed)'!L126</f>
        <v>0</v>
      </c>
      <c r="M63" s="18">
        <f>'48 Hours (speed)'!M63+'48 Hours (speed)'!M126</f>
        <v>0</v>
      </c>
      <c r="N63" s="18">
        <f>'48 Hours (speed)'!N63+'48 Hours (speed)'!N126</f>
        <v>0</v>
      </c>
      <c r="O63" s="18">
        <f>'48 Hours (speed)'!O63+'48 Hours (speed)'!O126</f>
        <v>0</v>
      </c>
      <c r="P63" s="18">
        <f>'48 Hours (speed)'!P63+'48 Hours (speed)'!P126</f>
        <v>0</v>
      </c>
      <c r="Q63" s="18">
        <f>'48 Hours (speed)'!Q63+'48 Hours (speed)'!Q126</f>
        <v>0</v>
      </c>
      <c r="R63" s="19">
        <f t="shared" si="0"/>
        <v>951</v>
      </c>
    </row>
    <row r="64" spans="1:18" x14ac:dyDescent="0.2">
      <c r="A64" s="15">
        <f t="shared" si="1"/>
        <v>43531.708330599999</v>
      </c>
      <c r="B64" s="16">
        <f t="shared" si="2"/>
        <v>1.7083306000000018</v>
      </c>
      <c r="C64" s="17">
        <f>'48 Hours (speed)'!C64+'48 Hours (speed)'!C127</f>
        <v>12</v>
      </c>
      <c r="D64" s="18">
        <f>'48 Hours (speed)'!D64+'48 Hours (speed)'!D127</f>
        <v>38</v>
      </c>
      <c r="E64" s="18">
        <f>'48 Hours (speed)'!E64+'48 Hours (speed)'!E127</f>
        <v>243</v>
      </c>
      <c r="F64" s="18">
        <f>'48 Hours (speed)'!F64+'48 Hours (speed)'!F127</f>
        <v>490</v>
      </c>
      <c r="G64" s="18">
        <f>'48 Hours (speed)'!G64+'48 Hours (speed)'!G127</f>
        <v>210</v>
      </c>
      <c r="H64" s="18">
        <f>'48 Hours (speed)'!H64+'48 Hours (speed)'!H127</f>
        <v>58</v>
      </c>
      <c r="I64" s="18">
        <f>'48 Hours (speed)'!I64+'48 Hours (speed)'!I127</f>
        <v>10</v>
      </c>
      <c r="J64" s="18">
        <f>'48 Hours (speed)'!J64+'48 Hours (speed)'!J127</f>
        <v>2</v>
      </c>
      <c r="K64" s="18">
        <f>'48 Hours (speed)'!K64+'48 Hours (speed)'!K127</f>
        <v>0</v>
      </c>
      <c r="L64" s="18">
        <f>'48 Hours (speed)'!L64+'48 Hours (speed)'!L127</f>
        <v>0</v>
      </c>
      <c r="M64" s="18">
        <f>'48 Hours (speed)'!M64+'48 Hours (speed)'!M127</f>
        <v>0</v>
      </c>
      <c r="N64" s="18">
        <f>'48 Hours (speed)'!N64+'48 Hours (speed)'!N127</f>
        <v>0</v>
      </c>
      <c r="O64" s="18">
        <f>'48 Hours (speed)'!O64+'48 Hours (speed)'!O127</f>
        <v>0</v>
      </c>
      <c r="P64" s="18">
        <f>'48 Hours (speed)'!P64+'48 Hours (speed)'!P127</f>
        <v>0</v>
      </c>
      <c r="Q64" s="18">
        <f>'48 Hours (speed)'!Q64+'48 Hours (speed)'!Q127</f>
        <v>0</v>
      </c>
      <c r="R64" s="22">
        <f t="shared" si="0"/>
        <v>1063</v>
      </c>
    </row>
    <row r="65" spans="1:18" x14ac:dyDescent="0.2">
      <c r="A65" s="15">
        <f t="shared" si="1"/>
        <v>43531.749997200001</v>
      </c>
      <c r="B65" s="16">
        <f t="shared" si="2"/>
        <v>1.7499972000000019</v>
      </c>
      <c r="C65" s="17">
        <f>'48 Hours (speed)'!C65+'48 Hours (speed)'!C128</f>
        <v>1</v>
      </c>
      <c r="D65" s="18">
        <f>'48 Hours (speed)'!D65+'48 Hours (speed)'!D128</f>
        <v>2</v>
      </c>
      <c r="E65" s="18">
        <f>'48 Hours (speed)'!E65+'48 Hours (speed)'!E128</f>
        <v>85</v>
      </c>
      <c r="F65" s="18">
        <f>'48 Hours (speed)'!F65+'48 Hours (speed)'!F128</f>
        <v>388</v>
      </c>
      <c r="G65" s="18">
        <f>'48 Hours (speed)'!G65+'48 Hours (speed)'!G128</f>
        <v>231</v>
      </c>
      <c r="H65" s="18">
        <f>'48 Hours (speed)'!H65+'48 Hours (speed)'!H128</f>
        <v>69</v>
      </c>
      <c r="I65" s="18">
        <f>'48 Hours (speed)'!I65+'48 Hours (speed)'!I128</f>
        <v>18</v>
      </c>
      <c r="J65" s="18">
        <f>'48 Hours (speed)'!J65+'48 Hours (speed)'!J128</f>
        <v>2</v>
      </c>
      <c r="K65" s="18">
        <f>'48 Hours (speed)'!K65+'48 Hours (speed)'!K128</f>
        <v>0</v>
      </c>
      <c r="L65" s="18">
        <f>'48 Hours (speed)'!L65+'48 Hours (speed)'!L128</f>
        <v>0</v>
      </c>
      <c r="M65" s="18">
        <f>'48 Hours (speed)'!M65+'48 Hours (speed)'!M128</f>
        <v>0</v>
      </c>
      <c r="N65" s="18">
        <f>'48 Hours (speed)'!N65+'48 Hours (speed)'!N128</f>
        <v>0</v>
      </c>
      <c r="O65" s="18">
        <f>'48 Hours (speed)'!O65+'48 Hours (speed)'!O128</f>
        <v>0</v>
      </c>
      <c r="P65" s="18">
        <f>'48 Hours (speed)'!P65+'48 Hours (speed)'!P128</f>
        <v>0</v>
      </c>
      <c r="Q65" s="18">
        <f>'48 Hours (speed)'!Q65+'48 Hours (speed)'!Q128</f>
        <v>0</v>
      </c>
      <c r="R65" s="19">
        <f t="shared" si="0"/>
        <v>796</v>
      </c>
    </row>
    <row r="66" spans="1:18" x14ac:dyDescent="0.2">
      <c r="A66" s="15">
        <f t="shared" si="1"/>
        <v>43531.791663800002</v>
      </c>
      <c r="B66" s="16">
        <f t="shared" si="2"/>
        <v>1.791663800000002</v>
      </c>
      <c r="C66" s="17">
        <f>'48 Hours (speed)'!C66+'48 Hours (speed)'!C129</f>
        <v>0</v>
      </c>
      <c r="D66" s="18">
        <f>'48 Hours (speed)'!D66+'48 Hours (speed)'!D129</f>
        <v>3</v>
      </c>
      <c r="E66" s="18">
        <f>'48 Hours (speed)'!E66+'48 Hours (speed)'!E129</f>
        <v>25</v>
      </c>
      <c r="F66" s="18">
        <f>'48 Hours (speed)'!F66+'48 Hours (speed)'!F129</f>
        <v>226</v>
      </c>
      <c r="G66" s="18">
        <f>'48 Hours (speed)'!G66+'48 Hours (speed)'!G129</f>
        <v>212</v>
      </c>
      <c r="H66" s="18">
        <f>'48 Hours (speed)'!H66+'48 Hours (speed)'!H129</f>
        <v>91</v>
      </c>
      <c r="I66" s="18">
        <f>'48 Hours (speed)'!I66+'48 Hours (speed)'!I129</f>
        <v>21</v>
      </c>
      <c r="J66" s="18">
        <f>'48 Hours (speed)'!J66+'48 Hours (speed)'!J129</f>
        <v>0</v>
      </c>
      <c r="K66" s="18">
        <f>'48 Hours (speed)'!K66+'48 Hours (speed)'!K129</f>
        <v>0</v>
      </c>
      <c r="L66" s="18">
        <f>'48 Hours (speed)'!L66+'48 Hours (speed)'!L129</f>
        <v>0</v>
      </c>
      <c r="M66" s="18">
        <f>'48 Hours (speed)'!M66+'48 Hours (speed)'!M129</f>
        <v>0</v>
      </c>
      <c r="N66" s="18">
        <f>'48 Hours (speed)'!N66+'48 Hours (speed)'!N129</f>
        <v>0</v>
      </c>
      <c r="O66" s="18">
        <f>'48 Hours (speed)'!O66+'48 Hours (speed)'!O129</f>
        <v>0</v>
      </c>
      <c r="P66" s="18">
        <f>'48 Hours (speed)'!P66+'48 Hours (speed)'!P129</f>
        <v>0</v>
      </c>
      <c r="Q66" s="18">
        <f>'48 Hours (speed)'!Q66+'48 Hours (speed)'!Q129</f>
        <v>0</v>
      </c>
      <c r="R66" s="19">
        <f t="shared" si="0"/>
        <v>578</v>
      </c>
    </row>
    <row r="67" spans="1:18" x14ac:dyDescent="0.2">
      <c r="A67" s="15">
        <f t="shared" si="1"/>
        <v>43531.833330399997</v>
      </c>
      <c r="B67" s="16">
        <f t="shared" si="2"/>
        <v>1.8333304000000021</v>
      </c>
      <c r="C67" s="17">
        <f>'48 Hours (speed)'!C67+'48 Hours (speed)'!C130</f>
        <v>1</v>
      </c>
      <c r="D67" s="18">
        <f>'48 Hours (speed)'!D67+'48 Hours (speed)'!D130</f>
        <v>0</v>
      </c>
      <c r="E67" s="18">
        <f>'48 Hours (speed)'!E67+'48 Hours (speed)'!E130</f>
        <v>24</v>
      </c>
      <c r="F67" s="18">
        <f>'48 Hours (speed)'!F67+'48 Hours (speed)'!F130</f>
        <v>164</v>
      </c>
      <c r="G67" s="18">
        <f>'48 Hours (speed)'!G67+'48 Hours (speed)'!G130</f>
        <v>181</v>
      </c>
      <c r="H67" s="18">
        <f>'48 Hours (speed)'!H67+'48 Hours (speed)'!H130</f>
        <v>95</v>
      </c>
      <c r="I67" s="18">
        <f>'48 Hours (speed)'!I67+'48 Hours (speed)'!I130</f>
        <v>26</v>
      </c>
      <c r="J67" s="18">
        <f>'48 Hours (speed)'!J67+'48 Hours (speed)'!J130</f>
        <v>0</v>
      </c>
      <c r="K67" s="18">
        <f>'48 Hours (speed)'!K67+'48 Hours (speed)'!K130</f>
        <v>0</v>
      </c>
      <c r="L67" s="18">
        <f>'48 Hours (speed)'!L67+'48 Hours (speed)'!L130</f>
        <v>0</v>
      </c>
      <c r="M67" s="18">
        <f>'48 Hours (speed)'!M67+'48 Hours (speed)'!M130</f>
        <v>0</v>
      </c>
      <c r="N67" s="18">
        <f>'48 Hours (speed)'!N67+'48 Hours (speed)'!N130</f>
        <v>0</v>
      </c>
      <c r="O67" s="18">
        <f>'48 Hours (speed)'!O67+'48 Hours (speed)'!O130</f>
        <v>0</v>
      </c>
      <c r="P67" s="18">
        <f>'48 Hours (speed)'!P67+'48 Hours (speed)'!P130</f>
        <v>0</v>
      </c>
      <c r="Q67" s="18">
        <f>'48 Hours (speed)'!Q67+'48 Hours (speed)'!Q130</f>
        <v>0</v>
      </c>
      <c r="R67" s="19">
        <f t="shared" si="0"/>
        <v>491</v>
      </c>
    </row>
    <row r="68" spans="1:18" x14ac:dyDescent="0.2">
      <c r="A68" s="15">
        <f t="shared" si="1"/>
        <v>43531.874996999999</v>
      </c>
      <c r="B68" s="16">
        <f t="shared" si="2"/>
        <v>1.8749970000000022</v>
      </c>
      <c r="C68" s="17">
        <f>'48 Hours (speed)'!C68+'48 Hours (speed)'!C131</f>
        <v>1</v>
      </c>
      <c r="D68" s="18">
        <f>'48 Hours (speed)'!D68+'48 Hours (speed)'!D131</f>
        <v>0</v>
      </c>
      <c r="E68" s="18">
        <f>'48 Hours (speed)'!E68+'48 Hours (speed)'!E131</f>
        <v>19</v>
      </c>
      <c r="F68" s="18">
        <f>'48 Hours (speed)'!F68+'48 Hours (speed)'!F131</f>
        <v>131</v>
      </c>
      <c r="G68" s="18">
        <f>'48 Hours (speed)'!G68+'48 Hours (speed)'!G131</f>
        <v>173</v>
      </c>
      <c r="H68" s="18">
        <f>'48 Hours (speed)'!H68+'48 Hours (speed)'!H131</f>
        <v>82</v>
      </c>
      <c r="I68" s="18">
        <f>'48 Hours (speed)'!I68+'48 Hours (speed)'!I131</f>
        <v>31</v>
      </c>
      <c r="J68" s="18">
        <f>'48 Hours (speed)'!J68+'48 Hours (speed)'!J131</f>
        <v>2</v>
      </c>
      <c r="K68" s="18">
        <f>'48 Hours (speed)'!K68+'48 Hours (speed)'!K131</f>
        <v>0</v>
      </c>
      <c r="L68" s="18">
        <f>'48 Hours (speed)'!L68+'48 Hours (speed)'!L131</f>
        <v>0</v>
      </c>
      <c r="M68" s="18">
        <f>'48 Hours (speed)'!M68+'48 Hours (speed)'!M131</f>
        <v>0</v>
      </c>
      <c r="N68" s="18">
        <f>'48 Hours (speed)'!N68+'48 Hours (speed)'!N131</f>
        <v>0</v>
      </c>
      <c r="O68" s="18">
        <f>'48 Hours (speed)'!O68+'48 Hours (speed)'!O131</f>
        <v>0</v>
      </c>
      <c r="P68" s="18">
        <f>'48 Hours (speed)'!P68+'48 Hours (speed)'!P131</f>
        <v>0</v>
      </c>
      <c r="Q68" s="18">
        <f>'48 Hours (speed)'!Q68+'48 Hours (speed)'!Q131</f>
        <v>0</v>
      </c>
      <c r="R68" s="19">
        <f t="shared" si="0"/>
        <v>439</v>
      </c>
    </row>
    <row r="69" spans="1:18" x14ac:dyDescent="0.2">
      <c r="A69" s="15">
        <f t="shared" si="1"/>
        <v>43531.916663600001</v>
      </c>
      <c r="B69" s="16">
        <f t="shared" si="2"/>
        <v>1.9166636000000024</v>
      </c>
      <c r="C69" s="17">
        <f>'48 Hours (speed)'!C69+'48 Hours (speed)'!C132</f>
        <v>1</v>
      </c>
      <c r="D69" s="18">
        <f>'48 Hours (speed)'!D69+'48 Hours (speed)'!D132</f>
        <v>1</v>
      </c>
      <c r="E69" s="18">
        <f>'48 Hours (speed)'!E69+'48 Hours (speed)'!E132</f>
        <v>18</v>
      </c>
      <c r="F69" s="18">
        <f>'48 Hours (speed)'!F69+'48 Hours (speed)'!F132</f>
        <v>83</v>
      </c>
      <c r="G69" s="18">
        <f>'48 Hours (speed)'!G69+'48 Hours (speed)'!G132</f>
        <v>128</v>
      </c>
      <c r="H69" s="18">
        <f>'48 Hours (speed)'!H69+'48 Hours (speed)'!H132</f>
        <v>71</v>
      </c>
      <c r="I69" s="18">
        <f>'48 Hours (speed)'!I69+'48 Hours (speed)'!I132</f>
        <v>20</v>
      </c>
      <c r="J69" s="18">
        <f>'48 Hours (speed)'!J69+'48 Hours (speed)'!J132</f>
        <v>1</v>
      </c>
      <c r="K69" s="18">
        <f>'48 Hours (speed)'!K69+'48 Hours (speed)'!K132</f>
        <v>0</v>
      </c>
      <c r="L69" s="18">
        <f>'48 Hours (speed)'!L69+'48 Hours (speed)'!L132</f>
        <v>0</v>
      </c>
      <c r="M69" s="18">
        <f>'48 Hours (speed)'!M69+'48 Hours (speed)'!M132</f>
        <v>0</v>
      </c>
      <c r="N69" s="18">
        <f>'48 Hours (speed)'!N69+'48 Hours (speed)'!N132</f>
        <v>0</v>
      </c>
      <c r="O69" s="18">
        <f>'48 Hours (speed)'!O69+'48 Hours (speed)'!O132</f>
        <v>0</v>
      </c>
      <c r="P69" s="18">
        <f>'48 Hours (speed)'!P69+'48 Hours (speed)'!P132</f>
        <v>0</v>
      </c>
      <c r="Q69" s="18">
        <f>'48 Hours (speed)'!Q69+'48 Hours (speed)'!Q132</f>
        <v>0</v>
      </c>
      <c r="R69" s="19">
        <f t="shared" si="0"/>
        <v>323</v>
      </c>
    </row>
    <row r="70" spans="1:18" ht="13.5" thickBot="1" x14ac:dyDescent="0.25">
      <c r="A70" s="23">
        <f t="shared" si="1"/>
        <v>43531.958330200003</v>
      </c>
      <c r="B70" s="24">
        <f t="shared" si="2"/>
        <v>1.9583302000000025</v>
      </c>
      <c r="C70" s="25">
        <f>'48 Hours (speed)'!C70+'48 Hours (speed)'!C133</f>
        <v>0</v>
      </c>
      <c r="D70" s="26">
        <f>'48 Hours (speed)'!D70+'48 Hours (speed)'!D133</f>
        <v>1</v>
      </c>
      <c r="E70" s="26">
        <f>'48 Hours (speed)'!E70+'48 Hours (speed)'!E133</f>
        <v>6</v>
      </c>
      <c r="F70" s="26">
        <f>'48 Hours (speed)'!F70+'48 Hours (speed)'!F133</f>
        <v>55</v>
      </c>
      <c r="G70" s="26">
        <f>'48 Hours (speed)'!G70+'48 Hours (speed)'!G133</f>
        <v>90</v>
      </c>
      <c r="H70" s="26">
        <f>'48 Hours (speed)'!H70+'48 Hours (speed)'!H133</f>
        <v>62</v>
      </c>
      <c r="I70" s="26">
        <f>'48 Hours (speed)'!I70+'48 Hours (speed)'!I133</f>
        <v>22</v>
      </c>
      <c r="J70" s="26">
        <f>'48 Hours (speed)'!J70+'48 Hours (speed)'!J133</f>
        <v>3</v>
      </c>
      <c r="K70" s="26">
        <f>'48 Hours (speed)'!K70+'48 Hours (speed)'!K133</f>
        <v>0</v>
      </c>
      <c r="L70" s="26">
        <f>'48 Hours (speed)'!L70+'48 Hours (speed)'!L133</f>
        <v>0</v>
      </c>
      <c r="M70" s="26">
        <f>'48 Hours (speed)'!M70+'48 Hours (speed)'!M133</f>
        <v>0</v>
      </c>
      <c r="N70" s="26">
        <f>'48 Hours (speed)'!N70+'48 Hours (speed)'!N133</f>
        <v>0</v>
      </c>
      <c r="O70" s="26">
        <f>'48 Hours (speed)'!O70+'48 Hours (speed)'!O133</f>
        <v>0</v>
      </c>
      <c r="P70" s="26">
        <f>'48 Hours (speed)'!P70+'48 Hours (speed)'!P133</f>
        <v>0</v>
      </c>
      <c r="Q70" s="26">
        <f>'48 Hours (speed)'!Q70+'48 Hours (speed)'!Q133</f>
        <v>0</v>
      </c>
      <c r="R70" s="27">
        <f t="shared" si="0"/>
        <v>239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69" t="s">
        <v>5</v>
      </c>
      <c r="B72" s="70"/>
      <c r="C72" s="31">
        <f>SUM(C23:C70)</f>
        <v>140</v>
      </c>
      <c r="D72" s="31">
        <f t="shared" ref="D72:R72" si="3">SUM(D23:D70)</f>
        <v>377</v>
      </c>
      <c r="E72" s="31">
        <f t="shared" si="3"/>
        <v>2683</v>
      </c>
      <c r="F72" s="31">
        <f t="shared" si="3"/>
        <v>9446</v>
      </c>
      <c r="G72" s="31">
        <f t="shared" si="3"/>
        <v>6975</v>
      </c>
      <c r="H72" s="31">
        <f t="shared" si="3"/>
        <v>2434</v>
      </c>
      <c r="I72" s="31">
        <f t="shared" si="3"/>
        <v>591</v>
      </c>
      <c r="J72" s="31">
        <f t="shared" si="3"/>
        <v>69</v>
      </c>
      <c r="K72" s="31">
        <f t="shared" si="3"/>
        <v>10</v>
      </c>
      <c r="L72" s="31">
        <f t="shared" si="3"/>
        <v>0</v>
      </c>
      <c r="M72" s="31">
        <f t="shared" si="3"/>
        <v>0</v>
      </c>
      <c r="N72" s="31">
        <f t="shared" si="3"/>
        <v>0</v>
      </c>
      <c r="O72" s="31">
        <f t="shared" si="3"/>
        <v>0</v>
      </c>
      <c r="P72" s="31">
        <f t="shared" si="3"/>
        <v>0</v>
      </c>
      <c r="Q72" s="31">
        <f t="shared" si="3"/>
        <v>1</v>
      </c>
      <c r="R72" s="31">
        <f t="shared" si="3"/>
        <v>22726</v>
      </c>
    </row>
    <row r="73" spans="1:18" s="32" customFormat="1" x14ac:dyDescent="0.2">
      <c r="A73" s="69" t="s">
        <v>6</v>
      </c>
      <c r="B73" s="70"/>
      <c r="C73" s="33">
        <f>C72/R72</f>
        <v>6.1603449793188421E-3</v>
      </c>
      <c r="D73" s="33">
        <f>D72/R72</f>
        <v>1.6588928980022882E-2</v>
      </c>
      <c r="E73" s="33">
        <f>E72/R72</f>
        <v>0.1180586112822318</v>
      </c>
      <c r="F73" s="33">
        <f>F72/R72</f>
        <v>0.41564727624746983</v>
      </c>
      <c r="G73" s="33">
        <f>G72/R72</f>
        <v>0.30691718736249229</v>
      </c>
      <c r="H73" s="33">
        <f>H72/R72</f>
        <v>0.10710199771187187</v>
      </c>
      <c r="I73" s="33">
        <f>I72/R72</f>
        <v>2.600545630555311E-2</v>
      </c>
      <c r="J73" s="33">
        <f>J72/R72</f>
        <v>3.0361700255214291E-3</v>
      </c>
      <c r="K73" s="33">
        <f>K72/R72</f>
        <v>4.4002464137991729E-4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4.4002464137991729E-5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69" t="s">
        <v>15</v>
      </c>
      <c r="B75" s="70"/>
      <c r="C75" s="31">
        <f>SUM(C23:C46)</f>
        <v>64</v>
      </c>
      <c r="D75" s="31">
        <f t="shared" ref="D75:R75" si="4">SUM(D23:D46)</f>
        <v>185</v>
      </c>
      <c r="E75" s="31">
        <f t="shared" si="4"/>
        <v>1321</v>
      </c>
      <c r="F75" s="31">
        <f t="shared" si="4"/>
        <v>4729</v>
      </c>
      <c r="G75" s="31">
        <f t="shared" si="4"/>
        <v>3477</v>
      </c>
      <c r="H75" s="31">
        <f t="shared" si="4"/>
        <v>1250</v>
      </c>
      <c r="I75" s="31">
        <f t="shared" si="4"/>
        <v>308</v>
      </c>
      <c r="J75" s="31">
        <f t="shared" si="4"/>
        <v>40</v>
      </c>
      <c r="K75" s="31">
        <f t="shared" si="4"/>
        <v>8</v>
      </c>
      <c r="L75" s="31">
        <f t="shared" si="4"/>
        <v>0</v>
      </c>
      <c r="M75" s="31">
        <f t="shared" si="4"/>
        <v>0</v>
      </c>
      <c r="N75" s="31">
        <f t="shared" si="4"/>
        <v>0</v>
      </c>
      <c r="O75" s="31">
        <f t="shared" si="4"/>
        <v>0</v>
      </c>
      <c r="P75" s="31">
        <f t="shared" si="4"/>
        <v>0</v>
      </c>
      <c r="Q75" s="31">
        <f t="shared" si="4"/>
        <v>0</v>
      </c>
      <c r="R75" s="31">
        <f t="shared" si="4"/>
        <v>11382</v>
      </c>
    </row>
    <row r="76" spans="1:18" s="32" customFormat="1" x14ac:dyDescent="0.2">
      <c r="A76" s="69" t="s">
        <v>6</v>
      </c>
      <c r="B76" s="70"/>
      <c r="C76" s="33">
        <f>C75/R75</f>
        <v>5.6229133719908628E-3</v>
      </c>
      <c r="D76" s="33">
        <f>D75/R75</f>
        <v>1.6253733965911087E-2</v>
      </c>
      <c r="E76" s="33">
        <f>E75/R75</f>
        <v>0.1160604463187489</v>
      </c>
      <c r="F76" s="33">
        <f>F75/R75</f>
        <v>0.41548058337726235</v>
      </c>
      <c r="G76" s="33">
        <f>G75/R75</f>
        <v>0.30548234053769108</v>
      </c>
      <c r="H76" s="33">
        <f>H75/R75</f>
        <v>0.10982252679669653</v>
      </c>
      <c r="I76" s="33">
        <f>I75/R75</f>
        <v>2.7060270602706028E-2</v>
      </c>
      <c r="J76" s="33">
        <f>J75/R75</f>
        <v>3.5143208574942891E-3</v>
      </c>
      <c r="K76" s="33">
        <f>K75/R75</f>
        <v>7.0286417149885785E-4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69" t="s">
        <v>16</v>
      </c>
      <c r="B78" s="70"/>
      <c r="C78" s="31">
        <f>SUM(C47:C70)</f>
        <v>76</v>
      </c>
      <c r="D78" s="31">
        <f t="shared" ref="D78:R78" si="5">SUM(D47:D70)</f>
        <v>192</v>
      </c>
      <c r="E78" s="31">
        <f t="shared" si="5"/>
        <v>1362</v>
      </c>
      <c r="F78" s="31">
        <f t="shared" si="5"/>
        <v>4717</v>
      </c>
      <c r="G78" s="31">
        <f t="shared" si="5"/>
        <v>3498</v>
      </c>
      <c r="H78" s="31">
        <f t="shared" si="5"/>
        <v>1184</v>
      </c>
      <c r="I78" s="31">
        <f t="shared" si="5"/>
        <v>283</v>
      </c>
      <c r="J78" s="31">
        <f t="shared" si="5"/>
        <v>29</v>
      </c>
      <c r="K78" s="31">
        <f t="shared" si="5"/>
        <v>2</v>
      </c>
      <c r="L78" s="31">
        <f t="shared" si="5"/>
        <v>0</v>
      </c>
      <c r="M78" s="31">
        <f t="shared" si="5"/>
        <v>0</v>
      </c>
      <c r="N78" s="31">
        <f t="shared" si="5"/>
        <v>0</v>
      </c>
      <c r="O78" s="31">
        <f t="shared" si="5"/>
        <v>0</v>
      </c>
      <c r="P78" s="31">
        <f t="shared" si="5"/>
        <v>0</v>
      </c>
      <c r="Q78" s="31">
        <f t="shared" si="5"/>
        <v>1</v>
      </c>
      <c r="R78" s="31">
        <f t="shared" si="5"/>
        <v>11344</v>
      </c>
    </row>
    <row r="79" spans="1:18" s="32" customFormat="1" x14ac:dyDescent="0.2">
      <c r="A79" s="69" t="s">
        <v>6</v>
      </c>
      <c r="B79" s="70"/>
      <c r="C79" s="33">
        <f>C78/R78</f>
        <v>6.6995768688293371E-3</v>
      </c>
      <c r="D79" s="33">
        <f>D78/R78</f>
        <v>1.6925246826516221E-2</v>
      </c>
      <c r="E79" s="33">
        <f>E78/R78</f>
        <v>0.12006346967559943</v>
      </c>
      <c r="F79" s="33">
        <f>F78/R78</f>
        <v>0.4158145275035261</v>
      </c>
      <c r="G79" s="33">
        <f>G78/R78</f>
        <v>0.30835684062059238</v>
      </c>
      <c r="H79" s="33">
        <f>H78/R78</f>
        <v>0.10437235543018336</v>
      </c>
      <c r="I79" s="33">
        <f>I78/R78</f>
        <v>2.4947108603667136E-2</v>
      </c>
      <c r="J79" s="33">
        <f>J78/R78</f>
        <v>2.5564174894217207E-3</v>
      </c>
      <c r="K79" s="33">
        <f>K78/R78</f>
        <v>1.7630465444287729E-4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8.8152327221438644E-5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69" t="s">
        <v>17</v>
      </c>
      <c r="B81" s="70"/>
      <c r="C81" s="31">
        <f>C72/2</f>
        <v>70</v>
      </c>
      <c r="D81" s="31">
        <f t="shared" ref="D81:R81" si="6">D72/2</f>
        <v>188.5</v>
      </c>
      <c r="E81" s="31">
        <f t="shared" si="6"/>
        <v>1341.5</v>
      </c>
      <c r="F81" s="31">
        <f t="shared" si="6"/>
        <v>4723</v>
      </c>
      <c r="G81" s="31">
        <f t="shared" si="6"/>
        <v>3487.5</v>
      </c>
      <c r="H81" s="31">
        <f t="shared" si="6"/>
        <v>1217</v>
      </c>
      <c r="I81" s="31">
        <f t="shared" si="6"/>
        <v>295.5</v>
      </c>
      <c r="J81" s="31">
        <f t="shared" si="6"/>
        <v>34.5</v>
      </c>
      <c r="K81" s="31">
        <f t="shared" si="6"/>
        <v>5</v>
      </c>
      <c r="L81" s="31">
        <f t="shared" si="6"/>
        <v>0</v>
      </c>
      <c r="M81" s="31">
        <f t="shared" si="6"/>
        <v>0</v>
      </c>
      <c r="N81" s="31">
        <f t="shared" si="6"/>
        <v>0</v>
      </c>
      <c r="O81" s="31">
        <f t="shared" si="6"/>
        <v>0</v>
      </c>
      <c r="P81" s="31">
        <f t="shared" si="6"/>
        <v>0</v>
      </c>
      <c r="Q81" s="31">
        <f t="shared" si="6"/>
        <v>0.5</v>
      </c>
      <c r="R81" s="31">
        <f t="shared" si="6"/>
        <v>11363</v>
      </c>
    </row>
    <row r="82" spans="1:18" s="32" customFormat="1" x14ac:dyDescent="0.2">
      <c r="A82" s="69" t="s">
        <v>6</v>
      </c>
      <c r="B82" s="70"/>
      <c r="C82" s="33">
        <f>C81/R81</f>
        <v>6.1603449793188421E-3</v>
      </c>
      <c r="D82" s="33">
        <f>D81/R81</f>
        <v>1.6588928980022882E-2</v>
      </c>
      <c r="E82" s="33">
        <f>E81/R81</f>
        <v>0.1180586112822318</v>
      </c>
      <c r="F82" s="33">
        <f>F81/R81</f>
        <v>0.41564727624746983</v>
      </c>
      <c r="G82" s="33">
        <f>G81/R81</f>
        <v>0.30691718736249229</v>
      </c>
      <c r="H82" s="33">
        <f>H81/R81</f>
        <v>0.10710199771187187</v>
      </c>
      <c r="I82" s="33">
        <f>I81/R81</f>
        <v>2.600545630555311E-2</v>
      </c>
      <c r="J82" s="33">
        <f>J81/R81</f>
        <v>3.0361700255214291E-3</v>
      </c>
      <c r="K82" s="33">
        <f>K81/R81</f>
        <v>4.4002464137991729E-4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4.4002464137991729E-5</v>
      </c>
      <c r="R82" s="34"/>
    </row>
    <row r="83" spans="1:18" s="32" customFormat="1" x14ac:dyDescent="0.2">
      <c r="A83" s="68"/>
      <c r="B83" s="68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</row>
    <row r="84" spans="1:18" s="32" customFormat="1" x14ac:dyDescent="0.2">
      <c r="A84" s="68"/>
      <c r="B84" s="68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</row>
    <row r="85" spans="1:18" s="32" customFormat="1" ht="13.5" thickBot="1" x14ac:dyDescent="0.25">
      <c r="A85" s="68"/>
      <c r="B85" s="68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</row>
    <row r="86" spans="1:18" x14ac:dyDescent="0.2">
      <c r="A86" s="71" t="s">
        <v>14</v>
      </c>
      <c r="B86" s="75" t="s">
        <v>18</v>
      </c>
      <c r="C86" s="71" t="s">
        <v>54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3"/>
    </row>
    <row r="87" spans="1:18" ht="30" customHeight="1" x14ac:dyDescent="0.2">
      <c r="A87" s="74"/>
      <c r="B87" s="76"/>
      <c r="C87" s="11" t="s">
        <v>20</v>
      </c>
      <c r="D87" s="12" t="s">
        <v>21</v>
      </c>
      <c r="E87" s="13" t="s">
        <v>22</v>
      </c>
      <c r="F87" s="13" t="s">
        <v>23</v>
      </c>
      <c r="G87" s="13" t="s">
        <v>24</v>
      </c>
      <c r="H87" s="13" t="s">
        <v>33</v>
      </c>
      <c r="I87" s="13" t="s">
        <v>34</v>
      </c>
      <c r="J87" s="13" t="s">
        <v>25</v>
      </c>
      <c r="K87" s="13" t="s">
        <v>26</v>
      </c>
      <c r="L87" s="13" t="s">
        <v>27</v>
      </c>
      <c r="M87" s="13" t="s">
        <v>28</v>
      </c>
      <c r="N87" s="13" t="s">
        <v>29</v>
      </c>
      <c r="O87" s="13" t="s">
        <v>30</v>
      </c>
      <c r="P87" s="13" t="s">
        <v>31</v>
      </c>
      <c r="Q87" s="13" t="s">
        <v>32</v>
      </c>
      <c r="R87" s="14" t="s">
        <v>5</v>
      </c>
    </row>
    <row r="88" spans="1:18" x14ac:dyDescent="0.2">
      <c r="A88" s="15">
        <f>$P$6+B88</f>
        <v>43530</v>
      </c>
      <c r="B88" s="16">
        <f>$P$7</f>
        <v>0</v>
      </c>
      <c r="C88" s="17">
        <f>'48 Hours (speed)'!C151+'48 Hours (speed)'!C214</f>
        <v>0</v>
      </c>
      <c r="D88" s="18">
        <f>'48 Hours (speed)'!D151+'48 Hours (speed)'!D214</f>
        <v>1</v>
      </c>
      <c r="E88" s="18">
        <f>'48 Hours (speed)'!E151+'48 Hours (speed)'!E214</f>
        <v>0</v>
      </c>
      <c r="F88" s="18">
        <f>'48 Hours (speed)'!F151+'48 Hours (speed)'!F214</f>
        <v>12</v>
      </c>
      <c r="G88" s="18">
        <f>'48 Hours (speed)'!G151+'48 Hours (speed)'!G214</f>
        <v>42</v>
      </c>
      <c r="H88" s="18">
        <f>'48 Hours (speed)'!H151+'48 Hours (speed)'!H214</f>
        <v>57</v>
      </c>
      <c r="I88" s="18">
        <f>'48 Hours (speed)'!I151+'48 Hours (speed)'!I214</f>
        <v>12</v>
      </c>
      <c r="J88" s="18">
        <f>'48 Hours (speed)'!J151+'48 Hours (speed)'!J214</f>
        <v>2</v>
      </c>
      <c r="K88" s="18">
        <f>'48 Hours (speed)'!K151+'48 Hours (speed)'!K214</f>
        <v>0</v>
      </c>
      <c r="L88" s="18">
        <f>'48 Hours (speed)'!L151+'48 Hours (speed)'!L214</f>
        <v>0</v>
      </c>
      <c r="M88" s="18">
        <f>'48 Hours (speed)'!M151+'48 Hours (speed)'!M214</f>
        <v>0</v>
      </c>
      <c r="N88" s="18">
        <f>'48 Hours (speed)'!N151+'48 Hours (speed)'!N214</f>
        <v>0</v>
      </c>
      <c r="O88" s="18">
        <f>'48 Hours (speed)'!O151+'48 Hours (speed)'!O214</f>
        <v>0</v>
      </c>
      <c r="P88" s="18">
        <f>'48 Hours (speed)'!P151+'48 Hours (speed)'!P214</f>
        <v>0</v>
      </c>
      <c r="Q88" s="18">
        <f>'48 Hours (speed)'!Q151+'48 Hours (speed)'!Q214</f>
        <v>0</v>
      </c>
      <c r="R88" s="19">
        <f t="shared" ref="R88:R135" si="7">SUM(C88:Q88)</f>
        <v>126</v>
      </c>
    </row>
    <row r="89" spans="1:18" x14ac:dyDescent="0.2">
      <c r="A89" s="15">
        <f t="shared" ref="A89:A135" si="8">$P$6+B89</f>
        <v>43530.041666600002</v>
      </c>
      <c r="B89" s="16">
        <f>B88+0.0416666</f>
        <v>4.1666599999999998E-2</v>
      </c>
      <c r="C89" s="17">
        <f>'48 Hours (speed)'!C152+'48 Hours (speed)'!C215</f>
        <v>0</v>
      </c>
      <c r="D89" s="18">
        <f>'48 Hours (speed)'!D152+'48 Hours (speed)'!D215</f>
        <v>0</v>
      </c>
      <c r="E89" s="18">
        <f>'48 Hours (speed)'!E152+'48 Hours (speed)'!E215</f>
        <v>1</v>
      </c>
      <c r="F89" s="18">
        <f>'48 Hours (speed)'!F152+'48 Hours (speed)'!F215</f>
        <v>7</v>
      </c>
      <c r="G89" s="18">
        <f>'48 Hours (speed)'!G152+'48 Hours (speed)'!G215</f>
        <v>21</v>
      </c>
      <c r="H89" s="18">
        <f>'48 Hours (speed)'!H152+'48 Hours (speed)'!H215</f>
        <v>30</v>
      </c>
      <c r="I89" s="18">
        <f>'48 Hours (speed)'!I152+'48 Hours (speed)'!I215</f>
        <v>12</v>
      </c>
      <c r="J89" s="18">
        <f>'48 Hours (speed)'!J152+'48 Hours (speed)'!J215</f>
        <v>0</v>
      </c>
      <c r="K89" s="18">
        <f>'48 Hours (speed)'!K152+'48 Hours (speed)'!K215</f>
        <v>0</v>
      </c>
      <c r="L89" s="18">
        <f>'48 Hours (speed)'!L152+'48 Hours (speed)'!L215</f>
        <v>0</v>
      </c>
      <c r="M89" s="18">
        <f>'48 Hours (speed)'!M152+'48 Hours (speed)'!M215</f>
        <v>0</v>
      </c>
      <c r="N89" s="18">
        <f>'48 Hours (speed)'!N152+'48 Hours (speed)'!N215</f>
        <v>0</v>
      </c>
      <c r="O89" s="18">
        <f>'48 Hours (speed)'!O152+'48 Hours (speed)'!O215</f>
        <v>0</v>
      </c>
      <c r="P89" s="18">
        <f>'48 Hours (speed)'!P152+'48 Hours (speed)'!P215</f>
        <v>0</v>
      </c>
      <c r="Q89" s="18">
        <f>'48 Hours (speed)'!Q152+'48 Hours (speed)'!Q215</f>
        <v>0</v>
      </c>
      <c r="R89" s="19">
        <f t="shared" si="7"/>
        <v>71</v>
      </c>
    </row>
    <row r="90" spans="1:18" x14ac:dyDescent="0.2">
      <c r="A90" s="15">
        <f t="shared" si="8"/>
        <v>43530.083333199997</v>
      </c>
      <c r="B90" s="16">
        <f>B89+0.0416666</f>
        <v>8.3333199999999996E-2</v>
      </c>
      <c r="C90" s="17">
        <f>'48 Hours (speed)'!C153+'48 Hours (speed)'!C216</f>
        <v>0</v>
      </c>
      <c r="D90" s="18">
        <f>'48 Hours (speed)'!D153+'48 Hours (speed)'!D216</f>
        <v>0</v>
      </c>
      <c r="E90" s="18">
        <f>'48 Hours (speed)'!E153+'48 Hours (speed)'!E216</f>
        <v>0</v>
      </c>
      <c r="F90" s="18">
        <f>'48 Hours (speed)'!F153+'48 Hours (speed)'!F216</f>
        <v>2</v>
      </c>
      <c r="G90" s="18">
        <f>'48 Hours (speed)'!G153+'48 Hours (speed)'!G216</f>
        <v>18</v>
      </c>
      <c r="H90" s="18">
        <f>'48 Hours (speed)'!H153+'48 Hours (speed)'!H216</f>
        <v>20</v>
      </c>
      <c r="I90" s="18">
        <f>'48 Hours (speed)'!I153+'48 Hours (speed)'!I216</f>
        <v>6</v>
      </c>
      <c r="J90" s="18">
        <f>'48 Hours (speed)'!J153+'48 Hours (speed)'!J216</f>
        <v>0</v>
      </c>
      <c r="K90" s="18">
        <f>'48 Hours (speed)'!K153+'48 Hours (speed)'!K216</f>
        <v>0</v>
      </c>
      <c r="L90" s="18">
        <f>'48 Hours (speed)'!L153+'48 Hours (speed)'!L216</f>
        <v>0</v>
      </c>
      <c r="M90" s="18">
        <f>'48 Hours (speed)'!M153+'48 Hours (speed)'!M216</f>
        <v>0</v>
      </c>
      <c r="N90" s="18">
        <f>'48 Hours (speed)'!N153+'48 Hours (speed)'!N216</f>
        <v>0</v>
      </c>
      <c r="O90" s="18">
        <f>'48 Hours (speed)'!O153+'48 Hours (speed)'!O216</f>
        <v>0</v>
      </c>
      <c r="P90" s="18">
        <f>'48 Hours (speed)'!P153+'48 Hours (speed)'!P216</f>
        <v>0</v>
      </c>
      <c r="Q90" s="18">
        <f>'48 Hours (speed)'!Q153+'48 Hours (speed)'!Q216</f>
        <v>0</v>
      </c>
      <c r="R90" s="19">
        <f t="shared" si="7"/>
        <v>46</v>
      </c>
    </row>
    <row r="91" spans="1:18" x14ac:dyDescent="0.2">
      <c r="A91" s="15">
        <f t="shared" si="8"/>
        <v>43530.124999799998</v>
      </c>
      <c r="B91" s="16">
        <f t="shared" ref="B91:B135" si="9">B90+0.0416666</f>
        <v>0.12499979999999999</v>
      </c>
      <c r="C91" s="17">
        <f>'48 Hours (speed)'!C154+'48 Hours (speed)'!C217</f>
        <v>0</v>
      </c>
      <c r="D91" s="18">
        <f>'48 Hours (speed)'!D154+'48 Hours (speed)'!D217</f>
        <v>0</v>
      </c>
      <c r="E91" s="18">
        <f>'48 Hours (speed)'!E154+'48 Hours (speed)'!E217</f>
        <v>0</v>
      </c>
      <c r="F91" s="18">
        <f>'48 Hours (speed)'!F154+'48 Hours (speed)'!F217</f>
        <v>2</v>
      </c>
      <c r="G91" s="18">
        <f>'48 Hours (speed)'!G154+'48 Hours (speed)'!G217</f>
        <v>15</v>
      </c>
      <c r="H91" s="18">
        <f>'48 Hours (speed)'!H154+'48 Hours (speed)'!H217</f>
        <v>11</v>
      </c>
      <c r="I91" s="18">
        <f>'48 Hours (speed)'!I154+'48 Hours (speed)'!I217</f>
        <v>5</v>
      </c>
      <c r="J91" s="18">
        <f>'48 Hours (speed)'!J154+'48 Hours (speed)'!J217</f>
        <v>0</v>
      </c>
      <c r="K91" s="18">
        <f>'48 Hours (speed)'!K154+'48 Hours (speed)'!K217</f>
        <v>2</v>
      </c>
      <c r="L91" s="18">
        <f>'48 Hours (speed)'!L154+'48 Hours (speed)'!L217</f>
        <v>0</v>
      </c>
      <c r="M91" s="18">
        <f>'48 Hours (speed)'!M154+'48 Hours (speed)'!M217</f>
        <v>0</v>
      </c>
      <c r="N91" s="18">
        <f>'48 Hours (speed)'!N154+'48 Hours (speed)'!N217</f>
        <v>0</v>
      </c>
      <c r="O91" s="18">
        <f>'48 Hours (speed)'!O154+'48 Hours (speed)'!O217</f>
        <v>0</v>
      </c>
      <c r="P91" s="18">
        <f>'48 Hours (speed)'!P154+'48 Hours (speed)'!P217</f>
        <v>0</v>
      </c>
      <c r="Q91" s="18">
        <f>'48 Hours (speed)'!Q154+'48 Hours (speed)'!Q217</f>
        <v>0</v>
      </c>
      <c r="R91" s="19">
        <f t="shared" si="7"/>
        <v>35</v>
      </c>
    </row>
    <row r="92" spans="1:18" x14ac:dyDescent="0.2">
      <c r="A92" s="15">
        <f t="shared" si="8"/>
        <v>43530.1666664</v>
      </c>
      <c r="B92" s="16">
        <f t="shared" si="9"/>
        <v>0.16666639999999999</v>
      </c>
      <c r="C92" s="17">
        <f>'48 Hours (speed)'!C155+'48 Hours (speed)'!C218</f>
        <v>0</v>
      </c>
      <c r="D92" s="18">
        <f>'48 Hours (speed)'!D155+'48 Hours (speed)'!D218</f>
        <v>0</v>
      </c>
      <c r="E92" s="18">
        <f>'48 Hours (speed)'!E155+'48 Hours (speed)'!E218</f>
        <v>2</v>
      </c>
      <c r="F92" s="18">
        <f>'48 Hours (speed)'!F155+'48 Hours (speed)'!F218</f>
        <v>1</v>
      </c>
      <c r="G92" s="18">
        <f>'48 Hours (speed)'!G155+'48 Hours (speed)'!G218</f>
        <v>14</v>
      </c>
      <c r="H92" s="18">
        <f>'48 Hours (speed)'!H155+'48 Hours (speed)'!H218</f>
        <v>35</v>
      </c>
      <c r="I92" s="18">
        <f>'48 Hours (speed)'!I155+'48 Hours (speed)'!I218</f>
        <v>13</v>
      </c>
      <c r="J92" s="18">
        <f>'48 Hours (speed)'!J155+'48 Hours (speed)'!J218</f>
        <v>2</v>
      </c>
      <c r="K92" s="18">
        <f>'48 Hours (speed)'!K155+'48 Hours (speed)'!K218</f>
        <v>0</v>
      </c>
      <c r="L92" s="18">
        <f>'48 Hours (speed)'!L155+'48 Hours (speed)'!L218</f>
        <v>0</v>
      </c>
      <c r="M92" s="18">
        <f>'48 Hours (speed)'!M155+'48 Hours (speed)'!M218</f>
        <v>0</v>
      </c>
      <c r="N92" s="18">
        <f>'48 Hours (speed)'!N155+'48 Hours (speed)'!N218</f>
        <v>0</v>
      </c>
      <c r="O92" s="18">
        <f>'48 Hours (speed)'!O155+'48 Hours (speed)'!O218</f>
        <v>0</v>
      </c>
      <c r="P92" s="18">
        <f>'48 Hours (speed)'!P155+'48 Hours (speed)'!P218</f>
        <v>0</v>
      </c>
      <c r="Q92" s="18">
        <f>'48 Hours (speed)'!Q155+'48 Hours (speed)'!Q218</f>
        <v>0</v>
      </c>
      <c r="R92" s="19">
        <f t="shared" si="7"/>
        <v>67</v>
      </c>
    </row>
    <row r="93" spans="1:18" x14ac:dyDescent="0.2">
      <c r="A93" s="15">
        <f t="shared" si="8"/>
        <v>43530.208333000002</v>
      </c>
      <c r="B93" s="16">
        <f t="shared" si="9"/>
        <v>0.20833299999999999</v>
      </c>
      <c r="C93" s="17">
        <f>'48 Hours (speed)'!C156+'48 Hours (speed)'!C219</f>
        <v>0</v>
      </c>
      <c r="D93" s="18">
        <f>'48 Hours (speed)'!D156+'48 Hours (speed)'!D219</f>
        <v>0</v>
      </c>
      <c r="E93" s="18">
        <f>'48 Hours (speed)'!E156+'48 Hours (speed)'!E219</f>
        <v>2</v>
      </c>
      <c r="F93" s="18">
        <f>'48 Hours (speed)'!F156+'48 Hours (speed)'!F219</f>
        <v>7</v>
      </c>
      <c r="G93" s="18">
        <f>'48 Hours (speed)'!G156+'48 Hours (speed)'!G219</f>
        <v>39</v>
      </c>
      <c r="H93" s="18">
        <f>'48 Hours (speed)'!H156+'48 Hours (speed)'!H219</f>
        <v>63</v>
      </c>
      <c r="I93" s="18">
        <f>'48 Hours (speed)'!I156+'48 Hours (speed)'!I219</f>
        <v>26</v>
      </c>
      <c r="J93" s="18">
        <f>'48 Hours (speed)'!J156+'48 Hours (speed)'!J219</f>
        <v>7</v>
      </c>
      <c r="K93" s="18">
        <f>'48 Hours (speed)'!K156+'48 Hours (speed)'!K219</f>
        <v>0</v>
      </c>
      <c r="L93" s="18">
        <f>'48 Hours (speed)'!L156+'48 Hours (speed)'!L219</f>
        <v>0</v>
      </c>
      <c r="M93" s="18">
        <f>'48 Hours (speed)'!M156+'48 Hours (speed)'!M219</f>
        <v>0</v>
      </c>
      <c r="N93" s="18">
        <f>'48 Hours (speed)'!N156+'48 Hours (speed)'!N219</f>
        <v>0</v>
      </c>
      <c r="O93" s="18">
        <f>'48 Hours (speed)'!O156+'48 Hours (speed)'!O219</f>
        <v>0</v>
      </c>
      <c r="P93" s="18">
        <f>'48 Hours (speed)'!P156+'48 Hours (speed)'!P219</f>
        <v>0</v>
      </c>
      <c r="Q93" s="18">
        <f>'48 Hours (speed)'!Q156+'48 Hours (speed)'!Q219</f>
        <v>0</v>
      </c>
      <c r="R93" s="19">
        <f t="shared" si="7"/>
        <v>144</v>
      </c>
    </row>
    <row r="94" spans="1:18" x14ac:dyDescent="0.2">
      <c r="A94" s="15">
        <f t="shared" si="8"/>
        <v>43530.249999599997</v>
      </c>
      <c r="B94" s="16">
        <f t="shared" si="9"/>
        <v>0.24999959999999999</v>
      </c>
      <c r="C94" s="17">
        <f>'48 Hours (speed)'!C157+'48 Hours (speed)'!C220</f>
        <v>0</v>
      </c>
      <c r="D94" s="18">
        <f>'48 Hours (speed)'!D157+'48 Hours (speed)'!D220</f>
        <v>0</v>
      </c>
      <c r="E94" s="18">
        <f>'48 Hours (speed)'!E157+'48 Hours (speed)'!E220</f>
        <v>5</v>
      </c>
      <c r="F94" s="18">
        <f>'48 Hours (speed)'!F157+'48 Hours (speed)'!F220</f>
        <v>25</v>
      </c>
      <c r="G94" s="18">
        <f>'48 Hours (speed)'!G157+'48 Hours (speed)'!G220</f>
        <v>83</v>
      </c>
      <c r="H94" s="18">
        <f>'48 Hours (speed)'!H157+'48 Hours (speed)'!H220</f>
        <v>133</v>
      </c>
      <c r="I94" s="18">
        <f>'48 Hours (speed)'!I157+'48 Hours (speed)'!I220</f>
        <v>51</v>
      </c>
      <c r="J94" s="18">
        <f>'48 Hours (speed)'!J157+'48 Hours (speed)'!J220</f>
        <v>8</v>
      </c>
      <c r="K94" s="18">
        <f>'48 Hours (speed)'!K157+'48 Hours (speed)'!K220</f>
        <v>1</v>
      </c>
      <c r="L94" s="18">
        <f>'48 Hours (speed)'!L157+'48 Hours (speed)'!L220</f>
        <v>0</v>
      </c>
      <c r="M94" s="18">
        <f>'48 Hours (speed)'!M157+'48 Hours (speed)'!M220</f>
        <v>0</v>
      </c>
      <c r="N94" s="18">
        <f>'48 Hours (speed)'!N157+'48 Hours (speed)'!N220</f>
        <v>0</v>
      </c>
      <c r="O94" s="18">
        <f>'48 Hours (speed)'!O157+'48 Hours (speed)'!O220</f>
        <v>0</v>
      </c>
      <c r="P94" s="18">
        <f>'48 Hours (speed)'!P157+'48 Hours (speed)'!P220</f>
        <v>0</v>
      </c>
      <c r="Q94" s="18">
        <f>'48 Hours (speed)'!Q157+'48 Hours (speed)'!Q220</f>
        <v>0</v>
      </c>
      <c r="R94" s="19">
        <f t="shared" si="7"/>
        <v>306</v>
      </c>
    </row>
    <row r="95" spans="1:18" x14ac:dyDescent="0.2">
      <c r="A95" s="15">
        <f t="shared" si="8"/>
        <v>43530.291666199999</v>
      </c>
      <c r="B95" s="16">
        <f t="shared" si="9"/>
        <v>0.29166619999999999</v>
      </c>
      <c r="C95" s="17">
        <f>'48 Hours (speed)'!C158+'48 Hours (speed)'!C221</f>
        <v>9</v>
      </c>
      <c r="D95" s="18">
        <f>'48 Hours (speed)'!D158+'48 Hours (speed)'!D221</f>
        <v>19</v>
      </c>
      <c r="E95" s="18">
        <f>'48 Hours (speed)'!E158+'48 Hours (speed)'!E221</f>
        <v>39</v>
      </c>
      <c r="F95" s="18">
        <f>'48 Hours (speed)'!F158+'48 Hours (speed)'!F221</f>
        <v>95</v>
      </c>
      <c r="G95" s="18">
        <f>'48 Hours (speed)'!G158+'48 Hours (speed)'!G221</f>
        <v>287</v>
      </c>
      <c r="H95" s="18">
        <f>'48 Hours (speed)'!H158+'48 Hours (speed)'!H221</f>
        <v>188</v>
      </c>
      <c r="I95" s="18">
        <f>'48 Hours (speed)'!I158+'48 Hours (speed)'!I221</f>
        <v>67</v>
      </c>
      <c r="J95" s="18">
        <f>'48 Hours (speed)'!J158+'48 Hours (speed)'!J221</f>
        <v>8</v>
      </c>
      <c r="K95" s="18">
        <f>'48 Hours (speed)'!K158+'48 Hours (speed)'!K221</f>
        <v>0</v>
      </c>
      <c r="L95" s="18">
        <f>'48 Hours (speed)'!L158+'48 Hours (speed)'!L221</f>
        <v>0</v>
      </c>
      <c r="M95" s="18">
        <f>'48 Hours (speed)'!M158+'48 Hours (speed)'!M221</f>
        <v>0</v>
      </c>
      <c r="N95" s="18">
        <f>'48 Hours (speed)'!N158+'48 Hours (speed)'!N221</f>
        <v>0</v>
      </c>
      <c r="O95" s="18">
        <f>'48 Hours (speed)'!O158+'48 Hours (speed)'!O221</f>
        <v>0</v>
      </c>
      <c r="P95" s="18">
        <f>'48 Hours (speed)'!P158+'48 Hours (speed)'!P221</f>
        <v>0</v>
      </c>
      <c r="Q95" s="18">
        <f>'48 Hours (speed)'!Q158+'48 Hours (speed)'!Q221</f>
        <v>0</v>
      </c>
      <c r="R95" s="19">
        <f t="shared" si="7"/>
        <v>712</v>
      </c>
    </row>
    <row r="96" spans="1:18" x14ac:dyDescent="0.2">
      <c r="A96" s="15">
        <f t="shared" si="8"/>
        <v>43530.333332800001</v>
      </c>
      <c r="B96" s="16">
        <f t="shared" si="9"/>
        <v>0.33333279999999998</v>
      </c>
      <c r="C96" s="17">
        <f>'48 Hours (speed)'!C159+'48 Hours (speed)'!C222</f>
        <v>4</v>
      </c>
      <c r="D96" s="18">
        <f>'48 Hours (speed)'!D159+'48 Hours (speed)'!D222</f>
        <v>9</v>
      </c>
      <c r="E96" s="18">
        <f>'48 Hours (speed)'!E159+'48 Hours (speed)'!E222</f>
        <v>16</v>
      </c>
      <c r="F96" s="18">
        <f>'48 Hours (speed)'!F159+'48 Hours (speed)'!F222</f>
        <v>95</v>
      </c>
      <c r="G96" s="18">
        <f>'48 Hours (speed)'!G159+'48 Hours (speed)'!G222</f>
        <v>356</v>
      </c>
      <c r="H96" s="18">
        <f>'48 Hours (speed)'!H159+'48 Hours (speed)'!H222</f>
        <v>240</v>
      </c>
      <c r="I96" s="18">
        <f>'48 Hours (speed)'!I159+'48 Hours (speed)'!I222</f>
        <v>42</v>
      </c>
      <c r="J96" s="18">
        <f>'48 Hours (speed)'!J159+'48 Hours (speed)'!J222</f>
        <v>8</v>
      </c>
      <c r="K96" s="18">
        <f>'48 Hours (speed)'!K159+'48 Hours (speed)'!K222</f>
        <v>1</v>
      </c>
      <c r="L96" s="18">
        <f>'48 Hours (speed)'!L159+'48 Hours (speed)'!L222</f>
        <v>0</v>
      </c>
      <c r="M96" s="18">
        <f>'48 Hours (speed)'!M159+'48 Hours (speed)'!M222</f>
        <v>0</v>
      </c>
      <c r="N96" s="18">
        <f>'48 Hours (speed)'!N159+'48 Hours (speed)'!N222</f>
        <v>0</v>
      </c>
      <c r="O96" s="18">
        <f>'48 Hours (speed)'!O159+'48 Hours (speed)'!O222</f>
        <v>0</v>
      </c>
      <c r="P96" s="18">
        <f>'48 Hours (speed)'!P159+'48 Hours (speed)'!P222</f>
        <v>0</v>
      </c>
      <c r="Q96" s="18">
        <f>'48 Hours (speed)'!Q159+'48 Hours (speed)'!Q222</f>
        <v>0</v>
      </c>
      <c r="R96" s="19">
        <f t="shared" si="7"/>
        <v>771</v>
      </c>
    </row>
    <row r="97" spans="1:18" x14ac:dyDescent="0.2">
      <c r="A97" s="15">
        <f t="shared" si="8"/>
        <v>43530.374999400003</v>
      </c>
      <c r="B97" s="16">
        <f t="shared" si="9"/>
        <v>0.37499939999999998</v>
      </c>
      <c r="C97" s="17">
        <f>'48 Hours (speed)'!C160+'48 Hours (speed)'!C223</f>
        <v>1</v>
      </c>
      <c r="D97" s="18">
        <f>'48 Hours (speed)'!D160+'48 Hours (speed)'!D223</f>
        <v>8</v>
      </c>
      <c r="E97" s="18">
        <f>'48 Hours (speed)'!E160+'48 Hours (speed)'!E223</f>
        <v>17</v>
      </c>
      <c r="F97" s="18">
        <f>'48 Hours (speed)'!F160+'48 Hours (speed)'!F223</f>
        <v>93</v>
      </c>
      <c r="G97" s="18">
        <f>'48 Hours (speed)'!G160+'48 Hours (speed)'!G223</f>
        <v>250</v>
      </c>
      <c r="H97" s="18">
        <f>'48 Hours (speed)'!H160+'48 Hours (speed)'!H223</f>
        <v>155</v>
      </c>
      <c r="I97" s="18">
        <f>'48 Hours (speed)'!I160+'48 Hours (speed)'!I223</f>
        <v>42</v>
      </c>
      <c r="J97" s="18">
        <f>'48 Hours (speed)'!J160+'48 Hours (speed)'!J223</f>
        <v>8</v>
      </c>
      <c r="K97" s="18">
        <f>'48 Hours (speed)'!K160+'48 Hours (speed)'!K223</f>
        <v>1</v>
      </c>
      <c r="L97" s="18">
        <f>'48 Hours (speed)'!L160+'48 Hours (speed)'!L223</f>
        <v>0</v>
      </c>
      <c r="M97" s="18">
        <f>'48 Hours (speed)'!M160+'48 Hours (speed)'!M223</f>
        <v>0</v>
      </c>
      <c r="N97" s="18">
        <f>'48 Hours (speed)'!N160+'48 Hours (speed)'!N223</f>
        <v>0</v>
      </c>
      <c r="O97" s="18">
        <f>'48 Hours (speed)'!O160+'48 Hours (speed)'!O223</f>
        <v>0</v>
      </c>
      <c r="P97" s="18">
        <f>'48 Hours (speed)'!P160+'48 Hours (speed)'!P223</f>
        <v>0</v>
      </c>
      <c r="Q97" s="18">
        <f>'48 Hours (speed)'!Q160+'48 Hours (speed)'!Q223</f>
        <v>0</v>
      </c>
      <c r="R97" s="19">
        <f t="shared" si="7"/>
        <v>575</v>
      </c>
    </row>
    <row r="98" spans="1:18" x14ac:dyDescent="0.2">
      <c r="A98" s="15">
        <f t="shared" si="8"/>
        <v>43530.416665999997</v>
      </c>
      <c r="B98" s="16">
        <f t="shared" si="9"/>
        <v>0.41666599999999998</v>
      </c>
      <c r="C98" s="17">
        <f>'48 Hours (speed)'!C161+'48 Hours (speed)'!C224</f>
        <v>0</v>
      </c>
      <c r="D98" s="18">
        <f>'48 Hours (speed)'!D161+'48 Hours (speed)'!D224</f>
        <v>2</v>
      </c>
      <c r="E98" s="18">
        <f>'48 Hours (speed)'!E161+'48 Hours (speed)'!E224</f>
        <v>12</v>
      </c>
      <c r="F98" s="18">
        <f>'48 Hours (speed)'!F161+'48 Hours (speed)'!F224</f>
        <v>96</v>
      </c>
      <c r="G98" s="18">
        <f>'48 Hours (speed)'!G161+'48 Hours (speed)'!G224</f>
        <v>291</v>
      </c>
      <c r="H98" s="18">
        <f>'48 Hours (speed)'!H161+'48 Hours (speed)'!H224</f>
        <v>200</v>
      </c>
      <c r="I98" s="18">
        <f>'48 Hours (speed)'!I161+'48 Hours (speed)'!I224</f>
        <v>37</v>
      </c>
      <c r="J98" s="18">
        <f>'48 Hours (speed)'!J161+'48 Hours (speed)'!J224</f>
        <v>1</v>
      </c>
      <c r="K98" s="18">
        <f>'48 Hours (speed)'!K161+'48 Hours (speed)'!K224</f>
        <v>0</v>
      </c>
      <c r="L98" s="18">
        <f>'48 Hours (speed)'!L161+'48 Hours (speed)'!L224</f>
        <v>0</v>
      </c>
      <c r="M98" s="18">
        <f>'48 Hours (speed)'!M161+'48 Hours (speed)'!M224</f>
        <v>0</v>
      </c>
      <c r="N98" s="18">
        <f>'48 Hours (speed)'!N161+'48 Hours (speed)'!N224</f>
        <v>0</v>
      </c>
      <c r="O98" s="18">
        <f>'48 Hours (speed)'!O161+'48 Hours (speed)'!O224</f>
        <v>0</v>
      </c>
      <c r="P98" s="18">
        <f>'48 Hours (speed)'!P161+'48 Hours (speed)'!P224</f>
        <v>0</v>
      </c>
      <c r="Q98" s="18">
        <f>'48 Hours (speed)'!Q161+'48 Hours (speed)'!Q224</f>
        <v>0</v>
      </c>
      <c r="R98" s="19">
        <f t="shared" si="7"/>
        <v>639</v>
      </c>
    </row>
    <row r="99" spans="1:18" x14ac:dyDescent="0.2">
      <c r="A99" s="15">
        <f t="shared" si="8"/>
        <v>43530.458332599999</v>
      </c>
      <c r="B99" s="16">
        <f t="shared" si="9"/>
        <v>0.45833259999999998</v>
      </c>
      <c r="C99" s="17">
        <f>'48 Hours (speed)'!C162+'48 Hours (speed)'!C225</f>
        <v>1</v>
      </c>
      <c r="D99" s="18">
        <f>'48 Hours (speed)'!D162+'48 Hours (speed)'!D225</f>
        <v>1</v>
      </c>
      <c r="E99" s="18">
        <f>'48 Hours (speed)'!E162+'48 Hours (speed)'!E225</f>
        <v>12</v>
      </c>
      <c r="F99" s="18">
        <f>'48 Hours (speed)'!F162+'48 Hours (speed)'!F225</f>
        <v>156</v>
      </c>
      <c r="G99" s="18">
        <f>'48 Hours (speed)'!G162+'48 Hours (speed)'!G225</f>
        <v>321</v>
      </c>
      <c r="H99" s="18">
        <f>'48 Hours (speed)'!H162+'48 Hours (speed)'!H225</f>
        <v>170</v>
      </c>
      <c r="I99" s="18">
        <f>'48 Hours (speed)'!I162+'48 Hours (speed)'!I225</f>
        <v>35</v>
      </c>
      <c r="J99" s="18">
        <f>'48 Hours (speed)'!J162+'48 Hours (speed)'!J225</f>
        <v>3</v>
      </c>
      <c r="K99" s="18">
        <f>'48 Hours (speed)'!K162+'48 Hours (speed)'!K225</f>
        <v>0</v>
      </c>
      <c r="L99" s="18">
        <f>'48 Hours (speed)'!L162+'48 Hours (speed)'!L225</f>
        <v>0</v>
      </c>
      <c r="M99" s="18">
        <f>'48 Hours (speed)'!M162+'48 Hours (speed)'!M225</f>
        <v>0</v>
      </c>
      <c r="N99" s="18">
        <f>'48 Hours (speed)'!N162+'48 Hours (speed)'!N225</f>
        <v>0</v>
      </c>
      <c r="O99" s="18">
        <f>'48 Hours (speed)'!O162+'48 Hours (speed)'!O225</f>
        <v>0</v>
      </c>
      <c r="P99" s="18">
        <f>'48 Hours (speed)'!P162+'48 Hours (speed)'!P225</f>
        <v>0</v>
      </c>
      <c r="Q99" s="18">
        <f>'48 Hours (speed)'!Q162+'48 Hours (speed)'!Q225</f>
        <v>0</v>
      </c>
      <c r="R99" s="19">
        <f t="shared" si="7"/>
        <v>699</v>
      </c>
    </row>
    <row r="100" spans="1:18" x14ac:dyDescent="0.2">
      <c r="A100" s="15">
        <f t="shared" si="8"/>
        <v>43530.499999200001</v>
      </c>
      <c r="B100" s="16">
        <f t="shared" si="9"/>
        <v>0.49999919999999998</v>
      </c>
      <c r="C100" s="17">
        <f>'48 Hours (speed)'!C163+'48 Hours (speed)'!C226</f>
        <v>1</v>
      </c>
      <c r="D100" s="18">
        <f>'48 Hours (speed)'!D163+'48 Hours (speed)'!D226</f>
        <v>6</v>
      </c>
      <c r="E100" s="18">
        <f>'48 Hours (speed)'!E163+'48 Hours (speed)'!E226</f>
        <v>26</v>
      </c>
      <c r="F100" s="18">
        <f>'48 Hours (speed)'!F163+'48 Hours (speed)'!F226</f>
        <v>170</v>
      </c>
      <c r="G100" s="18">
        <f>'48 Hours (speed)'!G163+'48 Hours (speed)'!G226</f>
        <v>380</v>
      </c>
      <c r="H100" s="18">
        <f>'48 Hours (speed)'!H163+'48 Hours (speed)'!H226</f>
        <v>156</v>
      </c>
      <c r="I100" s="18">
        <f>'48 Hours (speed)'!I163+'48 Hours (speed)'!I226</f>
        <v>23</v>
      </c>
      <c r="J100" s="18">
        <f>'48 Hours (speed)'!J163+'48 Hours (speed)'!J226</f>
        <v>4</v>
      </c>
      <c r="K100" s="18">
        <f>'48 Hours (speed)'!K163+'48 Hours (speed)'!K226</f>
        <v>1</v>
      </c>
      <c r="L100" s="18">
        <f>'48 Hours (speed)'!L163+'48 Hours (speed)'!L226</f>
        <v>0</v>
      </c>
      <c r="M100" s="18">
        <f>'48 Hours (speed)'!M163+'48 Hours (speed)'!M226</f>
        <v>0</v>
      </c>
      <c r="N100" s="18">
        <f>'48 Hours (speed)'!N163+'48 Hours (speed)'!N226</f>
        <v>0</v>
      </c>
      <c r="O100" s="18">
        <f>'48 Hours (speed)'!O163+'48 Hours (speed)'!O226</f>
        <v>0</v>
      </c>
      <c r="P100" s="18">
        <f>'48 Hours (speed)'!P163+'48 Hours (speed)'!P226</f>
        <v>0</v>
      </c>
      <c r="Q100" s="18">
        <f>'48 Hours (speed)'!Q163+'48 Hours (speed)'!Q226</f>
        <v>0</v>
      </c>
      <c r="R100" s="19">
        <f t="shared" si="7"/>
        <v>767</v>
      </c>
    </row>
    <row r="101" spans="1:18" x14ac:dyDescent="0.2">
      <c r="A101" s="15">
        <f t="shared" si="8"/>
        <v>43530.541665800003</v>
      </c>
      <c r="B101" s="16">
        <f t="shared" si="9"/>
        <v>0.54166579999999998</v>
      </c>
      <c r="C101" s="17">
        <f>'48 Hours (speed)'!C164+'48 Hours (speed)'!C227</f>
        <v>2</v>
      </c>
      <c r="D101" s="18">
        <f>'48 Hours (speed)'!D164+'48 Hours (speed)'!D227</f>
        <v>2</v>
      </c>
      <c r="E101" s="18">
        <f>'48 Hours (speed)'!E164+'48 Hours (speed)'!E227</f>
        <v>23</v>
      </c>
      <c r="F101" s="18">
        <f>'48 Hours (speed)'!F164+'48 Hours (speed)'!F227</f>
        <v>165</v>
      </c>
      <c r="G101" s="18">
        <f>'48 Hours (speed)'!G164+'48 Hours (speed)'!G227</f>
        <v>360</v>
      </c>
      <c r="H101" s="18">
        <f>'48 Hours (speed)'!H164+'48 Hours (speed)'!H227</f>
        <v>187</v>
      </c>
      <c r="I101" s="18">
        <f>'48 Hours (speed)'!I164+'48 Hours (speed)'!I227</f>
        <v>34</v>
      </c>
      <c r="J101" s="18">
        <f>'48 Hours (speed)'!J164+'48 Hours (speed)'!J227</f>
        <v>2</v>
      </c>
      <c r="K101" s="18">
        <f>'48 Hours (speed)'!K164+'48 Hours (speed)'!K227</f>
        <v>1</v>
      </c>
      <c r="L101" s="18">
        <f>'48 Hours (speed)'!L164+'48 Hours (speed)'!L227</f>
        <v>0</v>
      </c>
      <c r="M101" s="18">
        <f>'48 Hours (speed)'!M164+'48 Hours (speed)'!M227</f>
        <v>0</v>
      </c>
      <c r="N101" s="18">
        <f>'48 Hours (speed)'!N164+'48 Hours (speed)'!N227</f>
        <v>0</v>
      </c>
      <c r="O101" s="18">
        <f>'48 Hours (speed)'!O164+'48 Hours (speed)'!O227</f>
        <v>0</v>
      </c>
      <c r="P101" s="18">
        <f>'48 Hours (speed)'!P164+'48 Hours (speed)'!P227</f>
        <v>0</v>
      </c>
      <c r="Q101" s="18">
        <f>'48 Hours (speed)'!Q164+'48 Hours (speed)'!Q227</f>
        <v>0</v>
      </c>
      <c r="R101" s="19">
        <f t="shared" si="7"/>
        <v>776</v>
      </c>
    </row>
    <row r="102" spans="1:18" x14ac:dyDescent="0.2">
      <c r="A102" s="15">
        <f t="shared" si="8"/>
        <v>43530.583332399998</v>
      </c>
      <c r="B102" s="16">
        <f t="shared" si="9"/>
        <v>0.58333239999999997</v>
      </c>
      <c r="C102" s="17">
        <f>'48 Hours (speed)'!C165+'48 Hours (speed)'!C228</f>
        <v>5</v>
      </c>
      <c r="D102" s="18">
        <f>'48 Hours (speed)'!D165+'48 Hours (speed)'!D228</f>
        <v>12</v>
      </c>
      <c r="E102" s="18">
        <f>'48 Hours (speed)'!E165+'48 Hours (speed)'!E228</f>
        <v>30</v>
      </c>
      <c r="F102" s="18">
        <f>'48 Hours (speed)'!F165+'48 Hours (speed)'!F228</f>
        <v>158</v>
      </c>
      <c r="G102" s="18">
        <f>'48 Hours (speed)'!G165+'48 Hours (speed)'!G228</f>
        <v>354</v>
      </c>
      <c r="H102" s="18">
        <f>'48 Hours (speed)'!H165+'48 Hours (speed)'!H228</f>
        <v>203</v>
      </c>
      <c r="I102" s="18">
        <f>'48 Hours (speed)'!I165+'48 Hours (speed)'!I228</f>
        <v>41</v>
      </c>
      <c r="J102" s="18">
        <f>'48 Hours (speed)'!J165+'48 Hours (speed)'!J228</f>
        <v>6</v>
      </c>
      <c r="K102" s="18">
        <f>'48 Hours (speed)'!K165+'48 Hours (speed)'!K228</f>
        <v>0</v>
      </c>
      <c r="L102" s="18">
        <f>'48 Hours (speed)'!L165+'48 Hours (speed)'!L228</f>
        <v>0</v>
      </c>
      <c r="M102" s="18">
        <f>'48 Hours (speed)'!M165+'48 Hours (speed)'!M228</f>
        <v>0</v>
      </c>
      <c r="N102" s="18">
        <f>'48 Hours (speed)'!N165+'48 Hours (speed)'!N228</f>
        <v>0</v>
      </c>
      <c r="O102" s="18">
        <f>'48 Hours (speed)'!O165+'48 Hours (speed)'!O228</f>
        <v>0</v>
      </c>
      <c r="P102" s="18">
        <f>'48 Hours (speed)'!P165+'48 Hours (speed)'!P228</f>
        <v>0</v>
      </c>
      <c r="Q102" s="18">
        <f>'48 Hours (speed)'!Q165+'48 Hours (speed)'!Q228</f>
        <v>0</v>
      </c>
      <c r="R102" s="19">
        <f t="shared" si="7"/>
        <v>809</v>
      </c>
    </row>
    <row r="103" spans="1:18" x14ac:dyDescent="0.2">
      <c r="A103" s="15">
        <f t="shared" si="8"/>
        <v>43530.624999</v>
      </c>
      <c r="B103" s="16">
        <f t="shared" si="9"/>
        <v>0.62499899999999997</v>
      </c>
      <c r="C103" s="17">
        <f>'48 Hours (speed)'!C166+'48 Hours (speed)'!C229</f>
        <v>15</v>
      </c>
      <c r="D103" s="18">
        <f>'48 Hours (speed)'!D166+'48 Hours (speed)'!D229</f>
        <v>13</v>
      </c>
      <c r="E103" s="18">
        <f>'48 Hours (speed)'!E166+'48 Hours (speed)'!E229</f>
        <v>27</v>
      </c>
      <c r="F103" s="18">
        <f>'48 Hours (speed)'!F166+'48 Hours (speed)'!F229</f>
        <v>125</v>
      </c>
      <c r="G103" s="18">
        <f>'48 Hours (speed)'!G166+'48 Hours (speed)'!G229</f>
        <v>302</v>
      </c>
      <c r="H103" s="18">
        <f>'48 Hours (speed)'!H166+'48 Hours (speed)'!H229</f>
        <v>183</v>
      </c>
      <c r="I103" s="18">
        <f>'48 Hours (speed)'!I166+'48 Hours (speed)'!I229</f>
        <v>45</v>
      </c>
      <c r="J103" s="18">
        <f>'48 Hours (speed)'!J166+'48 Hours (speed)'!J229</f>
        <v>3</v>
      </c>
      <c r="K103" s="18">
        <f>'48 Hours (speed)'!K166+'48 Hours (speed)'!K229</f>
        <v>0</v>
      </c>
      <c r="L103" s="18">
        <f>'48 Hours (speed)'!L166+'48 Hours (speed)'!L229</f>
        <v>0</v>
      </c>
      <c r="M103" s="18">
        <f>'48 Hours (speed)'!M166+'48 Hours (speed)'!M229</f>
        <v>0</v>
      </c>
      <c r="N103" s="18">
        <f>'48 Hours (speed)'!N166+'48 Hours (speed)'!N229</f>
        <v>0</v>
      </c>
      <c r="O103" s="18">
        <f>'48 Hours (speed)'!O166+'48 Hours (speed)'!O229</f>
        <v>0</v>
      </c>
      <c r="P103" s="18">
        <f>'48 Hours (speed)'!P166+'48 Hours (speed)'!P229</f>
        <v>0</v>
      </c>
      <c r="Q103" s="18">
        <f>'48 Hours (speed)'!Q166+'48 Hours (speed)'!Q229</f>
        <v>0</v>
      </c>
      <c r="R103" s="19">
        <f t="shared" si="7"/>
        <v>713</v>
      </c>
    </row>
    <row r="104" spans="1:18" x14ac:dyDescent="0.2">
      <c r="A104" s="15">
        <f t="shared" si="8"/>
        <v>43530.666665600002</v>
      </c>
      <c r="B104" s="16">
        <f t="shared" si="9"/>
        <v>0.66666559999999997</v>
      </c>
      <c r="C104" s="17">
        <f>'48 Hours (speed)'!C167+'48 Hours (speed)'!C230</f>
        <v>12</v>
      </c>
      <c r="D104" s="18">
        <f>'48 Hours (speed)'!D167+'48 Hours (speed)'!D230</f>
        <v>23</v>
      </c>
      <c r="E104" s="18">
        <f>'48 Hours (speed)'!E167+'48 Hours (speed)'!E230</f>
        <v>49</v>
      </c>
      <c r="F104" s="18">
        <f>'48 Hours (speed)'!F167+'48 Hours (speed)'!F230</f>
        <v>184</v>
      </c>
      <c r="G104" s="18">
        <f>'48 Hours (speed)'!G167+'48 Hours (speed)'!G230</f>
        <v>359</v>
      </c>
      <c r="H104" s="18">
        <f>'48 Hours (speed)'!H167+'48 Hours (speed)'!H230</f>
        <v>209</v>
      </c>
      <c r="I104" s="18">
        <f>'48 Hours (speed)'!I167+'48 Hours (speed)'!I230</f>
        <v>51</v>
      </c>
      <c r="J104" s="18">
        <f>'48 Hours (speed)'!J167+'48 Hours (speed)'!J230</f>
        <v>9</v>
      </c>
      <c r="K104" s="18">
        <f>'48 Hours (speed)'!K167+'48 Hours (speed)'!K230</f>
        <v>0</v>
      </c>
      <c r="L104" s="18">
        <f>'48 Hours (speed)'!L167+'48 Hours (speed)'!L230</f>
        <v>0</v>
      </c>
      <c r="M104" s="18">
        <f>'48 Hours (speed)'!M167+'48 Hours (speed)'!M230</f>
        <v>0</v>
      </c>
      <c r="N104" s="18">
        <f>'48 Hours (speed)'!N167+'48 Hours (speed)'!N230</f>
        <v>0</v>
      </c>
      <c r="O104" s="18">
        <f>'48 Hours (speed)'!O167+'48 Hours (speed)'!O230</f>
        <v>0</v>
      </c>
      <c r="P104" s="18">
        <f>'48 Hours (speed)'!P167+'48 Hours (speed)'!P230</f>
        <v>0</v>
      </c>
      <c r="Q104" s="18">
        <f>'48 Hours (speed)'!Q167+'48 Hours (speed)'!Q230</f>
        <v>0</v>
      </c>
      <c r="R104" s="19">
        <f t="shared" si="7"/>
        <v>896</v>
      </c>
    </row>
    <row r="105" spans="1:18" x14ac:dyDescent="0.2">
      <c r="A105" s="15">
        <f t="shared" si="8"/>
        <v>43530.708332200003</v>
      </c>
      <c r="B105" s="16">
        <f t="shared" si="9"/>
        <v>0.70833219999999997</v>
      </c>
      <c r="C105" s="17">
        <f>'48 Hours (speed)'!C168+'48 Hours (speed)'!C231</f>
        <v>12</v>
      </c>
      <c r="D105" s="18">
        <f>'48 Hours (speed)'!D168+'48 Hours (speed)'!D231</f>
        <v>33</v>
      </c>
      <c r="E105" s="18">
        <f>'48 Hours (speed)'!E168+'48 Hours (speed)'!E231</f>
        <v>79</v>
      </c>
      <c r="F105" s="18">
        <f>'48 Hours (speed)'!F168+'48 Hours (speed)'!F231</f>
        <v>262</v>
      </c>
      <c r="G105" s="18">
        <f>'48 Hours (speed)'!G168+'48 Hours (speed)'!G231</f>
        <v>344</v>
      </c>
      <c r="H105" s="18">
        <f>'48 Hours (speed)'!H168+'48 Hours (speed)'!H231</f>
        <v>194</v>
      </c>
      <c r="I105" s="18">
        <f>'48 Hours (speed)'!I168+'48 Hours (speed)'!I231</f>
        <v>40</v>
      </c>
      <c r="J105" s="18">
        <f>'48 Hours (speed)'!J168+'48 Hours (speed)'!J231</f>
        <v>1</v>
      </c>
      <c r="K105" s="18">
        <f>'48 Hours (speed)'!K168+'48 Hours (speed)'!K231</f>
        <v>0</v>
      </c>
      <c r="L105" s="18">
        <f>'48 Hours (speed)'!L168+'48 Hours (speed)'!L231</f>
        <v>0</v>
      </c>
      <c r="M105" s="18">
        <f>'48 Hours (speed)'!M168+'48 Hours (speed)'!M231</f>
        <v>0</v>
      </c>
      <c r="N105" s="18">
        <f>'48 Hours (speed)'!N168+'48 Hours (speed)'!N231</f>
        <v>0</v>
      </c>
      <c r="O105" s="18">
        <f>'48 Hours (speed)'!O168+'48 Hours (speed)'!O231</f>
        <v>0</v>
      </c>
      <c r="P105" s="18">
        <f>'48 Hours (speed)'!P168+'48 Hours (speed)'!P231</f>
        <v>0</v>
      </c>
      <c r="Q105" s="18">
        <f>'48 Hours (speed)'!Q168+'48 Hours (speed)'!Q231</f>
        <v>0</v>
      </c>
      <c r="R105" s="19">
        <f t="shared" si="7"/>
        <v>965</v>
      </c>
    </row>
    <row r="106" spans="1:18" x14ac:dyDescent="0.2">
      <c r="A106" s="15">
        <f t="shared" si="8"/>
        <v>43530.749998799998</v>
      </c>
      <c r="B106" s="16">
        <f t="shared" si="9"/>
        <v>0.74999879999999997</v>
      </c>
      <c r="C106" s="17">
        <f>'48 Hours (speed)'!C169+'48 Hours (speed)'!C232</f>
        <v>1</v>
      </c>
      <c r="D106" s="18">
        <f>'48 Hours (speed)'!D169+'48 Hours (speed)'!D232</f>
        <v>6</v>
      </c>
      <c r="E106" s="18">
        <f>'48 Hours (speed)'!E169+'48 Hours (speed)'!E232</f>
        <v>40</v>
      </c>
      <c r="F106" s="18">
        <f>'48 Hours (speed)'!F169+'48 Hours (speed)'!F232</f>
        <v>187</v>
      </c>
      <c r="G106" s="18">
        <f>'48 Hours (speed)'!G169+'48 Hours (speed)'!G232</f>
        <v>356</v>
      </c>
      <c r="H106" s="18">
        <f>'48 Hours (speed)'!H169+'48 Hours (speed)'!H232</f>
        <v>179</v>
      </c>
      <c r="I106" s="18">
        <f>'48 Hours (speed)'!I169+'48 Hours (speed)'!I232</f>
        <v>30</v>
      </c>
      <c r="J106" s="18">
        <f>'48 Hours (speed)'!J169+'48 Hours (speed)'!J232</f>
        <v>5</v>
      </c>
      <c r="K106" s="18">
        <f>'48 Hours (speed)'!K169+'48 Hours (speed)'!K232</f>
        <v>0</v>
      </c>
      <c r="L106" s="18">
        <f>'48 Hours (speed)'!L169+'48 Hours (speed)'!L232</f>
        <v>0</v>
      </c>
      <c r="M106" s="18">
        <f>'48 Hours (speed)'!M169+'48 Hours (speed)'!M232</f>
        <v>0</v>
      </c>
      <c r="N106" s="18">
        <f>'48 Hours (speed)'!N169+'48 Hours (speed)'!N232</f>
        <v>0</v>
      </c>
      <c r="O106" s="18">
        <f>'48 Hours (speed)'!O169+'48 Hours (speed)'!O232</f>
        <v>0</v>
      </c>
      <c r="P106" s="18">
        <f>'48 Hours (speed)'!P169+'48 Hours (speed)'!P232</f>
        <v>0</v>
      </c>
      <c r="Q106" s="18">
        <f>'48 Hours (speed)'!Q169+'48 Hours (speed)'!Q232</f>
        <v>0</v>
      </c>
      <c r="R106" s="19">
        <f t="shared" si="7"/>
        <v>804</v>
      </c>
    </row>
    <row r="107" spans="1:18" x14ac:dyDescent="0.2">
      <c r="A107" s="15">
        <f t="shared" si="8"/>
        <v>43530.7916654</v>
      </c>
      <c r="B107" s="16">
        <f t="shared" si="9"/>
        <v>0.79166539999999996</v>
      </c>
      <c r="C107" s="17">
        <f>'48 Hours (speed)'!C170+'48 Hours (speed)'!C233</f>
        <v>1</v>
      </c>
      <c r="D107" s="18">
        <f>'48 Hours (speed)'!D170+'48 Hours (speed)'!D233</f>
        <v>0</v>
      </c>
      <c r="E107" s="18">
        <f>'48 Hours (speed)'!E170+'48 Hours (speed)'!E233</f>
        <v>11</v>
      </c>
      <c r="F107" s="18">
        <f>'48 Hours (speed)'!F170+'48 Hours (speed)'!F233</f>
        <v>91</v>
      </c>
      <c r="G107" s="18">
        <f>'48 Hours (speed)'!G170+'48 Hours (speed)'!G233</f>
        <v>334</v>
      </c>
      <c r="H107" s="18">
        <f>'48 Hours (speed)'!H170+'48 Hours (speed)'!H233</f>
        <v>135</v>
      </c>
      <c r="I107" s="18">
        <f>'48 Hours (speed)'!I170+'48 Hours (speed)'!I233</f>
        <v>28</v>
      </c>
      <c r="J107" s="18">
        <f>'48 Hours (speed)'!J170+'48 Hours (speed)'!J233</f>
        <v>4</v>
      </c>
      <c r="K107" s="18">
        <f>'48 Hours (speed)'!K170+'48 Hours (speed)'!K233</f>
        <v>0</v>
      </c>
      <c r="L107" s="18">
        <f>'48 Hours (speed)'!L170+'48 Hours (speed)'!L233</f>
        <v>0</v>
      </c>
      <c r="M107" s="18">
        <f>'48 Hours (speed)'!M170+'48 Hours (speed)'!M233</f>
        <v>0</v>
      </c>
      <c r="N107" s="18">
        <f>'48 Hours (speed)'!N170+'48 Hours (speed)'!N233</f>
        <v>0</v>
      </c>
      <c r="O107" s="18">
        <f>'48 Hours (speed)'!O170+'48 Hours (speed)'!O233</f>
        <v>0</v>
      </c>
      <c r="P107" s="18">
        <f>'48 Hours (speed)'!P170+'48 Hours (speed)'!P233</f>
        <v>0</v>
      </c>
      <c r="Q107" s="18">
        <f>'48 Hours (speed)'!Q170+'48 Hours (speed)'!Q233</f>
        <v>0</v>
      </c>
      <c r="R107" s="19">
        <f t="shared" si="7"/>
        <v>604</v>
      </c>
    </row>
    <row r="108" spans="1:18" x14ac:dyDescent="0.2">
      <c r="A108" s="15">
        <f t="shared" si="8"/>
        <v>43530.833332000002</v>
      </c>
      <c r="B108" s="16">
        <f t="shared" si="9"/>
        <v>0.83333199999999996</v>
      </c>
      <c r="C108" s="17">
        <f>'48 Hours (speed)'!C171+'48 Hours (speed)'!C234</f>
        <v>0</v>
      </c>
      <c r="D108" s="18">
        <f>'48 Hours (speed)'!D171+'48 Hours (speed)'!D234</f>
        <v>2</v>
      </c>
      <c r="E108" s="18">
        <f>'48 Hours (speed)'!E171+'48 Hours (speed)'!E234</f>
        <v>4</v>
      </c>
      <c r="F108" s="18">
        <f>'48 Hours (speed)'!F171+'48 Hours (speed)'!F234</f>
        <v>57</v>
      </c>
      <c r="G108" s="18">
        <f>'48 Hours (speed)'!G171+'48 Hours (speed)'!G234</f>
        <v>239</v>
      </c>
      <c r="H108" s="18">
        <f>'48 Hours (speed)'!H171+'48 Hours (speed)'!H234</f>
        <v>191</v>
      </c>
      <c r="I108" s="18">
        <f>'48 Hours (speed)'!I171+'48 Hours (speed)'!I234</f>
        <v>33</v>
      </c>
      <c r="J108" s="18">
        <f>'48 Hours (speed)'!J171+'48 Hours (speed)'!J234</f>
        <v>6</v>
      </c>
      <c r="K108" s="18">
        <f>'48 Hours (speed)'!K171+'48 Hours (speed)'!K234</f>
        <v>0</v>
      </c>
      <c r="L108" s="18">
        <f>'48 Hours (speed)'!L171+'48 Hours (speed)'!L234</f>
        <v>0</v>
      </c>
      <c r="M108" s="18">
        <f>'48 Hours (speed)'!M171+'48 Hours (speed)'!M234</f>
        <v>0</v>
      </c>
      <c r="N108" s="18">
        <f>'48 Hours (speed)'!N171+'48 Hours (speed)'!N234</f>
        <v>0</v>
      </c>
      <c r="O108" s="18">
        <f>'48 Hours (speed)'!O171+'48 Hours (speed)'!O234</f>
        <v>0</v>
      </c>
      <c r="P108" s="18">
        <f>'48 Hours (speed)'!P171+'48 Hours (speed)'!P234</f>
        <v>0</v>
      </c>
      <c r="Q108" s="18">
        <f>'48 Hours (speed)'!Q171+'48 Hours (speed)'!Q234</f>
        <v>0</v>
      </c>
      <c r="R108" s="19">
        <f t="shared" si="7"/>
        <v>532</v>
      </c>
    </row>
    <row r="109" spans="1:18" x14ac:dyDescent="0.2">
      <c r="A109" s="15">
        <f t="shared" si="8"/>
        <v>43530.874998599997</v>
      </c>
      <c r="B109" s="16">
        <f t="shared" si="9"/>
        <v>0.87499859999999996</v>
      </c>
      <c r="C109" s="17">
        <f>'48 Hours (speed)'!C172+'48 Hours (speed)'!C235</f>
        <v>0</v>
      </c>
      <c r="D109" s="18">
        <f>'48 Hours (speed)'!D172+'48 Hours (speed)'!D235</f>
        <v>0</v>
      </c>
      <c r="E109" s="18">
        <f>'48 Hours (speed)'!E172+'48 Hours (speed)'!E235</f>
        <v>0</v>
      </c>
      <c r="F109" s="18">
        <f>'48 Hours (speed)'!F172+'48 Hours (speed)'!F235</f>
        <v>18</v>
      </c>
      <c r="G109" s="18">
        <f>'48 Hours (speed)'!G172+'48 Hours (speed)'!G235</f>
        <v>117</v>
      </c>
      <c r="H109" s="18">
        <f>'48 Hours (speed)'!H172+'48 Hours (speed)'!H235</f>
        <v>134</v>
      </c>
      <c r="I109" s="18">
        <f>'48 Hours (speed)'!I172+'48 Hours (speed)'!I235</f>
        <v>43</v>
      </c>
      <c r="J109" s="18">
        <f>'48 Hours (speed)'!J172+'48 Hours (speed)'!J235</f>
        <v>6</v>
      </c>
      <c r="K109" s="18">
        <f>'48 Hours (speed)'!K172+'48 Hours (speed)'!K235</f>
        <v>1</v>
      </c>
      <c r="L109" s="18">
        <f>'48 Hours (speed)'!L172+'48 Hours (speed)'!L235</f>
        <v>0</v>
      </c>
      <c r="M109" s="18">
        <f>'48 Hours (speed)'!M172+'48 Hours (speed)'!M235</f>
        <v>0</v>
      </c>
      <c r="N109" s="18">
        <f>'48 Hours (speed)'!N172+'48 Hours (speed)'!N235</f>
        <v>0</v>
      </c>
      <c r="O109" s="18">
        <f>'48 Hours (speed)'!O172+'48 Hours (speed)'!O235</f>
        <v>0</v>
      </c>
      <c r="P109" s="18">
        <f>'48 Hours (speed)'!P172+'48 Hours (speed)'!P235</f>
        <v>0</v>
      </c>
      <c r="Q109" s="18">
        <f>'48 Hours (speed)'!Q172+'48 Hours (speed)'!Q235</f>
        <v>0</v>
      </c>
      <c r="R109" s="19">
        <f t="shared" si="7"/>
        <v>319</v>
      </c>
    </row>
    <row r="110" spans="1:18" x14ac:dyDescent="0.2">
      <c r="A110" s="15">
        <f t="shared" si="8"/>
        <v>43530.916665199999</v>
      </c>
      <c r="B110" s="16">
        <f t="shared" si="9"/>
        <v>0.91666519999999996</v>
      </c>
      <c r="C110" s="17">
        <f>'48 Hours (speed)'!C173+'48 Hours (speed)'!C236</f>
        <v>0</v>
      </c>
      <c r="D110" s="18">
        <f>'48 Hours (speed)'!D173+'48 Hours (speed)'!D236</f>
        <v>0</v>
      </c>
      <c r="E110" s="18">
        <f>'48 Hours (speed)'!E173+'48 Hours (speed)'!E236</f>
        <v>5</v>
      </c>
      <c r="F110" s="18">
        <f>'48 Hours (speed)'!F173+'48 Hours (speed)'!F236</f>
        <v>22</v>
      </c>
      <c r="G110" s="18">
        <f>'48 Hours (speed)'!G173+'48 Hours (speed)'!G236</f>
        <v>92</v>
      </c>
      <c r="H110" s="18">
        <f>'48 Hours (speed)'!H173+'48 Hours (speed)'!H236</f>
        <v>132</v>
      </c>
      <c r="I110" s="18">
        <f>'48 Hours (speed)'!I173+'48 Hours (speed)'!I236</f>
        <v>37</v>
      </c>
      <c r="J110" s="18">
        <f>'48 Hours (speed)'!J173+'48 Hours (speed)'!J236</f>
        <v>8</v>
      </c>
      <c r="K110" s="18">
        <f>'48 Hours (speed)'!K173+'48 Hours (speed)'!K236</f>
        <v>0</v>
      </c>
      <c r="L110" s="18">
        <f>'48 Hours (speed)'!L173+'48 Hours (speed)'!L236</f>
        <v>0</v>
      </c>
      <c r="M110" s="18">
        <f>'48 Hours (speed)'!M173+'48 Hours (speed)'!M236</f>
        <v>0</v>
      </c>
      <c r="N110" s="18">
        <f>'48 Hours (speed)'!N173+'48 Hours (speed)'!N236</f>
        <v>0</v>
      </c>
      <c r="O110" s="18">
        <f>'48 Hours (speed)'!O173+'48 Hours (speed)'!O236</f>
        <v>0</v>
      </c>
      <c r="P110" s="18">
        <f>'48 Hours (speed)'!P173+'48 Hours (speed)'!P236</f>
        <v>0</v>
      </c>
      <c r="Q110" s="18">
        <f>'48 Hours (speed)'!Q173+'48 Hours (speed)'!Q236</f>
        <v>0</v>
      </c>
      <c r="R110" s="19">
        <f t="shared" si="7"/>
        <v>296</v>
      </c>
    </row>
    <row r="111" spans="1:18" x14ac:dyDescent="0.2">
      <c r="A111" s="15">
        <f t="shared" si="8"/>
        <v>43530.9583318</v>
      </c>
      <c r="B111" s="16">
        <f t="shared" si="9"/>
        <v>0.95833179999999996</v>
      </c>
      <c r="C111" s="17">
        <f>'48 Hours (speed)'!C174+'48 Hours (speed)'!C237</f>
        <v>0</v>
      </c>
      <c r="D111" s="18">
        <f>'48 Hours (speed)'!D174+'48 Hours (speed)'!D237</f>
        <v>0</v>
      </c>
      <c r="E111" s="18">
        <f>'48 Hours (speed)'!E174+'48 Hours (speed)'!E237</f>
        <v>1</v>
      </c>
      <c r="F111" s="18">
        <f>'48 Hours (speed)'!F174+'48 Hours (speed)'!F237</f>
        <v>19</v>
      </c>
      <c r="G111" s="18">
        <f>'48 Hours (speed)'!G174+'48 Hours (speed)'!G237</f>
        <v>55</v>
      </c>
      <c r="H111" s="18">
        <f>'48 Hours (speed)'!H174+'48 Hours (speed)'!H237</f>
        <v>90</v>
      </c>
      <c r="I111" s="18">
        <f>'48 Hours (speed)'!I174+'48 Hours (speed)'!I237</f>
        <v>41</v>
      </c>
      <c r="J111" s="18">
        <f>'48 Hours (speed)'!J174+'48 Hours (speed)'!J237</f>
        <v>9</v>
      </c>
      <c r="K111" s="18">
        <f>'48 Hours (speed)'!K174+'48 Hours (speed)'!K237</f>
        <v>0</v>
      </c>
      <c r="L111" s="18">
        <f>'48 Hours (speed)'!L174+'48 Hours (speed)'!L237</f>
        <v>0</v>
      </c>
      <c r="M111" s="18">
        <f>'48 Hours (speed)'!M174+'48 Hours (speed)'!M237</f>
        <v>0</v>
      </c>
      <c r="N111" s="18">
        <f>'48 Hours (speed)'!N174+'48 Hours (speed)'!N237</f>
        <v>0</v>
      </c>
      <c r="O111" s="18">
        <f>'48 Hours (speed)'!O174+'48 Hours (speed)'!O237</f>
        <v>0</v>
      </c>
      <c r="P111" s="18">
        <f>'48 Hours (speed)'!P174+'48 Hours (speed)'!P237</f>
        <v>0</v>
      </c>
      <c r="Q111" s="18">
        <f>'48 Hours (speed)'!Q174+'48 Hours (speed)'!Q237</f>
        <v>0</v>
      </c>
      <c r="R111" s="22">
        <f t="shared" si="7"/>
        <v>215</v>
      </c>
    </row>
    <row r="112" spans="1:18" x14ac:dyDescent="0.2">
      <c r="A112" s="15">
        <f t="shared" si="8"/>
        <v>43530.999998400002</v>
      </c>
      <c r="B112" s="16">
        <f t="shared" si="9"/>
        <v>0.99999839999999995</v>
      </c>
      <c r="C112" s="17">
        <f>'48 Hours (speed)'!C175+'48 Hours (speed)'!C238</f>
        <v>0</v>
      </c>
      <c r="D112" s="18">
        <f>'48 Hours (speed)'!D175+'48 Hours (speed)'!D238</f>
        <v>0</v>
      </c>
      <c r="E112" s="18">
        <f>'48 Hours (speed)'!E175+'48 Hours (speed)'!E238</f>
        <v>3</v>
      </c>
      <c r="F112" s="18">
        <f>'48 Hours (speed)'!F175+'48 Hours (speed)'!F238</f>
        <v>7</v>
      </c>
      <c r="G112" s="18">
        <f>'48 Hours (speed)'!G175+'48 Hours (speed)'!G238</f>
        <v>52</v>
      </c>
      <c r="H112" s="18">
        <f>'48 Hours (speed)'!H175+'48 Hours (speed)'!H238</f>
        <v>57</v>
      </c>
      <c r="I112" s="18">
        <f>'48 Hours (speed)'!I175+'48 Hours (speed)'!I238</f>
        <v>18</v>
      </c>
      <c r="J112" s="18">
        <f>'48 Hours (speed)'!J175+'48 Hours (speed)'!J238</f>
        <v>6</v>
      </c>
      <c r="K112" s="18">
        <f>'48 Hours (speed)'!K175+'48 Hours (speed)'!K238</f>
        <v>0</v>
      </c>
      <c r="L112" s="18">
        <f>'48 Hours (speed)'!L175+'48 Hours (speed)'!L238</f>
        <v>0</v>
      </c>
      <c r="M112" s="18">
        <f>'48 Hours (speed)'!M175+'48 Hours (speed)'!M238</f>
        <v>0</v>
      </c>
      <c r="N112" s="18">
        <f>'48 Hours (speed)'!N175+'48 Hours (speed)'!N238</f>
        <v>0</v>
      </c>
      <c r="O112" s="18">
        <f>'48 Hours (speed)'!O175+'48 Hours (speed)'!O238</f>
        <v>0</v>
      </c>
      <c r="P112" s="18">
        <f>'48 Hours (speed)'!P175+'48 Hours (speed)'!P238</f>
        <v>0</v>
      </c>
      <c r="Q112" s="18">
        <f>'48 Hours (speed)'!Q175+'48 Hours (speed)'!Q238</f>
        <v>0</v>
      </c>
      <c r="R112" s="19">
        <f t="shared" si="7"/>
        <v>143</v>
      </c>
    </row>
    <row r="113" spans="1:18" x14ac:dyDescent="0.2">
      <c r="A113" s="15">
        <f t="shared" si="8"/>
        <v>43531.041664999997</v>
      </c>
      <c r="B113" s="16">
        <f t="shared" si="9"/>
        <v>1.0416650000000001</v>
      </c>
      <c r="C113" s="17">
        <f>'48 Hours (speed)'!C176+'48 Hours (speed)'!C239</f>
        <v>0</v>
      </c>
      <c r="D113" s="18">
        <f>'48 Hours (speed)'!D176+'48 Hours (speed)'!D239</f>
        <v>1</v>
      </c>
      <c r="E113" s="18">
        <f>'48 Hours (speed)'!E176+'48 Hours (speed)'!E239</f>
        <v>1</v>
      </c>
      <c r="F113" s="18">
        <f>'48 Hours (speed)'!F176+'48 Hours (speed)'!F239</f>
        <v>8</v>
      </c>
      <c r="G113" s="18">
        <f>'48 Hours (speed)'!G176+'48 Hours (speed)'!G239</f>
        <v>22</v>
      </c>
      <c r="H113" s="18">
        <f>'48 Hours (speed)'!H176+'48 Hours (speed)'!H239</f>
        <v>27</v>
      </c>
      <c r="I113" s="18">
        <f>'48 Hours (speed)'!I176+'48 Hours (speed)'!I239</f>
        <v>12</v>
      </c>
      <c r="J113" s="18">
        <f>'48 Hours (speed)'!J176+'48 Hours (speed)'!J239</f>
        <v>2</v>
      </c>
      <c r="K113" s="18">
        <f>'48 Hours (speed)'!K176+'48 Hours (speed)'!K239</f>
        <v>0</v>
      </c>
      <c r="L113" s="18">
        <f>'48 Hours (speed)'!L176+'48 Hours (speed)'!L239</f>
        <v>0</v>
      </c>
      <c r="M113" s="18">
        <f>'48 Hours (speed)'!M176+'48 Hours (speed)'!M239</f>
        <v>0</v>
      </c>
      <c r="N113" s="18">
        <f>'48 Hours (speed)'!N176+'48 Hours (speed)'!N239</f>
        <v>0</v>
      </c>
      <c r="O113" s="18">
        <f>'48 Hours (speed)'!O176+'48 Hours (speed)'!O239</f>
        <v>0</v>
      </c>
      <c r="P113" s="18">
        <f>'48 Hours (speed)'!P176+'48 Hours (speed)'!P239</f>
        <v>0</v>
      </c>
      <c r="Q113" s="18">
        <f>'48 Hours (speed)'!Q176+'48 Hours (speed)'!Q239</f>
        <v>0</v>
      </c>
      <c r="R113" s="19">
        <f t="shared" si="7"/>
        <v>73</v>
      </c>
    </row>
    <row r="114" spans="1:18" x14ac:dyDescent="0.2">
      <c r="A114" s="15">
        <f t="shared" si="8"/>
        <v>43531.083331599999</v>
      </c>
      <c r="B114" s="16">
        <f t="shared" si="9"/>
        <v>1.0833316000000002</v>
      </c>
      <c r="C114" s="17">
        <f>'48 Hours (speed)'!C177+'48 Hours (speed)'!C240</f>
        <v>0</v>
      </c>
      <c r="D114" s="18">
        <f>'48 Hours (speed)'!D177+'48 Hours (speed)'!D240</f>
        <v>1</v>
      </c>
      <c r="E114" s="18">
        <f>'48 Hours (speed)'!E177+'48 Hours (speed)'!E240</f>
        <v>1</v>
      </c>
      <c r="F114" s="18">
        <f>'48 Hours (speed)'!F177+'48 Hours (speed)'!F240</f>
        <v>5</v>
      </c>
      <c r="G114" s="18">
        <f>'48 Hours (speed)'!G177+'48 Hours (speed)'!G240</f>
        <v>31</v>
      </c>
      <c r="H114" s="18">
        <f>'48 Hours (speed)'!H177+'48 Hours (speed)'!H240</f>
        <v>25</v>
      </c>
      <c r="I114" s="18">
        <f>'48 Hours (speed)'!I177+'48 Hours (speed)'!I240</f>
        <v>3</v>
      </c>
      <c r="J114" s="18">
        <f>'48 Hours (speed)'!J177+'48 Hours (speed)'!J240</f>
        <v>0</v>
      </c>
      <c r="K114" s="18">
        <f>'48 Hours (speed)'!K177+'48 Hours (speed)'!K240</f>
        <v>0</v>
      </c>
      <c r="L114" s="18">
        <f>'48 Hours (speed)'!L177+'48 Hours (speed)'!L240</f>
        <v>0</v>
      </c>
      <c r="M114" s="18">
        <f>'48 Hours (speed)'!M177+'48 Hours (speed)'!M240</f>
        <v>0</v>
      </c>
      <c r="N114" s="18">
        <f>'48 Hours (speed)'!N177+'48 Hours (speed)'!N240</f>
        <v>0</v>
      </c>
      <c r="O114" s="18">
        <f>'48 Hours (speed)'!O177+'48 Hours (speed)'!O240</f>
        <v>0</v>
      </c>
      <c r="P114" s="18">
        <f>'48 Hours (speed)'!P177+'48 Hours (speed)'!P240</f>
        <v>0</v>
      </c>
      <c r="Q114" s="18">
        <f>'48 Hours (speed)'!Q177+'48 Hours (speed)'!Q240</f>
        <v>0</v>
      </c>
      <c r="R114" s="19">
        <f t="shared" si="7"/>
        <v>66</v>
      </c>
    </row>
    <row r="115" spans="1:18" x14ac:dyDescent="0.2">
      <c r="A115" s="15">
        <f t="shared" si="8"/>
        <v>43531.124998200001</v>
      </c>
      <c r="B115" s="16">
        <f t="shared" si="9"/>
        <v>1.1249982000000003</v>
      </c>
      <c r="C115" s="17">
        <f>'48 Hours (speed)'!C178+'48 Hours (speed)'!C241</f>
        <v>0</v>
      </c>
      <c r="D115" s="18">
        <f>'48 Hours (speed)'!D178+'48 Hours (speed)'!D241</f>
        <v>0</v>
      </c>
      <c r="E115" s="18">
        <f>'48 Hours (speed)'!E178+'48 Hours (speed)'!E241</f>
        <v>0</v>
      </c>
      <c r="F115" s="18">
        <f>'48 Hours (speed)'!F178+'48 Hours (speed)'!F241</f>
        <v>0</v>
      </c>
      <c r="G115" s="18">
        <f>'48 Hours (speed)'!G178+'48 Hours (speed)'!G241</f>
        <v>12</v>
      </c>
      <c r="H115" s="18">
        <f>'48 Hours (speed)'!H178+'48 Hours (speed)'!H241</f>
        <v>22</v>
      </c>
      <c r="I115" s="18">
        <f>'48 Hours (speed)'!I178+'48 Hours (speed)'!I241</f>
        <v>8</v>
      </c>
      <c r="J115" s="18">
        <f>'48 Hours (speed)'!J178+'48 Hours (speed)'!J241</f>
        <v>0</v>
      </c>
      <c r="K115" s="18">
        <f>'48 Hours (speed)'!K178+'48 Hours (speed)'!K241</f>
        <v>0</v>
      </c>
      <c r="L115" s="18">
        <f>'48 Hours (speed)'!L178+'48 Hours (speed)'!L241</f>
        <v>1</v>
      </c>
      <c r="M115" s="18">
        <f>'48 Hours (speed)'!M178+'48 Hours (speed)'!M241</f>
        <v>0</v>
      </c>
      <c r="N115" s="18">
        <f>'48 Hours (speed)'!N178+'48 Hours (speed)'!N241</f>
        <v>0</v>
      </c>
      <c r="O115" s="18">
        <f>'48 Hours (speed)'!O178+'48 Hours (speed)'!O241</f>
        <v>0</v>
      </c>
      <c r="P115" s="18">
        <f>'48 Hours (speed)'!P178+'48 Hours (speed)'!P241</f>
        <v>0</v>
      </c>
      <c r="Q115" s="18">
        <f>'48 Hours (speed)'!Q178+'48 Hours (speed)'!Q241</f>
        <v>0</v>
      </c>
      <c r="R115" s="19">
        <f t="shared" si="7"/>
        <v>43</v>
      </c>
    </row>
    <row r="116" spans="1:18" x14ac:dyDescent="0.2">
      <c r="A116" s="15">
        <f t="shared" si="8"/>
        <v>43531.166664800003</v>
      </c>
      <c r="B116" s="16">
        <f t="shared" si="9"/>
        <v>1.1666648000000004</v>
      </c>
      <c r="C116" s="17">
        <f>'48 Hours (speed)'!C179+'48 Hours (speed)'!C242</f>
        <v>0</v>
      </c>
      <c r="D116" s="18">
        <f>'48 Hours (speed)'!D179+'48 Hours (speed)'!D242</f>
        <v>0</v>
      </c>
      <c r="E116" s="18">
        <f>'48 Hours (speed)'!E179+'48 Hours (speed)'!E242</f>
        <v>0</v>
      </c>
      <c r="F116" s="18">
        <f>'48 Hours (speed)'!F179+'48 Hours (speed)'!F242</f>
        <v>1</v>
      </c>
      <c r="G116" s="18">
        <f>'48 Hours (speed)'!G179+'48 Hours (speed)'!G242</f>
        <v>16</v>
      </c>
      <c r="H116" s="18">
        <f>'48 Hours (speed)'!H179+'48 Hours (speed)'!H242</f>
        <v>29</v>
      </c>
      <c r="I116" s="18">
        <f>'48 Hours (speed)'!I179+'48 Hours (speed)'!I242</f>
        <v>10</v>
      </c>
      <c r="J116" s="18">
        <f>'48 Hours (speed)'!J179+'48 Hours (speed)'!J242</f>
        <v>4</v>
      </c>
      <c r="K116" s="18">
        <f>'48 Hours (speed)'!K179+'48 Hours (speed)'!K242</f>
        <v>1</v>
      </c>
      <c r="L116" s="18">
        <f>'48 Hours (speed)'!L179+'48 Hours (speed)'!L242</f>
        <v>0</v>
      </c>
      <c r="M116" s="18">
        <f>'48 Hours (speed)'!M179+'48 Hours (speed)'!M242</f>
        <v>0</v>
      </c>
      <c r="N116" s="18">
        <f>'48 Hours (speed)'!N179+'48 Hours (speed)'!N242</f>
        <v>0</v>
      </c>
      <c r="O116" s="18">
        <f>'48 Hours (speed)'!O179+'48 Hours (speed)'!O242</f>
        <v>0</v>
      </c>
      <c r="P116" s="18">
        <f>'48 Hours (speed)'!P179+'48 Hours (speed)'!P242</f>
        <v>0</v>
      </c>
      <c r="Q116" s="18">
        <f>'48 Hours (speed)'!Q179+'48 Hours (speed)'!Q242</f>
        <v>0</v>
      </c>
      <c r="R116" s="19">
        <f t="shared" si="7"/>
        <v>61</v>
      </c>
    </row>
    <row r="117" spans="1:18" x14ac:dyDescent="0.2">
      <c r="A117" s="15">
        <f t="shared" si="8"/>
        <v>43531.208331399997</v>
      </c>
      <c r="B117" s="16">
        <f t="shared" si="9"/>
        <v>1.2083314000000005</v>
      </c>
      <c r="C117" s="17">
        <f>'48 Hours (speed)'!C180+'48 Hours (speed)'!C243</f>
        <v>0</v>
      </c>
      <c r="D117" s="18">
        <f>'48 Hours (speed)'!D180+'48 Hours (speed)'!D243</f>
        <v>0</v>
      </c>
      <c r="E117" s="18">
        <f>'48 Hours (speed)'!E180+'48 Hours (speed)'!E243</f>
        <v>0</v>
      </c>
      <c r="F117" s="18">
        <f>'48 Hours (speed)'!F180+'48 Hours (speed)'!F243</f>
        <v>12</v>
      </c>
      <c r="G117" s="18">
        <f>'48 Hours (speed)'!G180+'48 Hours (speed)'!G243</f>
        <v>35</v>
      </c>
      <c r="H117" s="18">
        <f>'48 Hours (speed)'!H180+'48 Hours (speed)'!H243</f>
        <v>44</v>
      </c>
      <c r="I117" s="18">
        <f>'48 Hours (speed)'!I180+'48 Hours (speed)'!I243</f>
        <v>33</v>
      </c>
      <c r="J117" s="18">
        <f>'48 Hours (speed)'!J180+'48 Hours (speed)'!J243</f>
        <v>2</v>
      </c>
      <c r="K117" s="18">
        <f>'48 Hours (speed)'!K180+'48 Hours (speed)'!K243</f>
        <v>0</v>
      </c>
      <c r="L117" s="18">
        <f>'48 Hours (speed)'!L180+'48 Hours (speed)'!L243</f>
        <v>0</v>
      </c>
      <c r="M117" s="18">
        <f>'48 Hours (speed)'!M180+'48 Hours (speed)'!M243</f>
        <v>0</v>
      </c>
      <c r="N117" s="18">
        <f>'48 Hours (speed)'!N180+'48 Hours (speed)'!N243</f>
        <v>0</v>
      </c>
      <c r="O117" s="18">
        <f>'48 Hours (speed)'!O180+'48 Hours (speed)'!O243</f>
        <v>0</v>
      </c>
      <c r="P117" s="18">
        <f>'48 Hours (speed)'!P180+'48 Hours (speed)'!P243</f>
        <v>0</v>
      </c>
      <c r="Q117" s="18">
        <f>'48 Hours (speed)'!Q180+'48 Hours (speed)'!Q243</f>
        <v>0</v>
      </c>
      <c r="R117" s="22">
        <f t="shared" si="7"/>
        <v>126</v>
      </c>
    </row>
    <row r="118" spans="1:18" x14ac:dyDescent="0.2">
      <c r="A118" s="15">
        <f t="shared" si="8"/>
        <v>43531.249997999999</v>
      </c>
      <c r="B118" s="16">
        <f t="shared" si="9"/>
        <v>1.2499980000000006</v>
      </c>
      <c r="C118" s="17">
        <f>'48 Hours (speed)'!C181+'48 Hours (speed)'!C244</f>
        <v>0</v>
      </c>
      <c r="D118" s="18">
        <f>'48 Hours (speed)'!D181+'48 Hours (speed)'!D244</f>
        <v>0</v>
      </c>
      <c r="E118" s="18">
        <f>'48 Hours (speed)'!E181+'48 Hours (speed)'!E244</f>
        <v>4</v>
      </c>
      <c r="F118" s="18">
        <f>'48 Hours (speed)'!F181+'48 Hours (speed)'!F244</f>
        <v>31</v>
      </c>
      <c r="G118" s="18">
        <f>'48 Hours (speed)'!G181+'48 Hours (speed)'!G244</f>
        <v>107</v>
      </c>
      <c r="H118" s="18">
        <f>'48 Hours (speed)'!H181+'48 Hours (speed)'!H244</f>
        <v>142</v>
      </c>
      <c r="I118" s="18">
        <f>'48 Hours (speed)'!I181+'48 Hours (speed)'!I244</f>
        <v>42</v>
      </c>
      <c r="J118" s="18">
        <f>'48 Hours (speed)'!J181+'48 Hours (speed)'!J244</f>
        <v>10</v>
      </c>
      <c r="K118" s="18">
        <f>'48 Hours (speed)'!K181+'48 Hours (speed)'!K244</f>
        <v>0</v>
      </c>
      <c r="L118" s="18">
        <f>'48 Hours (speed)'!L181+'48 Hours (speed)'!L244</f>
        <v>0</v>
      </c>
      <c r="M118" s="18">
        <f>'48 Hours (speed)'!M181+'48 Hours (speed)'!M244</f>
        <v>0</v>
      </c>
      <c r="N118" s="18">
        <f>'48 Hours (speed)'!N181+'48 Hours (speed)'!N244</f>
        <v>0</v>
      </c>
      <c r="O118" s="18">
        <f>'48 Hours (speed)'!O181+'48 Hours (speed)'!O244</f>
        <v>0</v>
      </c>
      <c r="P118" s="18">
        <f>'48 Hours (speed)'!P181+'48 Hours (speed)'!P244</f>
        <v>0</v>
      </c>
      <c r="Q118" s="18">
        <f>'48 Hours (speed)'!Q181+'48 Hours (speed)'!Q244</f>
        <v>0</v>
      </c>
      <c r="R118" s="19">
        <f t="shared" si="7"/>
        <v>336</v>
      </c>
    </row>
    <row r="119" spans="1:18" x14ac:dyDescent="0.2">
      <c r="A119" s="15">
        <f t="shared" si="8"/>
        <v>43531.291664600001</v>
      </c>
      <c r="B119" s="16">
        <f t="shared" si="9"/>
        <v>1.2916646000000007</v>
      </c>
      <c r="C119" s="17">
        <f>'48 Hours (speed)'!C182+'48 Hours (speed)'!C245</f>
        <v>6</v>
      </c>
      <c r="D119" s="18">
        <f>'48 Hours (speed)'!D182+'48 Hours (speed)'!D245</f>
        <v>6</v>
      </c>
      <c r="E119" s="18">
        <f>'48 Hours (speed)'!E182+'48 Hours (speed)'!E245</f>
        <v>26</v>
      </c>
      <c r="F119" s="18">
        <f>'48 Hours (speed)'!F182+'48 Hours (speed)'!F245</f>
        <v>87</v>
      </c>
      <c r="G119" s="18">
        <f>'48 Hours (speed)'!G182+'48 Hours (speed)'!G245</f>
        <v>251</v>
      </c>
      <c r="H119" s="18">
        <f>'48 Hours (speed)'!H182+'48 Hours (speed)'!H245</f>
        <v>211</v>
      </c>
      <c r="I119" s="18">
        <f>'48 Hours (speed)'!I182+'48 Hours (speed)'!I245</f>
        <v>49</v>
      </c>
      <c r="J119" s="18">
        <f>'48 Hours (speed)'!J182+'48 Hours (speed)'!J245</f>
        <v>10</v>
      </c>
      <c r="K119" s="18">
        <f>'48 Hours (speed)'!K182+'48 Hours (speed)'!K245</f>
        <v>1</v>
      </c>
      <c r="L119" s="18">
        <f>'48 Hours (speed)'!L182+'48 Hours (speed)'!L245</f>
        <v>0</v>
      </c>
      <c r="M119" s="18">
        <f>'48 Hours (speed)'!M182+'48 Hours (speed)'!M245</f>
        <v>0</v>
      </c>
      <c r="N119" s="18">
        <f>'48 Hours (speed)'!N182+'48 Hours (speed)'!N245</f>
        <v>0</v>
      </c>
      <c r="O119" s="18">
        <f>'48 Hours (speed)'!O182+'48 Hours (speed)'!O245</f>
        <v>0</v>
      </c>
      <c r="P119" s="18">
        <f>'48 Hours (speed)'!P182+'48 Hours (speed)'!P245</f>
        <v>0</v>
      </c>
      <c r="Q119" s="18">
        <f>'48 Hours (speed)'!Q182+'48 Hours (speed)'!Q245</f>
        <v>0</v>
      </c>
      <c r="R119" s="19">
        <f t="shared" si="7"/>
        <v>647</v>
      </c>
    </row>
    <row r="120" spans="1:18" x14ac:dyDescent="0.2">
      <c r="A120" s="15">
        <f t="shared" si="8"/>
        <v>43531.333331200003</v>
      </c>
      <c r="B120" s="16">
        <f t="shared" si="9"/>
        <v>1.3333312000000008</v>
      </c>
      <c r="C120" s="17">
        <f>'48 Hours (speed)'!C183+'48 Hours (speed)'!C246</f>
        <v>4</v>
      </c>
      <c r="D120" s="18">
        <f>'48 Hours (speed)'!D183+'48 Hours (speed)'!D246</f>
        <v>9</v>
      </c>
      <c r="E120" s="18">
        <f>'48 Hours (speed)'!E183+'48 Hours (speed)'!E246</f>
        <v>27</v>
      </c>
      <c r="F120" s="18">
        <f>'48 Hours (speed)'!F183+'48 Hours (speed)'!F246</f>
        <v>140</v>
      </c>
      <c r="G120" s="18">
        <f>'48 Hours (speed)'!G183+'48 Hours (speed)'!G246</f>
        <v>292</v>
      </c>
      <c r="H120" s="18">
        <f>'48 Hours (speed)'!H183+'48 Hours (speed)'!H246</f>
        <v>198</v>
      </c>
      <c r="I120" s="18">
        <f>'48 Hours (speed)'!I183+'48 Hours (speed)'!I246</f>
        <v>44</v>
      </c>
      <c r="J120" s="18">
        <f>'48 Hours (speed)'!J183+'48 Hours (speed)'!J246</f>
        <v>4</v>
      </c>
      <c r="K120" s="18">
        <f>'48 Hours (speed)'!K183+'48 Hours (speed)'!K246</f>
        <v>0</v>
      </c>
      <c r="L120" s="18">
        <f>'48 Hours (speed)'!L183+'48 Hours (speed)'!L246</f>
        <v>0</v>
      </c>
      <c r="M120" s="18">
        <f>'48 Hours (speed)'!M183+'48 Hours (speed)'!M246</f>
        <v>0</v>
      </c>
      <c r="N120" s="18">
        <f>'48 Hours (speed)'!N183+'48 Hours (speed)'!N246</f>
        <v>0</v>
      </c>
      <c r="O120" s="18">
        <f>'48 Hours (speed)'!O183+'48 Hours (speed)'!O246</f>
        <v>0</v>
      </c>
      <c r="P120" s="18">
        <f>'48 Hours (speed)'!P183+'48 Hours (speed)'!P246</f>
        <v>0</v>
      </c>
      <c r="Q120" s="18">
        <f>'48 Hours (speed)'!Q183+'48 Hours (speed)'!Q246</f>
        <v>0</v>
      </c>
      <c r="R120" s="19">
        <f t="shared" si="7"/>
        <v>718</v>
      </c>
    </row>
    <row r="121" spans="1:18" x14ac:dyDescent="0.2">
      <c r="A121" s="15">
        <f t="shared" si="8"/>
        <v>43531.374997799998</v>
      </c>
      <c r="B121" s="16">
        <f t="shared" si="9"/>
        <v>1.3749978000000009</v>
      </c>
      <c r="C121" s="17">
        <f>'48 Hours (speed)'!C184+'48 Hours (speed)'!C247</f>
        <v>0</v>
      </c>
      <c r="D121" s="18">
        <f>'48 Hours (speed)'!D184+'48 Hours (speed)'!D247</f>
        <v>2</v>
      </c>
      <c r="E121" s="18">
        <f>'48 Hours (speed)'!E184+'48 Hours (speed)'!E247</f>
        <v>22</v>
      </c>
      <c r="F121" s="18">
        <f>'48 Hours (speed)'!F184+'48 Hours (speed)'!F247</f>
        <v>90</v>
      </c>
      <c r="G121" s="18">
        <f>'48 Hours (speed)'!G184+'48 Hours (speed)'!G247</f>
        <v>237</v>
      </c>
      <c r="H121" s="18">
        <f>'48 Hours (speed)'!H184+'48 Hours (speed)'!H247</f>
        <v>179</v>
      </c>
      <c r="I121" s="18">
        <f>'48 Hours (speed)'!I184+'48 Hours (speed)'!I247</f>
        <v>33</v>
      </c>
      <c r="J121" s="18">
        <f>'48 Hours (speed)'!J184+'48 Hours (speed)'!J247</f>
        <v>6</v>
      </c>
      <c r="K121" s="18">
        <f>'48 Hours (speed)'!K184+'48 Hours (speed)'!K247</f>
        <v>1</v>
      </c>
      <c r="L121" s="18">
        <f>'48 Hours (speed)'!L184+'48 Hours (speed)'!L247</f>
        <v>0</v>
      </c>
      <c r="M121" s="18">
        <f>'48 Hours (speed)'!M184+'48 Hours (speed)'!M247</f>
        <v>0</v>
      </c>
      <c r="N121" s="18">
        <f>'48 Hours (speed)'!N184+'48 Hours (speed)'!N247</f>
        <v>0</v>
      </c>
      <c r="O121" s="18">
        <f>'48 Hours (speed)'!O184+'48 Hours (speed)'!O247</f>
        <v>0</v>
      </c>
      <c r="P121" s="18">
        <f>'48 Hours (speed)'!P184+'48 Hours (speed)'!P247</f>
        <v>0</v>
      </c>
      <c r="Q121" s="18">
        <f>'48 Hours (speed)'!Q184+'48 Hours (speed)'!Q247</f>
        <v>0</v>
      </c>
      <c r="R121" s="19">
        <f t="shared" si="7"/>
        <v>570</v>
      </c>
    </row>
    <row r="122" spans="1:18" x14ac:dyDescent="0.2">
      <c r="A122" s="15">
        <f t="shared" si="8"/>
        <v>43531.4166644</v>
      </c>
      <c r="B122" s="16">
        <f t="shared" si="9"/>
        <v>1.416664400000001</v>
      </c>
      <c r="C122" s="17">
        <f>'48 Hours (speed)'!C185+'48 Hours (speed)'!C248</f>
        <v>6</v>
      </c>
      <c r="D122" s="18">
        <f>'48 Hours (speed)'!D185+'48 Hours (speed)'!D248</f>
        <v>9</v>
      </c>
      <c r="E122" s="18">
        <f>'48 Hours (speed)'!E185+'48 Hours (speed)'!E248</f>
        <v>25</v>
      </c>
      <c r="F122" s="18">
        <f>'48 Hours (speed)'!F185+'48 Hours (speed)'!F248</f>
        <v>126</v>
      </c>
      <c r="G122" s="18">
        <f>'48 Hours (speed)'!G185+'48 Hours (speed)'!G248</f>
        <v>294</v>
      </c>
      <c r="H122" s="18">
        <f>'48 Hours (speed)'!H185+'48 Hours (speed)'!H248</f>
        <v>142</v>
      </c>
      <c r="I122" s="18">
        <f>'48 Hours (speed)'!I185+'48 Hours (speed)'!I248</f>
        <v>39</v>
      </c>
      <c r="J122" s="18">
        <f>'48 Hours (speed)'!J185+'48 Hours (speed)'!J248</f>
        <v>5</v>
      </c>
      <c r="K122" s="18">
        <f>'48 Hours (speed)'!K185+'48 Hours (speed)'!K248</f>
        <v>0</v>
      </c>
      <c r="L122" s="18">
        <f>'48 Hours (speed)'!L185+'48 Hours (speed)'!L248</f>
        <v>0</v>
      </c>
      <c r="M122" s="18">
        <f>'48 Hours (speed)'!M185+'48 Hours (speed)'!M248</f>
        <v>0</v>
      </c>
      <c r="N122" s="18">
        <f>'48 Hours (speed)'!N185+'48 Hours (speed)'!N248</f>
        <v>0</v>
      </c>
      <c r="O122" s="18">
        <f>'48 Hours (speed)'!O185+'48 Hours (speed)'!O248</f>
        <v>0</v>
      </c>
      <c r="P122" s="18">
        <f>'48 Hours (speed)'!P185+'48 Hours (speed)'!P248</f>
        <v>0</v>
      </c>
      <c r="Q122" s="18">
        <f>'48 Hours (speed)'!Q185+'48 Hours (speed)'!Q248</f>
        <v>0</v>
      </c>
      <c r="R122" s="19">
        <f t="shared" si="7"/>
        <v>646</v>
      </c>
    </row>
    <row r="123" spans="1:18" x14ac:dyDescent="0.2">
      <c r="A123" s="15">
        <f t="shared" si="8"/>
        <v>43531.458331000002</v>
      </c>
      <c r="B123" s="16">
        <f t="shared" si="9"/>
        <v>1.4583310000000012</v>
      </c>
      <c r="C123" s="17">
        <f>'48 Hours (speed)'!C186+'48 Hours (speed)'!C249</f>
        <v>1</v>
      </c>
      <c r="D123" s="18">
        <f>'48 Hours (speed)'!D186+'48 Hours (speed)'!D249</f>
        <v>1</v>
      </c>
      <c r="E123" s="18">
        <f>'48 Hours (speed)'!E186+'48 Hours (speed)'!E249</f>
        <v>19</v>
      </c>
      <c r="F123" s="18">
        <f>'48 Hours (speed)'!F186+'48 Hours (speed)'!F249</f>
        <v>169</v>
      </c>
      <c r="G123" s="18">
        <f>'48 Hours (speed)'!G186+'48 Hours (speed)'!G249</f>
        <v>332</v>
      </c>
      <c r="H123" s="18">
        <f>'48 Hours (speed)'!H186+'48 Hours (speed)'!H249</f>
        <v>130</v>
      </c>
      <c r="I123" s="18">
        <f>'48 Hours (speed)'!I186+'48 Hours (speed)'!I249</f>
        <v>35</v>
      </c>
      <c r="J123" s="18">
        <f>'48 Hours (speed)'!J186+'48 Hours (speed)'!J249</f>
        <v>1</v>
      </c>
      <c r="K123" s="18">
        <f>'48 Hours (speed)'!K186+'48 Hours (speed)'!K249</f>
        <v>1</v>
      </c>
      <c r="L123" s="18">
        <f>'48 Hours (speed)'!L186+'48 Hours (speed)'!L249</f>
        <v>0</v>
      </c>
      <c r="M123" s="18">
        <f>'48 Hours (speed)'!M186+'48 Hours (speed)'!M249</f>
        <v>0</v>
      </c>
      <c r="N123" s="18">
        <f>'48 Hours (speed)'!N186+'48 Hours (speed)'!N249</f>
        <v>0</v>
      </c>
      <c r="O123" s="18">
        <f>'48 Hours (speed)'!O186+'48 Hours (speed)'!O249</f>
        <v>0</v>
      </c>
      <c r="P123" s="18">
        <f>'48 Hours (speed)'!P186+'48 Hours (speed)'!P249</f>
        <v>0</v>
      </c>
      <c r="Q123" s="18">
        <f>'48 Hours (speed)'!Q186+'48 Hours (speed)'!Q249</f>
        <v>0</v>
      </c>
      <c r="R123" s="22">
        <f t="shared" si="7"/>
        <v>689</v>
      </c>
    </row>
    <row r="124" spans="1:18" x14ac:dyDescent="0.2">
      <c r="A124" s="15">
        <f t="shared" si="8"/>
        <v>43531.499997600004</v>
      </c>
      <c r="B124" s="16">
        <f t="shared" si="9"/>
        <v>1.4999976000000013</v>
      </c>
      <c r="C124" s="17">
        <f>'48 Hours (speed)'!C187+'48 Hours (speed)'!C250</f>
        <v>1</v>
      </c>
      <c r="D124" s="18">
        <f>'48 Hours (speed)'!D187+'48 Hours (speed)'!D250</f>
        <v>3</v>
      </c>
      <c r="E124" s="18">
        <f>'48 Hours (speed)'!E187+'48 Hours (speed)'!E250</f>
        <v>10</v>
      </c>
      <c r="F124" s="18">
        <f>'48 Hours (speed)'!F187+'48 Hours (speed)'!F250</f>
        <v>118</v>
      </c>
      <c r="G124" s="18">
        <f>'48 Hours (speed)'!G187+'48 Hours (speed)'!G250</f>
        <v>390</v>
      </c>
      <c r="H124" s="18">
        <f>'48 Hours (speed)'!H187+'48 Hours (speed)'!H250</f>
        <v>199</v>
      </c>
      <c r="I124" s="18">
        <f>'48 Hours (speed)'!I187+'48 Hours (speed)'!I250</f>
        <v>30</v>
      </c>
      <c r="J124" s="18">
        <f>'48 Hours (speed)'!J187+'48 Hours (speed)'!J250</f>
        <v>4</v>
      </c>
      <c r="K124" s="18">
        <f>'48 Hours (speed)'!K187+'48 Hours (speed)'!K250</f>
        <v>0</v>
      </c>
      <c r="L124" s="18">
        <f>'48 Hours (speed)'!L187+'48 Hours (speed)'!L250</f>
        <v>0</v>
      </c>
      <c r="M124" s="18">
        <f>'48 Hours (speed)'!M187+'48 Hours (speed)'!M250</f>
        <v>0</v>
      </c>
      <c r="N124" s="18">
        <f>'48 Hours (speed)'!N187+'48 Hours (speed)'!N250</f>
        <v>0</v>
      </c>
      <c r="O124" s="18">
        <f>'48 Hours (speed)'!O187+'48 Hours (speed)'!O250</f>
        <v>0</v>
      </c>
      <c r="P124" s="18">
        <f>'48 Hours (speed)'!P187+'48 Hours (speed)'!P250</f>
        <v>0</v>
      </c>
      <c r="Q124" s="18">
        <f>'48 Hours (speed)'!Q187+'48 Hours (speed)'!Q250</f>
        <v>0</v>
      </c>
      <c r="R124" s="19">
        <f t="shared" si="7"/>
        <v>755</v>
      </c>
    </row>
    <row r="125" spans="1:18" x14ac:dyDescent="0.2">
      <c r="A125" s="15">
        <f t="shared" si="8"/>
        <v>43531.541664199998</v>
      </c>
      <c r="B125" s="16">
        <f t="shared" si="9"/>
        <v>1.5416642000000014</v>
      </c>
      <c r="C125" s="17">
        <f>'48 Hours (speed)'!C188+'48 Hours (speed)'!C251</f>
        <v>2</v>
      </c>
      <c r="D125" s="18">
        <f>'48 Hours (speed)'!D188+'48 Hours (speed)'!D251</f>
        <v>4</v>
      </c>
      <c r="E125" s="18">
        <f>'48 Hours (speed)'!E188+'48 Hours (speed)'!E251</f>
        <v>33</v>
      </c>
      <c r="F125" s="18">
        <f>'48 Hours (speed)'!F188+'48 Hours (speed)'!F251</f>
        <v>156</v>
      </c>
      <c r="G125" s="18">
        <f>'48 Hours (speed)'!G188+'48 Hours (speed)'!G251</f>
        <v>328</v>
      </c>
      <c r="H125" s="18">
        <f>'48 Hours (speed)'!H188+'48 Hours (speed)'!H251</f>
        <v>200</v>
      </c>
      <c r="I125" s="18">
        <f>'48 Hours (speed)'!I188+'48 Hours (speed)'!I251</f>
        <v>34</v>
      </c>
      <c r="J125" s="18">
        <f>'48 Hours (speed)'!J188+'48 Hours (speed)'!J251</f>
        <v>3</v>
      </c>
      <c r="K125" s="18">
        <f>'48 Hours (speed)'!K188+'48 Hours (speed)'!K251</f>
        <v>0</v>
      </c>
      <c r="L125" s="18">
        <f>'48 Hours (speed)'!L188+'48 Hours (speed)'!L251</f>
        <v>0</v>
      </c>
      <c r="M125" s="18">
        <f>'48 Hours (speed)'!M188+'48 Hours (speed)'!M251</f>
        <v>0</v>
      </c>
      <c r="N125" s="18">
        <f>'48 Hours (speed)'!N188+'48 Hours (speed)'!N251</f>
        <v>0</v>
      </c>
      <c r="O125" s="18">
        <f>'48 Hours (speed)'!O188+'48 Hours (speed)'!O251</f>
        <v>0</v>
      </c>
      <c r="P125" s="18">
        <f>'48 Hours (speed)'!P188+'48 Hours (speed)'!P251</f>
        <v>0</v>
      </c>
      <c r="Q125" s="18">
        <f>'48 Hours (speed)'!Q188+'48 Hours (speed)'!Q251</f>
        <v>0</v>
      </c>
      <c r="R125" s="19">
        <f t="shared" si="7"/>
        <v>760</v>
      </c>
    </row>
    <row r="126" spans="1:18" x14ac:dyDescent="0.2">
      <c r="A126" s="15">
        <f t="shared" si="8"/>
        <v>43531.5833308</v>
      </c>
      <c r="B126" s="16">
        <f t="shared" si="9"/>
        <v>1.5833308000000015</v>
      </c>
      <c r="C126" s="17">
        <f>'48 Hours (speed)'!C189+'48 Hours (speed)'!C252</f>
        <v>2</v>
      </c>
      <c r="D126" s="18">
        <f>'48 Hours (speed)'!D189+'48 Hours (speed)'!D252</f>
        <v>5</v>
      </c>
      <c r="E126" s="18">
        <f>'48 Hours (speed)'!E189+'48 Hours (speed)'!E252</f>
        <v>18</v>
      </c>
      <c r="F126" s="18">
        <f>'48 Hours (speed)'!F189+'48 Hours (speed)'!F252</f>
        <v>159</v>
      </c>
      <c r="G126" s="18">
        <f>'48 Hours (speed)'!G189+'48 Hours (speed)'!G252</f>
        <v>325</v>
      </c>
      <c r="H126" s="18">
        <f>'48 Hours (speed)'!H189+'48 Hours (speed)'!H252</f>
        <v>215</v>
      </c>
      <c r="I126" s="18">
        <f>'48 Hours (speed)'!I189+'48 Hours (speed)'!I252</f>
        <v>38</v>
      </c>
      <c r="J126" s="18">
        <f>'48 Hours (speed)'!J189+'48 Hours (speed)'!J252</f>
        <v>9</v>
      </c>
      <c r="K126" s="18">
        <f>'48 Hours (speed)'!K189+'48 Hours (speed)'!K252</f>
        <v>0</v>
      </c>
      <c r="L126" s="18">
        <f>'48 Hours (speed)'!L189+'48 Hours (speed)'!L252</f>
        <v>0</v>
      </c>
      <c r="M126" s="18">
        <f>'48 Hours (speed)'!M189+'48 Hours (speed)'!M252</f>
        <v>0</v>
      </c>
      <c r="N126" s="18">
        <f>'48 Hours (speed)'!N189+'48 Hours (speed)'!N252</f>
        <v>0</v>
      </c>
      <c r="O126" s="18">
        <f>'48 Hours (speed)'!O189+'48 Hours (speed)'!O252</f>
        <v>0</v>
      </c>
      <c r="P126" s="18">
        <f>'48 Hours (speed)'!P189+'48 Hours (speed)'!P252</f>
        <v>0</v>
      </c>
      <c r="Q126" s="18">
        <f>'48 Hours (speed)'!Q189+'48 Hours (speed)'!Q252</f>
        <v>0</v>
      </c>
      <c r="R126" s="19">
        <f t="shared" si="7"/>
        <v>771</v>
      </c>
    </row>
    <row r="127" spans="1:18" x14ac:dyDescent="0.2">
      <c r="A127" s="15">
        <f t="shared" si="8"/>
        <v>43531.624997400002</v>
      </c>
      <c r="B127" s="16">
        <f t="shared" si="9"/>
        <v>1.6249974000000016</v>
      </c>
      <c r="C127" s="17">
        <f>'48 Hours (speed)'!C190+'48 Hours (speed)'!C253</f>
        <v>6</v>
      </c>
      <c r="D127" s="18">
        <f>'48 Hours (speed)'!D190+'48 Hours (speed)'!D253</f>
        <v>13</v>
      </c>
      <c r="E127" s="18">
        <f>'48 Hours (speed)'!E190+'48 Hours (speed)'!E253</f>
        <v>29</v>
      </c>
      <c r="F127" s="18">
        <f>'48 Hours (speed)'!F190+'48 Hours (speed)'!F253</f>
        <v>133</v>
      </c>
      <c r="G127" s="18">
        <f>'48 Hours (speed)'!G190+'48 Hours (speed)'!G253</f>
        <v>363</v>
      </c>
      <c r="H127" s="18">
        <f>'48 Hours (speed)'!H190+'48 Hours (speed)'!H253</f>
        <v>195</v>
      </c>
      <c r="I127" s="18">
        <f>'48 Hours (speed)'!I190+'48 Hours (speed)'!I253</f>
        <v>30</v>
      </c>
      <c r="J127" s="18">
        <f>'48 Hours (speed)'!J190+'48 Hours (speed)'!J253</f>
        <v>7</v>
      </c>
      <c r="K127" s="18">
        <f>'48 Hours (speed)'!K190+'48 Hours (speed)'!K253</f>
        <v>0</v>
      </c>
      <c r="L127" s="18">
        <f>'48 Hours (speed)'!L190+'48 Hours (speed)'!L253</f>
        <v>0</v>
      </c>
      <c r="M127" s="18">
        <f>'48 Hours (speed)'!M190+'48 Hours (speed)'!M253</f>
        <v>0</v>
      </c>
      <c r="N127" s="18">
        <f>'48 Hours (speed)'!N190+'48 Hours (speed)'!N253</f>
        <v>0</v>
      </c>
      <c r="O127" s="18">
        <f>'48 Hours (speed)'!O190+'48 Hours (speed)'!O253</f>
        <v>0</v>
      </c>
      <c r="P127" s="18">
        <f>'48 Hours (speed)'!P190+'48 Hours (speed)'!P253</f>
        <v>0</v>
      </c>
      <c r="Q127" s="18">
        <f>'48 Hours (speed)'!Q190+'48 Hours (speed)'!Q253</f>
        <v>0</v>
      </c>
      <c r="R127" s="19">
        <f t="shared" si="7"/>
        <v>776</v>
      </c>
    </row>
    <row r="128" spans="1:18" x14ac:dyDescent="0.2">
      <c r="A128" s="15">
        <f t="shared" si="8"/>
        <v>43531.666663999997</v>
      </c>
      <c r="B128" s="16">
        <f t="shared" si="9"/>
        <v>1.6666640000000017</v>
      </c>
      <c r="C128" s="17">
        <f>'48 Hours (speed)'!C191+'48 Hours (speed)'!C254</f>
        <v>6</v>
      </c>
      <c r="D128" s="18">
        <f>'48 Hours (speed)'!D191+'48 Hours (speed)'!D254</f>
        <v>23</v>
      </c>
      <c r="E128" s="18">
        <f>'48 Hours (speed)'!E191+'48 Hours (speed)'!E254</f>
        <v>45</v>
      </c>
      <c r="F128" s="18">
        <f>'48 Hours (speed)'!F191+'48 Hours (speed)'!F254</f>
        <v>247</v>
      </c>
      <c r="G128" s="18">
        <f>'48 Hours (speed)'!G191+'48 Hours (speed)'!G254</f>
        <v>395</v>
      </c>
      <c r="H128" s="18">
        <f>'48 Hours (speed)'!H191+'48 Hours (speed)'!H254</f>
        <v>195</v>
      </c>
      <c r="I128" s="18">
        <f>'48 Hours (speed)'!I191+'48 Hours (speed)'!I254</f>
        <v>26</v>
      </c>
      <c r="J128" s="18">
        <f>'48 Hours (speed)'!J191+'48 Hours (speed)'!J254</f>
        <v>3</v>
      </c>
      <c r="K128" s="18">
        <f>'48 Hours (speed)'!K191+'48 Hours (speed)'!K254</f>
        <v>0</v>
      </c>
      <c r="L128" s="18">
        <f>'48 Hours (speed)'!L191+'48 Hours (speed)'!L254</f>
        <v>0</v>
      </c>
      <c r="M128" s="18">
        <f>'48 Hours (speed)'!M191+'48 Hours (speed)'!M254</f>
        <v>0</v>
      </c>
      <c r="N128" s="18">
        <f>'48 Hours (speed)'!N191+'48 Hours (speed)'!N254</f>
        <v>0</v>
      </c>
      <c r="O128" s="18">
        <f>'48 Hours (speed)'!O191+'48 Hours (speed)'!O254</f>
        <v>0</v>
      </c>
      <c r="P128" s="18">
        <f>'48 Hours (speed)'!P191+'48 Hours (speed)'!P254</f>
        <v>0</v>
      </c>
      <c r="Q128" s="18">
        <f>'48 Hours (speed)'!Q191+'48 Hours (speed)'!Q254</f>
        <v>0</v>
      </c>
      <c r="R128" s="19">
        <f t="shared" si="7"/>
        <v>940</v>
      </c>
    </row>
    <row r="129" spans="1:18" x14ac:dyDescent="0.2">
      <c r="A129" s="15">
        <f t="shared" si="8"/>
        <v>43531.708330599999</v>
      </c>
      <c r="B129" s="16">
        <f t="shared" si="9"/>
        <v>1.7083306000000018</v>
      </c>
      <c r="C129" s="17">
        <f>'48 Hours (speed)'!C192+'48 Hours (speed)'!C255</f>
        <v>7</v>
      </c>
      <c r="D129" s="18">
        <f>'48 Hours (speed)'!D192+'48 Hours (speed)'!D255</f>
        <v>18</v>
      </c>
      <c r="E129" s="18">
        <f>'48 Hours (speed)'!E192+'48 Hours (speed)'!E255</f>
        <v>58</v>
      </c>
      <c r="F129" s="18">
        <f>'48 Hours (speed)'!F192+'48 Hours (speed)'!F255</f>
        <v>218</v>
      </c>
      <c r="G129" s="18">
        <f>'48 Hours (speed)'!G192+'48 Hours (speed)'!G255</f>
        <v>387</v>
      </c>
      <c r="H129" s="18">
        <f>'48 Hours (speed)'!H192+'48 Hours (speed)'!H255</f>
        <v>203</v>
      </c>
      <c r="I129" s="18">
        <f>'48 Hours (speed)'!I192+'48 Hours (speed)'!I255</f>
        <v>38</v>
      </c>
      <c r="J129" s="18">
        <f>'48 Hours (speed)'!J192+'48 Hours (speed)'!J255</f>
        <v>8</v>
      </c>
      <c r="K129" s="18">
        <f>'48 Hours (speed)'!K192+'48 Hours (speed)'!K255</f>
        <v>2</v>
      </c>
      <c r="L129" s="18">
        <f>'48 Hours (speed)'!L192+'48 Hours (speed)'!L255</f>
        <v>0</v>
      </c>
      <c r="M129" s="18">
        <f>'48 Hours (speed)'!M192+'48 Hours (speed)'!M255</f>
        <v>0</v>
      </c>
      <c r="N129" s="18">
        <f>'48 Hours (speed)'!N192+'48 Hours (speed)'!N255</f>
        <v>0</v>
      </c>
      <c r="O129" s="18">
        <f>'48 Hours (speed)'!O192+'48 Hours (speed)'!O255</f>
        <v>0</v>
      </c>
      <c r="P129" s="18">
        <f>'48 Hours (speed)'!P192+'48 Hours (speed)'!P255</f>
        <v>0</v>
      </c>
      <c r="Q129" s="18">
        <f>'48 Hours (speed)'!Q192+'48 Hours (speed)'!Q255</f>
        <v>0</v>
      </c>
      <c r="R129" s="22">
        <f t="shared" si="7"/>
        <v>939</v>
      </c>
    </row>
    <row r="130" spans="1:18" x14ac:dyDescent="0.2">
      <c r="A130" s="15">
        <f t="shared" si="8"/>
        <v>43531.749997200001</v>
      </c>
      <c r="B130" s="16">
        <f t="shared" si="9"/>
        <v>1.7499972000000019</v>
      </c>
      <c r="C130" s="17">
        <f>'48 Hours (speed)'!C193+'48 Hours (speed)'!C256</f>
        <v>4</v>
      </c>
      <c r="D130" s="18">
        <f>'48 Hours (speed)'!D193+'48 Hours (speed)'!D256</f>
        <v>7</v>
      </c>
      <c r="E130" s="18">
        <f>'48 Hours (speed)'!E193+'48 Hours (speed)'!E256</f>
        <v>37</v>
      </c>
      <c r="F130" s="18">
        <f>'48 Hours (speed)'!F193+'48 Hours (speed)'!F256</f>
        <v>135</v>
      </c>
      <c r="G130" s="18">
        <f>'48 Hours (speed)'!G193+'48 Hours (speed)'!G256</f>
        <v>326</v>
      </c>
      <c r="H130" s="18">
        <f>'48 Hours (speed)'!H193+'48 Hours (speed)'!H256</f>
        <v>205</v>
      </c>
      <c r="I130" s="18">
        <f>'48 Hours (speed)'!I193+'48 Hours (speed)'!I256</f>
        <v>34</v>
      </c>
      <c r="J130" s="18">
        <f>'48 Hours (speed)'!J193+'48 Hours (speed)'!J256</f>
        <v>3</v>
      </c>
      <c r="K130" s="18">
        <f>'48 Hours (speed)'!K193+'48 Hours (speed)'!K256</f>
        <v>0</v>
      </c>
      <c r="L130" s="18">
        <f>'48 Hours (speed)'!L193+'48 Hours (speed)'!L256</f>
        <v>0</v>
      </c>
      <c r="M130" s="18">
        <f>'48 Hours (speed)'!M193+'48 Hours (speed)'!M256</f>
        <v>0</v>
      </c>
      <c r="N130" s="18">
        <f>'48 Hours (speed)'!N193+'48 Hours (speed)'!N256</f>
        <v>0</v>
      </c>
      <c r="O130" s="18">
        <f>'48 Hours (speed)'!O193+'48 Hours (speed)'!O256</f>
        <v>0</v>
      </c>
      <c r="P130" s="18">
        <f>'48 Hours (speed)'!P193+'48 Hours (speed)'!P256</f>
        <v>0</v>
      </c>
      <c r="Q130" s="18">
        <f>'48 Hours (speed)'!Q193+'48 Hours (speed)'!Q256</f>
        <v>0</v>
      </c>
      <c r="R130" s="19">
        <f t="shared" si="7"/>
        <v>751</v>
      </c>
    </row>
    <row r="131" spans="1:18" x14ac:dyDescent="0.2">
      <c r="A131" s="15">
        <f t="shared" si="8"/>
        <v>43531.791663800002</v>
      </c>
      <c r="B131" s="16">
        <f t="shared" si="9"/>
        <v>1.791663800000002</v>
      </c>
      <c r="C131" s="17">
        <f>'48 Hours (speed)'!C194+'48 Hours (speed)'!C257</f>
        <v>0</v>
      </c>
      <c r="D131" s="18">
        <f>'48 Hours (speed)'!D194+'48 Hours (speed)'!D257</f>
        <v>2</v>
      </c>
      <c r="E131" s="18">
        <f>'48 Hours (speed)'!E194+'48 Hours (speed)'!E257</f>
        <v>7</v>
      </c>
      <c r="F131" s="18">
        <f>'48 Hours (speed)'!F194+'48 Hours (speed)'!F257</f>
        <v>48</v>
      </c>
      <c r="G131" s="18">
        <f>'48 Hours (speed)'!G194+'48 Hours (speed)'!G257</f>
        <v>274</v>
      </c>
      <c r="H131" s="18">
        <f>'48 Hours (speed)'!H194+'48 Hours (speed)'!H257</f>
        <v>175</v>
      </c>
      <c r="I131" s="18">
        <f>'48 Hours (speed)'!I194+'48 Hours (speed)'!I257</f>
        <v>39</v>
      </c>
      <c r="J131" s="18">
        <f>'48 Hours (speed)'!J194+'48 Hours (speed)'!J257</f>
        <v>0</v>
      </c>
      <c r="K131" s="18">
        <f>'48 Hours (speed)'!K194+'48 Hours (speed)'!K257</f>
        <v>0</v>
      </c>
      <c r="L131" s="18">
        <f>'48 Hours (speed)'!L194+'48 Hours (speed)'!L257</f>
        <v>0</v>
      </c>
      <c r="M131" s="18">
        <f>'48 Hours (speed)'!M194+'48 Hours (speed)'!M257</f>
        <v>0</v>
      </c>
      <c r="N131" s="18">
        <f>'48 Hours (speed)'!N194+'48 Hours (speed)'!N257</f>
        <v>0</v>
      </c>
      <c r="O131" s="18">
        <f>'48 Hours (speed)'!O194+'48 Hours (speed)'!O257</f>
        <v>0</v>
      </c>
      <c r="P131" s="18">
        <f>'48 Hours (speed)'!P194+'48 Hours (speed)'!P257</f>
        <v>0</v>
      </c>
      <c r="Q131" s="18">
        <f>'48 Hours (speed)'!Q194+'48 Hours (speed)'!Q257</f>
        <v>0</v>
      </c>
      <c r="R131" s="19">
        <f t="shared" si="7"/>
        <v>545</v>
      </c>
    </row>
    <row r="132" spans="1:18" x14ac:dyDescent="0.2">
      <c r="A132" s="15">
        <f t="shared" si="8"/>
        <v>43531.833330399997</v>
      </c>
      <c r="B132" s="16">
        <f t="shared" si="9"/>
        <v>1.8333304000000021</v>
      </c>
      <c r="C132" s="17">
        <f>'48 Hours (speed)'!C195+'48 Hours (speed)'!C258</f>
        <v>0</v>
      </c>
      <c r="D132" s="18">
        <f>'48 Hours (speed)'!D195+'48 Hours (speed)'!D258</f>
        <v>2</v>
      </c>
      <c r="E132" s="18">
        <f>'48 Hours (speed)'!E195+'48 Hours (speed)'!E258</f>
        <v>5</v>
      </c>
      <c r="F132" s="18">
        <f>'48 Hours (speed)'!F195+'48 Hours (speed)'!F258</f>
        <v>57</v>
      </c>
      <c r="G132" s="18">
        <f>'48 Hours (speed)'!G195+'48 Hours (speed)'!G258</f>
        <v>214</v>
      </c>
      <c r="H132" s="18">
        <f>'48 Hours (speed)'!H195+'48 Hours (speed)'!H258</f>
        <v>157</v>
      </c>
      <c r="I132" s="18">
        <f>'48 Hours (speed)'!I195+'48 Hours (speed)'!I258</f>
        <v>42</v>
      </c>
      <c r="J132" s="18">
        <f>'48 Hours (speed)'!J195+'48 Hours (speed)'!J258</f>
        <v>2</v>
      </c>
      <c r="K132" s="18">
        <f>'48 Hours (speed)'!K195+'48 Hours (speed)'!K258</f>
        <v>0</v>
      </c>
      <c r="L132" s="18">
        <f>'48 Hours (speed)'!L195+'48 Hours (speed)'!L258</f>
        <v>0</v>
      </c>
      <c r="M132" s="18">
        <f>'48 Hours (speed)'!M195+'48 Hours (speed)'!M258</f>
        <v>0</v>
      </c>
      <c r="N132" s="18">
        <f>'48 Hours (speed)'!N195+'48 Hours (speed)'!N258</f>
        <v>0</v>
      </c>
      <c r="O132" s="18">
        <f>'48 Hours (speed)'!O195+'48 Hours (speed)'!O258</f>
        <v>0</v>
      </c>
      <c r="P132" s="18">
        <f>'48 Hours (speed)'!P195+'48 Hours (speed)'!P258</f>
        <v>0</v>
      </c>
      <c r="Q132" s="18">
        <f>'48 Hours (speed)'!Q195+'48 Hours (speed)'!Q258</f>
        <v>0</v>
      </c>
      <c r="R132" s="19">
        <f t="shared" si="7"/>
        <v>479</v>
      </c>
    </row>
    <row r="133" spans="1:18" x14ac:dyDescent="0.2">
      <c r="A133" s="15">
        <f t="shared" si="8"/>
        <v>43531.874996999999</v>
      </c>
      <c r="B133" s="16">
        <f t="shared" si="9"/>
        <v>1.8749970000000022</v>
      </c>
      <c r="C133" s="17">
        <f>'48 Hours (speed)'!C196+'48 Hours (speed)'!C259</f>
        <v>0</v>
      </c>
      <c r="D133" s="18">
        <f>'48 Hours (speed)'!D196+'48 Hours (speed)'!D259</f>
        <v>1</v>
      </c>
      <c r="E133" s="18">
        <f>'48 Hours (speed)'!E196+'48 Hours (speed)'!E259</f>
        <v>3</v>
      </c>
      <c r="F133" s="18">
        <f>'48 Hours (speed)'!F196+'48 Hours (speed)'!F259</f>
        <v>27</v>
      </c>
      <c r="G133" s="18">
        <f>'48 Hours (speed)'!G196+'48 Hours (speed)'!G259</f>
        <v>163</v>
      </c>
      <c r="H133" s="18">
        <f>'48 Hours (speed)'!H196+'48 Hours (speed)'!H259</f>
        <v>164</v>
      </c>
      <c r="I133" s="18">
        <f>'48 Hours (speed)'!I196+'48 Hours (speed)'!I259</f>
        <v>36</v>
      </c>
      <c r="J133" s="18">
        <f>'48 Hours (speed)'!J196+'48 Hours (speed)'!J259</f>
        <v>2</v>
      </c>
      <c r="K133" s="18">
        <f>'48 Hours (speed)'!K196+'48 Hours (speed)'!K259</f>
        <v>0</v>
      </c>
      <c r="L133" s="18">
        <f>'48 Hours (speed)'!L196+'48 Hours (speed)'!L259</f>
        <v>0</v>
      </c>
      <c r="M133" s="18">
        <f>'48 Hours (speed)'!M196+'48 Hours (speed)'!M259</f>
        <v>0</v>
      </c>
      <c r="N133" s="18">
        <f>'48 Hours (speed)'!N196+'48 Hours (speed)'!N259</f>
        <v>0</v>
      </c>
      <c r="O133" s="18">
        <f>'48 Hours (speed)'!O196+'48 Hours (speed)'!O259</f>
        <v>0</v>
      </c>
      <c r="P133" s="18">
        <f>'48 Hours (speed)'!P196+'48 Hours (speed)'!P259</f>
        <v>0</v>
      </c>
      <c r="Q133" s="18">
        <f>'48 Hours (speed)'!Q196+'48 Hours (speed)'!Q259</f>
        <v>0</v>
      </c>
      <c r="R133" s="19">
        <f t="shared" si="7"/>
        <v>396</v>
      </c>
    </row>
    <row r="134" spans="1:18" x14ac:dyDescent="0.2">
      <c r="A134" s="15">
        <f t="shared" si="8"/>
        <v>43531.916663600001</v>
      </c>
      <c r="B134" s="16">
        <f t="shared" si="9"/>
        <v>1.9166636000000024</v>
      </c>
      <c r="C134" s="17">
        <f>'48 Hours (speed)'!C197+'48 Hours (speed)'!C260</f>
        <v>5</v>
      </c>
      <c r="D134" s="18">
        <f>'48 Hours (speed)'!D197+'48 Hours (speed)'!D260</f>
        <v>6</v>
      </c>
      <c r="E134" s="18">
        <f>'48 Hours (speed)'!E197+'48 Hours (speed)'!E260</f>
        <v>10</v>
      </c>
      <c r="F134" s="18">
        <f>'48 Hours (speed)'!F197+'48 Hours (speed)'!F260</f>
        <v>24</v>
      </c>
      <c r="G134" s="18">
        <f>'48 Hours (speed)'!G197+'48 Hours (speed)'!G260</f>
        <v>83</v>
      </c>
      <c r="H134" s="18">
        <f>'48 Hours (speed)'!H197+'48 Hours (speed)'!H260</f>
        <v>101</v>
      </c>
      <c r="I134" s="18">
        <f>'48 Hours (speed)'!I197+'48 Hours (speed)'!I260</f>
        <v>32</v>
      </c>
      <c r="J134" s="18">
        <f>'48 Hours (speed)'!J197+'48 Hours (speed)'!J260</f>
        <v>8</v>
      </c>
      <c r="K134" s="18">
        <f>'48 Hours (speed)'!K197+'48 Hours (speed)'!K260</f>
        <v>1</v>
      </c>
      <c r="L134" s="18">
        <f>'48 Hours (speed)'!L197+'48 Hours (speed)'!L260</f>
        <v>0</v>
      </c>
      <c r="M134" s="18">
        <f>'48 Hours (speed)'!M197+'48 Hours (speed)'!M260</f>
        <v>0</v>
      </c>
      <c r="N134" s="18">
        <f>'48 Hours (speed)'!N197+'48 Hours (speed)'!N260</f>
        <v>0</v>
      </c>
      <c r="O134" s="18">
        <f>'48 Hours (speed)'!O197+'48 Hours (speed)'!O260</f>
        <v>0</v>
      </c>
      <c r="P134" s="18">
        <f>'48 Hours (speed)'!P197+'48 Hours (speed)'!P260</f>
        <v>0</v>
      </c>
      <c r="Q134" s="18">
        <f>'48 Hours (speed)'!Q197+'48 Hours (speed)'!Q260</f>
        <v>0</v>
      </c>
      <c r="R134" s="19">
        <f t="shared" si="7"/>
        <v>270</v>
      </c>
    </row>
    <row r="135" spans="1:18" ht="13.5" thickBot="1" x14ac:dyDescent="0.25">
      <c r="A135" s="23">
        <f t="shared" si="8"/>
        <v>43531.958330200003</v>
      </c>
      <c r="B135" s="24">
        <f t="shared" si="9"/>
        <v>1.9583302000000025</v>
      </c>
      <c r="C135" s="25">
        <f>'48 Hours (speed)'!C198+'48 Hours (speed)'!C261</f>
        <v>0</v>
      </c>
      <c r="D135" s="26">
        <f>'48 Hours (speed)'!D198+'48 Hours (speed)'!D261</f>
        <v>0</v>
      </c>
      <c r="E135" s="26">
        <f>'48 Hours (speed)'!E198+'48 Hours (speed)'!E261</f>
        <v>1</v>
      </c>
      <c r="F135" s="26">
        <f>'48 Hours (speed)'!F198+'48 Hours (speed)'!F261</f>
        <v>12</v>
      </c>
      <c r="G135" s="26">
        <f>'48 Hours (speed)'!G198+'48 Hours (speed)'!G261</f>
        <v>49</v>
      </c>
      <c r="H135" s="26">
        <f>'48 Hours (speed)'!H198+'48 Hours (speed)'!H261</f>
        <v>84</v>
      </c>
      <c r="I135" s="26">
        <f>'48 Hours (speed)'!I198+'48 Hours (speed)'!I261</f>
        <v>37</v>
      </c>
      <c r="J135" s="26">
        <f>'48 Hours (speed)'!J198+'48 Hours (speed)'!J261</f>
        <v>7</v>
      </c>
      <c r="K135" s="26">
        <f>'48 Hours (speed)'!K198+'48 Hours (speed)'!K261</f>
        <v>0</v>
      </c>
      <c r="L135" s="26">
        <f>'48 Hours (speed)'!L198+'48 Hours (speed)'!L261</f>
        <v>0</v>
      </c>
      <c r="M135" s="26">
        <f>'48 Hours (speed)'!M198+'48 Hours (speed)'!M261</f>
        <v>0</v>
      </c>
      <c r="N135" s="26">
        <f>'48 Hours (speed)'!N198+'48 Hours (speed)'!N261</f>
        <v>0</v>
      </c>
      <c r="O135" s="26">
        <f>'48 Hours (speed)'!O198+'48 Hours (speed)'!O261</f>
        <v>0</v>
      </c>
      <c r="P135" s="26">
        <f>'48 Hours (speed)'!P198+'48 Hours (speed)'!P261</f>
        <v>0</v>
      </c>
      <c r="Q135" s="26">
        <f>'48 Hours (speed)'!Q198+'48 Hours (speed)'!Q261</f>
        <v>0</v>
      </c>
      <c r="R135" s="27">
        <f t="shared" si="7"/>
        <v>190</v>
      </c>
    </row>
    <row r="136" spans="1:18" x14ac:dyDescent="0.2">
      <c r="A136" s="28"/>
      <c r="B136" s="29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</row>
    <row r="137" spans="1:18" s="32" customFormat="1" x14ac:dyDescent="0.2">
      <c r="A137" s="69" t="s">
        <v>5</v>
      </c>
      <c r="B137" s="70"/>
      <c r="C137" s="31">
        <f>SUM(C88:C135)</f>
        <v>114</v>
      </c>
      <c r="D137" s="31">
        <f t="shared" ref="D137:R137" si="10">SUM(D88:D135)</f>
        <v>250</v>
      </c>
      <c r="E137" s="31">
        <f t="shared" si="10"/>
        <v>785</v>
      </c>
      <c r="F137" s="31">
        <f t="shared" si="10"/>
        <v>4059</v>
      </c>
      <c r="G137" s="31">
        <f t="shared" si="10"/>
        <v>10007</v>
      </c>
      <c r="H137" s="31">
        <f t="shared" si="10"/>
        <v>6594</v>
      </c>
      <c r="I137" s="31">
        <f t="shared" si="10"/>
        <v>1536</v>
      </c>
      <c r="J137" s="31">
        <f t="shared" si="10"/>
        <v>216</v>
      </c>
      <c r="K137" s="31">
        <f t="shared" si="10"/>
        <v>15</v>
      </c>
      <c r="L137" s="31">
        <f t="shared" si="10"/>
        <v>1</v>
      </c>
      <c r="M137" s="31">
        <f t="shared" si="10"/>
        <v>0</v>
      </c>
      <c r="N137" s="31">
        <f t="shared" si="10"/>
        <v>0</v>
      </c>
      <c r="O137" s="31">
        <f t="shared" si="10"/>
        <v>0</v>
      </c>
      <c r="P137" s="31">
        <f t="shared" si="10"/>
        <v>0</v>
      </c>
      <c r="Q137" s="31">
        <f t="shared" si="10"/>
        <v>0</v>
      </c>
      <c r="R137" s="31">
        <f t="shared" si="10"/>
        <v>23577</v>
      </c>
    </row>
    <row r="138" spans="1:18" s="32" customFormat="1" x14ac:dyDescent="0.2">
      <c r="A138" s="69" t="s">
        <v>6</v>
      </c>
      <c r="B138" s="70"/>
      <c r="C138" s="33">
        <f>C137/R137</f>
        <v>4.8352207660007631E-3</v>
      </c>
      <c r="D138" s="33">
        <f>D137/R137</f>
        <v>1.0603554311405182E-2</v>
      </c>
      <c r="E138" s="33">
        <f>E137/R137</f>
        <v>3.3295160537812278E-2</v>
      </c>
      <c r="F138" s="33">
        <f>F137/R137</f>
        <v>0.17215930779997454</v>
      </c>
      <c r="G138" s="33">
        <f>G137/R137</f>
        <v>0.42443907197692665</v>
      </c>
      <c r="H138" s="33">
        <f>H137/R137</f>
        <v>0.27967934851762311</v>
      </c>
      <c r="I138" s="33">
        <f>I137/R137</f>
        <v>6.5148237689273442E-2</v>
      </c>
      <c r="J138" s="33">
        <f>J137/R137</f>
        <v>9.1614709250540782E-3</v>
      </c>
      <c r="K138" s="33">
        <f>K137/R137</f>
        <v>6.3621325868431101E-4</v>
      </c>
      <c r="L138" s="33">
        <f>L137/R137</f>
        <v>4.2414217245620735E-5</v>
      </c>
      <c r="M138" s="33">
        <f>M137/R137</f>
        <v>0</v>
      </c>
      <c r="N138" s="33">
        <f>N137/R137</f>
        <v>0</v>
      </c>
      <c r="O138" s="33">
        <f>O137/R137</f>
        <v>0</v>
      </c>
      <c r="P138" s="33">
        <f>P137/R137</f>
        <v>0</v>
      </c>
      <c r="Q138" s="33">
        <f>Q137/R137</f>
        <v>0</v>
      </c>
      <c r="R138" s="34"/>
    </row>
    <row r="139" spans="1:18" s="32" customFormat="1" x14ac:dyDescent="0.2"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</row>
    <row r="140" spans="1:18" s="32" customFormat="1" x14ac:dyDescent="0.2">
      <c r="A140" s="69" t="s">
        <v>15</v>
      </c>
      <c r="B140" s="70"/>
      <c r="C140" s="31">
        <f>SUM(C88:C111)</f>
        <v>64</v>
      </c>
      <c r="D140" s="31">
        <f t="shared" ref="D140:R140" si="11">SUM(D88:D111)</f>
        <v>137</v>
      </c>
      <c r="E140" s="31">
        <f t="shared" si="11"/>
        <v>401</v>
      </c>
      <c r="F140" s="31">
        <f t="shared" si="11"/>
        <v>2049</v>
      </c>
      <c r="G140" s="31">
        <f t="shared" si="11"/>
        <v>5029</v>
      </c>
      <c r="H140" s="31">
        <f t="shared" si="11"/>
        <v>3295</v>
      </c>
      <c r="I140" s="31">
        <f t="shared" si="11"/>
        <v>794</v>
      </c>
      <c r="J140" s="31">
        <f t="shared" si="11"/>
        <v>110</v>
      </c>
      <c r="K140" s="31">
        <f t="shared" si="11"/>
        <v>8</v>
      </c>
      <c r="L140" s="31">
        <f t="shared" si="11"/>
        <v>0</v>
      </c>
      <c r="M140" s="31">
        <f t="shared" si="11"/>
        <v>0</v>
      </c>
      <c r="N140" s="31">
        <f t="shared" si="11"/>
        <v>0</v>
      </c>
      <c r="O140" s="31">
        <f t="shared" si="11"/>
        <v>0</v>
      </c>
      <c r="P140" s="31">
        <f t="shared" si="11"/>
        <v>0</v>
      </c>
      <c r="Q140" s="31">
        <f t="shared" si="11"/>
        <v>0</v>
      </c>
      <c r="R140" s="31">
        <f t="shared" si="11"/>
        <v>11887</v>
      </c>
    </row>
    <row r="141" spans="1:18" s="32" customFormat="1" x14ac:dyDescent="0.2">
      <c r="A141" s="69" t="s">
        <v>6</v>
      </c>
      <c r="B141" s="70"/>
      <c r="C141" s="33">
        <f>C140/R140</f>
        <v>5.3840329772019855E-3</v>
      </c>
      <c r="D141" s="33">
        <f>D140/R140</f>
        <v>1.1525195591823001E-2</v>
      </c>
      <c r="E141" s="33">
        <f>E140/R140</f>
        <v>3.3734331622781187E-2</v>
      </c>
      <c r="F141" s="33">
        <f>F140/R140</f>
        <v>0.1723731807857323</v>
      </c>
      <c r="G141" s="33">
        <f>G140/R140</f>
        <v>0.42306721628669974</v>
      </c>
      <c r="H141" s="33">
        <f>H140/R140</f>
        <v>0.27719357281063345</v>
      </c>
      <c r="I141" s="33">
        <f>I140/R140</f>
        <v>6.6795659123412135E-2</v>
      </c>
      <c r="J141" s="33">
        <f>J140/R140</f>
        <v>9.2538066795659121E-3</v>
      </c>
      <c r="K141" s="33">
        <f>K140/R140</f>
        <v>6.7300412215024819E-4</v>
      </c>
      <c r="L141" s="33">
        <f>L140/R140</f>
        <v>0</v>
      </c>
      <c r="M141" s="33">
        <f>M140/R140</f>
        <v>0</v>
      </c>
      <c r="N141" s="33">
        <f>N140/R140</f>
        <v>0</v>
      </c>
      <c r="O141" s="33">
        <f>O140/R140</f>
        <v>0</v>
      </c>
      <c r="P141" s="33">
        <f>P140/R140</f>
        <v>0</v>
      </c>
      <c r="Q141" s="33">
        <f>Q140/R140</f>
        <v>0</v>
      </c>
      <c r="R141" s="34"/>
    </row>
    <row r="142" spans="1:18" s="32" customFormat="1" x14ac:dyDescent="0.2"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</row>
    <row r="143" spans="1:18" s="32" customFormat="1" x14ac:dyDescent="0.2">
      <c r="A143" s="69" t="s">
        <v>16</v>
      </c>
      <c r="B143" s="70"/>
      <c r="C143" s="31">
        <f>SUM(C112:C135)</f>
        <v>50</v>
      </c>
      <c r="D143" s="31">
        <f t="shared" ref="D143:R143" si="12">SUM(D112:D135)</f>
        <v>113</v>
      </c>
      <c r="E143" s="31">
        <f t="shared" si="12"/>
        <v>384</v>
      </c>
      <c r="F143" s="31">
        <f t="shared" si="12"/>
        <v>2010</v>
      </c>
      <c r="G143" s="31">
        <f t="shared" si="12"/>
        <v>4978</v>
      </c>
      <c r="H143" s="31">
        <f t="shared" si="12"/>
        <v>3299</v>
      </c>
      <c r="I143" s="31">
        <f t="shared" si="12"/>
        <v>742</v>
      </c>
      <c r="J143" s="31">
        <f t="shared" si="12"/>
        <v>106</v>
      </c>
      <c r="K143" s="31">
        <f t="shared" si="12"/>
        <v>7</v>
      </c>
      <c r="L143" s="31">
        <f t="shared" si="12"/>
        <v>1</v>
      </c>
      <c r="M143" s="31">
        <f t="shared" si="12"/>
        <v>0</v>
      </c>
      <c r="N143" s="31">
        <f t="shared" si="12"/>
        <v>0</v>
      </c>
      <c r="O143" s="31">
        <f t="shared" si="12"/>
        <v>0</v>
      </c>
      <c r="P143" s="31">
        <f t="shared" si="12"/>
        <v>0</v>
      </c>
      <c r="Q143" s="31">
        <f t="shared" si="12"/>
        <v>0</v>
      </c>
      <c r="R143" s="31">
        <f t="shared" si="12"/>
        <v>11690</v>
      </c>
    </row>
    <row r="144" spans="1:18" s="32" customFormat="1" x14ac:dyDescent="0.2">
      <c r="A144" s="69" t="s">
        <v>6</v>
      </c>
      <c r="B144" s="70"/>
      <c r="C144" s="33">
        <f>C143/R143</f>
        <v>4.2771599657827203E-3</v>
      </c>
      <c r="D144" s="33">
        <f>D143/R143</f>
        <v>9.666381522668948E-3</v>
      </c>
      <c r="E144" s="33">
        <f>E143/R143</f>
        <v>3.2848588537211294E-2</v>
      </c>
      <c r="F144" s="33">
        <f>F143/R143</f>
        <v>0.17194183062446536</v>
      </c>
      <c r="G144" s="33">
        <f>G143/R143</f>
        <v>0.42583404619332765</v>
      </c>
      <c r="H144" s="33">
        <f>H143/R143</f>
        <v>0.28220701454234387</v>
      </c>
      <c r="I144" s="33">
        <f>I143/R143</f>
        <v>6.3473053892215567E-2</v>
      </c>
      <c r="J144" s="33">
        <f>J143/R143</f>
        <v>9.0675791274593669E-3</v>
      </c>
      <c r="K144" s="33">
        <f>K143/R143</f>
        <v>5.9880239520958083E-4</v>
      </c>
      <c r="L144" s="33">
        <f>L143/R143</f>
        <v>8.5543199315654412E-5</v>
      </c>
      <c r="M144" s="33">
        <f>M143/R143</f>
        <v>0</v>
      </c>
      <c r="N144" s="33">
        <f>N143/R143</f>
        <v>0</v>
      </c>
      <c r="O144" s="33">
        <f>O143/R143</f>
        <v>0</v>
      </c>
      <c r="P144" s="33">
        <f>P143/R143</f>
        <v>0</v>
      </c>
      <c r="Q144" s="33">
        <f>Q143/R143</f>
        <v>0</v>
      </c>
      <c r="R144" s="34"/>
    </row>
    <row r="145" spans="1:18" s="32" customFormat="1" x14ac:dyDescent="0.2"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</row>
    <row r="146" spans="1:18" s="32" customFormat="1" x14ac:dyDescent="0.2">
      <c r="A146" s="69" t="s">
        <v>17</v>
      </c>
      <c r="B146" s="70"/>
      <c r="C146" s="31">
        <f>C137/2</f>
        <v>57</v>
      </c>
      <c r="D146" s="31">
        <f t="shared" ref="D146:R146" si="13">D137/2</f>
        <v>125</v>
      </c>
      <c r="E146" s="31">
        <f t="shared" si="13"/>
        <v>392.5</v>
      </c>
      <c r="F146" s="31">
        <f t="shared" si="13"/>
        <v>2029.5</v>
      </c>
      <c r="G146" s="31">
        <f t="shared" si="13"/>
        <v>5003.5</v>
      </c>
      <c r="H146" s="31">
        <f t="shared" si="13"/>
        <v>3297</v>
      </c>
      <c r="I146" s="31">
        <f t="shared" si="13"/>
        <v>768</v>
      </c>
      <c r="J146" s="31">
        <f t="shared" si="13"/>
        <v>108</v>
      </c>
      <c r="K146" s="31">
        <f t="shared" si="13"/>
        <v>7.5</v>
      </c>
      <c r="L146" s="31">
        <f t="shared" si="13"/>
        <v>0.5</v>
      </c>
      <c r="M146" s="31">
        <f t="shared" si="13"/>
        <v>0</v>
      </c>
      <c r="N146" s="31">
        <f t="shared" si="13"/>
        <v>0</v>
      </c>
      <c r="O146" s="31">
        <f t="shared" si="13"/>
        <v>0</v>
      </c>
      <c r="P146" s="31">
        <f t="shared" si="13"/>
        <v>0</v>
      </c>
      <c r="Q146" s="31">
        <f t="shared" si="13"/>
        <v>0</v>
      </c>
      <c r="R146" s="31">
        <f t="shared" si="13"/>
        <v>11788.5</v>
      </c>
    </row>
    <row r="147" spans="1:18" s="32" customFormat="1" x14ac:dyDescent="0.2">
      <c r="A147" s="69" t="s">
        <v>6</v>
      </c>
      <c r="B147" s="70"/>
      <c r="C147" s="33">
        <f>C146/R146</f>
        <v>4.8352207660007631E-3</v>
      </c>
      <c r="D147" s="33">
        <f>D146/R146</f>
        <v>1.0603554311405182E-2</v>
      </c>
      <c r="E147" s="33">
        <f>E146/R146</f>
        <v>3.3295160537812278E-2</v>
      </c>
      <c r="F147" s="33">
        <f>F146/R146</f>
        <v>0.17215930779997454</v>
      </c>
      <c r="G147" s="33">
        <f>G146/R146</f>
        <v>0.42443907197692665</v>
      </c>
      <c r="H147" s="33">
        <f>H146/R146</f>
        <v>0.27967934851762311</v>
      </c>
      <c r="I147" s="33">
        <f>I146/R146</f>
        <v>6.5148237689273442E-2</v>
      </c>
      <c r="J147" s="33">
        <f>J146/R146</f>
        <v>9.1614709250540782E-3</v>
      </c>
      <c r="K147" s="33">
        <f>K146/R146</f>
        <v>6.3621325868431101E-4</v>
      </c>
      <c r="L147" s="33">
        <f>L146/R146</f>
        <v>4.2414217245620735E-5</v>
      </c>
      <c r="M147" s="33">
        <f>M146/R146</f>
        <v>0</v>
      </c>
      <c r="N147" s="33">
        <f>N146/R146</f>
        <v>0</v>
      </c>
      <c r="O147" s="33">
        <f>O146/R146</f>
        <v>0</v>
      </c>
      <c r="P147" s="33">
        <f>P146/R146</f>
        <v>0</v>
      </c>
      <c r="Q147" s="33">
        <f>Q146/R146</f>
        <v>0</v>
      </c>
      <c r="R147" s="34"/>
    </row>
    <row r="148" spans="1:18" s="32" customFormat="1" x14ac:dyDescent="0.2">
      <c r="A148" s="68"/>
      <c r="B148" s="68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</row>
    <row r="149" spans="1:18" s="32" customFormat="1" x14ac:dyDescent="0.2">
      <c r="A149" s="68"/>
      <c r="B149" s="68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</row>
    <row r="150" spans="1:18" s="32" customFormat="1" ht="13.5" thickBot="1" x14ac:dyDescent="0.25">
      <c r="A150" s="68"/>
      <c r="B150" s="68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</row>
    <row r="151" spans="1:18" x14ac:dyDescent="0.2">
      <c r="A151" s="71" t="s">
        <v>14</v>
      </c>
      <c r="B151" s="75" t="s">
        <v>18</v>
      </c>
      <c r="C151" s="71" t="s">
        <v>5</v>
      </c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3"/>
    </row>
    <row r="152" spans="1:18" ht="30" customHeight="1" x14ac:dyDescent="0.2">
      <c r="A152" s="74"/>
      <c r="B152" s="76"/>
      <c r="C152" s="11" t="s">
        <v>20</v>
      </c>
      <c r="D152" s="12" t="s">
        <v>21</v>
      </c>
      <c r="E152" s="13" t="s">
        <v>22</v>
      </c>
      <c r="F152" s="13" t="s">
        <v>23</v>
      </c>
      <c r="G152" s="13" t="s">
        <v>24</v>
      </c>
      <c r="H152" s="13" t="s">
        <v>33</v>
      </c>
      <c r="I152" s="13" t="s">
        <v>34</v>
      </c>
      <c r="J152" s="13" t="s">
        <v>25</v>
      </c>
      <c r="K152" s="13" t="s">
        <v>26</v>
      </c>
      <c r="L152" s="13" t="s">
        <v>27</v>
      </c>
      <c r="M152" s="13" t="s">
        <v>28</v>
      </c>
      <c r="N152" s="13" t="s">
        <v>29</v>
      </c>
      <c r="O152" s="13" t="s">
        <v>30</v>
      </c>
      <c r="P152" s="13" t="s">
        <v>31</v>
      </c>
      <c r="Q152" s="13" t="s">
        <v>32</v>
      </c>
      <c r="R152" s="14" t="s">
        <v>5</v>
      </c>
    </row>
    <row r="153" spans="1:18" x14ac:dyDescent="0.2">
      <c r="A153" s="15">
        <f>$P$6+B153</f>
        <v>43530</v>
      </c>
      <c r="B153" s="16">
        <f>$P$7</f>
        <v>0</v>
      </c>
      <c r="C153" s="17">
        <f>C23+C88</f>
        <v>0</v>
      </c>
      <c r="D153" s="18">
        <f t="shared" ref="D153:Q153" si="14">D23+D88</f>
        <v>2</v>
      </c>
      <c r="E153" s="18">
        <f t="shared" si="14"/>
        <v>2</v>
      </c>
      <c r="F153" s="18">
        <f t="shared" si="14"/>
        <v>61</v>
      </c>
      <c r="G153" s="18">
        <f t="shared" si="14"/>
        <v>111</v>
      </c>
      <c r="H153" s="18">
        <f t="shared" si="14"/>
        <v>88</v>
      </c>
      <c r="I153" s="18">
        <f t="shared" si="14"/>
        <v>19</v>
      </c>
      <c r="J153" s="18">
        <f t="shared" si="14"/>
        <v>3</v>
      </c>
      <c r="K153" s="18">
        <f t="shared" si="14"/>
        <v>0</v>
      </c>
      <c r="L153" s="18">
        <f t="shared" si="14"/>
        <v>0</v>
      </c>
      <c r="M153" s="18">
        <f t="shared" si="14"/>
        <v>0</v>
      </c>
      <c r="N153" s="18">
        <f t="shared" si="14"/>
        <v>0</v>
      </c>
      <c r="O153" s="18">
        <f t="shared" si="14"/>
        <v>0</v>
      </c>
      <c r="P153" s="18">
        <f t="shared" si="14"/>
        <v>0</v>
      </c>
      <c r="Q153" s="18">
        <f t="shared" si="14"/>
        <v>0</v>
      </c>
      <c r="R153" s="19">
        <f t="shared" ref="R153:R200" si="15">SUM(C153:Q153)</f>
        <v>286</v>
      </c>
    </row>
    <row r="154" spans="1:18" x14ac:dyDescent="0.2">
      <c r="A154" s="15">
        <f t="shared" ref="A154:A200" si="16">$P$6+B154</f>
        <v>43530.041666600002</v>
      </c>
      <c r="B154" s="16">
        <f>B153+0.0416666</f>
        <v>4.1666599999999998E-2</v>
      </c>
      <c r="C154" s="17">
        <f t="shared" ref="C154:Q154" si="17">C24+C89</f>
        <v>0</v>
      </c>
      <c r="D154" s="18">
        <f t="shared" si="17"/>
        <v>0</v>
      </c>
      <c r="E154" s="18">
        <f t="shared" si="17"/>
        <v>6</v>
      </c>
      <c r="F154" s="18">
        <f t="shared" si="17"/>
        <v>32</v>
      </c>
      <c r="G154" s="18">
        <f t="shared" si="17"/>
        <v>58</v>
      </c>
      <c r="H154" s="18">
        <f t="shared" si="17"/>
        <v>49</v>
      </c>
      <c r="I154" s="18">
        <f t="shared" si="17"/>
        <v>15</v>
      </c>
      <c r="J154" s="18">
        <f t="shared" si="17"/>
        <v>2</v>
      </c>
      <c r="K154" s="18">
        <f t="shared" si="17"/>
        <v>0</v>
      </c>
      <c r="L154" s="18">
        <f t="shared" si="17"/>
        <v>0</v>
      </c>
      <c r="M154" s="18">
        <f t="shared" si="17"/>
        <v>0</v>
      </c>
      <c r="N154" s="18">
        <f t="shared" si="17"/>
        <v>0</v>
      </c>
      <c r="O154" s="18">
        <f t="shared" si="17"/>
        <v>0</v>
      </c>
      <c r="P154" s="18">
        <f t="shared" si="17"/>
        <v>0</v>
      </c>
      <c r="Q154" s="18">
        <f t="shared" si="17"/>
        <v>0</v>
      </c>
      <c r="R154" s="19">
        <f t="shared" si="15"/>
        <v>162</v>
      </c>
    </row>
    <row r="155" spans="1:18" x14ac:dyDescent="0.2">
      <c r="A155" s="15">
        <f t="shared" si="16"/>
        <v>43530.083333199997</v>
      </c>
      <c r="B155" s="16">
        <f>B154+0.0416666</f>
        <v>8.3333199999999996E-2</v>
      </c>
      <c r="C155" s="17">
        <f t="shared" ref="C155:Q155" si="18">C25+C90</f>
        <v>0</v>
      </c>
      <c r="D155" s="18">
        <f t="shared" si="18"/>
        <v>0</v>
      </c>
      <c r="E155" s="18">
        <f t="shared" si="18"/>
        <v>1</v>
      </c>
      <c r="F155" s="18">
        <f t="shared" si="18"/>
        <v>17</v>
      </c>
      <c r="G155" s="18">
        <f t="shared" si="18"/>
        <v>42</v>
      </c>
      <c r="H155" s="18">
        <f t="shared" si="18"/>
        <v>27</v>
      </c>
      <c r="I155" s="18">
        <f t="shared" si="18"/>
        <v>15</v>
      </c>
      <c r="J155" s="18">
        <f t="shared" si="18"/>
        <v>1</v>
      </c>
      <c r="K155" s="18">
        <f t="shared" si="18"/>
        <v>0</v>
      </c>
      <c r="L155" s="18">
        <f t="shared" si="18"/>
        <v>0</v>
      </c>
      <c r="M155" s="18">
        <f t="shared" si="18"/>
        <v>0</v>
      </c>
      <c r="N155" s="18">
        <f t="shared" si="18"/>
        <v>0</v>
      </c>
      <c r="O155" s="18">
        <f t="shared" si="18"/>
        <v>0</v>
      </c>
      <c r="P155" s="18">
        <f t="shared" si="18"/>
        <v>0</v>
      </c>
      <c r="Q155" s="18">
        <f t="shared" si="18"/>
        <v>0</v>
      </c>
      <c r="R155" s="19">
        <f t="shared" si="15"/>
        <v>103</v>
      </c>
    </row>
    <row r="156" spans="1:18" x14ac:dyDescent="0.2">
      <c r="A156" s="15">
        <f t="shared" si="16"/>
        <v>43530.124999799998</v>
      </c>
      <c r="B156" s="16">
        <f t="shared" ref="B156:B200" si="19">B155+0.0416666</f>
        <v>0.12499979999999999</v>
      </c>
      <c r="C156" s="17">
        <f t="shared" ref="C156:Q156" si="20">C26+C91</f>
        <v>0</v>
      </c>
      <c r="D156" s="18">
        <f t="shared" si="20"/>
        <v>0</v>
      </c>
      <c r="E156" s="18">
        <f t="shared" si="20"/>
        <v>1</v>
      </c>
      <c r="F156" s="18">
        <f t="shared" si="20"/>
        <v>9</v>
      </c>
      <c r="G156" s="18">
        <f t="shared" si="20"/>
        <v>28</v>
      </c>
      <c r="H156" s="18">
        <f t="shared" si="20"/>
        <v>18</v>
      </c>
      <c r="I156" s="18">
        <f t="shared" si="20"/>
        <v>7</v>
      </c>
      <c r="J156" s="18">
        <f t="shared" si="20"/>
        <v>1</v>
      </c>
      <c r="K156" s="18">
        <f t="shared" si="20"/>
        <v>2</v>
      </c>
      <c r="L156" s="18">
        <f t="shared" si="20"/>
        <v>0</v>
      </c>
      <c r="M156" s="18">
        <f t="shared" si="20"/>
        <v>0</v>
      </c>
      <c r="N156" s="18">
        <f t="shared" si="20"/>
        <v>0</v>
      </c>
      <c r="O156" s="18">
        <f t="shared" si="20"/>
        <v>0</v>
      </c>
      <c r="P156" s="18">
        <f t="shared" si="20"/>
        <v>0</v>
      </c>
      <c r="Q156" s="18">
        <f t="shared" si="20"/>
        <v>0</v>
      </c>
      <c r="R156" s="19">
        <f t="shared" si="15"/>
        <v>66</v>
      </c>
    </row>
    <row r="157" spans="1:18" x14ac:dyDescent="0.2">
      <c r="A157" s="15">
        <f t="shared" si="16"/>
        <v>43530.1666664</v>
      </c>
      <c r="B157" s="16">
        <f t="shared" si="19"/>
        <v>0.16666639999999999</v>
      </c>
      <c r="C157" s="17">
        <f t="shared" ref="C157:Q157" si="21">C27+C92</f>
        <v>0</v>
      </c>
      <c r="D157" s="18">
        <f t="shared" si="21"/>
        <v>0</v>
      </c>
      <c r="E157" s="18">
        <f t="shared" si="21"/>
        <v>6</v>
      </c>
      <c r="F157" s="18">
        <f t="shared" si="21"/>
        <v>13</v>
      </c>
      <c r="G157" s="18">
        <f t="shared" si="21"/>
        <v>29</v>
      </c>
      <c r="H157" s="18">
        <f t="shared" si="21"/>
        <v>43</v>
      </c>
      <c r="I157" s="18">
        <f t="shared" si="21"/>
        <v>16</v>
      </c>
      <c r="J157" s="18">
        <f t="shared" si="21"/>
        <v>2</v>
      </c>
      <c r="K157" s="18">
        <f t="shared" si="21"/>
        <v>0</v>
      </c>
      <c r="L157" s="18">
        <f t="shared" si="21"/>
        <v>0</v>
      </c>
      <c r="M157" s="18">
        <f t="shared" si="21"/>
        <v>0</v>
      </c>
      <c r="N157" s="18">
        <f t="shared" si="21"/>
        <v>0</v>
      </c>
      <c r="O157" s="18">
        <f t="shared" si="21"/>
        <v>0</v>
      </c>
      <c r="P157" s="18">
        <f t="shared" si="21"/>
        <v>0</v>
      </c>
      <c r="Q157" s="18">
        <f t="shared" si="21"/>
        <v>0</v>
      </c>
      <c r="R157" s="19">
        <f t="shared" si="15"/>
        <v>109</v>
      </c>
    </row>
    <row r="158" spans="1:18" x14ac:dyDescent="0.2">
      <c r="A158" s="15">
        <f t="shared" si="16"/>
        <v>43530.208333000002</v>
      </c>
      <c r="B158" s="16">
        <f t="shared" si="19"/>
        <v>0.20833299999999999</v>
      </c>
      <c r="C158" s="17">
        <f t="shared" ref="C158:Q158" si="22">C28+C93</f>
        <v>0</v>
      </c>
      <c r="D158" s="18">
        <f t="shared" si="22"/>
        <v>0</v>
      </c>
      <c r="E158" s="18">
        <f t="shared" si="22"/>
        <v>6</v>
      </c>
      <c r="F158" s="18">
        <f t="shared" si="22"/>
        <v>31</v>
      </c>
      <c r="G158" s="18">
        <f t="shared" si="22"/>
        <v>60</v>
      </c>
      <c r="H158" s="18">
        <f t="shared" si="22"/>
        <v>80</v>
      </c>
      <c r="I158" s="18">
        <f t="shared" si="22"/>
        <v>32</v>
      </c>
      <c r="J158" s="18">
        <f t="shared" si="22"/>
        <v>9</v>
      </c>
      <c r="K158" s="18">
        <f t="shared" si="22"/>
        <v>1</v>
      </c>
      <c r="L158" s="18">
        <f t="shared" si="22"/>
        <v>0</v>
      </c>
      <c r="M158" s="18">
        <f t="shared" si="22"/>
        <v>0</v>
      </c>
      <c r="N158" s="18">
        <f t="shared" si="22"/>
        <v>0</v>
      </c>
      <c r="O158" s="18">
        <f t="shared" si="22"/>
        <v>0</v>
      </c>
      <c r="P158" s="18">
        <f t="shared" si="22"/>
        <v>0</v>
      </c>
      <c r="Q158" s="18">
        <f t="shared" si="22"/>
        <v>0</v>
      </c>
      <c r="R158" s="19">
        <f t="shared" si="15"/>
        <v>219</v>
      </c>
    </row>
    <row r="159" spans="1:18" x14ac:dyDescent="0.2">
      <c r="A159" s="15">
        <f t="shared" si="16"/>
        <v>43530.249999599997</v>
      </c>
      <c r="B159" s="16">
        <f t="shared" si="19"/>
        <v>0.24999959999999999</v>
      </c>
      <c r="C159" s="17">
        <f t="shared" ref="C159:Q159" si="23">C29+C94</f>
        <v>0</v>
      </c>
      <c r="D159" s="18">
        <f t="shared" si="23"/>
        <v>2</v>
      </c>
      <c r="E159" s="18">
        <f t="shared" si="23"/>
        <v>25</v>
      </c>
      <c r="F159" s="18">
        <f t="shared" si="23"/>
        <v>83</v>
      </c>
      <c r="G159" s="18">
        <f t="shared" si="23"/>
        <v>152</v>
      </c>
      <c r="H159" s="18">
        <f t="shared" si="23"/>
        <v>184</v>
      </c>
      <c r="I159" s="18">
        <f t="shared" si="23"/>
        <v>67</v>
      </c>
      <c r="J159" s="18">
        <f t="shared" si="23"/>
        <v>10</v>
      </c>
      <c r="K159" s="18">
        <f t="shared" si="23"/>
        <v>2</v>
      </c>
      <c r="L159" s="18">
        <f t="shared" si="23"/>
        <v>0</v>
      </c>
      <c r="M159" s="18">
        <f t="shared" si="23"/>
        <v>0</v>
      </c>
      <c r="N159" s="18">
        <f t="shared" si="23"/>
        <v>0</v>
      </c>
      <c r="O159" s="18">
        <f t="shared" si="23"/>
        <v>0</v>
      </c>
      <c r="P159" s="18">
        <f t="shared" si="23"/>
        <v>0</v>
      </c>
      <c r="Q159" s="18">
        <f t="shared" si="23"/>
        <v>0</v>
      </c>
      <c r="R159" s="19">
        <f t="shared" si="15"/>
        <v>525</v>
      </c>
    </row>
    <row r="160" spans="1:18" x14ac:dyDescent="0.2">
      <c r="A160" s="15">
        <f t="shared" si="16"/>
        <v>43530.291666199999</v>
      </c>
      <c r="B160" s="16">
        <f t="shared" si="19"/>
        <v>0.29166619999999999</v>
      </c>
      <c r="C160" s="17">
        <f t="shared" ref="C160:Q160" si="24">C30+C95</f>
        <v>14</v>
      </c>
      <c r="D160" s="18">
        <f t="shared" si="24"/>
        <v>31</v>
      </c>
      <c r="E160" s="18">
        <f t="shared" si="24"/>
        <v>117</v>
      </c>
      <c r="F160" s="18">
        <f t="shared" si="24"/>
        <v>299</v>
      </c>
      <c r="G160" s="18">
        <f t="shared" si="24"/>
        <v>445</v>
      </c>
      <c r="H160" s="18">
        <f t="shared" si="24"/>
        <v>239</v>
      </c>
      <c r="I160" s="18">
        <f t="shared" si="24"/>
        <v>85</v>
      </c>
      <c r="J160" s="18">
        <f t="shared" si="24"/>
        <v>12</v>
      </c>
      <c r="K160" s="18">
        <f t="shared" si="24"/>
        <v>0</v>
      </c>
      <c r="L160" s="18">
        <f t="shared" si="24"/>
        <v>0</v>
      </c>
      <c r="M160" s="18">
        <f t="shared" si="24"/>
        <v>0</v>
      </c>
      <c r="N160" s="18">
        <f t="shared" si="24"/>
        <v>0</v>
      </c>
      <c r="O160" s="18">
        <f t="shared" si="24"/>
        <v>0</v>
      </c>
      <c r="P160" s="18">
        <f t="shared" si="24"/>
        <v>0</v>
      </c>
      <c r="Q160" s="18">
        <f t="shared" si="24"/>
        <v>0</v>
      </c>
      <c r="R160" s="19">
        <f t="shared" si="15"/>
        <v>1242</v>
      </c>
    </row>
    <row r="161" spans="1:18" x14ac:dyDescent="0.2">
      <c r="A161" s="15">
        <f t="shared" si="16"/>
        <v>43530.333332800001</v>
      </c>
      <c r="B161" s="16">
        <f t="shared" si="19"/>
        <v>0.33333279999999998</v>
      </c>
      <c r="C161" s="17">
        <f t="shared" ref="C161:Q161" si="25">C31+C96</f>
        <v>10</v>
      </c>
      <c r="D161" s="18">
        <f t="shared" si="25"/>
        <v>21</v>
      </c>
      <c r="E161" s="18">
        <f t="shared" si="25"/>
        <v>93</v>
      </c>
      <c r="F161" s="18">
        <f t="shared" si="25"/>
        <v>322</v>
      </c>
      <c r="G161" s="18">
        <f t="shared" si="25"/>
        <v>543</v>
      </c>
      <c r="H161" s="18">
        <f t="shared" si="25"/>
        <v>301</v>
      </c>
      <c r="I161" s="18">
        <f t="shared" si="25"/>
        <v>58</v>
      </c>
      <c r="J161" s="18">
        <f t="shared" si="25"/>
        <v>10</v>
      </c>
      <c r="K161" s="18">
        <f t="shared" si="25"/>
        <v>1</v>
      </c>
      <c r="L161" s="18">
        <f t="shared" si="25"/>
        <v>0</v>
      </c>
      <c r="M161" s="18">
        <f t="shared" si="25"/>
        <v>0</v>
      </c>
      <c r="N161" s="18">
        <f t="shared" si="25"/>
        <v>0</v>
      </c>
      <c r="O161" s="18">
        <f t="shared" si="25"/>
        <v>0</v>
      </c>
      <c r="P161" s="18">
        <f t="shared" si="25"/>
        <v>0</v>
      </c>
      <c r="Q161" s="18">
        <f t="shared" si="25"/>
        <v>0</v>
      </c>
      <c r="R161" s="19">
        <f t="shared" si="15"/>
        <v>1359</v>
      </c>
    </row>
    <row r="162" spans="1:18" x14ac:dyDescent="0.2">
      <c r="A162" s="15">
        <f t="shared" si="16"/>
        <v>43530.374999400003</v>
      </c>
      <c r="B162" s="16">
        <f t="shared" si="19"/>
        <v>0.37499939999999998</v>
      </c>
      <c r="C162" s="17">
        <f t="shared" ref="C162:Q162" si="26">C32+C97</f>
        <v>7</v>
      </c>
      <c r="D162" s="18">
        <f t="shared" si="26"/>
        <v>13</v>
      </c>
      <c r="E162" s="18">
        <f t="shared" si="26"/>
        <v>68</v>
      </c>
      <c r="F162" s="18">
        <f t="shared" si="26"/>
        <v>296</v>
      </c>
      <c r="G162" s="18">
        <f t="shared" si="26"/>
        <v>396</v>
      </c>
      <c r="H162" s="18">
        <f t="shared" si="26"/>
        <v>229</v>
      </c>
      <c r="I162" s="18">
        <f t="shared" si="26"/>
        <v>55</v>
      </c>
      <c r="J162" s="18">
        <f t="shared" si="26"/>
        <v>9</v>
      </c>
      <c r="K162" s="18">
        <f t="shared" si="26"/>
        <v>1</v>
      </c>
      <c r="L162" s="18">
        <f t="shared" si="26"/>
        <v>0</v>
      </c>
      <c r="M162" s="18">
        <f t="shared" si="26"/>
        <v>0</v>
      </c>
      <c r="N162" s="18">
        <f t="shared" si="26"/>
        <v>0</v>
      </c>
      <c r="O162" s="18">
        <f t="shared" si="26"/>
        <v>0</v>
      </c>
      <c r="P162" s="18">
        <f t="shared" si="26"/>
        <v>0</v>
      </c>
      <c r="Q162" s="18">
        <f t="shared" si="26"/>
        <v>0</v>
      </c>
      <c r="R162" s="19">
        <f t="shared" si="15"/>
        <v>1074</v>
      </c>
    </row>
    <row r="163" spans="1:18" x14ac:dyDescent="0.2">
      <c r="A163" s="15">
        <f t="shared" si="16"/>
        <v>43530.416665999997</v>
      </c>
      <c r="B163" s="16">
        <f t="shared" si="19"/>
        <v>0.41666599999999998</v>
      </c>
      <c r="C163" s="17">
        <f t="shared" ref="C163:Q163" si="27">C33+C98</f>
        <v>1</v>
      </c>
      <c r="D163" s="18">
        <f t="shared" si="27"/>
        <v>12</v>
      </c>
      <c r="E163" s="18">
        <f t="shared" si="27"/>
        <v>52</v>
      </c>
      <c r="F163" s="18">
        <f t="shared" si="27"/>
        <v>310</v>
      </c>
      <c r="G163" s="18">
        <f t="shared" si="27"/>
        <v>457</v>
      </c>
      <c r="H163" s="18">
        <f t="shared" si="27"/>
        <v>272</v>
      </c>
      <c r="I163" s="18">
        <f t="shared" si="27"/>
        <v>52</v>
      </c>
      <c r="J163" s="18">
        <f t="shared" si="27"/>
        <v>2</v>
      </c>
      <c r="K163" s="18">
        <f t="shared" si="27"/>
        <v>0</v>
      </c>
      <c r="L163" s="18">
        <f t="shared" si="27"/>
        <v>0</v>
      </c>
      <c r="M163" s="18">
        <f t="shared" si="27"/>
        <v>0</v>
      </c>
      <c r="N163" s="18">
        <f t="shared" si="27"/>
        <v>0</v>
      </c>
      <c r="O163" s="18">
        <f t="shared" si="27"/>
        <v>0</v>
      </c>
      <c r="P163" s="18">
        <f t="shared" si="27"/>
        <v>0</v>
      </c>
      <c r="Q163" s="18">
        <f t="shared" si="27"/>
        <v>0</v>
      </c>
      <c r="R163" s="19">
        <f t="shared" si="15"/>
        <v>1158</v>
      </c>
    </row>
    <row r="164" spans="1:18" x14ac:dyDescent="0.2">
      <c r="A164" s="15">
        <f t="shared" si="16"/>
        <v>43530.458332599999</v>
      </c>
      <c r="B164" s="16">
        <f t="shared" si="19"/>
        <v>0.45833259999999998</v>
      </c>
      <c r="C164" s="17">
        <f t="shared" ref="C164:Q164" si="28">C34+C99</f>
        <v>3</v>
      </c>
      <c r="D164" s="18">
        <f t="shared" si="28"/>
        <v>17</v>
      </c>
      <c r="E164" s="18">
        <f t="shared" si="28"/>
        <v>102</v>
      </c>
      <c r="F164" s="18">
        <f t="shared" si="28"/>
        <v>476</v>
      </c>
      <c r="G164" s="18">
        <f t="shared" si="28"/>
        <v>502</v>
      </c>
      <c r="H164" s="18">
        <f t="shared" si="28"/>
        <v>222</v>
      </c>
      <c r="I164" s="18">
        <f t="shared" si="28"/>
        <v>51</v>
      </c>
      <c r="J164" s="18">
        <f t="shared" si="28"/>
        <v>5</v>
      </c>
      <c r="K164" s="18">
        <f t="shared" si="28"/>
        <v>1</v>
      </c>
      <c r="L164" s="18">
        <f t="shared" si="28"/>
        <v>0</v>
      </c>
      <c r="M164" s="18">
        <f t="shared" si="28"/>
        <v>0</v>
      </c>
      <c r="N164" s="18">
        <f t="shared" si="28"/>
        <v>0</v>
      </c>
      <c r="O164" s="18">
        <f t="shared" si="28"/>
        <v>0</v>
      </c>
      <c r="P164" s="18">
        <f t="shared" si="28"/>
        <v>0</v>
      </c>
      <c r="Q164" s="18">
        <f t="shared" si="28"/>
        <v>0</v>
      </c>
      <c r="R164" s="19">
        <f t="shared" si="15"/>
        <v>1379</v>
      </c>
    </row>
    <row r="165" spans="1:18" x14ac:dyDescent="0.2">
      <c r="A165" s="15">
        <f t="shared" si="16"/>
        <v>43530.499999200001</v>
      </c>
      <c r="B165" s="16">
        <f t="shared" si="19"/>
        <v>0.49999919999999998</v>
      </c>
      <c r="C165" s="17">
        <f t="shared" ref="C165:Q165" si="29">C35+C100</f>
        <v>3</v>
      </c>
      <c r="D165" s="18">
        <f t="shared" si="29"/>
        <v>15</v>
      </c>
      <c r="E165" s="18">
        <f t="shared" si="29"/>
        <v>94</v>
      </c>
      <c r="F165" s="18">
        <f t="shared" si="29"/>
        <v>471</v>
      </c>
      <c r="G165" s="18">
        <f t="shared" si="29"/>
        <v>596</v>
      </c>
      <c r="H165" s="18">
        <f t="shared" si="29"/>
        <v>219</v>
      </c>
      <c r="I165" s="18">
        <f t="shared" si="29"/>
        <v>35</v>
      </c>
      <c r="J165" s="18">
        <f t="shared" si="29"/>
        <v>4</v>
      </c>
      <c r="K165" s="18">
        <f t="shared" si="29"/>
        <v>1</v>
      </c>
      <c r="L165" s="18">
        <f t="shared" si="29"/>
        <v>0</v>
      </c>
      <c r="M165" s="18">
        <f t="shared" si="29"/>
        <v>0</v>
      </c>
      <c r="N165" s="18">
        <f t="shared" si="29"/>
        <v>0</v>
      </c>
      <c r="O165" s="18">
        <f t="shared" si="29"/>
        <v>0</v>
      </c>
      <c r="P165" s="18">
        <f t="shared" si="29"/>
        <v>0</v>
      </c>
      <c r="Q165" s="18">
        <f t="shared" si="29"/>
        <v>0</v>
      </c>
      <c r="R165" s="19">
        <f t="shared" si="15"/>
        <v>1438</v>
      </c>
    </row>
    <row r="166" spans="1:18" x14ac:dyDescent="0.2">
      <c r="A166" s="15">
        <f t="shared" si="16"/>
        <v>43530.541665800003</v>
      </c>
      <c r="B166" s="16">
        <f t="shared" si="19"/>
        <v>0.54166579999999998</v>
      </c>
      <c r="C166" s="17">
        <f t="shared" ref="C166:Q166" si="30">C36+C101</f>
        <v>3</v>
      </c>
      <c r="D166" s="18">
        <f t="shared" si="30"/>
        <v>14</v>
      </c>
      <c r="E166" s="18">
        <f t="shared" si="30"/>
        <v>111</v>
      </c>
      <c r="F166" s="18">
        <f t="shared" si="30"/>
        <v>501</v>
      </c>
      <c r="G166" s="18">
        <f t="shared" si="30"/>
        <v>587</v>
      </c>
      <c r="H166" s="18">
        <f t="shared" si="30"/>
        <v>253</v>
      </c>
      <c r="I166" s="18">
        <f t="shared" si="30"/>
        <v>54</v>
      </c>
      <c r="J166" s="18">
        <f t="shared" si="30"/>
        <v>2</v>
      </c>
      <c r="K166" s="18">
        <f t="shared" si="30"/>
        <v>1</v>
      </c>
      <c r="L166" s="18">
        <f t="shared" si="30"/>
        <v>0</v>
      </c>
      <c r="M166" s="18">
        <f t="shared" si="30"/>
        <v>0</v>
      </c>
      <c r="N166" s="18">
        <f t="shared" si="30"/>
        <v>0</v>
      </c>
      <c r="O166" s="18">
        <f t="shared" si="30"/>
        <v>0</v>
      </c>
      <c r="P166" s="18">
        <f t="shared" si="30"/>
        <v>0</v>
      </c>
      <c r="Q166" s="18">
        <f t="shared" si="30"/>
        <v>0</v>
      </c>
      <c r="R166" s="19">
        <f t="shared" si="15"/>
        <v>1526</v>
      </c>
    </row>
    <row r="167" spans="1:18" x14ac:dyDescent="0.2">
      <c r="A167" s="15">
        <f t="shared" si="16"/>
        <v>43530.583332399998</v>
      </c>
      <c r="B167" s="16">
        <f t="shared" si="19"/>
        <v>0.58333239999999997</v>
      </c>
      <c r="C167" s="17">
        <f t="shared" ref="C167:Q167" si="31">C37+C102</f>
        <v>9</v>
      </c>
      <c r="D167" s="18">
        <f t="shared" si="31"/>
        <v>23</v>
      </c>
      <c r="E167" s="18">
        <f t="shared" si="31"/>
        <v>133</v>
      </c>
      <c r="F167" s="18">
        <f t="shared" si="31"/>
        <v>531</v>
      </c>
      <c r="G167" s="18">
        <f t="shared" si="31"/>
        <v>599</v>
      </c>
      <c r="H167" s="18">
        <f t="shared" si="31"/>
        <v>239</v>
      </c>
      <c r="I167" s="18">
        <f t="shared" si="31"/>
        <v>51</v>
      </c>
      <c r="J167" s="18">
        <f t="shared" si="31"/>
        <v>6</v>
      </c>
      <c r="K167" s="18">
        <f t="shared" si="31"/>
        <v>0</v>
      </c>
      <c r="L167" s="18">
        <f t="shared" si="31"/>
        <v>0</v>
      </c>
      <c r="M167" s="18">
        <f t="shared" si="31"/>
        <v>0</v>
      </c>
      <c r="N167" s="18">
        <f t="shared" si="31"/>
        <v>0</v>
      </c>
      <c r="O167" s="18">
        <f t="shared" si="31"/>
        <v>0</v>
      </c>
      <c r="P167" s="18">
        <f t="shared" si="31"/>
        <v>0</v>
      </c>
      <c r="Q167" s="18">
        <f t="shared" si="31"/>
        <v>0</v>
      </c>
      <c r="R167" s="19">
        <f t="shared" si="15"/>
        <v>1591</v>
      </c>
    </row>
    <row r="168" spans="1:18" x14ac:dyDescent="0.2">
      <c r="A168" s="15">
        <f t="shared" si="16"/>
        <v>43530.624999</v>
      </c>
      <c r="B168" s="16">
        <f t="shared" si="19"/>
        <v>0.62499899999999997</v>
      </c>
      <c r="C168" s="17">
        <f t="shared" ref="C168:Q168" si="32">C38+C103</f>
        <v>24</v>
      </c>
      <c r="D168" s="18">
        <f t="shared" si="32"/>
        <v>41</v>
      </c>
      <c r="E168" s="18">
        <f t="shared" si="32"/>
        <v>137</v>
      </c>
      <c r="F168" s="18">
        <f t="shared" si="32"/>
        <v>486</v>
      </c>
      <c r="G168" s="18">
        <f t="shared" si="32"/>
        <v>515</v>
      </c>
      <c r="H168" s="18">
        <f t="shared" si="32"/>
        <v>241</v>
      </c>
      <c r="I168" s="18">
        <f t="shared" si="32"/>
        <v>48</v>
      </c>
      <c r="J168" s="18">
        <f t="shared" si="32"/>
        <v>3</v>
      </c>
      <c r="K168" s="18">
        <f t="shared" si="32"/>
        <v>0</v>
      </c>
      <c r="L168" s="18">
        <f t="shared" si="32"/>
        <v>0</v>
      </c>
      <c r="M168" s="18">
        <f t="shared" si="32"/>
        <v>0</v>
      </c>
      <c r="N168" s="18">
        <f t="shared" si="32"/>
        <v>0</v>
      </c>
      <c r="O168" s="18">
        <f t="shared" si="32"/>
        <v>0</v>
      </c>
      <c r="P168" s="18">
        <f t="shared" si="32"/>
        <v>0</v>
      </c>
      <c r="Q168" s="18">
        <f t="shared" si="32"/>
        <v>0</v>
      </c>
      <c r="R168" s="19">
        <f t="shared" si="15"/>
        <v>1495</v>
      </c>
    </row>
    <row r="169" spans="1:18" x14ac:dyDescent="0.2">
      <c r="A169" s="15">
        <f t="shared" si="16"/>
        <v>43530.666665600002</v>
      </c>
      <c r="B169" s="16">
        <f t="shared" si="19"/>
        <v>0.66666559999999997</v>
      </c>
      <c r="C169" s="17">
        <f t="shared" ref="C169:Q169" si="33">C39+C104</f>
        <v>22</v>
      </c>
      <c r="D169" s="18">
        <f t="shared" si="33"/>
        <v>49</v>
      </c>
      <c r="E169" s="18">
        <f t="shared" si="33"/>
        <v>197</v>
      </c>
      <c r="F169" s="18">
        <f t="shared" si="33"/>
        <v>611</v>
      </c>
      <c r="G169" s="18">
        <f t="shared" si="33"/>
        <v>617</v>
      </c>
      <c r="H169" s="18">
        <f t="shared" si="33"/>
        <v>285</v>
      </c>
      <c r="I169" s="18">
        <f t="shared" si="33"/>
        <v>68</v>
      </c>
      <c r="J169" s="18">
        <f t="shared" si="33"/>
        <v>9</v>
      </c>
      <c r="K169" s="18">
        <f t="shared" si="33"/>
        <v>0</v>
      </c>
      <c r="L169" s="18">
        <f t="shared" si="33"/>
        <v>0</v>
      </c>
      <c r="M169" s="18">
        <f t="shared" si="33"/>
        <v>0</v>
      </c>
      <c r="N169" s="18">
        <f t="shared" si="33"/>
        <v>0</v>
      </c>
      <c r="O169" s="18">
        <f t="shared" si="33"/>
        <v>0</v>
      </c>
      <c r="P169" s="18">
        <f t="shared" si="33"/>
        <v>0</v>
      </c>
      <c r="Q169" s="18">
        <f t="shared" si="33"/>
        <v>0</v>
      </c>
      <c r="R169" s="19">
        <f t="shared" si="15"/>
        <v>1858</v>
      </c>
    </row>
    <row r="170" spans="1:18" x14ac:dyDescent="0.2">
      <c r="A170" s="15">
        <f t="shared" si="16"/>
        <v>43530.708332200003</v>
      </c>
      <c r="B170" s="16">
        <f t="shared" si="19"/>
        <v>0.70833219999999997</v>
      </c>
      <c r="C170" s="17">
        <f t="shared" ref="C170:Q170" si="34">C40+C105</f>
        <v>19</v>
      </c>
      <c r="D170" s="18">
        <f t="shared" si="34"/>
        <v>51</v>
      </c>
      <c r="E170" s="18">
        <f t="shared" si="34"/>
        <v>276</v>
      </c>
      <c r="F170" s="18">
        <f t="shared" si="34"/>
        <v>752</v>
      </c>
      <c r="G170" s="18">
        <f t="shared" si="34"/>
        <v>628</v>
      </c>
      <c r="H170" s="18">
        <f t="shared" si="34"/>
        <v>261</v>
      </c>
      <c r="I170" s="18">
        <f t="shared" si="34"/>
        <v>55</v>
      </c>
      <c r="J170" s="18">
        <f t="shared" si="34"/>
        <v>2</v>
      </c>
      <c r="K170" s="18">
        <f t="shared" si="34"/>
        <v>0</v>
      </c>
      <c r="L170" s="18">
        <f t="shared" si="34"/>
        <v>0</v>
      </c>
      <c r="M170" s="18">
        <f t="shared" si="34"/>
        <v>0</v>
      </c>
      <c r="N170" s="18">
        <f t="shared" si="34"/>
        <v>0</v>
      </c>
      <c r="O170" s="18">
        <f t="shared" si="34"/>
        <v>0</v>
      </c>
      <c r="P170" s="18">
        <f t="shared" si="34"/>
        <v>0</v>
      </c>
      <c r="Q170" s="18">
        <f t="shared" si="34"/>
        <v>0</v>
      </c>
      <c r="R170" s="19">
        <f t="shared" si="15"/>
        <v>2044</v>
      </c>
    </row>
    <row r="171" spans="1:18" x14ac:dyDescent="0.2">
      <c r="A171" s="15">
        <f t="shared" si="16"/>
        <v>43530.749998799998</v>
      </c>
      <c r="B171" s="16">
        <f t="shared" si="19"/>
        <v>0.74999879999999997</v>
      </c>
      <c r="C171" s="17">
        <f t="shared" ref="C171:Q171" si="35">C41+C106</f>
        <v>8</v>
      </c>
      <c r="D171" s="18">
        <f t="shared" si="35"/>
        <v>8</v>
      </c>
      <c r="E171" s="18">
        <f t="shared" si="35"/>
        <v>129</v>
      </c>
      <c r="F171" s="18">
        <f t="shared" si="35"/>
        <v>565</v>
      </c>
      <c r="G171" s="18">
        <f t="shared" si="35"/>
        <v>612</v>
      </c>
      <c r="H171" s="18">
        <f t="shared" si="35"/>
        <v>247</v>
      </c>
      <c r="I171" s="18">
        <f t="shared" si="35"/>
        <v>48</v>
      </c>
      <c r="J171" s="18">
        <f t="shared" si="35"/>
        <v>9</v>
      </c>
      <c r="K171" s="18">
        <f t="shared" si="35"/>
        <v>2</v>
      </c>
      <c r="L171" s="18">
        <f t="shared" si="35"/>
        <v>0</v>
      </c>
      <c r="M171" s="18">
        <f t="shared" si="35"/>
        <v>0</v>
      </c>
      <c r="N171" s="18">
        <f t="shared" si="35"/>
        <v>0</v>
      </c>
      <c r="O171" s="18">
        <f t="shared" si="35"/>
        <v>0</v>
      </c>
      <c r="P171" s="18">
        <f t="shared" si="35"/>
        <v>0</v>
      </c>
      <c r="Q171" s="18">
        <f t="shared" si="35"/>
        <v>0</v>
      </c>
      <c r="R171" s="19">
        <f t="shared" si="15"/>
        <v>1628</v>
      </c>
    </row>
    <row r="172" spans="1:18" x14ac:dyDescent="0.2">
      <c r="A172" s="15">
        <f t="shared" si="16"/>
        <v>43530.7916654</v>
      </c>
      <c r="B172" s="16">
        <f t="shared" si="19"/>
        <v>0.79166539999999996</v>
      </c>
      <c r="C172" s="17">
        <f t="shared" ref="C172:Q172" si="36">C42+C107</f>
        <v>4</v>
      </c>
      <c r="D172" s="18">
        <f t="shared" si="36"/>
        <v>19</v>
      </c>
      <c r="E172" s="18">
        <f t="shared" si="36"/>
        <v>80</v>
      </c>
      <c r="F172" s="18">
        <f t="shared" si="36"/>
        <v>346</v>
      </c>
      <c r="G172" s="18">
        <f t="shared" si="36"/>
        <v>490</v>
      </c>
      <c r="H172" s="18">
        <f t="shared" si="36"/>
        <v>197</v>
      </c>
      <c r="I172" s="18">
        <f t="shared" si="36"/>
        <v>40</v>
      </c>
      <c r="J172" s="18">
        <f t="shared" si="36"/>
        <v>5</v>
      </c>
      <c r="K172" s="18">
        <f t="shared" si="36"/>
        <v>0</v>
      </c>
      <c r="L172" s="18">
        <f t="shared" si="36"/>
        <v>0</v>
      </c>
      <c r="M172" s="18">
        <f t="shared" si="36"/>
        <v>0</v>
      </c>
      <c r="N172" s="18">
        <f t="shared" si="36"/>
        <v>0</v>
      </c>
      <c r="O172" s="18">
        <f t="shared" si="36"/>
        <v>0</v>
      </c>
      <c r="P172" s="18">
        <f t="shared" si="36"/>
        <v>0</v>
      </c>
      <c r="Q172" s="18">
        <f t="shared" si="36"/>
        <v>0</v>
      </c>
      <c r="R172" s="19">
        <f t="shared" si="15"/>
        <v>1181</v>
      </c>
    </row>
    <row r="173" spans="1:18" x14ac:dyDescent="0.2">
      <c r="A173" s="15">
        <f t="shared" si="16"/>
        <v>43530.833332000002</v>
      </c>
      <c r="B173" s="16">
        <f t="shared" si="19"/>
        <v>0.83333199999999996</v>
      </c>
      <c r="C173" s="17">
        <f t="shared" ref="C173:Q173" si="37">C43+C108</f>
        <v>1</v>
      </c>
      <c r="D173" s="18">
        <f t="shared" si="37"/>
        <v>4</v>
      </c>
      <c r="E173" s="18">
        <f t="shared" si="37"/>
        <v>40</v>
      </c>
      <c r="F173" s="18">
        <f t="shared" si="37"/>
        <v>255</v>
      </c>
      <c r="G173" s="18">
        <f t="shared" si="37"/>
        <v>415</v>
      </c>
      <c r="H173" s="18">
        <f t="shared" si="37"/>
        <v>288</v>
      </c>
      <c r="I173" s="18">
        <f t="shared" si="37"/>
        <v>60</v>
      </c>
      <c r="J173" s="18">
        <f t="shared" si="37"/>
        <v>7</v>
      </c>
      <c r="K173" s="18">
        <f t="shared" si="37"/>
        <v>0</v>
      </c>
      <c r="L173" s="18">
        <f t="shared" si="37"/>
        <v>0</v>
      </c>
      <c r="M173" s="18">
        <f t="shared" si="37"/>
        <v>0</v>
      </c>
      <c r="N173" s="18">
        <f t="shared" si="37"/>
        <v>0</v>
      </c>
      <c r="O173" s="18">
        <f t="shared" si="37"/>
        <v>0</v>
      </c>
      <c r="P173" s="18">
        <f t="shared" si="37"/>
        <v>0</v>
      </c>
      <c r="Q173" s="18">
        <f t="shared" si="37"/>
        <v>0</v>
      </c>
      <c r="R173" s="19">
        <f t="shared" si="15"/>
        <v>1070</v>
      </c>
    </row>
    <row r="174" spans="1:18" x14ac:dyDescent="0.2">
      <c r="A174" s="15">
        <f t="shared" si="16"/>
        <v>43530.874998599997</v>
      </c>
      <c r="B174" s="16">
        <f t="shared" si="19"/>
        <v>0.87499859999999996</v>
      </c>
      <c r="C174" s="17">
        <f t="shared" ref="C174:Q174" si="38">C44+C109</f>
        <v>0</v>
      </c>
      <c r="D174" s="18">
        <f t="shared" si="38"/>
        <v>0</v>
      </c>
      <c r="E174" s="18">
        <f t="shared" si="38"/>
        <v>17</v>
      </c>
      <c r="F174" s="18">
        <f t="shared" si="38"/>
        <v>125</v>
      </c>
      <c r="G174" s="18">
        <f t="shared" si="38"/>
        <v>270</v>
      </c>
      <c r="H174" s="18">
        <f t="shared" si="38"/>
        <v>224</v>
      </c>
      <c r="I174" s="18">
        <f t="shared" si="38"/>
        <v>65</v>
      </c>
      <c r="J174" s="18">
        <f t="shared" si="38"/>
        <v>11</v>
      </c>
      <c r="K174" s="18">
        <f t="shared" si="38"/>
        <v>2</v>
      </c>
      <c r="L174" s="18">
        <f t="shared" si="38"/>
        <v>0</v>
      </c>
      <c r="M174" s="18">
        <f t="shared" si="38"/>
        <v>0</v>
      </c>
      <c r="N174" s="18">
        <f t="shared" si="38"/>
        <v>0</v>
      </c>
      <c r="O174" s="18">
        <f t="shared" si="38"/>
        <v>0</v>
      </c>
      <c r="P174" s="18">
        <f t="shared" si="38"/>
        <v>0</v>
      </c>
      <c r="Q174" s="18">
        <f t="shared" si="38"/>
        <v>0</v>
      </c>
      <c r="R174" s="19">
        <f t="shared" si="15"/>
        <v>714</v>
      </c>
    </row>
    <row r="175" spans="1:18" x14ac:dyDescent="0.2">
      <c r="A175" s="15">
        <f t="shared" si="16"/>
        <v>43530.916665199999</v>
      </c>
      <c r="B175" s="16">
        <f t="shared" si="19"/>
        <v>0.91666519999999996</v>
      </c>
      <c r="C175" s="17">
        <f t="shared" ref="C175:Q175" si="39">C45+C110</f>
        <v>0</v>
      </c>
      <c r="D175" s="18">
        <f t="shared" si="39"/>
        <v>0</v>
      </c>
      <c r="E175" s="18">
        <f t="shared" si="39"/>
        <v>22</v>
      </c>
      <c r="F175" s="18">
        <f t="shared" si="39"/>
        <v>123</v>
      </c>
      <c r="G175" s="18">
        <f t="shared" si="39"/>
        <v>227</v>
      </c>
      <c r="H175" s="18">
        <f t="shared" si="39"/>
        <v>197</v>
      </c>
      <c r="I175" s="18">
        <f t="shared" si="39"/>
        <v>45</v>
      </c>
      <c r="J175" s="18">
        <f t="shared" si="39"/>
        <v>11</v>
      </c>
      <c r="K175" s="18">
        <f t="shared" si="39"/>
        <v>1</v>
      </c>
      <c r="L175" s="18">
        <f t="shared" si="39"/>
        <v>0</v>
      </c>
      <c r="M175" s="18">
        <f t="shared" si="39"/>
        <v>0</v>
      </c>
      <c r="N175" s="18">
        <f t="shared" si="39"/>
        <v>0</v>
      </c>
      <c r="O175" s="18">
        <f t="shared" si="39"/>
        <v>0</v>
      </c>
      <c r="P175" s="18">
        <f t="shared" si="39"/>
        <v>0</v>
      </c>
      <c r="Q175" s="18">
        <f t="shared" si="39"/>
        <v>0</v>
      </c>
      <c r="R175" s="19">
        <f t="shared" si="15"/>
        <v>626</v>
      </c>
    </row>
    <row r="176" spans="1:18" x14ac:dyDescent="0.2">
      <c r="A176" s="15">
        <f t="shared" si="16"/>
        <v>43530.9583318</v>
      </c>
      <c r="B176" s="16">
        <f t="shared" si="19"/>
        <v>0.95833179999999996</v>
      </c>
      <c r="C176" s="17">
        <f t="shared" ref="C176:Q176" si="40">C46+C111</f>
        <v>0</v>
      </c>
      <c r="D176" s="18">
        <f t="shared" si="40"/>
        <v>0</v>
      </c>
      <c r="E176" s="18">
        <f t="shared" si="40"/>
        <v>7</v>
      </c>
      <c r="F176" s="18">
        <f t="shared" si="40"/>
        <v>63</v>
      </c>
      <c r="G176" s="18">
        <f t="shared" si="40"/>
        <v>127</v>
      </c>
      <c r="H176" s="18">
        <f t="shared" si="40"/>
        <v>142</v>
      </c>
      <c r="I176" s="18">
        <f t="shared" si="40"/>
        <v>61</v>
      </c>
      <c r="J176" s="18">
        <f t="shared" si="40"/>
        <v>15</v>
      </c>
      <c r="K176" s="18">
        <f t="shared" si="40"/>
        <v>1</v>
      </c>
      <c r="L176" s="18">
        <f t="shared" si="40"/>
        <v>0</v>
      </c>
      <c r="M176" s="18">
        <f t="shared" si="40"/>
        <v>0</v>
      </c>
      <c r="N176" s="18">
        <f t="shared" si="40"/>
        <v>0</v>
      </c>
      <c r="O176" s="18">
        <f t="shared" si="40"/>
        <v>0</v>
      </c>
      <c r="P176" s="18">
        <f t="shared" si="40"/>
        <v>0</v>
      </c>
      <c r="Q176" s="18">
        <f t="shared" si="40"/>
        <v>0</v>
      </c>
      <c r="R176" s="22">
        <f t="shared" si="15"/>
        <v>416</v>
      </c>
    </row>
    <row r="177" spans="1:18" x14ac:dyDescent="0.2">
      <c r="A177" s="15">
        <f t="shared" si="16"/>
        <v>43530.999998400002</v>
      </c>
      <c r="B177" s="16">
        <f t="shared" si="19"/>
        <v>0.99999839999999995</v>
      </c>
      <c r="C177" s="17">
        <f t="shared" ref="C177:Q177" si="41">C47+C112</f>
        <v>0</v>
      </c>
      <c r="D177" s="18">
        <f t="shared" si="41"/>
        <v>0</v>
      </c>
      <c r="E177" s="18">
        <f t="shared" si="41"/>
        <v>5</v>
      </c>
      <c r="F177" s="18">
        <f t="shared" si="41"/>
        <v>52</v>
      </c>
      <c r="G177" s="18">
        <f t="shared" si="41"/>
        <v>107</v>
      </c>
      <c r="H177" s="18">
        <f t="shared" si="41"/>
        <v>80</v>
      </c>
      <c r="I177" s="18">
        <f t="shared" si="41"/>
        <v>25</v>
      </c>
      <c r="J177" s="18">
        <f t="shared" si="41"/>
        <v>6</v>
      </c>
      <c r="K177" s="18">
        <f t="shared" si="41"/>
        <v>0</v>
      </c>
      <c r="L177" s="18">
        <f t="shared" si="41"/>
        <v>0</v>
      </c>
      <c r="M177" s="18">
        <f t="shared" si="41"/>
        <v>0</v>
      </c>
      <c r="N177" s="18">
        <f t="shared" si="41"/>
        <v>0</v>
      </c>
      <c r="O177" s="18">
        <f t="shared" si="41"/>
        <v>0</v>
      </c>
      <c r="P177" s="18">
        <f t="shared" si="41"/>
        <v>0</v>
      </c>
      <c r="Q177" s="18">
        <f t="shared" si="41"/>
        <v>0</v>
      </c>
      <c r="R177" s="19">
        <f t="shared" si="15"/>
        <v>275</v>
      </c>
    </row>
    <row r="178" spans="1:18" x14ac:dyDescent="0.2">
      <c r="A178" s="15">
        <f t="shared" si="16"/>
        <v>43531.041664999997</v>
      </c>
      <c r="B178" s="16">
        <f t="shared" si="19"/>
        <v>1.0416650000000001</v>
      </c>
      <c r="C178" s="17">
        <f t="shared" ref="C178:Q178" si="42">C48+C113</f>
        <v>0</v>
      </c>
      <c r="D178" s="18">
        <f t="shared" si="42"/>
        <v>1</v>
      </c>
      <c r="E178" s="18">
        <f t="shared" si="42"/>
        <v>5</v>
      </c>
      <c r="F178" s="18">
        <f t="shared" si="42"/>
        <v>22</v>
      </c>
      <c r="G178" s="18">
        <f t="shared" si="42"/>
        <v>57</v>
      </c>
      <c r="H178" s="18">
        <f t="shared" si="42"/>
        <v>39</v>
      </c>
      <c r="I178" s="18">
        <f t="shared" si="42"/>
        <v>13</v>
      </c>
      <c r="J178" s="18">
        <f t="shared" si="42"/>
        <v>2</v>
      </c>
      <c r="K178" s="18">
        <f t="shared" si="42"/>
        <v>0</v>
      </c>
      <c r="L178" s="18">
        <f t="shared" si="42"/>
        <v>0</v>
      </c>
      <c r="M178" s="18">
        <f t="shared" si="42"/>
        <v>0</v>
      </c>
      <c r="N178" s="18">
        <f t="shared" si="42"/>
        <v>0</v>
      </c>
      <c r="O178" s="18">
        <f t="shared" si="42"/>
        <v>0</v>
      </c>
      <c r="P178" s="18">
        <f t="shared" si="42"/>
        <v>0</v>
      </c>
      <c r="Q178" s="18">
        <f t="shared" si="42"/>
        <v>0</v>
      </c>
      <c r="R178" s="19">
        <f t="shared" si="15"/>
        <v>139</v>
      </c>
    </row>
    <row r="179" spans="1:18" x14ac:dyDescent="0.2">
      <c r="A179" s="15">
        <f t="shared" si="16"/>
        <v>43531.083331599999</v>
      </c>
      <c r="B179" s="16">
        <f t="shared" si="19"/>
        <v>1.0833316000000002</v>
      </c>
      <c r="C179" s="17">
        <f t="shared" ref="C179:Q179" si="43">C49+C114</f>
        <v>0</v>
      </c>
      <c r="D179" s="18">
        <f t="shared" si="43"/>
        <v>1</v>
      </c>
      <c r="E179" s="18">
        <f t="shared" si="43"/>
        <v>4</v>
      </c>
      <c r="F179" s="18">
        <f t="shared" si="43"/>
        <v>20</v>
      </c>
      <c r="G179" s="18">
        <f t="shared" si="43"/>
        <v>62</v>
      </c>
      <c r="H179" s="18">
        <f t="shared" si="43"/>
        <v>37</v>
      </c>
      <c r="I179" s="18">
        <f t="shared" si="43"/>
        <v>3</v>
      </c>
      <c r="J179" s="18">
        <f t="shared" si="43"/>
        <v>1</v>
      </c>
      <c r="K179" s="18">
        <f t="shared" si="43"/>
        <v>0</v>
      </c>
      <c r="L179" s="18">
        <f t="shared" si="43"/>
        <v>0</v>
      </c>
      <c r="M179" s="18">
        <f t="shared" si="43"/>
        <v>0</v>
      </c>
      <c r="N179" s="18">
        <f t="shared" si="43"/>
        <v>0</v>
      </c>
      <c r="O179" s="18">
        <f t="shared" si="43"/>
        <v>0</v>
      </c>
      <c r="P179" s="18">
        <f t="shared" si="43"/>
        <v>0</v>
      </c>
      <c r="Q179" s="18">
        <f t="shared" si="43"/>
        <v>0</v>
      </c>
      <c r="R179" s="19">
        <f t="shared" si="15"/>
        <v>128</v>
      </c>
    </row>
    <row r="180" spans="1:18" x14ac:dyDescent="0.2">
      <c r="A180" s="15">
        <f t="shared" si="16"/>
        <v>43531.124998200001</v>
      </c>
      <c r="B180" s="16">
        <f t="shared" si="19"/>
        <v>1.1249982000000003</v>
      </c>
      <c r="C180" s="17">
        <f t="shared" ref="C180:Q180" si="44">C50+C115</f>
        <v>0</v>
      </c>
      <c r="D180" s="18">
        <f t="shared" si="44"/>
        <v>0</v>
      </c>
      <c r="E180" s="18">
        <f t="shared" si="44"/>
        <v>7</v>
      </c>
      <c r="F180" s="18">
        <f t="shared" si="44"/>
        <v>16</v>
      </c>
      <c r="G180" s="18">
        <f t="shared" si="44"/>
        <v>32</v>
      </c>
      <c r="H180" s="18">
        <f t="shared" si="44"/>
        <v>28</v>
      </c>
      <c r="I180" s="18">
        <f t="shared" si="44"/>
        <v>8</v>
      </c>
      <c r="J180" s="18">
        <f t="shared" si="44"/>
        <v>0</v>
      </c>
      <c r="K180" s="18">
        <f t="shared" si="44"/>
        <v>0</v>
      </c>
      <c r="L180" s="18">
        <f t="shared" si="44"/>
        <v>1</v>
      </c>
      <c r="M180" s="18">
        <f t="shared" si="44"/>
        <v>0</v>
      </c>
      <c r="N180" s="18">
        <f t="shared" si="44"/>
        <v>0</v>
      </c>
      <c r="O180" s="18">
        <f t="shared" si="44"/>
        <v>0</v>
      </c>
      <c r="P180" s="18">
        <f t="shared" si="44"/>
        <v>0</v>
      </c>
      <c r="Q180" s="18">
        <f t="shared" si="44"/>
        <v>0</v>
      </c>
      <c r="R180" s="19">
        <f t="shared" si="15"/>
        <v>92</v>
      </c>
    </row>
    <row r="181" spans="1:18" x14ac:dyDescent="0.2">
      <c r="A181" s="15">
        <f t="shared" si="16"/>
        <v>43531.166664800003</v>
      </c>
      <c r="B181" s="16">
        <f t="shared" si="19"/>
        <v>1.1666648000000004</v>
      </c>
      <c r="C181" s="17">
        <f t="shared" ref="C181:Q181" si="45">C51+C116</f>
        <v>0</v>
      </c>
      <c r="D181" s="18">
        <f t="shared" si="45"/>
        <v>0</v>
      </c>
      <c r="E181" s="18">
        <f t="shared" si="45"/>
        <v>5</v>
      </c>
      <c r="F181" s="18">
        <f t="shared" si="45"/>
        <v>20</v>
      </c>
      <c r="G181" s="18">
        <f t="shared" si="45"/>
        <v>33</v>
      </c>
      <c r="H181" s="18">
        <f t="shared" si="45"/>
        <v>33</v>
      </c>
      <c r="I181" s="18">
        <f t="shared" si="45"/>
        <v>13</v>
      </c>
      <c r="J181" s="18">
        <f t="shared" si="45"/>
        <v>4</v>
      </c>
      <c r="K181" s="18">
        <f t="shared" si="45"/>
        <v>1</v>
      </c>
      <c r="L181" s="18">
        <f t="shared" si="45"/>
        <v>0</v>
      </c>
      <c r="M181" s="18">
        <f t="shared" si="45"/>
        <v>0</v>
      </c>
      <c r="N181" s="18">
        <f t="shared" si="45"/>
        <v>0</v>
      </c>
      <c r="O181" s="18">
        <f t="shared" si="45"/>
        <v>0</v>
      </c>
      <c r="P181" s="18">
        <f t="shared" si="45"/>
        <v>0</v>
      </c>
      <c r="Q181" s="18">
        <f t="shared" si="45"/>
        <v>0</v>
      </c>
      <c r="R181" s="19">
        <f t="shared" si="15"/>
        <v>109</v>
      </c>
    </row>
    <row r="182" spans="1:18" x14ac:dyDescent="0.2">
      <c r="A182" s="15">
        <f t="shared" si="16"/>
        <v>43531.208331399997</v>
      </c>
      <c r="B182" s="16">
        <f t="shared" si="19"/>
        <v>1.2083314000000005</v>
      </c>
      <c r="C182" s="17">
        <f t="shared" ref="C182:Q182" si="46">C52+C117</f>
        <v>0</v>
      </c>
      <c r="D182" s="18">
        <f t="shared" si="46"/>
        <v>0</v>
      </c>
      <c r="E182" s="18">
        <f t="shared" si="46"/>
        <v>4</v>
      </c>
      <c r="F182" s="18">
        <f t="shared" si="46"/>
        <v>37</v>
      </c>
      <c r="G182" s="18">
        <f t="shared" si="46"/>
        <v>58</v>
      </c>
      <c r="H182" s="18">
        <f t="shared" si="46"/>
        <v>58</v>
      </c>
      <c r="I182" s="18">
        <f t="shared" si="46"/>
        <v>38</v>
      </c>
      <c r="J182" s="18">
        <f t="shared" si="46"/>
        <v>3</v>
      </c>
      <c r="K182" s="18">
        <f t="shared" si="46"/>
        <v>1</v>
      </c>
      <c r="L182" s="18">
        <f t="shared" si="46"/>
        <v>0</v>
      </c>
      <c r="M182" s="18">
        <f t="shared" si="46"/>
        <v>0</v>
      </c>
      <c r="N182" s="18">
        <f t="shared" si="46"/>
        <v>0</v>
      </c>
      <c r="O182" s="18">
        <f t="shared" si="46"/>
        <v>0</v>
      </c>
      <c r="P182" s="18">
        <f t="shared" si="46"/>
        <v>0</v>
      </c>
      <c r="Q182" s="18">
        <f t="shared" si="46"/>
        <v>0</v>
      </c>
      <c r="R182" s="22">
        <f t="shared" si="15"/>
        <v>199</v>
      </c>
    </row>
    <row r="183" spans="1:18" x14ac:dyDescent="0.2">
      <c r="A183" s="15">
        <f t="shared" si="16"/>
        <v>43531.249997999999</v>
      </c>
      <c r="B183" s="16">
        <f t="shared" si="19"/>
        <v>1.2499980000000006</v>
      </c>
      <c r="C183" s="17">
        <f t="shared" ref="C183:Q183" si="47">C53+C118</f>
        <v>3</v>
      </c>
      <c r="D183" s="18">
        <f t="shared" si="47"/>
        <v>2</v>
      </c>
      <c r="E183" s="18">
        <f t="shared" si="47"/>
        <v>18</v>
      </c>
      <c r="F183" s="18">
        <f t="shared" si="47"/>
        <v>89</v>
      </c>
      <c r="G183" s="18">
        <f t="shared" si="47"/>
        <v>174</v>
      </c>
      <c r="H183" s="18">
        <f t="shared" si="47"/>
        <v>178</v>
      </c>
      <c r="I183" s="18">
        <f t="shared" si="47"/>
        <v>53</v>
      </c>
      <c r="J183" s="18">
        <f t="shared" si="47"/>
        <v>16</v>
      </c>
      <c r="K183" s="18">
        <f t="shared" si="47"/>
        <v>0</v>
      </c>
      <c r="L183" s="18">
        <f t="shared" si="47"/>
        <v>0</v>
      </c>
      <c r="M183" s="18">
        <f t="shared" si="47"/>
        <v>0</v>
      </c>
      <c r="N183" s="18">
        <f t="shared" si="47"/>
        <v>0</v>
      </c>
      <c r="O183" s="18">
        <f t="shared" si="47"/>
        <v>0</v>
      </c>
      <c r="P183" s="18">
        <f t="shared" si="47"/>
        <v>0</v>
      </c>
      <c r="Q183" s="18">
        <f t="shared" si="47"/>
        <v>0</v>
      </c>
      <c r="R183" s="19">
        <f t="shared" si="15"/>
        <v>533</v>
      </c>
    </row>
    <row r="184" spans="1:18" x14ac:dyDescent="0.2">
      <c r="A184" s="15">
        <f t="shared" si="16"/>
        <v>43531.291664600001</v>
      </c>
      <c r="B184" s="16">
        <f t="shared" si="19"/>
        <v>1.2916646000000007</v>
      </c>
      <c r="C184" s="17">
        <f t="shared" ref="C184:Q184" si="48">C54+C119</f>
        <v>12</v>
      </c>
      <c r="D184" s="18">
        <f t="shared" si="48"/>
        <v>29</v>
      </c>
      <c r="E184" s="18">
        <f t="shared" si="48"/>
        <v>90</v>
      </c>
      <c r="F184" s="18">
        <f t="shared" si="48"/>
        <v>288</v>
      </c>
      <c r="G184" s="18">
        <f t="shared" si="48"/>
        <v>390</v>
      </c>
      <c r="H184" s="18">
        <f t="shared" si="48"/>
        <v>256</v>
      </c>
      <c r="I184" s="18">
        <f t="shared" si="48"/>
        <v>64</v>
      </c>
      <c r="J184" s="18">
        <f t="shared" si="48"/>
        <v>12</v>
      </c>
      <c r="K184" s="18">
        <f t="shared" si="48"/>
        <v>1</v>
      </c>
      <c r="L184" s="18">
        <f t="shared" si="48"/>
        <v>0</v>
      </c>
      <c r="M184" s="18">
        <f t="shared" si="48"/>
        <v>0</v>
      </c>
      <c r="N184" s="18">
        <f t="shared" si="48"/>
        <v>0</v>
      </c>
      <c r="O184" s="18">
        <f t="shared" si="48"/>
        <v>0</v>
      </c>
      <c r="P184" s="18">
        <f t="shared" si="48"/>
        <v>0</v>
      </c>
      <c r="Q184" s="18">
        <f t="shared" si="48"/>
        <v>0</v>
      </c>
      <c r="R184" s="19">
        <f t="shared" si="15"/>
        <v>1142</v>
      </c>
    </row>
    <row r="185" spans="1:18" x14ac:dyDescent="0.2">
      <c r="A185" s="15">
        <f t="shared" si="16"/>
        <v>43531.333331200003</v>
      </c>
      <c r="B185" s="16">
        <f t="shared" si="19"/>
        <v>1.3333312000000008</v>
      </c>
      <c r="C185" s="17">
        <f t="shared" ref="C185:Q185" si="49">C55+C120</f>
        <v>7</v>
      </c>
      <c r="D185" s="18">
        <f t="shared" si="49"/>
        <v>22</v>
      </c>
      <c r="E185" s="18">
        <f t="shared" si="49"/>
        <v>101</v>
      </c>
      <c r="F185" s="18">
        <f t="shared" si="49"/>
        <v>380</v>
      </c>
      <c r="G185" s="18">
        <f t="shared" si="49"/>
        <v>479</v>
      </c>
      <c r="H185" s="18">
        <f t="shared" si="49"/>
        <v>249</v>
      </c>
      <c r="I185" s="18">
        <f t="shared" si="49"/>
        <v>55</v>
      </c>
      <c r="J185" s="18">
        <f t="shared" si="49"/>
        <v>5</v>
      </c>
      <c r="K185" s="18">
        <f t="shared" si="49"/>
        <v>1</v>
      </c>
      <c r="L185" s="18">
        <f t="shared" si="49"/>
        <v>0</v>
      </c>
      <c r="M185" s="18">
        <f t="shared" si="49"/>
        <v>0</v>
      </c>
      <c r="N185" s="18">
        <f t="shared" si="49"/>
        <v>0</v>
      </c>
      <c r="O185" s="18">
        <f t="shared" si="49"/>
        <v>0</v>
      </c>
      <c r="P185" s="18">
        <f t="shared" si="49"/>
        <v>0</v>
      </c>
      <c r="Q185" s="18">
        <f t="shared" si="49"/>
        <v>0</v>
      </c>
      <c r="R185" s="19">
        <f t="shared" si="15"/>
        <v>1299</v>
      </c>
    </row>
    <row r="186" spans="1:18" x14ac:dyDescent="0.2">
      <c r="A186" s="15">
        <f t="shared" si="16"/>
        <v>43531.374997799998</v>
      </c>
      <c r="B186" s="16">
        <f t="shared" si="19"/>
        <v>1.3749978000000009</v>
      </c>
      <c r="C186" s="17">
        <f t="shared" ref="C186:Q186" si="50">C56+C121</f>
        <v>6</v>
      </c>
      <c r="D186" s="18">
        <f t="shared" si="50"/>
        <v>16</v>
      </c>
      <c r="E186" s="18">
        <f t="shared" si="50"/>
        <v>85</v>
      </c>
      <c r="F186" s="18">
        <f t="shared" si="50"/>
        <v>298</v>
      </c>
      <c r="G186" s="18">
        <f t="shared" si="50"/>
        <v>391</v>
      </c>
      <c r="H186" s="18">
        <f t="shared" si="50"/>
        <v>240</v>
      </c>
      <c r="I186" s="18">
        <f t="shared" si="50"/>
        <v>46</v>
      </c>
      <c r="J186" s="18">
        <f t="shared" si="50"/>
        <v>6</v>
      </c>
      <c r="K186" s="18">
        <f t="shared" si="50"/>
        <v>1</v>
      </c>
      <c r="L186" s="18">
        <f t="shared" si="50"/>
        <v>0</v>
      </c>
      <c r="M186" s="18">
        <f t="shared" si="50"/>
        <v>0</v>
      </c>
      <c r="N186" s="18">
        <f t="shared" si="50"/>
        <v>0</v>
      </c>
      <c r="O186" s="18">
        <f t="shared" si="50"/>
        <v>0</v>
      </c>
      <c r="P186" s="18">
        <f t="shared" si="50"/>
        <v>0</v>
      </c>
      <c r="Q186" s="18">
        <f t="shared" si="50"/>
        <v>0</v>
      </c>
      <c r="R186" s="19">
        <f t="shared" si="15"/>
        <v>1089</v>
      </c>
    </row>
    <row r="187" spans="1:18" x14ac:dyDescent="0.2">
      <c r="A187" s="15">
        <f t="shared" si="16"/>
        <v>43531.4166644</v>
      </c>
      <c r="B187" s="16">
        <f t="shared" si="19"/>
        <v>1.416664400000001</v>
      </c>
      <c r="C187" s="17">
        <f t="shared" ref="C187:Q187" si="51">C57+C122</f>
        <v>8</v>
      </c>
      <c r="D187" s="18">
        <f t="shared" si="51"/>
        <v>15</v>
      </c>
      <c r="E187" s="18">
        <f t="shared" si="51"/>
        <v>95</v>
      </c>
      <c r="F187" s="18">
        <f t="shared" si="51"/>
        <v>387</v>
      </c>
      <c r="G187" s="18">
        <f t="shared" si="51"/>
        <v>464</v>
      </c>
      <c r="H187" s="18">
        <f t="shared" si="51"/>
        <v>192</v>
      </c>
      <c r="I187" s="18">
        <f t="shared" si="51"/>
        <v>44</v>
      </c>
      <c r="J187" s="18">
        <f t="shared" si="51"/>
        <v>6</v>
      </c>
      <c r="K187" s="18">
        <f t="shared" si="51"/>
        <v>0</v>
      </c>
      <c r="L187" s="18">
        <f t="shared" si="51"/>
        <v>0</v>
      </c>
      <c r="M187" s="18">
        <f t="shared" si="51"/>
        <v>0</v>
      </c>
      <c r="N187" s="18">
        <f t="shared" si="51"/>
        <v>0</v>
      </c>
      <c r="O187" s="18">
        <f t="shared" si="51"/>
        <v>0</v>
      </c>
      <c r="P187" s="18">
        <f t="shared" si="51"/>
        <v>0</v>
      </c>
      <c r="Q187" s="18">
        <f t="shared" si="51"/>
        <v>0</v>
      </c>
      <c r="R187" s="19">
        <f t="shared" si="15"/>
        <v>1211</v>
      </c>
    </row>
    <row r="188" spans="1:18" x14ac:dyDescent="0.2">
      <c r="A188" s="15">
        <f t="shared" si="16"/>
        <v>43531.458331000002</v>
      </c>
      <c r="B188" s="16">
        <f t="shared" si="19"/>
        <v>1.4583310000000012</v>
      </c>
      <c r="C188" s="17">
        <f t="shared" ref="C188:Q188" si="52">C58+C123</f>
        <v>5</v>
      </c>
      <c r="D188" s="18">
        <f t="shared" si="52"/>
        <v>12</v>
      </c>
      <c r="E188" s="18">
        <f t="shared" si="52"/>
        <v>124</v>
      </c>
      <c r="F188" s="18">
        <f t="shared" si="52"/>
        <v>456</v>
      </c>
      <c r="G188" s="18">
        <f t="shared" si="52"/>
        <v>502</v>
      </c>
      <c r="H188" s="18">
        <f t="shared" si="52"/>
        <v>174</v>
      </c>
      <c r="I188" s="18">
        <f t="shared" si="52"/>
        <v>47</v>
      </c>
      <c r="J188" s="18">
        <f t="shared" si="52"/>
        <v>3</v>
      </c>
      <c r="K188" s="18">
        <f t="shared" si="52"/>
        <v>1</v>
      </c>
      <c r="L188" s="18">
        <f t="shared" si="52"/>
        <v>0</v>
      </c>
      <c r="M188" s="18">
        <f t="shared" si="52"/>
        <v>0</v>
      </c>
      <c r="N188" s="18">
        <f t="shared" si="52"/>
        <v>0</v>
      </c>
      <c r="O188" s="18">
        <f t="shared" si="52"/>
        <v>0</v>
      </c>
      <c r="P188" s="18">
        <f t="shared" si="52"/>
        <v>0</v>
      </c>
      <c r="Q188" s="18">
        <f t="shared" si="52"/>
        <v>1</v>
      </c>
      <c r="R188" s="22">
        <f t="shared" si="15"/>
        <v>1325</v>
      </c>
    </row>
    <row r="189" spans="1:18" x14ac:dyDescent="0.2">
      <c r="A189" s="15">
        <f t="shared" si="16"/>
        <v>43531.499997600004</v>
      </c>
      <c r="B189" s="16">
        <f t="shared" si="19"/>
        <v>1.4999976000000013</v>
      </c>
      <c r="C189" s="17">
        <f t="shared" ref="C189:Q189" si="53">C59+C124</f>
        <v>6</v>
      </c>
      <c r="D189" s="18">
        <f t="shared" si="53"/>
        <v>8</v>
      </c>
      <c r="E189" s="18">
        <f t="shared" si="53"/>
        <v>94</v>
      </c>
      <c r="F189" s="18">
        <f t="shared" si="53"/>
        <v>423</v>
      </c>
      <c r="G189" s="18">
        <f t="shared" si="53"/>
        <v>613</v>
      </c>
      <c r="H189" s="18">
        <f t="shared" si="53"/>
        <v>256</v>
      </c>
      <c r="I189" s="18">
        <f t="shared" si="53"/>
        <v>43</v>
      </c>
      <c r="J189" s="18">
        <f t="shared" si="53"/>
        <v>4</v>
      </c>
      <c r="K189" s="18">
        <f t="shared" si="53"/>
        <v>0</v>
      </c>
      <c r="L189" s="18">
        <f t="shared" si="53"/>
        <v>0</v>
      </c>
      <c r="M189" s="18">
        <f t="shared" si="53"/>
        <v>0</v>
      </c>
      <c r="N189" s="18">
        <f t="shared" si="53"/>
        <v>0</v>
      </c>
      <c r="O189" s="18">
        <f t="shared" si="53"/>
        <v>0</v>
      </c>
      <c r="P189" s="18">
        <f t="shared" si="53"/>
        <v>0</v>
      </c>
      <c r="Q189" s="18">
        <f t="shared" si="53"/>
        <v>0</v>
      </c>
      <c r="R189" s="19">
        <f t="shared" si="15"/>
        <v>1447</v>
      </c>
    </row>
    <row r="190" spans="1:18" x14ac:dyDescent="0.2">
      <c r="A190" s="15">
        <f t="shared" si="16"/>
        <v>43531.541664199998</v>
      </c>
      <c r="B190" s="16">
        <f t="shared" si="19"/>
        <v>1.5416642000000014</v>
      </c>
      <c r="C190" s="17">
        <f t="shared" ref="C190:Q190" si="54">C60+C125</f>
        <v>7</v>
      </c>
      <c r="D190" s="18">
        <f t="shared" si="54"/>
        <v>25</v>
      </c>
      <c r="E190" s="18">
        <f t="shared" si="54"/>
        <v>134</v>
      </c>
      <c r="F190" s="18">
        <f t="shared" si="54"/>
        <v>476</v>
      </c>
      <c r="G190" s="18">
        <f t="shared" si="54"/>
        <v>524</v>
      </c>
      <c r="H190" s="18">
        <f t="shared" si="54"/>
        <v>262</v>
      </c>
      <c r="I190" s="18">
        <f t="shared" si="54"/>
        <v>47</v>
      </c>
      <c r="J190" s="18">
        <f t="shared" si="54"/>
        <v>5</v>
      </c>
      <c r="K190" s="18">
        <f t="shared" si="54"/>
        <v>0</v>
      </c>
      <c r="L190" s="18">
        <f t="shared" si="54"/>
        <v>0</v>
      </c>
      <c r="M190" s="18">
        <f t="shared" si="54"/>
        <v>0</v>
      </c>
      <c r="N190" s="18">
        <f t="shared" si="54"/>
        <v>0</v>
      </c>
      <c r="O190" s="18">
        <f t="shared" si="54"/>
        <v>0</v>
      </c>
      <c r="P190" s="18">
        <f t="shared" si="54"/>
        <v>0</v>
      </c>
      <c r="Q190" s="18">
        <f t="shared" si="54"/>
        <v>0</v>
      </c>
      <c r="R190" s="19">
        <f t="shared" si="15"/>
        <v>1480</v>
      </c>
    </row>
    <row r="191" spans="1:18" x14ac:dyDescent="0.2">
      <c r="A191" s="15">
        <f t="shared" si="16"/>
        <v>43531.5833308</v>
      </c>
      <c r="B191" s="16">
        <f t="shared" si="19"/>
        <v>1.5833308000000015</v>
      </c>
      <c r="C191" s="17">
        <f t="shared" ref="C191:Q191" si="55">C61+C126</f>
        <v>7</v>
      </c>
      <c r="D191" s="18">
        <f t="shared" si="55"/>
        <v>14</v>
      </c>
      <c r="E191" s="18">
        <f t="shared" si="55"/>
        <v>118</v>
      </c>
      <c r="F191" s="18">
        <f t="shared" si="55"/>
        <v>492</v>
      </c>
      <c r="G191" s="18">
        <f t="shared" si="55"/>
        <v>581</v>
      </c>
      <c r="H191" s="18">
        <f t="shared" si="55"/>
        <v>267</v>
      </c>
      <c r="I191" s="18">
        <f t="shared" si="55"/>
        <v>43</v>
      </c>
      <c r="J191" s="18">
        <f t="shared" si="55"/>
        <v>11</v>
      </c>
      <c r="K191" s="18">
        <f t="shared" si="55"/>
        <v>0</v>
      </c>
      <c r="L191" s="18">
        <f t="shared" si="55"/>
        <v>0</v>
      </c>
      <c r="M191" s="18">
        <f t="shared" si="55"/>
        <v>0</v>
      </c>
      <c r="N191" s="18">
        <f t="shared" si="55"/>
        <v>0</v>
      </c>
      <c r="O191" s="18">
        <f t="shared" si="55"/>
        <v>0</v>
      </c>
      <c r="P191" s="18">
        <f t="shared" si="55"/>
        <v>0</v>
      </c>
      <c r="Q191" s="18">
        <f t="shared" si="55"/>
        <v>0</v>
      </c>
      <c r="R191" s="19">
        <f t="shared" si="15"/>
        <v>1533</v>
      </c>
    </row>
    <row r="192" spans="1:18" x14ac:dyDescent="0.2">
      <c r="A192" s="15">
        <f t="shared" si="16"/>
        <v>43531.624997400002</v>
      </c>
      <c r="B192" s="16">
        <f t="shared" si="19"/>
        <v>1.6249974000000016</v>
      </c>
      <c r="C192" s="17">
        <f t="shared" ref="C192:Q192" si="56">C62+C127</f>
        <v>16</v>
      </c>
      <c r="D192" s="18">
        <f t="shared" si="56"/>
        <v>37</v>
      </c>
      <c r="E192" s="18">
        <f t="shared" si="56"/>
        <v>147</v>
      </c>
      <c r="F192" s="18">
        <f t="shared" si="56"/>
        <v>539</v>
      </c>
      <c r="G192" s="18">
        <f t="shared" si="56"/>
        <v>610</v>
      </c>
      <c r="H192" s="18">
        <f t="shared" si="56"/>
        <v>249</v>
      </c>
      <c r="I192" s="18">
        <f t="shared" si="56"/>
        <v>38</v>
      </c>
      <c r="J192" s="18">
        <f t="shared" si="56"/>
        <v>7</v>
      </c>
      <c r="K192" s="18">
        <f t="shared" si="56"/>
        <v>0</v>
      </c>
      <c r="L192" s="18">
        <f t="shared" si="56"/>
        <v>0</v>
      </c>
      <c r="M192" s="18">
        <f t="shared" si="56"/>
        <v>0</v>
      </c>
      <c r="N192" s="18">
        <f t="shared" si="56"/>
        <v>0</v>
      </c>
      <c r="O192" s="18">
        <f t="shared" si="56"/>
        <v>0</v>
      </c>
      <c r="P192" s="18">
        <f t="shared" si="56"/>
        <v>0</v>
      </c>
      <c r="Q192" s="18">
        <f t="shared" si="56"/>
        <v>0</v>
      </c>
      <c r="R192" s="19">
        <f t="shared" si="15"/>
        <v>1643</v>
      </c>
    </row>
    <row r="193" spans="1:18" x14ac:dyDescent="0.2">
      <c r="A193" s="15">
        <f t="shared" si="16"/>
        <v>43531.666663999997</v>
      </c>
      <c r="B193" s="16">
        <f t="shared" si="19"/>
        <v>1.6666640000000017</v>
      </c>
      <c r="C193" s="17">
        <f t="shared" ref="C193:Q193" si="57">C63+C128</f>
        <v>17</v>
      </c>
      <c r="D193" s="18">
        <f t="shared" si="57"/>
        <v>42</v>
      </c>
      <c r="E193" s="18">
        <f t="shared" si="57"/>
        <v>169</v>
      </c>
      <c r="F193" s="18">
        <f t="shared" si="57"/>
        <v>674</v>
      </c>
      <c r="G193" s="18">
        <f t="shared" si="57"/>
        <v>678</v>
      </c>
      <c r="H193" s="18">
        <f t="shared" si="57"/>
        <v>268</v>
      </c>
      <c r="I193" s="18">
        <f t="shared" si="57"/>
        <v>39</v>
      </c>
      <c r="J193" s="18">
        <f t="shared" si="57"/>
        <v>4</v>
      </c>
      <c r="K193" s="18">
        <f t="shared" si="57"/>
        <v>0</v>
      </c>
      <c r="L193" s="18">
        <f t="shared" si="57"/>
        <v>0</v>
      </c>
      <c r="M193" s="18">
        <f t="shared" si="57"/>
        <v>0</v>
      </c>
      <c r="N193" s="18">
        <f t="shared" si="57"/>
        <v>0</v>
      </c>
      <c r="O193" s="18">
        <f t="shared" si="57"/>
        <v>0</v>
      </c>
      <c r="P193" s="18">
        <f t="shared" si="57"/>
        <v>0</v>
      </c>
      <c r="Q193" s="18">
        <f t="shared" si="57"/>
        <v>0</v>
      </c>
      <c r="R193" s="19">
        <f t="shared" si="15"/>
        <v>1891</v>
      </c>
    </row>
    <row r="194" spans="1:18" x14ac:dyDescent="0.2">
      <c r="A194" s="15">
        <f t="shared" si="16"/>
        <v>43531.708330599999</v>
      </c>
      <c r="B194" s="16">
        <f t="shared" si="19"/>
        <v>1.7083306000000018</v>
      </c>
      <c r="C194" s="17">
        <f t="shared" ref="C194:Q194" si="58">C64+C129</f>
        <v>19</v>
      </c>
      <c r="D194" s="18">
        <f t="shared" si="58"/>
        <v>56</v>
      </c>
      <c r="E194" s="18">
        <f t="shared" si="58"/>
        <v>301</v>
      </c>
      <c r="F194" s="18">
        <f t="shared" si="58"/>
        <v>708</v>
      </c>
      <c r="G194" s="18">
        <f t="shared" si="58"/>
        <v>597</v>
      </c>
      <c r="H194" s="18">
        <f t="shared" si="58"/>
        <v>261</v>
      </c>
      <c r="I194" s="18">
        <f t="shared" si="58"/>
        <v>48</v>
      </c>
      <c r="J194" s="18">
        <f t="shared" si="58"/>
        <v>10</v>
      </c>
      <c r="K194" s="18">
        <f t="shared" si="58"/>
        <v>2</v>
      </c>
      <c r="L194" s="18">
        <f t="shared" si="58"/>
        <v>0</v>
      </c>
      <c r="M194" s="18">
        <f t="shared" si="58"/>
        <v>0</v>
      </c>
      <c r="N194" s="18">
        <f t="shared" si="58"/>
        <v>0</v>
      </c>
      <c r="O194" s="18">
        <f t="shared" si="58"/>
        <v>0</v>
      </c>
      <c r="P194" s="18">
        <f t="shared" si="58"/>
        <v>0</v>
      </c>
      <c r="Q194" s="18">
        <f t="shared" si="58"/>
        <v>0</v>
      </c>
      <c r="R194" s="22">
        <f t="shared" si="15"/>
        <v>2002</v>
      </c>
    </row>
    <row r="195" spans="1:18" x14ac:dyDescent="0.2">
      <c r="A195" s="15">
        <f t="shared" si="16"/>
        <v>43531.749997200001</v>
      </c>
      <c r="B195" s="16">
        <f t="shared" si="19"/>
        <v>1.7499972000000019</v>
      </c>
      <c r="C195" s="17">
        <f t="shared" ref="C195:Q195" si="59">C65+C130</f>
        <v>5</v>
      </c>
      <c r="D195" s="18">
        <f t="shared" si="59"/>
        <v>9</v>
      </c>
      <c r="E195" s="18">
        <f t="shared" si="59"/>
        <v>122</v>
      </c>
      <c r="F195" s="18">
        <f t="shared" si="59"/>
        <v>523</v>
      </c>
      <c r="G195" s="18">
        <f t="shared" si="59"/>
        <v>557</v>
      </c>
      <c r="H195" s="18">
        <f t="shared" si="59"/>
        <v>274</v>
      </c>
      <c r="I195" s="18">
        <f t="shared" si="59"/>
        <v>52</v>
      </c>
      <c r="J195" s="18">
        <f t="shared" si="59"/>
        <v>5</v>
      </c>
      <c r="K195" s="18">
        <f t="shared" si="59"/>
        <v>0</v>
      </c>
      <c r="L195" s="18">
        <f t="shared" si="59"/>
        <v>0</v>
      </c>
      <c r="M195" s="18">
        <f t="shared" si="59"/>
        <v>0</v>
      </c>
      <c r="N195" s="18">
        <f t="shared" si="59"/>
        <v>0</v>
      </c>
      <c r="O195" s="18">
        <f t="shared" si="59"/>
        <v>0</v>
      </c>
      <c r="P195" s="18">
        <f t="shared" si="59"/>
        <v>0</v>
      </c>
      <c r="Q195" s="18">
        <f t="shared" si="59"/>
        <v>0</v>
      </c>
      <c r="R195" s="19">
        <f t="shared" si="15"/>
        <v>1547</v>
      </c>
    </row>
    <row r="196" spans="1:18" x14ac:dyDescent="0.2">
      <c r="A196" s="15">
        <f t="shared" si="16"/>
        <v>43531.791663800002</v>
      </c>
      <c r="B196" s="16">
        <f t="shared" si="19"/>
        <v>1.791663800000002</v>
      </c>
      <c r="C196" s="17">
        <f t="shared" ref="C196:Q196" si="60">C66+C131</f>
        <v>0</v>
      </c>
      <c r="D196" s="18">
        <f t="shared" si="60"/>
        <v>5</v>
      </c>
      <c r="E196" s="18">
        <f t="shared" si="60"/>
        <v>32</v>
      </c>
      <c r="F196" s="18">
        <f t="shared" si="60"/>
        <v>274</v>
      </c>
      <c r="G196" s="18">
        <f t="shared" si="60"/>
        <v>486</v>
      </c>
      <c r="H196" s="18">
        <f t="shared" si="60"/>
        <v>266</v>
      </c>
      <c r="I196" s="18">
        <f t="shared" si="60"/>
        <v>60</v>
      </c>
      <c r="J196" s="18">
        <f t="shared" si="60"/>
        <v>0</v>
      </c>
      <c r="K196" s="18">
        <f t="shared" si="60"/>
        <v>0</v>
      </c>
      <c r="L196" s="18">
        <f t="shared" si="60"/>
        <v>0</v>
      </c>
      <c r="M196" s="18">
        <f t="shared" si="60"/>
        <v>0</v>
      </c>
      <c r="N196" s="18">
        <f t="shared" si="60"/>
        <v>0</v>
      </c>
      <c r="O196" s="18">
        <f t="shared" si="60"/>
        <v>0</v>
      </c>
      <c r="P196" s="18">
        <f t="shared" si="60"/>
        <v>0</v>
      </c>
      <c r="Q196" s="18">
        <f t="shared" si="60"/>
        <v>0</v>
      </c>
      <c r="R196" s="19">
        <f t="shared" si="15"/>
        <v>1123</v>
      </c>
    </row>
    <row r="197" spans="1:18" x14ac:dyDescent="0.2">
      <c r="A197" s="15">
        <f t="shared" si="16"/>
        <v>43531.833330399997</v>
      </c>
      <c r="B197" s="16">
        <f t="shared" si="19"/>
        <v>1.8333304000000021</v>
      </c>
      <c r="C197" s="17">
        <f t="shared" ref="C197:Q197" si="61">C67+C132</f>
        <v>1</v>
      </c>
      <c r="D197" s="18">
        <f t="shared" si="61"/>
        <v>2</v>
      </c>
      <c r="E197" s="18">
        <f t="shared" si="61"/>
        <v>29</v>
      </c>
      <c r="F197" s="18">
        <f t="shared" si="61"/>
        <v>221</v>
      </c>
      <c r="G197" s="18">
        <f t="shared" si="61"/>
        <v>395</v>
      </c>
      <c r="H197" s="18">
        <f t="shared" si="61"/>
        <v>252</v>
      </c>
      <c r="I197" s="18">
        <f t="shared" si="61"/>
        <v>68</v>
      </c>
      <c r="J197" s="18">
        <f t="shared" si="61"/>
        <v>2</v>
      </c>
      <c r="K197" s="18">
        <f t="shared" si="61"/>
        <v>0</v>
      </c>
      <c r="L197" s="18">
        <f t="shared" si="61"/>
        <v>0</v>
      </c>
      <c r="M197" s="18">
        <f t="shared" si="61"/>
        <v>0</v>
      </c>
      <c r="N197" s="18">
        <f t="shared" si="61"/>
        <v>0</v>
      </c>
      <c r="O197" s="18">
        <f t="shared" si="61"/>
        <v>0</v>
      </c>
      <c r="P197" s="18">
        <f t="shared" si="61"/>
        <v>0</v>
      </c>
      <c r="Q197" s="18">
        <f t="shared" si="61"/>
        <v>0</v>
      </c>
      <c r="R197" s="19">
        <f t="shared" si="15"/>
        <v>970</v>
      </c>
    </row>
    <row r="198" spans="1:18" x14ac:dyDescent="0.2">
      <c r="A198" s="15">
        <f t="shared" si="16"/>
        <v>43531.874996999999</v>
      </c>
      <c r="B198" s="16">
        <f t="shared" si="19"/>
        <v>1.8749970000000022</v>
      </c>
      <c r="C198" s="17">
        <f t="shared" ref="C198:Q198" si="62">C68+C133</f>
        <v>1</v>
      </c>
      <c r="D198" s="18">
        <f t="shared" si="62"/>
        <v>1</v>
      </c>
      <c r="E198" s="18">
        <f t="shared" si="62"/>
        <v>22</v>
      </c>
      <c r="F198" s="18">
        <f t="shared" si="62"/>
        <v>158</v>
      </c>
      <c r="G198" s="18">
        <f t="shared" si="62"/>
        <v>336</v>
      </c>
      <c r="H198" s="18">
        <f t="shared" si="62"/>
        <v>246</v>
      </c>
      <c r="I198" s="18">
        <f t="shared" si="62"/>
        <v>67</v>
      </c>
      <c r="J198" s="18">
        <f t="shared" si="62"/>
        <v>4</v>
      </c>
      <c r="K198" s="18">
        <f t="shared" si="62"/>
        <v>0</v>
      </c>
      <c r="L198" s="18">
        <f t="shared" si="62"/>
        <v>0</v>
      </c>
      <c r="M198" s="18">
        <f t="shared" si="62"/>
        <v>0</v>
      </c>
      <c r="N198" s="18">
        <f t="shared" si="62"/>
        <v>0</v>
      </c>
      <c r="O198" s="18">
        <f t="shared" si="62"/>
        <v>0</v>
      </c>
      <c r="P198" s="18">
        <f t="shared" si="62"/>
        <v>0</v>
      </c>
      <c r="Q198" s="18">
        <f t="shared" si="62"/>
        <v>0</v>
      </c>
      <c r="R198" s="19">
        <f t="shared" si="15"/>
        <v>835</v>
      </c>
    </row>
    <row r="199" spans="1:18" x14ac:dyDescent="0.2">
      <c r="A199" s="15">
        <f t="shared" si="16"/>
        <v>43531.916663600001</v>
      </c>
      <c r="B199" s="16">
        <f t="shared" si="19"/>
        <v>1.9166636000000024</v>
      </c>
      <c r="C199" s="17">
        <f t="shared" ref="C199:Q199" si="63">C69+C134</f>
        <v>6</v>
      </c>
      <c r="D199" s="18">
        <f t="shared" si="63"/>
        <v>7</v>
      </c>
      <c r="E199" s="18">
        <f t="shared" si="63"/>
        <v>28</v>
      </c>
      <c r="F199" s="18">
        <f t="shared" si="63"/>
        <v>107</v>
      </c>
      <c r="G199" s="18">
        <f t="shared" si="63"/>
        <v>211</v>
      </c>
      <c r="H199" s="18">
        <f t="shared" si="63"/>
        <v>172</v>
      </c>
      <c r="I199" s="18">
        <f t="shared" si="63"/>
        <v>52</v>
      </c>
      <c r="J199" s="18">
        <f t="shared" si="63"/>
        <v>9</v>
      </c>
      <c r="K199" s="18">
        <f t="shared" si="63"/>
        <v>1</v>
      </c>
      <c r="L199" s="18">
        <f t="shared" si="63"/>
        <v>0</v>
      </c>
      <c r="M199" s="18">
        <f t="shared" si="63"/>
        <v>0</v>
      </c>
      <c r="N199" s="18">
        <f t="shared" si="63"/>
        <v>0</v>
      </c>
      <c r="O199" s="18">
        <f t="shared" si="63"/>
        <v>0</v>
      </c>
      <c r="P199" s="18">
        <f t="shared" si="63"/>
        <v>0</v>
      </c>
      <c r="Q199" s="18">
        <f t="shared" si="63"/>
        <v>0</v>
      </c>
      <c r="R199" s="19">
        <f t="shared" si="15"/>
        <v>593</v>
      </c>
    </row>
    <row r="200" spans="1:18" ht="13.5" thickBot="1" x14ac:dyDescent="0.25">
      <c r="A200" s="23">
        <f t="shared" si="16"/>
        <v>43531.958330200003</v>
      </c>
      <c r="B200" s="24">
        <f t="shared" si="19"/>
        <v>1.9583302000000025</v>
      </c>
      <c r="C200" s="25">
        <f t="shared" ref="C200:Q200" si="64">C70+C135</f>
        <v>0</v>
      </c>
      <c r="D200" s="26">
        <f t="shared" si="64"/>
        <v>1</v>
      </c>
      <c r="E200" s="26">
        <f t="shared" si="64"/>
        <v>7</v>
      </c>
      <c r="F200" s="26">
        <f t="shared" si="64"/>
        <v>67</v>
      </c>
      <c r="G200" s="26">
        <f t="shared" si="64"/>
        <v>139</v>
      </c>
      <c r="H200" s="26">
        <f t="shared" si="64"/>
        <v>146</v>
      </c>
      <c r="I200" s="26">
        <f t="shared" si="64"/>
        <v>59</v>
      </c>
      <c r="J200" s="26">
        <f t="shared" si="64"/>
        <v>10</v>
      </c>
      <c r="K200" s="26">
        <f t="shared" si="64"/>
        <v>0</v>
      </c>
      <c r="L200" s="26">
        <f t="shared" si="64"/>
        <v>0</v>
      </c>
      <c r="M200" s="26">
        <f t="shared" si="64"/>
        <v>0</v>
      </c>
      <c r="N200" s="26">
        <f t="shared" si="64"/>
        <v>0</v>
      </c>
      <c r="O200" s="26">
        <f t="shared" si="64"/>
        <v>0</v>
      </c>
      <c r="P200" s="26">
        <f t="shared" si="64"/>
        <v>0</v>
      </c>
      <c r="Q200" s="26">
        <f t="shared" si="64"/>
        <v>0</v>
      </c>
      <c r="R200" s="27">
        <f t="shared" si="15"/>
        <v>429</v>
      </c>
    </row>
    <row r="201" spans="1:18" x14ac:dyDescent="0.2">
      <c r="A201" s="28"/>
      <c r="B201" s="29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</row>
    <row r="202" spans="1:18" s="32" customFormat="1" x14ac:dyDescent="0.2">
      <c r="A202" s="69" t="s">
        <v>5</v>
      </c>
      <c r="B202" s="70"/>
      <c r="C202" s="31">
        <f>SUM(C153:C200)</f>
        <v>254</v>
      </c>
      <c r="D202" s="31">
        <f t="shared" ref="D202:R202" si="65">SUM(D153:D200)</f>
        <v>627</v>
      </c>
      <c r="E202" s="31">
        <f t="shared" si="65"/>
        <v>3468</v>
      </c>
      <c r="F202" s="31">
        <f t="shared" si="65"/>
        <v>13505</v>
      </c>
      <c r="G202" s="31">
        <f t="shared" si="65"/>
        <v>16982</v>
      </c>
      <c r="H202" s="31">
        <f t="shared" si="65"/>
        <v>9028</v>
      </c>
      <c r="I202" s="31">
        <f t="shared" si="65"/>
        <v>2127</v>
      </c>
      <c r="J202" s="31">
        <f t="shared" si="65"/>
        <v>285</v>
      </c>
      <c r="K202" s="31">
        <f t="shared" si="65"/>
        <v>25</v>
      </c>
      <c r="L202" s="31">
        <f t="shared" si="65"/>
        <v>1</v>
      </c>
      <c r="M202" s="31">
        <f t="shared" si="65"/>
        <v>0</v>
      </c>
      <c r="N202" s="31">
        <f t="shared" si="65"/>
        <v>0</v>
      </c>
      <c r="O202" s="31">
        <f t="shared" si="65"/>
        <v>0</v>
      </c>
      <c r="P202" s="31">
        <f t="shared" si="65"/>
        <v>0</v>
      </c>
      <c r="Q202" s="31">
        <f t="shared" si="65"/>
        <v>1</v>
      </c>
      <c r="R202" s="31">
        <f t="shared" si="65"/>
        <v>46303</v>
      </c>
    </row>
    <row r="203" spans="1:18" s="32" customFormat="1" x14ac:dyDescent="0.2">
      <c r="A203" s="69" t="s">
        <v>6</v>
      </c>
      <c r="B203" s="70"/>
      <c r="C203" s="33">
        <f>C202/R202</f>
        <v>5.4856056842969136E-3</v>
      </c>
      <c r="D203" s="33">
        <f>D202/R202</f>
        <v>1.3541239228559704E-2</v>
      </c>
      <c r="E203" s="33">
        <f>E202/R202</f>
        <v>7.4897954776148412E-2</v>
      </c>
      <c r="F203" s="33">
        <f>F202/R202</f>
        <v>0.29166576679696782</v>
      </c>
      <c r="G203" s="33">
        <f>G202/R202</f>
        <v>0.36675809342807164</v>
      </c>
      <c r="H203" s="33">
        <f>H202/R202</f>
        <v>0.19497656739304148</v>
      </c>
      <c r="I203" s="33">
        <f>I202/R202</f>
        <v>4.5936548387793451E-2</v>
      </c>
      <c r="J203" s="33">
        <f>J202/R202</f>
        <v>6.155108740254411E-3</v>
      </c>
      <c r="K203" s="33">
        <f>K202/R202</f>
        <v>5.3992181932056241E-4</v>
      </c>
      <c r="L203" s="33">
        <f>L202/R202</f>
        <v>2.1596872772822497E-5</v>
      </c>
      <c r="M203" s="33">
        <f>M202/R202</f>
        <v>0</v>
      </c>
      <c r="N203" s="33">
        <f>N202/R202</f>
        <v>0</v>
      </c>
      <c r="O203" s="33">
        <f>O202/R202</f>
        <v>0</v>
      </c>
      <c r="P203" s="33">
        <f>P202/R202</f>
        <v>0</v>
      </c>
      <c r="Q203" s="33">
        <f>Q202/R202</f>
        <v>2.1596872772822497E-5</v>
      </c>
      <c r="R203" s="34"/>
    </row>
    <row r="204" spans="1:18" s="32" customFormat="1" x14ac:dyDescent="0.2"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</row>
    <row r="205" spans="1:18" s="32" customFormat="1" x14ac:dyDescent="0.2">
      <c r="A205" s="69" t="s">
        <v>15</v>
      </c>
      <c r="B205" s="70"/>
      <c r="C205" s="31">
        <f>SUM(C153:C176)</f>
        <v>128</v>
      </c>
      <c r="D205" s="31">
        <f t="shared" ref="D205:R205" si="66">SUM(D153:D176)</f>
        <v>322</v>
      </c>
      <c r="E205" s="31">
        <f t="shared" si="66"/>
        <v>1722</v>
      </c>
      <c r="F205" s="31">
        <f t="shared" si="66"/>
        <v>6778</v>
      </c>
      <c r="G205" s="31">
        <f t="shared" si="66"/>
        <v>8506</v>
      </c>
      <c r="H205" s="31">
        <f t="shared" si="66"/>
        <v>4545</v>
      </c>
      <c r="I205" s="31">
        <f t="shared" si="66"/>
        <v>1102</v>
      </c>
      <c r="J205" s="31">
        <f t="shared" si="66"/>
        <v>150</v>
      </c>
      <c r="K205" s="31">
        <f t="shared" si="66"/>
        <v>16</v>
      </c>
      <c r="L205" s="31">
        <f t="shared" si="66"/>
        <v>0</v>
      </c>
      <c r="M205" s="31">
        <f t="shared" si="66"/>
        <v>0</v>
      </c>
      <c r="N205" s="31">
        <f t="shared" si="66"/>
        <v>0</v>
      </c>
      <c r="O205" s="31">
        <f t="shared" si="66"/>
        <v>0</v>
      </c>
      <c r="P205" s="31">
        <f t="shared" si="66"/>
        <v>0</v>
      </c>
      <c r="Q205" s="31">
        <f t="shared" si="66"/>
        <v>0</v>
      </c>
      <c r="R205" s="31">
        <f t="shared" si="66"/>
        <v>23269</v>
      </c>
    </row>
    <row r="206" spans="1:18" s="32" customFormat="1" x14ac:dyDescent="0.2">
      <c r="A206" s="69" t="s">
        <v>6</v>
      </c>
      <c r="B206" s="70"/>
      <c r="C206" s="33">
        <f>C205/R205</f>
        <v>5.5008810004727321E-3</v>
      </c>
      <c r="D206" s="33">
        <f>D205/R205</f>
        <v>1.3838153766814217E-2</v>
      </c>
      <c r="E206" s="33">
        <f>E205/R205</f>
        <v>7.4004039709484729E-2</v>
      </c>
      <c r="F206" s="33">
        <f>F205/R205</f>
        <v>0.29128883922815763</v>
      </c>
      <c r="G206" s="33">
        <f>G205/R205</f>
        <v>0.36555073273453953</v>
      </c>
      <c r="H206" s="33">
        <f>H205/R205</f>
        <v>0.19532425114959817</v>
      </c>
      <c r="I206" s="33">
        <f>I205/R205</f>
        <v>4.7359147363444924E-2</v>
      </c>
      <c r="J206" s="33">
        <f>J205/R205</f>
        <v>6.4463449224289827E-3</v>
      </c>
      <c r="K206" s="33">
        <f>K205/R205</f>
        <v>6.8761012505909151E-4</v>
      </c>
      <c r="L206" s="33">
        <f>L205/R205</f>
        <v>0</v>
      </c>
      <c r="M206" s="33">
        <f>M205/R205</f>
        <v>0</v>
      </c>
      <c r="N206" s="33">
        <f>N205/R205</f>
        <v>0</v>
      </c>
      <c r="O206" s="33">
        <f>O205/R205</f>
        <v>0</v>
      </c>
      <c r="P206" s="33">
        <f>P205/R205</f>
        <v>0</v>
      </c>
      <c r="Q206" s="33">
        <f>Q205/R205</f>
        <v>0</v>
      </c>
      <c r="R206" s="34"/>
    </row>
    <row r="207" spans="1:18" s="32" customFormat="1" x14ac:dyDescent="0.2"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</row>
    <row r="208" spans="1:18" s="32" customFormat="1" x14ac:dyDescent="0.2">
      <c r="A208" s="69" t="s">
        <v>16</v>
      </c>
      <c r="B208" s="70"/>
      <c r="C208" s="31">
        <f>SUM(C177:C200)</f>
        <v>126</v>
      </c>
      <c r="D208" s="31">
        <f t="shared" ref="D208:R208" si="67">SUM(D177:D200)</f>
        <v>305</v>
      </c>
      <c r="E208" s="31">
        <f t="shared" si="67"/>
        <v>1746</v>
      </c>
      <c r="F208" s="31">
        <f t="shared" si="67"/>
        <v>6727</v>
      </c>
      <c r="G208" s="31">
        <f t="shared" si="67"/>
        <v>8476</v>
      </c>
      <c r="H208" s="31">
        <f t="shared" si="67"/>
        <v>4483</v>
      </c>
      <c r="I208" s="31">
        <f t="shared" si="67"/>
        <v>1025</v>
      </c>
      <c r="J208" s="31">
        <f t="shared" si="67"/>
        <v>135</v>
      </c>
      <c r="K208" s="31">
        <f t="shared" si="67"/>
        <v>9</v>
      </c>
      <c r="L208" s="31">
        <f t="shared" si="67"/>
        <v>1</v>
      </c>
      <c r="M208" s="31">
        <f t="shared" si="67"/>
        <v>0</v>
      </c>
      <c r="N208" s="31">
        <f t="shared" si="67"/>
        <v>0</v>
      </c>
      <c r="O208" s="31">
        <f t="shared" si="67"/>
        <v>0</v>
      </c>
      <c r="P208" s="31">
        <f t="shared" si="67"/>
        <v>0</v>
      </c>
      <c r="Q208" s="31">
        <f t="shared" si="67"/>
        <v>1</v>
      </c>
      <c r="R208" s="31">
        <f t="shared" si="67"/>
        <v>23034</v>
      </c>
    </row>
    <row r="209" spans="1:18" s="32" customFormat="1" x14ac:dyDescent="0.2">
      <c r="A209" s="69" t="s">
        <v>6</v>
      </c>
      <c r="B209" s="70"/>
      <c r="C209" s="33">
        <f>C208/R208</f>
        <v>5.4701745246157852E-3</v>
      </c>
      <c r="D209" s="33">
        <f>D208/R208</f>
        <v>1.3241295476252496E-2</v>
      </c>
      <c r="E209" s="33">
        <f>E208/R208</f>
        <v>7.5800989841104449E-2</v>
      </c>
      <c r="F209" s="33">
        <f>F208/R208</f>
        <v>0.29204653989754276</v>
      </c>
      <c r="G209" s="33">
        <f>G208/R208</f>
        <v>0.36797777198923332</v>
      </c>
      <c r="H209" s="33">
        <f>H208/R208</f>
        <v>0.19462533645914734</v>
      </c>
      <c r="I209" s="33">
        <f>I208/R208</f>
        <v>4.4499435616914128E-2</v>
      </c>
      <c r="J209" s="33">
        <f>J208/R208</f>
        <v>5.8609012763740555E-3</v>
      </c>
      <c r="K209" s="33">
        <f>K208/R208</f>
        <v>3.9072675175827037E-4</v>
      </c>
      <c r="L209" s="33">
        <f>L208/R208</f>
        <v>4.341408352869671E-5</v>
      </c>
      <c r="M209" s="33">
        <f>M208/R208</f>
        <v>0</v>
      </c>
      <c r="N209" s="33">
        <f>N208/R208</f>
        <v>0</v>
      </c>
      <c r="O209" s="33">
        <f>O208/R208</f>
        <v>0</v>
      </c>
      <c r="P209" s="33">
        <f>P208/R208</f>
        <v>0</v>
      </c>
      <c r="Q209" s="33">
        <f>Q208/R208</f>
        <v>4.341408352869671E-5</v>
      </c>
      <c r="R209" s="34"/>
    </row>
    <row r="210" spans="1:18" s="32" customFormat="1" x14ac:dyDescent="0.2"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</row>
    <row r="211" spans="1:18" s="32" customFormat="1" x14ac:dyDescent="0.2">
      <c r="A211" s="69" t="s">
        <v>17</v>
      </c>
      <c r="B211" s="70"/>
      <c r="C211" s="31">
        <f>C202/2</f>
        <v>127</v>
      </c>
      <c r="D211" s="31">
        <f t="shared" ref="D211:R211" si="68">D202/2</f>
        <v>313.5</v>
      </c>
      <c r="E211" s="31">
        <f t="shared" si="68"/>
        <v>1734</v>
      </c>
      <c r="F211" s="31">
        <f t="shared" si="68"/>
        <v>6752.5</v>
      </c>
      <c r="G211" s="31">
        <f t="shared" si="68"/>
        <v>8491</v>
      </c>
      <c r="H211" s="31">
        <f t="shared" si="68"/>
        <v>4514</v>
      </c>
      <c r="I211" s="31">
        <f t="shared" si="68"/>
        <v>1063.5</v>
      </c>
      <c r="J211" s="31">
        <f t="shared" si="68"/>
        <v>142.5</v>
      </c>
      <c r="K211" s="31">
        <f t="shared" si="68"/>
        <v>12.5</v>
      </c>
      <c r="L211" s="31">
        <f t="shared" si="68"/>
        <v>0.5</v>
      </c>
      <c r="M211" s="31">
        <f t="shared" si="68"/>
        <v>0</v>
      </c>
      <c r="N211" s="31">
        <f t="shared" si="68"/>
        <v>0</v>
      </c>
      <c r="O211" s="31">
        <f t="shared" si="68"/>
        <v>0</v>
      </c>
      <c r="P211" s="31">
        <f t="shared" si="68"/>
        <v>0</v>
      </c>
      <c r="Q211" s="31">
        <f t="shared" si="68"/>
        <v>0.5</v>
      </c>
      <c r="R211" s="31">
        <f t="shared" si="68"/>
        <v>23151.5</v>
      </c>
    </row>
    <row r="212" spans="1:18" s="32" customFormat="1" x14ac:dyDescent="0.2">
      <c r="A212" s="69" t="s">
        <v>6</v>
      </c>
      <c r="B212" s="70"/>
      <c r="C212" s="33">
        <f>C211/R211</f>
        <v>5.4856056842969136E-3</v>
      </c>
      <c r="D212" s="33">
        <f>D211/R211</f>
        <v>1.3541239228559704E-2</v>
      </c>
      <c r="E212" s="33">
        <f>E211/R211</f>
        <v>7.4897954776148412E-2</v>
      </c>
      <c r="F212" s="33">
        <f>F211/R211</f>
        <v>0.29166576679696782</v>
      </c>
      <c r="G212" s="33">
        <f>G211/R211</f>
        <v>0.36675809342807164</v>
      </c>
      <c r="H212" s="33">
        <f>H211/R211</f>
        <v>0.19497656739304148</v>
      </c>
      <c r="I212" s="33">
        <f>I211/R211</f>
        <v>4.5936548387793451E-2</v>
      </c>
      <c r="J212" s="33">
        <f>J211/R211</f>
        <v>6.155108740254411E-3</v>
      </c>
      <c r="K212" s="33">
        <f>K211/R211</f>
        <v>5.3992181932056241E-4</v>
      </c>
      <c r="L212" s="33">
        <f>L211/R211</f>
        <v>2.1596872772822497E-5</v>
      </c>
      <c r="M212" s="33">
        <f>M211/R211</f>
        <v>0</v>
      </c>
      <c r="N212" s="33">
        <f>N211/R211</f>
        <v>0</v>
      </c>
      <c r="O212" s="33">
        <f>O211/R211</f>
        <v>0</v>
      </c>
      <c r="P212" s="33">
        <f>P211/R211</f>
        <v>0</v>
      </c>
      <c r="Q212" s="33">
        <f>Q211/R211</f>
        <v>2.1596872772822497E-5</v>
      </c>
      <c r="R212" s="34"/>
    </row>
    <row r="213" spans="1:18" s="32" customFormat="1" x14ac:dyDescent="0.2">
      <c r="A213" s="68"/>
      <c r="B213" s="68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</row>
  </sheetData>
  <sheetProtection selectLockedCells="1"/>
  <mergeCells count="86">
    <mergeCell ref="B2:D2"/>
    <mergeCell ref="F2:G2"/>
    <mergeCell ref="H2:I2"/>
    <mergeCell ref="L2:N2"/>
    <mergeCell ref="O2:R2"/>
    <mergeCell ref="B1:D1"/>
    <mergeCell ref="F1:G1"/>
    <mergeCell ref="H1:I1"/>
    <mergeCell ref="L1:N1"/>
    <mergeCell ref="O1:R1"/>
    <mergeCell ref="A9:R9"/>
    <mergeCell ref="B3:D3"/>
    <mergeCell ref="L3:N3"/>
    <mergeCell ref="O3:R3"/>
    <mergeCell ref="B4:D4"/>
    <mergeCell ref="L4:N4"/>
    <mergeCell ref="O4:R4"/>
    <mergeCell ref="B5:D5"/>
    <mergeCell ref="L6:O6"/>
    <mergeCell ref="P6:R6"/>
    <mergeCell ref="L7:O7"/>
    <mergeCell ref="P7:R7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N14:P14"/>
    <mergeCell ref="A15:E15"/>
    <mergeCell ref="F15:H15"/>
    <mergeCell ref="J15:L15"/>
    <mergeCell ref="N15:P15"/>
    <mergeCell ref="A16:E16"/>
    <mergeCell ref="F16:H16"/>
    <mergeCell ref="J16:L16"/>
    <mergeCell ref="N16:P16"/>
    <mergeCell ref="A17:E17"/>
    <mergeCell ref="F17:H17"/>
    <mergeCell ref="J17:L17"/>
    <mergeCell ref="N17:P17"/>
    <mergeCell ref="A75:B75"/>
    <mergeCell ref="A18:E18"/>
    <mergeCell ref="F18:H18"/>
    <mergeCell ref="J18:L18"/>
    <mergeCell ref="N18:P18"/>
    <mergeCell ref="A19:E19"/>
    <mergeCell ref="F19:H19"/>
    <mergeCell ref="J19:L19"/>
    <mergeCell ref="N19:P19"/>
    <mergeCell ref="A21:A22"/>
    <mergeCell ref="B21:B22"/>
    <mergeCell ref="C21:R21"/>
    <mergeCell ref="A72:B72"/>
    <mergeCell ref="A73:B73"/>
    <mergeCell ref="A76:B76"/>
    <mergeCell ref="A78:B78"/>
    <mergeCell ref="A79:B79"/>
    <mergeCell ref="A81:B81"/>
    <mergeCell ref="A82:B82"/>
    <mergeCell ref="C151:R151"/>
    <mergeCell ref="C86:R86"/>
    <mergeCell ref="A137:B137"/>
    <mergeCell ref="A138:B138"/>
    <mergeCell ref="A140:B140"/>
    <mergeCell ref="A141:B141"/>
    <mergeCell ref="A143:B143"/>
    <mergeCell ref="A86:A87"/>
    <mergeCell ref="B86:B87"/>
    <mergeCell ref="A144:B144"/>
    <mergeCell ref="A146:B146"/>
    <mergeCell ref="A147:B147"/>
    <mergeCell ref="A151:A152"/>
    <mergeCell ref="B151:B152"/>
    <mergeCell ref="A211:B211"/>
    <mergeCell ref="A212:B212"/>
    <mergeCell ref="A202:B202"/>
    <mergeCell ref="A203:B203"/>
    <mergeCell ref="A205:B205"/>
    <mergeCell ref="A206:B206"/>
    <mergeCell ref="A208:B208"/>
    <mergeCell ref="A209:B209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6" bestFit="1" customWidth="1"/>
    <col min="2" max="2" width="7" style="36" customWidth="1"/>
    <col min="3" max="16" width="7.85546875" style="36" bestFit="1" customWidth="1"/>
    <col min="17" max="17" width="7.28515625" style="36" bestFit="1" customWidth="1"/>
    <col min="18" max="16384" width="5.42578125" style="36"/>
  </cols>
  <sheetData>
    <row r="1" spans="1:17" x14ac:dyDescent="0.2">
      <c r="A1" s="36" t="s">
        <v>4</v>
      </c>
      <c r="B1" s="91">
        <f>'48 Hours (speed)'!B1</f>
        <v>7</v>
      </c>
      <c r="C1" s="91"/>
      <c r="D1" s="91"/>
      <c r="H1" s="92" t="s">
        <v>11</v>
      </c>
      <c r="I1" s="92"/>
      <c r="J1" s="92"/>
      <c r="K1" s="104" t="str">
        <f>'48 Hours (speed)'!O1</f>
        <v>The Traffic Group Inc.</v>
      </c>
      <c r="L1" s="104"/>
      <c r="M1" s="104"/>
      <c r="N1" s="104"/>
    </row>
    <row r="2" spans="1:17" x14ac:dyDescent="0.2">
      <c r="A2" s="36" t="s">
        <v>2</v>
      </c>
      <c r="B2" s="91" t="str">
        <f>'48 Hours (speed)'!B2</f>
        <v>Guilford</v>
      </c>
      <c r="C2" s="91"/>
      <c r="D2" s="91"/>
      <c r="H2" s="92" t="s">
        <v>0</v>
      </c>
      <c r="I2" s="92"/>
      <c r="J2" s="92"/>
      <c r="K2" s="104" t="str">
        <f>'48 Hours (speed)'!O2</f>
        <v>1040-2254</v>
      </c>
      <c r="L2" s="104"/>
      <c r="M2" s="104"/>
      <c r="N2" s="104"/>
    </row>
    <row r="3" spans="1:17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37"/>
      <c r="H3" s="92" t="s">
        <v>1</v>
      </c>
      <c r="I3" s="92"/>
      <c r="J3" s="92"/>
      <c r="K3" s="104" t="str">
        <f>'48 Hours (speed)'!O3</f>
        <v>at RR Crossing #722160H</v>
      </c>
      <c r="L3" s="104"/>
      <c r="M3" s="104"/>
      <c r="N3" s="104"/>
    </row>
    <row r="4" spans="1:17" x14ac:dyDescent="0.2">
      <c r="A4" s="36" t="s">
        <v>9</v>
      </c>
      <c r="B4" s="91" t="str">
        <f>'48 Hours (speed)'!B4</f>
        <v>Gate City Boulevard</v>
      </c>
      <c r="C4" s="91"/>
      <c r="D4" s="91"/>
      <c r="H4" s="92" t="s">
        <v>19</v>
      </c>
      <c r="I4" s="92"/>
      <c r="J4" s="92"/>
      <c r="K4" s="104" t="str">
        <f>'48 Hours (speed)'!O4</f>
        <v>722160H</v>
      </c>
      <c r="L4" s="104"/>
      <c r="M4" s="104"/>
      <c r="N4" s="104"/>
    </row>
    <row r="5" spans="1:17" x14ac:dyDescent="0.2">
      <c r="A5" s="36" t="s">
        <v>10</v>
      </c>
      <c r="B5" s="91" t="str">
        <f>'48 Hours (speed)'!B5</f>
        <v>NA</v>
      </c>
      <c r="C5" s="91"/>
      <c r="D5" s="91"/>
    </row>
    <row r="6" spans="1:17" x14ac:dyDescent="0.2">
      <c r="B6" s="38"/>
      <c r="C6" s="38"/>
      <c r="D6" s="38"/>
    </row>
    <row r="7" spans="1:17" x14ac:dyDescent="0.2">
      <c r="A7" s="92" t="s">
        <v>35</v>
      </c>
      <c r="B7" s="92"/>
      <c r="C7" s="93" t="str">
        <f>'48 Hours (speed)'!H1</f>
        <v>35 MPH</v>
      </c>
      <c r="D7" s="93"/>
      <c r="H7" s="92" t="s">
        <v>12</v>
      </c>
      <c r="I7" s="92"/>
      <c r="J7" s="92"/>
      <c r="K7" s="92"/>
      <c r="L7" s="101">
        <f>'48 Hours (speed)'!P6</f>
        <v>43530</v>
      </c>
      <c r="M7" s="101"/>
      <c r="N7" s="101"/>
    </row>
    <row r="8" spans="1:17" x14ac:dyDescent="0.2">
      <c r="A8" s="92" t="s">
        <v>36</v>
      </c>
      <c r="B8" s="92"/>
      <c r="C8" s="102">
        <f>'48 Hours (speed)'!H2</f>
        <v>0</v>
      </c>
      <c r="D8" s="102"/>
      <c r="H8" s="92" t="s">
        <v>13</v>
      </c>
      <c r="I8" s="92"/>
      <c r="J8" s="92"/>
      <c r="K8" s="92"/>
      <c r="L8" s="103">
        <f>'48 Hours (speed)'!P7</f>
        <v>0</v>
      </c>
      <c r="M8" s="103"/>
      <c r="N8" s="103"/>
    </row>
    <row r="9" spans="1:17" ht="15" thickBot="1" x14ac:dyDescent="0.25">
      <c r="E9" s="39"/>
      <c r="F9" s="39"/>
    </row>
    <row r="10" spans="1:17" ht="15" x14ac:dyDescent="0.2">
      <c r="A10" s="94" t="s">
        <v>14</v>
      </c>
      <c r="B10" s="96" t="s">
        <v>18</v>
      </c>
      <c r="C10" s="98" t="s">
        <v>55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100"/>
    </row>
    <row r="11" spans="1:17" ht="15.75" customHeight="1" x14ac:dyDescent="0.2">
      <c r="A11" s="95"/>
      <c r="B11" s="97"/>
      <c r="C11" s="53">
        <v>1</v>
      </c>
      <c r="D11" s="40">
        <v>2</v>
      </c>
      <c r="E11" s="54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  <c r="O11" s="55">
        <v>13</v>
      </c>
      <c r="P11" s="56" t="s">
        <v>52</v>
      </c>
      <c r="Q11" s="57" t="s">
        <v>5</v>
      </c>
    </row>
    <row r="12" spans="1:17" x14ac:dyDescent="0.2">
      <c r="A12" s="41">
        <f>$L$7+B12</f>
        <v>43530</v>
      </c>
      <c r="B12" s="42">
        <f>$L$8</f>
        <v>0</v>
      </c>
      <c r="C12" s="1">
        <f>'48 Hours - NB  (volume &amp; class)'!C12+'48 Hours - NB  (volume &amp; class)'!C75</f>
        <v>0</v>
      </c>
      <c r="D12" s="2">
        <f>'48 Hours - NB  (volume &amp; class)'!D12+'48 Hours - NB  (volume &amp; class)'!D75</f>
        <v>147</v>
      </c>
      <c r="E12" s="2">
        <f>'48 Hours - NB  (volume &amp; class)'!E12+'48 Hours - NB  (volume &amp; class)'!E75</f>
        <v>12</v>
      </c>
      <c r="F12" s="2">
        <f>'48 Hours - NB  (volume &amp; class)'!F12+'48 Hours - NB  (volume &amp; class)'!F75</f>
        <v>0</v>
      </c>
      <c r="G12" s="2">
        <f>'48 Hours - NB  (volume &amp; class)'!G12+'48 Hours - NB  (volume &amp; class)'!G75</f>
        <v>1</v>
      </c>
      <c r="H12" s="2">
        <f>'48 Hours - NB  (volume &amp; class)'!H12+'48 Hours - NB  (volume &amp; class)'!H75</f>
        <v>0</v>
      </c>
      <c r="I12" s="2">
        <f>'48 Hours - NB  (volume &amp; class)'!I12+'48 Hours - NB  (volume &amp; class)'!I75</f>
        <v>0</v>
      </c>
      <c r="J12" s="2">
        <f>'48 Hours - NB  (volume &amp; class)'!J12+'48 Hours - NB  (volume &amp; class)'!J75</f>
        <v>0</v>
      </c>
      <c r="K12" s="2">
        <f>'48 Hours - NB  (volume &amp; class)'!K12+'48 Hours - NB  (volume &amp; class)'!K75</f>
        <v>0</v>
      </c>
      <c r="L12" s="2">
        <f>'48 Hours - NB  (volume &amp; class)'!L12+'48 Hours - NB  (volume &amp; class)'!L75</f>
        <v>0</v>
      </c>
      <c r="M12" s="2">
        <f>'48 Hours - NB  (volume &amp; class)'!M12+'48 Hours - NB  (volume &amp; class)'!M75</f>
        <v>0</v>
      </c>
      <c r="N12" s="2">
        <f>'48 Hours - NB  (volume &amp; class)'!N12+'48 Hours - NB  (volume &amp; class)'!N75</f>
        <v>0</v>
      </c>
      <c r="O12" s="2">
        <f>'48 Hours - NB  (volume &amp; class)'!O12+'48 Hours - NB  (volume &amp; class)'!O75</f>
        <v>0</v>
      </c>
      <c r="P12" s="2">
        <f>'48 Hours - NB  (volume &amp; class)'!P12+'48 Hours - NB  (volume &amp; class)'!P75</f>
        <v>0</v>
      </c>
      <c r="Q12" s="43">
        <f>SUM(C12:P12)</f>
        <v>160</v>
      </c>
    </row>
    <row r="13" spans="1:17" x14ac:dyDescent="0.2">
      <c r="A13" s="41">
        <f t="shared" ref="A13:A59" si="0">$L$7+B13</f>
        <v>43530.041666600002</v>
      </c>
      <c r="B13" s="42">
        <f>B12+0.0416666</f>
        <v>4.1666599999999998E-2</v>
      </c>
      <c r="C13" s="1">
        <f>'48 Hours - NB  (volume &amp; class)'!C13+'48 Hours - NB  (volume &amp; class)'!C76</f>
        <v>0</v>
      </c>
      <c r="D13" s="2">
        <f>'48 Hours - NB  (volume &amp; class)'!D13+'48 Hours - NB  (volume &amp; class)'!D76</f>
        <v>85</v>
      </c>
      <c r="E13" s="2">
        <f>'48 Hours - NB  (volume &amp; class)'!E13+'48 Hours - NB  (volume &amp; class)'!E76</f>
        <v>3</v>
      </c>
      <c r="F13" s="2">
        <f>'48 Hours - NB  (volume &amp; class)'!F13+'48 Hours - NB  (volume &amp; class)'!F76</f>
        <v>0</v>
      </c>
      <c r="G13" s="2">
        <f>'48 Hours - NB  (volume &amp; class)'!G13+'48 Hours - NB  (volume &amp; class)'!G76</f>
        <v>3</v>
      </c>
      <c r="H13" s="2">
        <f>'48 Hours - NB  (volume &amp; class)'!H13+'48 Hours - NB  (volume &amp; class)'!H76</f>
        <v>0</v>
      </c>
      <c r="I13" s="2">
        <f>'48 Hours - NB  (volume &amp; class)'!I13+'48 Hours - NB  (volume &amp; class)'!I76</f>
        <v>0</v>
      </c>
      <c r="J13" s="2">
        <f>'48 Hours - NB  (volume &amp; class)'!J13+'48 Hours - NB  (volume &amp; class)'!J76</f>
        <v>0</v>
      </c>
      <c r="K13" s="2">
        <f>'48 Hours - NB  (volume &amp; class)'!K13+'48 Hours - NB  (volume &amp; class)'!K76</f>
        <v>0</v>
      </c>
      <c r="L13" s="2">
        <f>'48 Hours - NB  (volume &amp; class)'!L13+'48 Hours - NB  (volume &amp; class)'!L76</f>
        <v>0</v>
      </c>
      <c r="M13" s="2">
        <f>'48 Hours - NB  (volume &amp; class)'!M13+'48 Hours - NB  (volume &amp; class)'!M76</f>
        <v>0</v>
      </c>
      <c r="N13" s="2">
        <f>'48 Hours - NB  (volume &amp; class)'!N13+'48 Hours - NB  (volume &amp; class)'!N76</f>
        <v>0</v>
      </c>
      <c r="O13" s="2">
        <f>'48 Hours - NB  (volume &amp; class)'!O13+'48 Hours - NB  (volume &amp; class)'!O76</f>
        <v>0</v>
      </c>
      <c r="P13" s="2">
        <f>'48 Hours - NB  (volume &amp; class)'!P13+'48 Hours - NB  (volume &amp; class)'!P76</f>
        <v>0</v>
      </c>
      <c r="Q13" s="43">
        <f t="shared" ref="Q13:Q59" si="1">SUM(C13:P13)</f>
        <v>91</v>
      </c>
    </row>
    <row r="14" spans="1:17" x14ac:dyDescent="0.2">
      <c r="A14" s="41">
        <f t="shared" si="0"/>
        <v>43530.083333199997</v>
      </c>
      <c r="B14" s="42">
        <f>B13+0.0416666</f>
        <v>8.3333199999999996E-2</v>
      </c>
      <c r="C14" s="1">
        <f>'48 Hours - NB  (volume &amp; class)'!C14+'48 Hours - NB  (volume &amp; class)'!C77</f>
        <v>0</v>
      </c>
      <c r="D14" s="2">
        <f>'48 Hours - NB  (volume &amp; class)'!D14+'48 Hours - NB  (volume &amp; class)'!D77</f>
        <v>54</v>
      </c>
      <c r="E14" s="2">
        <f>'48 Hours - NB  (volume &amp; class)'!E14+'48 Hours - NB  (volume &amp; class)'!E77</f>
        <v>3</v>
      </c>
      <c r="F14" s="2">
        <f>'48 Hours - NB  (volume &amp; class)'!F14+'48 Hours - NB  (volume &amp; class)'!F77</f>
        <v>0</v>
      </c>
      <c r="G14" s="2">
        <f>'48 Hours - NB  (volume &amp; class)'!G14+'48 Hours - NB  (volume &amp; class)'!G77</f>
        <v>0</v>
      </c>
      <c r="H14" s="2">
        <f>'48 Hours - NB  (volume &amp; class)'!H14+'48 Hours - NB  (volume &amp; class)'!H77</f>
        <v>0</v>
      </c>
      <c r="I14" s="2">
        <f>'48 Hours - NB  (volume &amp; class)'!I14+'48 Hours - NB  (volume &amp; class)'!I77</f>
        <v>0</v>
      </c>
      <c r="J14" s="2">
        <f>'48 Hours - NB  (volume &amp; class)'!J14+'48 Hours - NB  (volume &amp; class)'!J77</f>
        <v>0</v>
      </c>
      <c r="K14" s="2">
        <f>'48 Hours - NB  (volume &amp; class)'!K14+'48 Hours - NB  (volume &amp; class)'!K77</f>
        <v>0</v>
      </c>
      <c r="L14" s="2">
        <f>'48 Hours - NB  (volume &amp; class)'!L14+'48 Hours - NB  (volume &amp; class)'!L77</f>
        <v>0</v>
      </c>
      <c r="M14" s="2">
        <f>'48 Hours - NB  (volume &amp; class)'!M14+'48 Hours - NB  (volume &amp; class)'!M77</f>
        <v>0</v>
      </c>
      <c r="N14" s="2">
        <f>'48 Hours - NB  (volume &amp; class)'!N14+'48 Hours - NB  (volume &amp; class)'!N77</f>
        <v>0</v>
      </c>
      <c r="O14" s="2">
        <f>'48 Hours - NB  (volume &amp; class)'!O14+'48 Hours - NB  (volume &amp; class)'!O77</f>
        <v>0</v>
      </c>
      <c r="P14" s="2">
        <f>'48 Hours - NB  (volume &amp; class)'!P14+'48 Hours - NB  (volume &amp; class)'!P77</f>
        <v>0</v>
      </c>
      <c r="Q14" s="43">
        <f t="shared" si="1"/>
        <v>57</v>
      </c>
    </row>
    <row r="15" spans="1:17" x14ac:dyDescent="0.2">
      <c r="A15" s="41">
        <f t="shared" si="0"/>
        <v>43530.124999799998</v>
      </c>
      <c r="B15" s="42">
        <f t="shared" ref="B15:B59" si="2">B14+0.0416666</f>
        <v>0.12499979999999999</v>
      </c>
      <c r="C15" s="1">
        <f>'48 Hours - NB  (volume &amp; class)'!C15+'48 Hours - NB  (volume &amp; class)'!C78</f>
        <v>0</v>
      </c>
      <c r="D15" s="2">
        <f>'48 Hours - NB  (volume &amp; class)'!D15+'48 Hours - NB  (volume &amp; class)'!D78</f>
        <v>30</v>
      </c>
      <c r="E15" s="2">
        <f>'48 Hours - NB  (volume &amp; class)'!E15+'48 Hours - NB  (volume &amp; class)'!E78</f>
        <v>0</v>
      </c>
      <c r="F15" s="2">
        <f>'48 Hours - NB  (volume &amp; class)'!F15+'48 Hours - NB  (volume &amp; class)'!F78</f>
        <v>0</v>
      </c>
      <c r="G15" s="2">
        <f>'48 Hours - NB  (volume &amp; class)'!G15+'48 Hours - NB  (volume &amp; class)'!G78</f>
        <v>0</v>
      </c>
      <c r="H15" s="2">
        <f>'48 Hours - NB  (volume &amp; class)'!H15+'48 Hours - NB  (volume &amp; class)'!H78</f>
        <v>0</v>
      </c>
      <c r="I15" s="2">
        <f>'48 Hours - NB  (volume &amp; class)'!I15+'48 Hours - NB  (volume &amp; class)'!I78</f>
        <v>0</v>
      </c>
      <c r="J15" s="2">
        <f>'48 Hours - NB  (volume &amp; class)'!J15+'48 Hours - NB  (volume &amp; class)'!J78</f>
        <v>0</v>
      </c>
      <c r="K15" s="2">
        <f>'48 Hours - NB  (volume &amp; class)'!K15+'48 Hours - NB  (volume &amp; class)'!K78</f>
        <v>1</v>
      </c>
      <c r="L15" s="2">
        <f>'48 Hours - NB  (volume &amp; class)'!L15+'48 Hours - NB  (volume &amp; class)'!L78</f>
        <v>0</v>
      </c>
      <c r="M15" s="2">
        <f>'48 Hours - NB  (volume &amp; class)'!M15+'48 Hours - NB  (volume &amp; class)'!M78</f>
        <v>0</v>
      </c>
      <c r="N15" s="2">
        <f>'48 Hours - NB  (volume &amp; class)'!N15+'48 Hours - NB  (volume &amp; class)'!N78</f>
        <v>0</v>
      </c>
      <c r="O15" s="2">
        <f>'48 Hours - NB  (volume &amp; class)'!O15+'48 Hours - NB  (volume &amp; class)'!O78</f>
        <v>0</v>
      </c>
      <c r="P15" s="2">
        <f>'48 Hours - NB  (volume &amp; class)'!P15+'48 Hours - NB  (volume &amp; class)'!P78</f>
        <v>0</v>
      </c>
      <c r="Q15" s="43">
        <f t="shared" si="1"/>
        <v>31</v>
      </c>
    </row>
    <row r="16" spans="1:17" x14ac:dyDescent="0.2">
      <c r="A16" s="41">
        <f t="shared" si="0"/>
        <v>43530.1666664</v>
      </c>
      <c r="B16" s="42">
        <f t="shared" si="2"/>
        <v>0.16666639999999999</v>
      </c>
      <c r="C16" s="1">
        <f>'48 Hours - NB  (volume &amp; class)'!C16+'48 Hours - NB  (volume &amp; class)'!C79</f>
        <v>0</v>
      </c>
      <c r="D16" s="2">
        <f>'48 Hours - NB  (volume &amp; class)'!D16+'48 Hours - NB  (volume &amp; class)'!D79</f>
        <v>35</v>
      </c>
      <c r="E16" s="2">
        <f>'48 Hours - NB  (volume &amp; class)'!E16+'48 Hours - NB  (volume &amp; class)'!E79</f>
        <v>4</v>
      </c>
      <c r="F16" s="2">
        <f>'48 Hours - NB  (volume &amp; class)'!F16+'48 Hours - NB  (volume &amp; class)'!F79</f>
        <v>1</v>
      </c>
      <c r="G16" s="2">
        <f>'48 Hours - NB  (volume &amp; class)'!G16+'48 Hours - NB  (volume &amp; class)'!G79</f>
        <v>2</v>
      </c>
      <c r="H16" s="2">
        <f>'48 Hours - NB  (volume &amp; class)'!H16+'48 Hours - NB  (volume &amp; class)'!H79</f>
        <v>0</v>
      </c>
      <c r="I16" s="2">
        <f>'48 Hours - NB  (volume &amp; class)'!I16+'48 Hours - NB  (volume &amp; class)'!I79</f>
        <v>0</v>
      </c>
      <c r="J16" s="2">
        <f>'48 Hours - NB  (volume &amp; class)'!J16+'48 Hours - NB  (volume &amp; class)'!J79</f>
        <v>0</v>
      </c>
      <c r="K16" s="2">
        <f>'48 Hours - NB  (volume &amp; class)'!K16+'48 Hours - NB  (volume &amp; class)'!K79</f>
        <v>0</v>
      </c>
      <c r="L16" s="2">
        <f>'48 Hours - NB  (volume &amp; class)'!L16+'48 Hours - NB  (volume &amp; class)'!L79</f>
        <v>0</v>
      </c>
      <c r="M16" s="2">
        <f>'48 Hours - NB  (volume &amp; class)'!M16+'48 Hours - NB  (volume &amp; class)'!M79</f>
        <v>0</v>
      </c>
      <c r="N16" s="2">
        <f>'48 Hours - NB  (volume &amp; class)'!N16+'48 Hours - NB  (volume &amp; class)'!N79</f>
        <v>0</v>
      </c>
      <c r="O16" s="2">
        <f>'48 Hours - NB  (volume &amp; class)'!O16+'48 Hours - NB  (volume &amp; class)'!O79</f>
        <v>0</v>
      </c>
      <c r="P16" s="2">
        <f>'48 Hours - NB  (volume &amp; class)'!P16+'48 Hours - NB  (volume &amp; class)'!P79</f>
        <v>0</v>
      </c>
      <c r="Q16" s="43">
        <f t="shared" si="1"/>
        <v>42</v>
      </c>
    </row>
    <row r="17" spans="1:17" x14ac:dyDescent="0.2">
      <c r="A17" s="41">
        <f t="shared" si="0"/>
        <v>43530.208333000002</v>
      </c>
      <c r="B17" s="42">
        <f t="shared" si="2"/>
        <v>0.20833299999999999</v>
      </c>
      <c r="C17" s="1">
        <f>'48 Hours - NB  (volume &amp; class)'!C17+'48 Hours - NB  (volume &amp; class)'!C80</f>
        <v>0</v>
      </c>
      <c r="D17" s="2">
        <f>'48 Hours - NB  (volume &amp; class)'!D17+'48 Hours - NB  (volume &amp; class)'!D80</f>
        <v>63</v>
      </c>
      <c r="E17" s="2">
        <f>'48 Hours - NB  (volume &amp; class)'!E17+'48 Hours - NB  (volume &amp; class)'!E80</f>
        <v>9</v>
      </c>
      <c r="F17" s="2">
        <f>'48 Hours - NB  (volume &amp; class)'!F17+'48 Hours - NB  (volume &amp; class)'!F80</f>
        <v>1</v>
      </c>
      <c r="G17" s="2">
        <f>'48 Hours - NB  (volume &amp; class)'!G17+'48 Hours - NB  (volume &amp; class)'!G80</f>
        <v>0</v>
      </c>
      <c r="H17" s="2">
        <f>'48 Hours - NB  (volume &amp; class)'!H17+'48 Hours - NB  (volume &amp; class)'!H80</f>
        <v>1</v>
      </c>
      <c r="I17" s="2">
        <f>'48 Hours - NB  (volume &amp; class)'!I17+'48 Hours - NB  (volume &amp; class)'!I80</f>
        <v>0</v>
      </c>
      <c r="J17" s="2">
        <f>'48 Hours - NB  (volume &amp; class)'!J17+'48 Hours - NB  (volume &amp; class)'!J80</f>
        <v>1</v>
      </c>
      <c r="K17" s="2">
        <f>'48 Hours - NB  (volume &amp; class)'!K17+'48 Hours - NB  (volume &amp; class)'!K80</f>
        <v>0</v>
      </c>
      <c r="L17" s="2">
        <f>'48 Hours - NB  (volume &amp; class)'!L17+'48 Hours - NB  (volume &amp; class)'!L80</f>
        <v>0</v>
      </c>
      <c r="M17" s="2">
        <f>'48 Hours - NB  (volume &amp; class)'!M17+'48 Hours - NB  (volume &amp; class)'!M80</f>
        <v>0</v>
      </c>
      <c r="N17" s="2">
        <f>'48 Hours - NB  (volume &amp; class)'!N17+'48 Hours - NB  (volume &amp; class)'!N80</f>
        <v>0</v>
      </c>
      <c r="O17" s="2">
        <f>'48 Hours - NB  (volume &amp; class)'!O17+'48 Hours - NB  (volume &amp; class)'!O80</f>
        <v>0</v>
      </c>
      <c r="P17" s="2">
        <f>'48 Hours - NB  (volume &amp; class)'!P17+'48 Hours - NB  (volume &amp; class)'!P80</f>
        <v>0</v>
      </c>
      <c r="Q17" s="43">
        <f t="shared" si="1"/>
        <v>75</v>
      </c>
    </row>
    <row r="18" spans="1:17" x14ac:dyDescent="0.2">
      <c r="A18" s="41">
        <f t="shared" si="0"/>
        <v>43530.249999599997</v>
      </c>
      <c r="B18" s="42">
        <f t="shared" si="2"/>
        <v>0.24999959999999999</v>
      </c>
      <c r="C18" s="1">
        <f>'48 Hours - NB  (volume &amp; class)'!C18+'48 Hours - NB  (volume &amp; class)'!C81</f>
        <v>1</v>
      </c>
      <c r="D18" s="2">
        <f>'48 Hours - NB  (volume &amp; class)'!D18+'48 Hours - NB  (volume &amp; class)'!D81</f>
        <v>173</v>
      </c>
      <c r="E18" s="2">
        <f>'48 Hours - NB  (volume &amp; class)'!E18+'48 Hours - NB  (volume &amp; class)'!E81</f>
        <v>37</v>
      </c>
      <c r="F18" s="2">
        <f>'48 Hours - NB  (volume &amp; class)'!F18+'48 Hours - NB  (volume &amp; class)'!F81</f>
        <v>5</v>
      </c>
      <c r="G18" s="2">
        <f>'48 Hours - NB  (volume &amp; class)'!G18+'48 Hours - NB  (volume &amp; class)'!G81</f>
        <v>3</v>
      </c>
      <c r="H18" s="2">
        <f>'48 Hours - NB  (volume &amp; class)'!H18+'48 Hours - NB  (volume &amp; class)'!H81</f>
        <v>0</v>
      </c>
      <c r="I18" s="2">
        <f>'48 Hours - NB  (volume &amp; class)'!I18+'48 Hours - NB  (volume &amp; class)'!I81</f>
        <v>0</v>
      </c>
      <c r="J18" s="2">
        <f>'48 Hours - NB  (volume &amp; class)'!J18+'48 Hours - NB  (volume &amp; class)'!J81</f>
        <v>0</v>
      </c>
      <c r="K18" s="2">
        <f>'48 Hours - NB  (volume &amp; class)'!K18+'48 Hours - NB  (volume &amp; class)'!K81</f>
        <v>0</v>
      </c>
      <c r="L18" s="2">
        <f>'48 Hours - NB  (volume &amp; class)'!L18+'48 Hours - NB  (volume &amp; class)'!L81</f>
        <v>0</v>
      </c>
      <c r="M18" s="2">
        <f>'48 Hours - NB  (volume &amp; class)'!M18+'48 Hours - NB  (volume &amp; class)'!M81</f>
        <v>0</v>
      </c>
      <c r="N18" s="2">
        <f>'48 Hours - NB  (volume &amp; class)'!N18+'48 Hours - NB  (volume &amp; class)'!N81</f>
        <v>0</v>
      </c>
      <c r="O18" s="2">
        <f>'48 Hours - NB  (volume &amp; class)'!O18+'48 Hours - NB  (volume &amp; class)'!O81</f>
        <v>0</v>
      </c>
      <c r="P18" s="2">
        <f>'48 Hours - NB  (volume &amp; class)'!P18+'48 Hours - NB  (volume &amp; class)'!P81</f>
        <v>0</v>
      </c>
      <c r="Q18" s="43">
        <f t="shared" si="1"/>
        <v>219</v>
      </c>
    </row>
    <row r="19" spans="1:17" x14ac:dyDescent="0.2">
      <c r="A19" s="41">
        <f t="shared" si="0"/>
        <v>43530.291666199999</v>
      </c>
      <c r="B19" s="42">
        <f t="shared" si="2"/>
        <v>0.29166619999999999</v>
      </c>
      <c r="C19" s="1">
        <f>'48 Hours - NB  (volume &amp; class)'!C19+'48 Hours - NB  (volume &amp; class)'!C82</f>
        <v>0</v>
      </c>
      <c r="D19" s="2">
        <f>'48 Hours - NB  (volume &amp; class)'!D19+'48 Hours - NB  (volume &amp; class)'!D82</f>
        <v>433</v>
      </c>
      <c r="E19" s="2">
        <f>'48 Hours - NB  (volume &amp; class)'!E19+'48 Hours - NB  (volume &amp; class)'!E82</f>
        <v>72</v>
      </c>
      <c r="F19" s="2">
        <f>'48 Hours - NB  (volume &amp; class)'!F19+'48 Hours - NB  (volume &amp; class)'!F82</f>
        <v>13</v>
      </c>
      <c r="G19" s="2">
        <f>'48 Hours - NB  (volume &amp; class)'!G19+'48 Hours - NB  (volume &amp; class)'!G82</f>
        <v>7</v>
      </c>
      <c r="H19" s="2">
        <f>'48 Hours - NB  (volume &amp; class)'!H19+'48 Hours - NB  (volume &amp; class)'!H82</f>
        <v>2</v>
      </c>
      <c r="I19" s="2">
        <f>'48 Hours - NB  (volume &amp; class)'!I19+'48 Hours - NB  (volume &amp; class)'!I82</f>
        <v>1</v>
      </c>
      <c r="J19" s="2">
        <f>'48 Hours - NB  (volume &amp; class)'!J19+'48 Hours - NB  (volume &amp; class)'!J82</f>
        <v>1</v>
      </c>
      <c r="K19" s="2">
        <f>'48 Hours - NB  (volume &amp; class)'!K19+'48 Hours - NB  (volume &amp; class)'!K82</f>
        <v>1</v>
      </c>
      <c r="L19" s="2">
        <f>'48 Hours - NB  (volume &amp; class)'!L19+'48 Hours - NB  (volume &amp; class)'!L82</f>
        <v>0</v>
      </c>
      <c r="M19" s="2">
        <f>'48 Hours - NB  (volume &amp; class)'!M19+'48 Hours - NB  (volume &amp; class)'!M82</f>
        <v>0</v>
      </c>
      <c r="N19" s="2">
        <f>'48 Hours - NB  (volume &amp; class)'!N19+'48 Hours - NB  (volume &amp; class)'!N82</f>
        <v>0</v>
      </c>
      <c r="O19" s="2">
        <f>'48 Hours - NB  (volume &amp; class)'!O19+'48 Hours - NB  (volume &amp; class)'!O82</f>
        <v>0</v>
      </c>
      <c r="P19" s="2">
        <f>'48 Hours - NB  (volume &amp; class)'!P19+'48 Hours - NB  (volume &amp; class)'!P82</f>
        <v>0</v>
      </c>
      <c r="Q19" s="43">
        <f t="shared" si="1"/>
        <v>530</v>
      </c>
    </row>
    <row r="20" spans="1:17" x14ac:dyDescent="0.2">
      <c r="A20" s="41">
        <f t="shared" si="0"/>
        <v>43530.333332800001</v>
      </c>
      <c r="B20" s="42">
        <f t="shared" si="2"/>
        <v>0.33333279999999998</v>
      </c>
      <c r="C20" s="1">
        <f>'48 Hours - NB  (volume &amp; class)'!C20+'48 Hours - NB  (volume &amp; class)'!C83</f>
        <v>1</v>
      </c>
      <c r="D20" s="2">
        <f>'48 Hours - NB  (volume &amp; class)'!D20+'48 Hours - NB  (volume &amp; class)'!D83</f>
        <v>463</v>
      </c>
      <c r="E20" s="2">
        <f>'48 Hours - NB  (volume &amp; class)'!E20+'48 Hours - NB  (volume &amp; class)'!E83</f>
        <v>91</v>
      </c>
      <c r="F20" s="2">
        <f>'48 Hours - NB  (volume &amp; class)'!F20+'48 Hours - NB  (volume &amp; class)'!F83</f>
        <v>10</v>
      </c>
      <c r="G20" s="2">
        <f>'48 Hours - NB  (volume &amp; class)'!G20+'48 Hours - NB  (volume &amp; class)'!G83</f>
        <v>10</v>
      </c>
      <c r="H20" s="2">
        <f>'48 Hours - NB  (volume &amp; class)'!H20+'48 Hours - NB  (volume &amp; class)'!H83</f>
        <v>2</v>
      </c>
      <c r="I20" s="2">
        <f>'48 Hours - NB  (volume &amp; class)'!I20+'48 Hours - NB  (volume &amp; class)'!I83</f>
        <v>0</v>
      </c>
      <c r="J20" s="2">
        <f>'48 Hours - NB  (volume &amp; class)'!J20+'48 Hours - NB  (volume &amp; class)'!J83</f>
        <v>6</v>
      </c>
      <c r="K20" s="2">
        <f>'48 Hours - NB  (volume &amp; class)'!K20+'48 Hours - NB  (volume &amp; class)'!K83</f>
        <v>0</v>
      </c>
      <c r="L20" s="2">
        <f>'48 Hours - NB  (volume &amp; class)'!L20+'48 Hours - NB  (volume &amp; class)'!L83</f>
        <v>0</v>
      </c>
      <c r="M20" s="2">
        <f>'48 Hours - NB  (volume &amp; class)'!M20+'48 Hours - NB  (volume &amp; class)'!M83</f>
        <v>0</v>
      </c>
      <c r="N20" s="2">
        <f>'48 Hours - NB  (volume &amp; class)'!N20+'48 Hours - NB  (volume &amp; class)'!N83</f>
        <v>0</v>
      </c>
      <c r="O20" s="2">
        <f>'48 Hours - NB  (volume &amp; class)'!O20+'48 Hours - NB  (volume &amp; class)'!O83</f>
        <v>0</v>
      </c>
      <c r="P20" s="2">
        <f>'48 Hours - NB  (volume &amp; class)'!P20+'48 Hours - NB  (volume &amp; class)'!P83</f>
        <v>5</v>
      </c>
      <c r="Q20" s="43">
        <f t="shared" si="1"/>
        <v>588</v>
      </c>
    </row>
    <row r="21" spans="1:17" x14ac:dyDescent="0.2">
      <c r="A21" s="41">
        <f t="shared" si="0"/>
        <v>43530.374999400003</v>
      </c>
      <c r="B21" s="42">
        <f t="shared" si="2"/>
        <v>0.37499939999999998</v>
      </c>
      <c r="C21" s="1">
        <f>'48 Hours - NB  (volume &amp; class)'!C21+'48 Hours - NB  (volume &amp; class)'!C84</f>
        <v>0</v>
      </c>
      <c r="D21" s="2">
        <f>'48 Hours - NB  (volume &amp; class)'!D21+'48 Hours - NB  (volume &amp; class)'!D84</f>
        <v>407</v>
      </c>
      <c r="E21" s="2">
        <f>'48 Hours - NB  (volume &amp; class)'!E21+'48 Hours - NB  (volume &amp; class)'!E84</f>
        <v>74</v>
      </c>
      <c r="F21" s="2">
        <f>'48 Hours - NB  (volume &amp; class)'!F21+'48 Hours - NB  (volume &amp; class)'!F84</f>
        <v>6</v>
      </c>
      <c r="G21" s="2">
        <f>'48 Hours - NB  (volume &amp; class)'!G21+'48 Hours - NB  (volume &amp; class)'!G84</f>
        <v>6</v>
      </c>
      <c r="H21" s="2">
        <f>'48 Hours - NB  (volume &amp; class)'!H21+'48 Hours - NB  (volume &amp; class)'!H84</f>
        <v>2</v>
      </c>
      <c r="I21" s="2">
        <f>'48 Hours - NB  (volume &amp; class)'!I21+'48 Hours - NB  (volume &amp; class)'!I84</f>
        <v>0</v>
      </c>
      <c r="J21" s="2">
        <f>'48 Hours - NB  (volume &amp; class)'!J21+'48 Hours - NB  (volume &amp; class)'!J84</f>
        <v>0</v>
      </c>
      <c r="K21" s="2">
        <f>'48 Hours - NB  (volume &amp; class)'!K21+'48 Hours - NB  (volume &amp; class)'!K84</f>
        <v>2</v>
      </c>
      <c r="L21" s="2">
        <f>'48 Hours - NB  (volume &amp; class)'!L21+'48 Hours - NB  (volume &amp; class)'!L84</f>
        <v>0</v>
      </c>
      <c r="M21" s="2">
        <f>'48 Hours - NB  (volume &amp; class)'!M21+'48 Hours - NB  (volume &amp; class)'!M84</f>
        <v>0</v>
      </c>
      <c r="N21" s="2">
        <f>'48 Hours - NB  (volume &amp; class)'!N21+'48 Hours - NB  (volume &amp; class)'!N84</f>
        <v>0</v>
      </c>
      <c r="O21" s="2">
        <f>'48 Hours - NB  (volume &amp; class)'!O21+'48 Hours - NB  (volume &amp; class)'!O84</f>
        <v>0</v>
      </c>
      <c r="P21" s="2">
        <f>'48 Hours - NB  (volume &amp; class)'!P21+'48 Hours - NB  (volume &amp; class)'!P84</f>
        <v>2</v>
      </c>
      <c r="Q21" s="43">
        <f t="shared" si="1"/>
        <v>499</v>
      </c>
    </row>
    <row r="22" spans="1:17" x14ac:dyDescent="0.2">
      <c r="A22" s="41">
        <f t="shared" si="0"/>
        <v>43530.416665999997</v>
      </c>
      <c r="B22" s="42">
        <f t="shared" si="2"/>
        <v>0.41666599999999998</v>
      </c>
      <c r="C22" s="1">
        <f>'48 Hours - NB  (volume &amp; class)'!C22+'48 Hours - NB  (volume &amp; class)'!C85</f>
        <v>0</v>
      </c>
      <c r="D22" s="2">
        <f>'48 Hours - NB  (volume &amp; class)'!D22+'48 Hours - NB  (volume &amp; class)'!D85</f>
        <v>424</v>
      </c>
      <c r="E22" s="2">
        <f>'48 Hours - NB  (volume &amp; class)'!E22+'48 Hours - NB  (volume &amp; class)'!E85</f>
        <v>78</v>
      </c>
      <c r="F22" s="2">
        <f>'48 Hours - NB  (volume &amp; class)'!F22+'48 Hours - NB  (volume &amp; class)'!F85</f>
        <v>5</v>
      </c>
      <c r="G22" s="2">
        <f>'48 Hours - NB  (volume &amp; class)'!G22+'48 Hours - NB  (volume &amp; class)'!G85</f>
        <v>5</v>
      </c>
      <c r="H22" s="2">
        <f>'48 Hours - NB  (volume &amp; class)'!H22+'48 Hours - NB  (volume &amp; class)'!H85</f>
        <v>1</v>
      </c>
      <c r="I22" s="2">
        <f>'48 Hours - NB  (volume &amp; class)'!I22+'48 Hours - NB  (volume &amp; class)'!I85</f>
        <v>1</v>
      </c>
      <c r="J22" s="2">
        <f>'48 Hours - NB  (volume &amp; class)'!J22+'48 Hours - NB  (volume &amp; class)'!J85</f>
        <v>1</v>
      </c>
      <c r="K22" s="2">
        <f>'48 Hours - NB  (volume &amp; class)'!K22+'48 Hours - NB  (volume &amp; class)'!K85</f>
        <v>2</v>
      </c>
      <c r="L22" s="2">
        <f>'48 Hours - NB  (volume &amp; class)'!L22+'48 Hours - NB  (volume &amp; class)'!L85</f>
        <v>0</v>
      </c>
      <c r="M22" s="2">
        <f>'48 Hours - NB  (volume &amp; class)'!M22+'48 Hours - NB  (volume &amp; class)'!M85</f>
        <v>0</v>
      </c>
      <c r="N22" s="2">
        <f>'48 Hours - NB  (volume &amp; class)'!N22+'48 Hours - NB  (volume &amp; class)'!N85</f>
        <v>0</v>
      </c>
      <c r="O22" s="2">
        <f>'48 Hours - NB  (volume &amp; class)'!O22+'48 Hours - NB  (volume &amp; class)'!O85</f>
        <v>0</v>
      </c>
      <c r="P22" s="2">
        <f>'48 Hours - NB  (volume &amp; class)'!P22+'48 Hours - NB  (volume &amp; class)'!P85</f>
        <v>2</v>
      </c>
      <c r="Q22" s="43">
        <f t="shared" si="1"/>
        <v>519</v>
      </c>
    </row>
    <row r="23" spans="1:17" x14ac:dyDescent="0.2">
      <c r="A23" s="41">
        <f t="shared" si="0"/>
        <v>43530.458332599999</v>
      </c>
      <c r="B23" s="42">
        <f t="shared" si="2"/>
        <v>0.45833259999999998</v>
      </c>
      <c r="C23" s="1">
        <f>'48 Hours - NB  (volume &amp; class)'!C23+'48 Hours - NB  (volume &amp; class)'!C86</f>
        <v>1</v>
      </c>
      <c r="D23" s="2">
        <f>'48 Hours - NB  (volume &amp; class)'!D23+'48 Hours - NB  (volume &amp; class)'!D86</f>
        <v>544</v>
      </c>
      <c r="E23" s="2">
        <f>'48 Hours - NB  (volume &amp; class)'!E23+'48 Hours - NB  (volume &amp; class)'!E86</f>
        <v>107</v>
      </c>
      <c r="F23" s="2">
        <f>'48 Hours - NB  (volume &amp; class)'!F23+'48 Hours - NB  (volume &amp; class)'!F86</f>
        <v>7</v>
      </c>
      <c r="G23" s="2">
        <f>'48 Hours - NB  (volume &amp; class)'!G23+'48 Hours - NB  (volume &amp; class)'!G86</f>
        <v>3</v>
      </c>
      <c r="H23" s="2">
        <f>'48 Hours - NB  (volume &amp; class)'!H23+'48 Hours - NB  (volume &amp; class)'!H86</f>
        <v>2</v>
      </c>
      <c r="I23" s="2">
        <f>'48 Hours - NB  (volume &amp; class)'!I23+'48 Hours - NB  (volume &amp; class)'!I86</f>
        <v>0</v>
      </c>
      <c r="J23" s="2">
        <f>'48 Hours - NB  (volume &amp; class)'!J23+'48 Hours - NB  (volume &amp; class)'!J86</f>
        <v>6</v>
      </c>
      <c r="K23" s="2">
        <f>'48 Hours - NB  (volume &amp; class)'!K23+'48 Hours - NB  (volume &amp; class)'!K86</f>
        <v>5</v>
      </c>
      <c r="L23" s="2">
        <f>'48 Hours - NB  (volume &amp; class)'!L23+'48 Hours - NB  (volume &amp; class)'!L86</f>
        <v>0</v>
      </c>
      <c r="M23" s="2">
        <f>'48 Hours - NB  (volume &amp; class)'!M23+'48 Hours - NB  (volume &amp; class)'!M86</f>
        <v>0</v>
      </c>
      <c r="N23" s="2">
        <f>'48 Hours - NB  (volume &amp; class)'!N23+'48 Hours - NB  (volume &amp; class)'!N86</f>
        <v>0</v>
      </c>
      <c r="O23" s="2">
        <f>'48 Hours - NB  (volume &amp; class)'!O23+'48 Hours - NB  (volume &amp; class)'!O86</f>
        <v>1</v>
      </c>
      <c r="P23" s="2">
        <f>'48 Hours - NB  (volume &amp; class)'!P23+'48 Hours - NB  (volume &amp; class)'!P86</f>
        <v>4</v>
      </c>
      <c r="Q23" s="43">
        <f t="shared" si="1"/>
        <v>680</v>
      </c>
    </row>
    <row r="24" spans="1:17" x14ac:dyDescent="0.2">
      <c r="A24" s="41">
        <f t="shared" si="0"/>
        <v>43530.499999200001</v>
      </c>
      <c r="B24" s="42">
        <f t="shared" si="2"/>
        <v>0.49999919999999998</v>
      </c>
      <c r="C24" s="1">
        <f>'48 Hours - NB  (volume &amp; class)'!C24+'48 Hours - NB  (volume &amp; class)'!C87</f>
        <v>0</v>
      </c>
      <c r="D24" s="2">
        <f>'48 Hours - NB  (volume &amp; class)'!D24+'48 Hours - NB  (volume &amp; class)'!D87</f>
        <v>558</v>
      </c>
      <c r="E24" s="2">
        <f>'48 Hours - NB  (volume &amp; class)'!E24+'48 Hours - NB  (volume &amp; class)'!E87</f>
        <v>98</v>
      </c>
      <c r="F24" s="2">
        <f>'48 Hours - NB  (volume &amp; class)'!F24+'48 Hours - NB  (volume &amp; class)'!F87</f>
        <v>3</v>
      </c>
      <c r="G24" s="2">
        <f>'48 Hours - NB  (volume &amp; class)'!G24+'48 Hours - NB  (volume &amp; class)'!G87</f>
        <v>6</v>
      </c>
      <c r="H24" s="2">
        <f>'48 Hours - NB  (volume &amp; class)'!H24+'48 Hours - NB  (volume &amp; class)'!H87</f>
        <v>0</v>
      </c>
      <c r="I24" s="2">
        <f>'48 Hours - NB  (volume &amp; class)'!I24+'48 Hours - NB  (volume &amp; class)'!I87</f>
        <v>0</v>
      </c>
      <c r="J24" s="2">
        <f>'48 Hours - NB  (volume &amp; class)'!J24+'48 Hours - NB  (volume &amp; class)'!J87</f>
        <v>1</v>
      </c>
      <c r="K24" s="2">
        <f>'48 Hours - NB  (volume &amp; class)'!K24+'48 Hours - NB  (volume &amp; class)'!K87</f>
        <v>0</v>
      </c>
      <c r="L24" s="2">
        <f>'48 Hours - NB  (volume &amp; class)'!L24+'48 Hours - NB  (volume &amp; class)'!L87</f>
        <v>0</v>
      </c>
      <c r="M24" s="2">
        <f>'48 Hours - NB  (volume &amp; class)'!M24+'48 Hours - NB  (volume &amp; class)'!M87</f>
        <v>0</v>
      </c>
      <c r="N24" s="2">
        <f>'48 Hours - NB  (volume &amp; class)'!N24+'48 Hours - NB  (volume &amp; class)'!N87</f>
        <v>0</v>
      </c>
      <c r="O24" s="2">
        <f>'48 Hours - NB  (volume &amp; class)'!O24+'48 Hours - NB  (volume &amp; class)'!O87</f>
        <v>0</v>
      </c>
      <c r="P24" s="2">
        <f>'48 Hours - NB  (volume &amp; class)'!P24+'48 Hours - NB  (volume &amp; class)'!P87</f>
        <v>5</v>
      </c>
      <c r="Q24" s="43">
        <f t="shared" si="1"/>
        <v>671</v>
      </c>
    </row>
    <row r="25" spans="1:17" x14ac:dyDescent="0.2">
      <c r="A25" s="41">
        <f t="shared" si="0"/>
        <v>43530.541665800003</v>
      </c>
      <c r="B25" s="42">
        <f t="shared" si="2"/>
        <v>0.54166579999999998</v>
      </c>
      <c r="C25" s="1">
        <f>'48 Hours - NB  (volume &amp; class)'!C25+'48 Hours - NB  (volume &amp; class)'!C88</f>
        <v>0</v>
      </c>
      <c r="D25" s="2">
        <f>'48 Hours - NB  (volume &amp; class)'!D25+'48 Hours - NB  (volume &amp; class)'!D88</f>
        <v>633</v>
      </c>
      <c r="E25" s="2">
        <f>'48 Hours - NB  (volume &amp; class)'!E25+'48 Hours - NB  (volume &amp; class)'!E88</f>
        <v>99</v>
      </c>
      <c r="F25" s="2">
        <f>'48 Hours - NB  (volume &amp; class)'!F25+'48 Hours - NB  (volume &amp; class)'!F88</f>
        <v>3</v>
      </c>
      <c r="G25" s="2">
        <f>'48 Hours - NB  (volume &amp; class)'!G25+'48 Hours - NB  (volume &amp; class)'!G88</f>
        <v>5</v>
      </c>
      <c r="H25" s="2">
        <f>'48 Hours - NB  (volume &amp; class)'!H25+'48 Hours - NB  (volume &amp; class)'!H88</f>
        <v>3</v>
      </c>
      <c r="I25" s="2">
        <f>'48 Hours - NB  (volume &amp; class)'!I25+'48 Hours - NB  (volume &amp; class)'!I88</f>
        <v>0</v>
      </c>
      <c r="J25" s="2">
        <f>'48 Hours - NB  (volume &amp; class)'!J25+'48 Hours - NB  (volume &amp; class)'!J88</f>
        <v>5</v>
      </c>
      <c r="K25" s="2">
        <f>'48 Hours - NB  (volume &amp; class)'!K25+'48 Hours - NB  (volume &amp; class)'!K88</f>
        <v>0</v>
      </c>
      <c r="L25" s="2">
        <f>'48 Hours - NB  (volume &amp; class)'!L25+'48 Hours - NB  (volume &amp; class)'!L88</f>
        <v>0</v>
      </c>
      <c r="M25" s="2">
        <f>'48 Hours - NB  (volume &amp; class)'!M25+'48 Hours - NB  (volume &amp; class)'!M88</f>
        <v>0</v>
      </c>
      <c r="N25" s="2">
        <f>'48 Hours - NB  (volume &amp; class)'!N25+'48 Hours - NB  (volume &amp; class)'!N88</f>
        <v>0</v>
      </c>
      <c r="O25" s="2">
        <f>'48 Hours - NB  (volume &amp; class)'!O25+'48 Hours - NB  (volume &amp; class)'!O88</f>
        <v>0</v>
      </c>
      <c r="P25" s="2">
        <f>'48 Hours - NB  (volume &amp; class)'!P25+'48 Hours - NB  (volume &amp; class)'!P88</f>
        <v>2</v>
      </c>
      <c r="Q25" s="43">
        <f t="shared" si="1"/>
        <v>750</v>
      </c>
    </row>
    <row r="26" spans="1:17" x14ac:dyDescent="0.2">
      <c r="A26" s="41">
        <f t="shared" si="0"/>
        <v>43530.583332399998</v>
      </c>
      <c r="B26" s="42">
        <f t="shared" si="2"/>
        <v>0.58333239999999997</v>
      </c>
      <c r="C26" s="1">
        <f>'48 Hours - NB  (volume &amp; class)'!C26+'48 Hours - NB  (volume &amp; class)'!C89</f>
        <v>2</v>
      </c>
      <c r="D26" s="2">
        <f>'48 Hours - NB  (volume &amp; class)'!D26+'48 Hours - NB  (volume &amp; class)'!D89</f>
        <v>640</v>
      </c>
      <c r="E26" s="2">
        <f>'48 Hours - NB  (volume &amp; class)'!E26+'48 Hours - NB  (volume &amp; class)'!E89</f>
        <v>114</v>
      </c>
      <c r="F26" s="2">
        <f>'48 Hours - NB  (volume &amp; class)'!F26+'48 Hours - NB  (volume &amp; class)'!F89</f>
        <v>8</v>
      </c>
      <c r="G26" s="2">
        <f>'48 Hours - NB  (volume &amp; class)'!G26+'48 Hours - NB  (volume &amp; class)'!G89</f>
        <v>4</v>
      </c>
      <c r="H26" s="2">
        <f>'48 Hours - NB  (volume &amp; class)'!H26+'48 Hours - NB  (volume &amp; class)'!H89</f>
        <v>0</v>
      </c>
      <c r="I26" s="2">
        <f>'48 Hours - NB  (volume &amp; class)'!I26+'48 Hours - NB  (volume &amp; class)'!I89</f>
        <v>0</v>
      </c>
      <c r="J26" s="2">
        <f>'48 Hours - NB  (volume &amp; class)'!J26+'48 Hours - NB  (volume &amp; class)'!J89</f>
        <v>9</v>
      </c>
      <c r="K26" s="2">
        <f>'48 Hours - NB  (volume &amp; class)'!K26+'48 Hours - NB  (volume &amp; class)'!K89</f>
        <v>0</v>
      </c>
      <c r="L26" s="2">
        <f>'48 Hours - NB  (volume &amp; class)'!L26+'48 Hours - NB  (volume &amp; class)'!L89</f>
        <v>0</v>
      </c>
      <c r="M26" s="2">
        <f>'48 Hours - NB  (volume &amp; class)'!M26+'48 Hours - NB  (volume &amp; class)'!M89</f>
        <v>0</v>
      </c>
      <c r="N26" s="2">
        <f>'48 Hours - NB  (volume &amp; class)'!N26+'48 Hours - NB  (volume &amp; class)'!N89</f>
        <v>0</v>
      </c>
      <c r="O26" s="2">
        <f>'48 Hours - NB  (volume &amp; class)'!O26+'48 Hours - NB  (volume &amp; class)'!O89</f>
        <v>0</v>
      </c>
      <c r="P26" s="2">
        <f>'48 Hours - NB  (volume &amp; class)'!P26+'48 Hours - NB  (volume &amp; class)'!P89</f>
        <v>5</v>
      </c>
      <c r="Q26" s="43">
        <f t="shared" si="1"/>
        <v>782</v>
      </c>
    </row>
    <row r="27" spans="1:17" x14ac:dyDescent="0.2">
      <c r="A27" s="41">
        <f t="shared" si="0"/>
        <v>43530.624999</v>
      </c>
      <c r="B27" s="42">
        <f t="shared" si="2"/>
        <v>0.62499899999999997</v>
      </c>
      <c r="C27" s="1">
        <f>'48 Hours - NB  (volume &amp; class)'!C27+'48 Hours - NB  (volume &amp; class)'!C90</f>
        <v>3</v>
      </c>
      <c r="D27" s="2">
        <f>'48 Hours - NB  (volume &amp; class)'!D27+'48 Hours - NB  (volume &amp; class)'!D90</f>
        <v>638</v>
      </c>
      <c r="E27" s="2">
        <f>'48 Hours - NB  (volume &amp; class)'!E27+'48 Hours - NB  (volume &amp; class)'!E90</f>
        <v>111</v>
      </c>
      <c r="F27" s="2">
        <f>'48 Hours - NB  (volume &amp; class)'!F27+'48 Hours - NB  (volume &amp; class)'!F90</f>
        <v>10</v>
      </c>
      <c r="G27" s="2">
        <f>'48 Hours - NB  (volume &amp; class)'!G27+'48 Hours - NB  (volume &amp; class)'!G90</f>
        <v>3</v>
      </c>
      <c r="H27" s="2">
        <f>'48 Hours - NB  (volume &amp; class)'!H27+'48 Hours - NB  (volume &amp; class)'!H90</f>
        <v>2</v>
      </c>
      <c r="I27" s="2">
        <f>'48 Hours - NB  (volume &amp; class)'!I27+'48 Hours - NB  (volume &amp; class)'!I90</f>
        <v>0</v>
      </c>
      <c r="J27" s="2">
        <f>'48 Hours - NB  (volume &amp; class)'!J27+'48 Hours - NB  (volume &amp; class)'!J90</f>
        <v>3</v>
      </c>
      <c r="K27" s="2">
        <f>'48 Hours - NB  (volume &amp; class)'!K27+'48 Hours - NB  (volume &amp; class)'!K90</f>
        <v>0</v>
      </c>
      <c r="L27" s="2">
        <f>'48 Hours - NB  (volume &amp; class)'!L27+'48 Hours - NB  (volume &amp; class)'!L90</f>
        <v>0</v>
      </c>
      <c r="M27" s="2">
        <f>'48 Hours - NB  (volume &amp; class)'!M27+'48 Hours - NB  (volume &amp; class)'!M90</f>
        <v>0</v>
      </c>
      <c r="N27" s="2">
        <f>'48 Hours - NB  (volume &amp; class)'!N27+'48 Hours - NB  (volume &amp; class)'!N90</f>
        <v>0</v>
      </c>
      <c r="O27" s="2">
        <f>'48 Hours - NB  (volume &amp; class)'!O27+'48 Hours - NB  (volume &amp; class)'!O90</f>
        <v>0</v>
      </c>
      <c r="P27" s="2">
        <f>'48 Hours - NB  (volume &amp; class)'!P27+'48 Hours - NB  (volume &amp; class)'!P90</f>
        <v>12</v>
      </c>
      <c r="Q27" s="43">
        <f t="shared" si="1"/>
        <v>782</v>
      </c>
    </row>
    <row r="28" spans="1:17" x14ac:dyDescent="0.2">
      <c r="A28" s="41">
        <f t="shared" si="0"/>
        <v>43530.666665600002</v>
      </c>
      <c r="B28" s="42">
        <f t="shared" si="2"/>
        <v>0.66666559999999997</v>
      </c>
      <c r="C28" s="1">
        <f>'48 Hours - NB  (volume &amp; class)'!C28+'48 Hours - NB  (volume &amp; class)'!C91</f>
        <v>2</v>
      </c>
      <c r="D28" s="2">
        <f>'48 Hours - NB  (volume &amp; class)'!D28+'48 Hours - NB  (volume &amp; class)'!D91</f>
        <v>788</v>
      </c>
      <c r="E28" s="2">
        <f>'48 Hours - NB  (volume &amp; class)'!E28+'48 Hours - NB  (volume &amp; class)'!E91</f>
        <v>134</v>
      </c>
      <c r="F28" s="2">
        <f>'48 Hours - NB  (volume &amp; class)'!F28+'48 Hours - NB  (volume &amp; class)'!F91</f>
        <v>5</v>
      </c>
      <c r="G28" s="2">
        <f>'48 Hours - NB  (volume &amp; class)'!G28+'48 Hours - NB  (volume &amp; class)'!G91</f>
        <v>6</v>
      </c>
      <c r="H28" s="2">
        <f>'48 Hours - NB  (volume &amp; class)'!H28+'48 Hours - NB  (volume &amp; class)'!H91</f>
        <v>1</v>
      </c>
      <c r="I28" s="2">
        <f>'48 Hours - NB  (volume &amp; class)'!I28+'48 Hours - NB  (volume &amp; class)'!I91</f>
        <v>0</v>
      </c>
      <c r="J28" s="2">
        <f>'48 Hours - NB  (volume &amp; class)'!J28+'48 Hours - NB  (volume &amp; class)'!J91</f>
        <v>7</v>
      </c>
      <c r="K28" s="2">
        <f>'48 Hours - NB  (volume &amp; class)'!K28+'48 Hours - NB  (volume &amp; class)'!K91</f>
        <v>1</v>
      </c>
      <c r="L28" s="2">
        <f>'48 Hours - NB  (volume &amp; class)'!L28+'48 Hours - NB  (volume &amp; class)'!L91</f>
        <v>0</v>
      </c>
      <c r="M28" s="2">
        <f>'48 Hours - NB  (volume &amp; class)'!M28+'48 Hours - NB  (volume &amp; class)'!M91</f>
        <v>0</v>
      </c>
      <c r="N28" s="2">
        <f>'48 Hours - NB  (volume &amp; class)'!N28+'48 Hours - NB  (volume &amp; class)'!N91</f>
        <v>0</v>
      </c>
      <c r="O28" s="2">
        <f>'48 Hours - NB  (volume &amp; class)'!O28+'48 Hours - NB  (volume &amp; class)'!O91</f>
        <v>1</v>
      </c>
      <c r="P28" s="2">
        <f>'48 Hours - NB  (volume &amp; class)'!P28+'48 Hours - NB  (volume &amp; class)'!P91</f>
        <v>17</v>
      </c>
      <c r="Q28" s="43">
        <f t="shared" si="1"/>
        <v>962</v>
      </c>
    </row>
    <row r="29" spans="1:17" x14ac:dyDescent="0.2">
      <c r="A29" s="41">
        <f t="shared" si="0"/>
        <v>43530.708332200003</v>
      </c>
      <c r="B29" s="42">
        <f t="shared" si="2"/>
        <v>0.70833219999999997</v>
      </c>
      <c r="C29" s="1">
        <f>'48 Hours - NB  (volume &amp; class)'!C29+'48 Hours - NB  (volume &amp; class)'!C92</f>
        <v>3</v>
      </c>
      <c r="D29" s="2">
        <f>'48 Hours - NB  (volume &amp; class)'!D29+'48 Hours - NB  (volume &amp; class)'!D92</f>
        <v>923</v>
      </c>
      <c r="E29" s="2">
        <f>'48 Hours - NB  (volume &amp; class)'!E29+'48 Hours - NB  (volume &amp; class)'!E92</f>
        <v>123</v>
      </c>
      <c r="F29" s="2">
        <f>'48 Hours - NB  (volume &amp; class)'!F29+'48 Hours - NB  (volume &amp; class)'!F92</f>
        <v>6</v>
      </c>
      <c r="G29" s="2">
        <f>'48 Hours - NB  (volume &amp; class)'!G29+'48 Hours - NB  (volume &amp; class)'!G92</f>
        <v>2</v>
      </c>
      <c r="H29" s="2">
        <f>'48 Hours - NB  (volume &amp; class)'!H29+'48 Hours - NB  (volume &amp; class)'!H92</f>
        <v>0</v>
      </c>
      <c r="I29" s="2">
        <f>'48 Hours - NB  (volume &amp; class)'!I29+'48 Hours - NB  (volume &amp; class)'!I92</f>
        <v>0</v>
      </c>
      <c r="J29" s="2">
        <f>'48 Hours - NB  (volume &amp; class)'!J29+'48 Hours - NB  (volume &amp; class)'!J92</f>
        <v>6</v>
      </c>
      <c r="K29" s="2">
        <f>'48 Hours - NB  (volume &amp; class)'!K29+'48 Hours - NB  (volume &amp; class)'!K92</f>
        <v>2</v>
      </c>
      <c r="L29" s="2">
        <f>'48 Hours - NB  (volume &amp; class)'!L29+'48 Hours - NB  (volume &amp; class)'!L92</f>
        <v>0</v>
      </c>
      <c r="M29" s="2">
        <f>'48 Hours - NB  (volume &amp; class)'!M29+'48 Hours - NB  (volume &amp; class)'!M92</f>
        <v>0</v>
      </c>
      <c r="N29" s="2">
        <f>'48 Hours - NB  (volume &amp; class)'!N29+'48 Hours - NB  (volume &amp; class)'!N92</f>
        <v>0</v>
      </c>
      <c r="O29" s="2">
        <f>'48 Hours - NB  (volume &amp; class)'!O29+'48 Hours - NB  (volume &amp; class)'!O92</f>
        <v>0</v>
      </c>
      <c r="P29" s="2">
        <f>'48 Hours - NB  (volume &amp; class)'!P29+'48 Hours - NB  (volume &amp; class)'!P92</f>
        <v>14</v>
      </c>
      <c r="Q29" s="43">
        <f t="shared" si="1"/>
        <v>1079</v>
      </c>
    </row>
    <row r="30" spans="1:17" x14ac:dyDescent="0.2">
      <c r="A30" s="41">
        <f t="shared" si="0"/>
        <v>43530.749998799998</v>
      </c>
      <c r="B30" s="42">
        <f t="shared" si="2"/>
        <v>0.74999879999999997</v>
      </c>
      <c r="C30" s="1">
        <f>'48 Hours - NB  (volume &amp; class)'!C30+'48 Hours - NB  (volume &amp; class)'!C93</f>
        <v>1</v>
      </c>
      <c r="D30" s="2">
        <f>'48 Hours - NB  (volume &amp; class)'!D30+'48 Hours - NB  (volume &amp; class)'!D93</f>
        <v>712</v>
      </c>
      <c r="E30" s="2">
        <f>'48 Hours - NB  (volume &amp; class)'!E30+'48 Hours - NB  (volume &amp; class)'!E93</f>
        <v>97</v>
      </c>
      <c r="F30" s="2">
        <f>'48 Hours - NB  (volume &amp; class)'!F30+'48 Hours - NB  (volume &amp; class)'!F93</f>
        <v>3</v>
      </c>
      <c r="G30" s="2">
        <f>'48 Hours - NB  (volume &amp; class)'!G30+'48 Hours - NB  (volume &amp; class)'!G93</f>
        <v>3</v>
      </c>
      <c r="H30" s="2">
        <f>'48 Hours - NB  (volume &amp; class)'!H30+'48 Hours - NB  (volume &amp; class)'!H93</f>
        <v>1</v>
      </c>
      <c r="I30" s="2">
        <f>'48 Hours - NB  (volume &amp; class)'!I30+'48 Hours - NB  (volume &amp; class)'!I93</f>
        <v>0</v>
      </c>
      <c r="J30" s="2">
        <f>'48 Hours - NB  (volume &amp; class)'!J30+'48 Hours - NB  (volume &amp; class)'!J93</f>
        <v>0</v>
      </c>
      <c r="K30" s="2">
        <f>'48 Hours - NB  (volume &amp; class)'!K30+'48 Hours - NB  (volume &amp; class)'!K93</f>
        <v>1</v>
      </c>
      <c r="L30" s="2">
        <f>'48 Hours - NB  (volume &amp; class)'!L30+'48 Hours - NB  (volume &amp; class)'!L93</f>
        <v>0</v>
      </c>
      <c r="M30" s="2">
        <f>'48 Hours - NB  (volume &amp; class)'!M30+'48 Hours - NB  (volume &amp; class)'!M93</f>
        <v>0</v>
      </c>
      <c r="N30" s="2">
        <f>'48 Hours - NB  (volume &amp; class)'!N30+'48 Hours - NB  (volume &amp; class)'!N93</f>
        <v>0</v>
      </c>
      <c r="O30" s="2">
        <f>'48 Hours - NB  (volume &amp; class)'!O30+'48 Hours - NB  (volume &amp; class)'!O93</f>
        <v>0</v>
      </c>
      <c r="P30" s="2">
        <f>'48 Hours - NB  (volume &amp; class)'!P30+'48 Hours - NB  (volume &amp; class)'!P93</f>
        <v>6</v>
      </c>
      <c r="Q30" s="43">
        <f t="shared" si="1"/>
        <v>824</v>
      </c>
    </row>
    <row r="31" spans="1:17" x14ac:dyDescent="0.2">
      <c r="A31" s="41">
        <f t="shared" si="0"/>
        <v>43530.7916654</v>
      </c>
      <c r="B31" s="42">
        <f t="shared" si="2"/>
        <v>0.79166539999999996</v>
      </c>
      <c r="C31" s="1">
        <f>'48 Hours - NB  (volume &amp; class)'!C31+'48 Hours - NB  (volume &amp; class)'!C94</f>
        <v>1</v>
      </c>
      <c r="D31" s="2">
        <f>'48 Hours - NB  (volume &amp; class)'!D31+'48 Hours - NB  (volume &amp; class)'!D94</f>
        <v>493</v>
      </c>
      <c r="E31" s="2">
        <f>'48 Hours - NB  (volume &amp; class)'!E31+'48 Hours - NB  (volume &amp; class)'!E94</f>
        <v>72</v>
      </c>
      <c r="F31" s="2">
        <f>'48 Hours - NB  (volume &amp; class)'!F31+'48 Hours - NB  (volume &amp; class)'!F94</f>
        <v>3</v>
      </c>
      <c r="G31" s="2">
        <f>'48 Hours - NB  (volume &amp; class)'!G31+'48 Hours - NB  (volume &amp; class)'!G94</f>
        <v>1</v>
      </c>
      <c r="H31" s="2">
        <f>'48 Hours - NB  (volume &amp; class)'!H31+'48 Hours - NB  (volume &amp; class)'!H94</f>
        <v>0</v>
      </c>
      <c r="I31" s="2">
        <f>'48 Hours - NB  (volume &amp; class)'!I31+'48 Hours - NB  (volume &amp; class)'!I94</f>
        <v>0</v>
      </c>
      <c r="J31" s="2">
        <f>'48 Hours - NB  (volume &amp; class)'!J31+'48 Hours - NB  (volume &amp; class)'!J94</f>
        <v>2</v>
      </c>
      <c r="K31" s="2">
        <f>'48 Hours - NB  (volume &amp; class)'!K31+'48 Hours - NB  (volume &amp; class)'!K94</f>
        <v>1</v>
      </c>
      <c r="L31" s="2">
        <f>'48 Hours - NB  (volume &amp; class)'!L31+'48 Hours - NB  (volume &amp; class)'!L94</f>
        <v>0</v>
      </c>
      <c r="M31" s="2">
        <f>'48 Hours - NB  (volume &amp; class)'!M31+'48 Hours - NB  (volume &amp; class)'!M94</f>
        <v>0</v>
      </c>
      <c r="N31" s="2">
        <f>'48 Hours - NB  (volume &amp; class)'!N31+'48 Hours - NB  (volume &amp; class)'!N94</f>
        <v>0</v>
      </c>
      <c r="O31" s="2">
        <f>'48 Hours - NB  (volume &amp; class)'!O31+'48 Hours - NB  (volume &amp; class)'!O94</f>
        <v>0</v>
      </c>
      <c r="P31" s="2">
        <f>'48 Hours - NB  (volume &amp; class)'!P31+'48 Hours - NB  (volume &amp; class)'!P94</f>
        <v>4</v>
      </c>
      <c r="Q31" s="43">
        <f t="shared" si="1"/>
        <v>577</v>
      </c>
    </row>
    <row r="32" spans="1:17" x14ac:dyDescent="0.2">
      <c r="A32" s="41">
        <f t="shared" si="0"/>
        <v>43530.833332000002</v>
      </c>
      <c r="B32" s="42">
        <f t="shared" si="2"/>
        <v>0.83333199999999996</v>
      </c>
      <c r="C32" s="1">
        <f>'48 Hours - NB  (volume &amp; class)'!C32+'48 Hours - NB  (volume &amp; class)'!C95</f>
        <v>3</v>
      </c>
      <c r="D32" s="2">
        <f>'48 Hours - NB  (volume &amp; class)'!D32+'48 Hours - NB  (volume &amp; class)'!D95</f>
        <v>487</v>
      </c>
      <c r="E32" s="2">
        <f>'48 Hours - NB  (volume &amp; class)'!E32+'48 Hours - NB  (volume &amp; class)'!E95</f>
        <v>43</v>
      </c>
      <c r="F32" s="2">
        <f>'48 Hours - NB  (volume &amp; class)'!F32+'48 Hours - NB  (volume &amp; class)'!F95</f>
        <v>0</v>
      </c>
      <c r="G32" s="2">
        <f>'48 Hours - NB  (volume &amp; class)'!G32+'48 Hours - NB  (volume &amp; class)'!G95</f>
        <v>2</v>
      </c>
      <c r="H32" s="2">
        <f>'48 Hours - NB  (volume &amp; class)'!H32+'48 Hours - NB  (volume &amp; class)'!H95</f>
        <v>0</v>
      </c>
      <c r="I32" s="2">
        <f>'48 Hours - NB  (volume &amp; class)'!I32+'48 Hours - NB  (volume &amp; class)'!I95</f>
        <v>0</v>
      </c>
      <c r="J32" s="2">
        <f>'48 Hours - NB  (volume &amp; class)'!J32+'48 Hours - NB  (volume &amp; class)'!J95</f>
        <v>2</v>
      </c>
      <c r="K32" s="2">
        <f>'48 Hours - NB  (volume &amp; class)'!K32+'48 Hours - NB  (volume &amp; class)'!K95</f>
        <v>0</v>
      </c>
      <c r="L32" s="2">
        <f>'48 Hours - NB  (volume &amp; class)'!L32+'48 Hours - NB  (volume &amp; class)'!L95</f>
        <v>0</v>
      </c>
      <c r="M32" s="2">
        <f>'48 Hours - NB  (volume &amp; class)'!M32+'48 Hours - NB  (volume &amp; class)'!M95</f>
        <v>0</v>
      </c>
      <c r="N32" s="2">
        <f>'48 Hours - NB  (volume &amp; class)'!N32+'48 Hours - NB  (volume &amp; class)'!N95</f>
        <v>0</v>
      </c>
      <c r="O32" s="2">
        <f>'48 Hours - NB  (volume &amp; class)'!O32+'48 Hours - NB  (volume &amp; class)'!O95</f>
        <v>0</v>
      </c>
      <c r="P32" s="2">
        <f>'48 Hours - NB  (volume &amp; class)'!P32+'48 Hours - NB  (volume &amp; class)'!P95</f>
        <v>1</v>
      </c>
      <c r="Q32" s="43">
        <f t="shared" si="1"/>
        <v>538</v>
      </c>
    </row>
    <row r="33" spans="1:17" x14ac:dyDescent="0.2">
      <c r="A33" s="41">
        <f t="shared" si="0"/>
        <v>43530.874998599997</v>
      </c>
      <c r="B33" s="42">
        <f t="shared" si="2"/>
        <v>0.87499859999999996</v>
      </c>
      <c r="C33" s="1">
        <f>'48 Hours - NB  (volume &amp; class)'!C33+'48 Hours - NB  (volume &amp; class)'!C96</f>
        <v>0</v>
      </c>
      <c r="D33" s="2">
        <f>'48 Hours - NB  (volume &amp; class)'!D33+'48 Hours - NB  (volume &amp; class)'!D96</f>
        <v>360</v>
      </c>
      <c r="E33" s="2">
        <f>'48 Hours - NB  (volume &amp; class)'!E33+'48 Hours - NB  (volume &amp; class)'!E96</f>
        <v>32</v>
      </c>
      <c r="F33" s="2">
        <f>'48 Hours - NB  (volume &amp; class)'!F33+'48 Hours - NB  (volume &amp; class)'!F96</f>
        <v>0</v>
      </c>
      <c r="G33" s="2">
        <f>'48 Hours - NB  (volume &amp; class)'!G33+'48 Hours - NB  (volume &amp; class)'!G96</f>
        <v>2</v>
      </c>
      <c r="H33" s="2">
        <f>'48 Hours - NB  (volume &amp; class)'!H33+'48 Hours - NB  (volume &amp; class)'!H96</f>
        <v>0</v>
      </c>
      <c r="I33" s="2">
        <f>'48 Hours - NB  (volume &amp; class)'!I33+'48 Hours - NB  (volume &amp; class)'!I96</f>
        <v>0</v>
      </c>
      <c r="J33" s="2">
        <f>'48 Hours - NB  (volume &amp; class)'!J33+'48 Hours - NB  (volume &amp; class)'!J96</f>
        <v>0</v>
      </c>
      <c r="K33" s="2">
        <f>'48 Hours - NB  (volume &amp; class)'!K33+'48 Hours - NB  (volume &amp; class)'!K96</f>
        <v>0</v>
      </c>
      <c r="L33" s="2">
        <f>'48 Hours - NB  (volume &amp; class)'!L33+'48 Hours - NB  (volume &amp; class)'!L96</f>
        <v>0</v>
      </c>
      <c r="M33" s="2">
        <f>'48 Hours - NB  (volume &amp; class)'!M33+'48 Hours - NB  (volume &amp; class)'!M96</f>
        <v>0</v>
      </c>
      <c r="N33" s="2">
        <f>'48 Hours - NB  (volume &amp; class)'!N33+'48 Hours - NB  (volume &amp; class)'!N96</f>
        <v>0</v>
      </c>
      <c r="O33" s="2">
        <f>'48 Hours - NB  (volume &amp; class)'!O33+'48 Hours - NB  (volume &amp; class)'!O96</f>
        <v>0</v>
      </c>
      <c r="P33" s="2">
        <f>'48 Hours - NB  (volume &amp; class)'!P33+'48 Hours - NB  (volume &amp; class)'!P96</f>
        <v>1</v>
      </c>
      <c r="Q33" s="43">
        <f t="shared" si="1"/>
        <v>395</v>
      </c>
    </row>
    <row r="34" spans="1:17" x14ac:dyDescent="0.2">
      <c r="A34" s="41">
        <f t="shared" si="0"/>
        <v>43530.916665199999</v>
      </c>
      <c r="B34" s="42">
        <f t="shared" si="2"/>
        <v>0.91666519999999996</v>
      </c>
      <c r="C34" s="1">
        <f>'48 Hours - NB  (volume &amp; class)'!C34+'48 Hours - NB  (volume &amp; class)'!C97</f>
        <v>0</v>
      </c>
      <c r="D34" s="2">
        <f>'48 Hours - NB  (volume &amp; class)'!D34+'48 Hours - NB  (volume &amp; class)'!D97</f>
        <v>308</v>
      </c>
      <c r="E34" s="2">
        <f>'48 Hours - NB  (volume &amp; class)'!E34+'48 Hours - NB  (volume &amp; class)'!E97</f>
        <v>19</v>
      </c>
      <c r="F34" s="2">
        <f>'48 Hours - NB  (volume &amp; class)'!F34+'48 Hours - NB  (volume &amp; class)'!F97</f>
        <v>1</v>
      </c>
      <c r="G34" s="2">
        <f>'48 Hours - NB  (volume &amp; class)'!G34+'48 Hours - NB  (volume &amp; class)'!G97</f>
        <v>1</v>
      </c>
      <c r="H34" s="2">
        <f>'48 Hours - NB  (volume &amp; class)'!H34+'48 Hours - NB  (volume &amp; class)'!H97</f>
        <v>0</v>
      </c>
      <c r="I34" s="2">
        <f>'48 Hours - NB  (volume &amp; class)'!I34+'48 Hours - NB  (volume &amp; class)'!I97</f>
        <v>0</v>
      </c>
      <c r="J34" s="2">
        <f>'48 Hours - NB  (volume &amp; class)'!J34+'48 Hours - NB  (volume &amp; class)'!J97</f>
        <v>0</v>
      </c>
      <c r="K34" s="2">
        <f>'48 Hours - NB  (volume &amp; class)'!K34+'48 Hours - NB  (volume &amp; class)'!K97</f>
        <v>1</v>
      </c>
      <c r="L34" s="2">
        <f>'48 Hours - NB  (volume &amp; class)'!L34+'48 Hours - NB  (volume &amp; class)'!L97</f>
        <v>0</v>
      </c>
      <c r="M34" s="2">
        <f>'48 Hours - NB  (volume &amp; class)'!M34+'48 Hours - NB  (volume &amp; class)'!M97</f>
        <v>0</v>
      </c>
      <c r="N34" s="2">
        <f>'48 Hours - NB  (volume &amp; class)'!N34+'48 Hours - NB  (volume &amp; class)'!N97</f>
        <v>0</v>
      </c>
      <c r="O34" s="2">
        <f>'48 Hours - NB  (volume &amp; class)'!O34+'48 Hours - NB  (volume &amp; class)'!O97</f>
        <v>0</v>
      </c>
      <c r="P34" s="2">
        <f>'48 Hours - NB  (volume &amp; class)'!P34+'48 Hours - NB  (volume &amp; class)'!P97</f>
        <v>0</v>
      </c>
      <c r="Q34" s="43">
        <f t="shared" si="1"/>
        <v>330</v>
      </c>
    </row>
    <row r="35" spans="1:17" x14ac:dyDescent="0.2">
      <c r="A35" s="41">
        <f t="shared" si="0"/>
        <v>43530.9583318</v>
      </c>
      <c r="B35" s="42">
        <f t="shared" si="2"/>
        <v>0.95833179999999996</v>
      </c>
      <c r="C35" s="1">
        <f>'48 Hours - NB  (volume &amp; class)'!C35+'48 Hours - NB  (volume &amp; class)'!C98</f>
        <v>0</v>
      </c>
      <c r="D35" s="2">
        <f>'48 Hours - NB  (volume &amp; class)'!D35+'48 Hours - NB  (volume &amp; class)'!D98</f>
        <v>189</v>
      </c>
      <c r="E35" s="2">
        <f>'48 Hours - NB  (volume &amp; class)'!E35+'48 Hours - NB  (volume &amp; class)'!E98</f>
        <v>12</v>
      </c>
      <c r="F35" s="2">
        <f>'48 Hours - NB  (volume &amp; class)'!F35+'48 Hours - NB  (volume &amp; class)'!F98</f>
        <v>0</v>
      </c>
      <c r="G35" s="2">
        <f>'48 Hours - NB  (volume &amp; class)'!G35+'48 Hours - NB  (volume &amp; class)'!G98</f>
        <v>0</v>
      </c>
      <c r="H35" s="2">
        <f>'48 Hours - NB  (volume &amp; class)'!H35+'48 Hours - NB  (volume &amp; class)'!H98</f>
        <v>0</v>
      </c>
      <c r="I35" s="2">
        <f>'48 Hours - NB  (volume &amp; class)'!I35+'48 Hours - NB  (volume &amp; class)'!I98</f>
        <v>0</v>
      </c>
      <c r="J35" s="2">
        <f>'48 Hours - NB  (volume &amp; class)'!J35+'48 Hours - NB  (volume &amp; class)'!J98</f>
        <v>0</v>
      </c>
      <c r="K35" s="2">
        <f>'48 Hours - NB  (volume &amp; class)'!K35+'48 Hours - NB  (volume &amp; class)'!K98</f>
        <v>0</v>
      </c>
      <c r="L35" s="2">
        <f>'48 Hours - NB  (volume &amp; class)'!L35+'48 Hours - NB  (volume &amp; class)'!L98</f>
        <v>0</v>
      </c>
      <c r="M35" s="2">
        <f>'48 Hours - NB  (volume &amp; class)'!M35+'48 Hours - NB  (volume &amp; class)'!M98</f>
        <v>0</v>
      </c>
      <c r="N35" s="2">
        <f>'48 Hours - NB  (volume &amp; class)'!N35+'48 Hours - NB  (volume &amp; class)'!N98</f>
        <v>0</v>
      </c>
      <c r="O35" s="2">
        <f>'48 Hours - NB  (volume &amp; class)'!O35+'48 Hours - NB  (volume &amp; class)'!O98</f>
        <v>0</v>
      </c>
      <c r="P35" s="2">
        <f>'48 Hours - NB  (volume &amp; class)'!P35+'48 Hours - NB  (volume &amp; class)'!P98</f>
        <v>0</v>
      </c>
      <c r="Q35" s="43">
        <f t="shared" si="1"/>
        <v>201</v>
      </c>
    </row>
    <row r="36" spans="1:17" x14ac:dyDescent="0.2">
      <c r="A36" s="41">
        <f t="shared" si="0"/>
        <v>43530.999998400002</v>
      </c>
      <c r="B36" s="42">
        <f t="shared" si="2"/>
        <v>0.99999839999999995</v>
      </c>
      <c r="C36" s="1">
        <f>'48 Hours - NB  (volume &amp; class)'!C36+'48 Hours - NB  (volume &amp; class)'!C99</f>
        <v>0</v>
      </c>
      <c r="D36" s="2">
        <f>'48 Hours - NB  (volume &amp; class)'!D36+'48 Hours - NB  (volume &amp; class)'!D99</f>
        <v>127</v>
      </c>
      <c r="E36" s="2">
        <f>'48 Hours - NB  (volume &amp; class)'!E36+'48 Hours - NB  (volume &amp; class)'!E99</f>
        <v>4</v>
      </c>
      <c r="F36" s="2">
        <f>'48 Hours - NB  (volume &amp; class)'!F36+'48 Hours - NB  (volume &amp; class)'!F99</f>
        <v>0</v>
      </c>
      <c r="G36" s="2">
        <f>'48 Hours - NB  (volume &amp; class)'!G36+'48 Hours - NB  (volume &amp; class)'!G99</f>
        <v>1</v>
      </c>
      <c r="H36" s="2">
        <f>'48 Hours - NB  (volume &amp; class)'!H36+'48 Hours - NB  (volume &amp; class)'!H99</f>
        <v>0</v>
      </c>
      <c r="I36" s="2">
        <f>'48 Hours - NB  (volume &amp; class)'!I36+'48 Hours - NB  (volume &amp; class)'!I99</f>
        <v>0</v>
      </c>
      <c r="J36" s="2">
        <f>'48 Hours - NB  (volume &amp; class)'!J36+'48 Hours - NB  (volume &amp; class)'!J99</f>
        <v>0</v>
      </c>
      <c r="K36" s="2">
        <f>'48 Hours - NB  (volume &amp; class)'!K36+'48 Hours - NB  (volume &amp; class)'!K99</f>
        <v>0</v>
      </c>
      <c r="L36" s="2">
        <f>'48 Hours - NB  (volume &amp; class)'!L36+'48 Hours - NB  (volume &amp; class)'!L99</f>
        <v>0</v>
      </c>
      <c r="M36" s="2">
        <f>'48 Hours - NB  (volume &amp; class)'!M36+'48 Hours - NB  (volume &amp; class)'!M99</f>
        <v>0</v>
      </c>
      <c r="N36" s="2">
        <f>'48 Hours - NB  (volume &amp; class)'!N36+'48 Hours - NB  (volume &amp; class)'!N99</f>
        <v>0</v>
      </c>
      <c r="O36" s="2">
        <f>'48 Hours - NB  (volume &amp; class)'!O36+'48 Hours - NB  (volume &amp; class)'!O99</f>
        <v>0</v>
      </c>
      <c r="P36" s="2">
        <f>'48 Hours - NB  (volume &amp; class)'!P36+'48 Hours - NB  (volume &amp; class)'!P99</f>
        <v>0</v>
      </c>
      <c r="Q36" s="43">
        <f t="shared" si="1"/>
        <v>132</v>
      </c>
    </row>
    <row r="37" spans="1:17" x14ac:dyDescent="0.2">
      <c r="A37" s="41">
        <f t="shared" si="0"/>
        <v>43531.041664999997</v>
      </c>
      <c r="B37" s="42">
        <f t="shared" si="2"/>
        <v>1.0416650000000001</v>
      </c>
      <c r="C37" s="1">
        <f>'48 Hours - NB  (volume &amp; class)'!C37+'48 Hours - NB  (volume &amp; class)'!C100</f>
        <v>0</v>
      </c>
      <c r="D37" s="2">
        <f>'48 Hours - NB  (volume &amp; class)'!D37+'48 Hours - NB  (volume &amp; class)'!D100</f>
        <v>65</v>
      </c>
      <c r="E37" s="2">
        <f>'48 Hours - NB  (volume &amp; class)'!E37+'48 Hours - NB  (volume &amp; class)'!E100</f>
        <v>1</v>
      </c>
      <c r="F37" s="2">
        <f>'48 Hours - NB  (volume &amp; class)'!F37+'48 Hours - NB  (volume &amp; class)'!F100</f>
        <v>0</v>
      </c>
      <c r="G37" s="2">
        <f>'48 Hours - NB  (volume &amp; class)'!G37+'48 Hours - NB  (volume &amp; class)'!G100</f>
        <v>0</v>
      </c>
      <c r="H37" s="2">
        <f>'48 Hours - NB  (volume &amp; class)'!H37+'48 Hours - NB  (volume &amp; class)'!H100</f>
        <v>0</v>
      </c>
      <c r="I37" s="2">
        <f>'48 Hours - NB  (volume &amp; class)'!I37+'48 Hours - NB  (volume &amp; class)'!I100</f>
        <v>0</v>
      </c>
      <c r="J37" s="2">
        <f>'48 Hours - NB  (volume &amp; class)'!J37+'48 Hours - NB  (volume &amp; class)'!J100</f>
        <v>0</v>
      </c>
      <c r="K37" s="2">
        <f>'48 Hours - NB  (volume &amp; class)'!K37+'48 Hours - NB  (volume &amp; class)'!K100</f>
        <v>0</v>
      </c>
      <c r="L37" s="2">
        <f>'48 Hours - NB  (volume &amp; class)'!L37+'48 Hours - NB  (volume &amp; class)'!L100</f>
        <v>0</v>
      </c>
      <c r="M37" s="2">
        <f>'48 Hours - NB  (volume &amp; class)'!M37+'48 Hours - NB  (volume &amp; class)'!M100</f>
        <v>0</v>
      </c>
      <c r="N37" s="2">
        <f>'48 Hours - NB  (volume &amp; class)'!N37+'48 Hours - NB  (volume &amp; class)'!N100</f>
        <v>0</v>
      </c>
      <c r="O37" s="2">
        <f>'48 Hours - NB  (volume &amp; class)'!O37+'48 Hours - NB  (volume &amp; class)'!O100</f>
        <v>0</v>
      </c>
      <c r="P37" s="2">
        <f>'48 Hours - NB  (volume &amp; class)'!P37+'48 Hours - NB  (volume &amp; class)'!P100</f>
        <v>0</v>
      </c>
      <c r="Q37" s="43">
        <f t="shared" si="1"/>
        <v>66</v>
      </c>
    </row>
    <row r="38" spans="1:17" x14ac:dyDescent="0.2">
      <c r="A38" s="41">
        <f t="shared" si="0"/>
        <v>43531.083331599999</v>
      </c>
      <c r="B38" s="42">
        <f t="shared" si="2"/>
        <v>1.0833316000000002</v>
      </c>
      <c r="C38" s="1">
        <f>'48 Hours - NB  (volume &amp; class)'!C38+'48 Hours - NB  (volume &amp; class)'!C101</f>
        <v>0</v>
      </c>
      <c r="D38" s="2">
        <f>'48 Hours - NB  (volume &amp; class)'!D38+'48 Hours - NB  (volume &amp; class)'!D101</f>
        <v>55</v>
      </c>
      <c r="E38" s="2">
        <f>'48 Hours - NB  (volume &amp; class)'!E38+'48 Hours - NB  (volume &amp; class)'!E101</f>
        <v>6</v>
      </c>
      <c r="F38" s="2">
        <f>'48 Hours - NB  (volume &amp; class)'!F38+'48 Hours - NB  (volume &amp; class)'!F101</f>
        <v>0</v>
      </c>
      <c r="G38" s="2">
        <f>'48 Hours - NB  (volume &amp; class)'!G38+'48 Hours - NB  (volume &amp; class)'!G101</f>
        <v>0</v>
      </c>
      <c r="H38" s="2">
        <f>'48 Hours - NB  (volume &amp; class)'!H38+'48 Hours - NB  (volume &amp; class)'!H101</f>
        <v>0</v>
      </c>
      <c r="I38" s="2">
        <f>'48 Hours - NB  (volume &amp; class)'!I38+'48 Hours - NB  (volume &amp; class)'!I101</f>
        <v>0</v>
      </c>
      <c r="J38" s="2">
        <f>'48 Hours - NB  (volume &amp; class)'!J38+'48 Hours - NB  (volume &amp; class)'!J101</f>
        <v>0</v>
      </c>
      <c r="K38" s="2">
        <f>'48 Hours - NB  (volume &amp; class)'!K38+'48 Hours - NB  (volume &amp; class)'!K101</f>
        <v>1</v>
      </c>
      <c r="L38" s="2">
        <f>'48 Hours - NB  (volume &amp; class)'!L38+'48 Hours - NB  (volume &amp; class)'!L101</f>
        <v>0</v>
      </c>
      <c r="M38" s="2">
        <f>'48 Hours - NB  (volume &amp; class)'!M38+'48 Hours - NB  (volume &amp; class)'!M101</f>
        <v>0</v>
      </c>
      <c r="N38" s="2">
        <f>'48 Hours - NB  (volume &amp; class)'!N38+'48 Hours - NB  (volume &amp; class)'!N101</f>
        <v>0</v>
      </c>
      <c r="O38" s="2">
        <f>'48 Hours - NB  (volume &amp; class)'!O38+'48 Hours - NB  (volume &amp; class)'!O101</f>
        <v>0</v>
      </c>
      <c r="P38" s="2">
        <f>'48 Hours - NB  (volume &amp; class)'!P38+'48 Hours - NB  (volume &amp; class)'!P101</f>
        <v>0</v>
      </c>
      <c r="Q38" s="43">
        <f t="shared" si="1"/>
        <v>62</v>
      </c>
    </row>
    <row r="39" spans="1:17" x14ac:dyDescent="0.2">
      <c r="A39" s="41">
        <f t="shared" si="0"/>
        <v>43531.124998200001</v>
      </c>
      <c r="B39" s="42">
        <f t="shared" si="2"/>
        <v>1.1249982000000003</v>
      </c>
      <c r="C39" s="1">
        <f>'48 Hours - NB  (volume &amp; class)'!C39+'48 Hours - NB  (volume &amp; class)'!C102</f>
        <v>0</v>
      </c>
      <c r="D39" s="2">
        <f>'48 Hours - NB  (volume &amp; class)'!D39+'48 Hours - NB  (volume &amp; class)'!D102</f>
        <v>47</v>
      </c>
      <c r="E39" s="2">
        <f>'48 Hours - NB  (volume &amp; class)'!E39+'48 Hours - NB  (volume &amp; class)'!E102</f>
        <v>0</v>
      </c>
      <c r="F39" s="2">
        <f>'48 Hours - NB  (volume &amp; class)'!F39+'48 Hours - NB  (volume &amp; class)'!F102</f>
        <v>0</v>
      </c>
      <c r="G39" s="2">
        <f>'48 Hours - NB  (volume &amp; class)'!G39+'48 Hours - NB  (volume &amp; class)'!G102</f>
        <v>0</v>
      </c>
      <c r="H39" s="2">
        <f>'48 Hours - NB  (volume &amp; class)'!H39+'48 Hours - NB  (volume &amp; class)'!H102</f>
        <v>2</v>
      </c>
      <c r="I39" s="2">
        <f>'48 Hours - NB  (volume &amp; class)'!I39+'48 Hours - NB  (volume &amp; class)'!I102</f>
        <v>0</v>
      </c>
      <c r="J39" s="2">
        <f>'48 Hours - NB  (volume &amp; class)'!J39+'48 Hours - NB  (volume &amp; class)'!J102</f>
        <v>0</v>
      </c>
      <c r="K39" s="2">
        <f>'48 Hours - NB  (volume &amp; class)'!K39+'48 Hours - NB  (volume &amp; class)'!K102</f>
        <v>0</v>
      </c>
      <c r="L39" s="2">
        <f>'48 Hours - NB  (volume &amp; class)'!L39+'48 Hours - NB  (volume &amp; class)'!L102</f>
        <v>0</v>
      </c>
      <c r="M39" s="2">
        <f>'48 Hours - NB  (volume &amp; class)'!M39+'48 Hours - NB  (volume &amp; class)'!M102</f>
        <v>0</v>
      </c>
      <c r="N39" s="2">
        <f>'48 Hours - NB  (volume &amp; class)'!N39+'48 Hours - NB  (volume &amp; class)'!N102</f>
        <v>0</v>
      </c>
      <c r="O39" s="2">
        <f>'48 Hours - NB  (volume &amp; class)'!O39+'48 Hours - NB  (volume &amp; class)'!O102</f>
        <v>0</v>
      </c>
      <c r="P39" s="2">
        <f>'48 Hours - NB  (volume &amp; class)'!P39+'48 Hours - NB  (volume &amp; class)'!P102</f>
        <v>0</v>
      </c>
      <c r="Q39" s="43">
        <f t="shared" si="1"/>
        <v>49</v>
      </c>
    </row>
    <row r="40" spans="1:17" x14ac:dyDescent="0.2">
      <c r="A40" s="41">
        <f t="shared" si="0"/>
        <v>43531.166664800003</v>
      </c>
      <c r="B40" s="42">
        <f t="shared" si="2"/>
        <v>1.1666648000000004</v>
      </c>
      <c r="C40" s="1">
        <f>'48 Hours - NB  (volume &amp; class)'!C40+'48 Hours - NB  (volume &amp; class)'!C103</f>
        <v>1</v>
      </c>
      <c r="D40" s="2">
        <f>'48 Hours - NB  (volume &amp; class)'!D40+'48 Hours - NB  (volume &amp; class)'!D103</f>
        <v>42</v>
      </c>
      <c r="E40" s="2">
        <f>'48 Hours - NB  (volume &amp; class)'!E40+'48 Hours - NB  (volume &amp; class)'!E103</f>
        <v>4</v>
      </c>
      <c r="F40" s="2">
        <f>'48 Hours - NB  (volume &amp; class)'!F40+'48 Hours - NB  (volume &amp; class)'!F103</f>
        <v>1</v>
      </c>
      <c r="G40" s="2">
        <f>'48 Hours - NB  (volume &amp; class)'!G40+'48 Hours - NB  (volume &amp; class)'!G103</f>
        <v>0</v>
      </c>
      <c r="H40" s="2">
        <f>'48 Hours - NB  (volume &amp; class)'!H40+'48 Hours - NB  (volume &amp; class)'!H103</f>
        <v>0</v>
      </c>
      <c r="I40" s="2">
        <f>'48 Hours - NB  (volume &amp; class)'!I40+'48 Hours - NB  (volume &amp; class)'!I103</f>
        <v>0</v>
      </c>
      <c r="J40" s="2">
        <f>'48 Hours - NB  (volume &amp; class)'!J40+'48 Hours - NB  (volume &amp; class)'!J103</f>
        <v>0</v>
      </c>
      <c r="K40" s="2">
        <f>'48 Hours - NB  (volume &amp; class)'!K40+'48 Hours - NB  (volume &amp; class)'!K103</f>
        <v>0</v>
      </c>
      <c r="L40" s="2">
        <f>'48 Hours - NB  (volume &amp; class)'!L40+'48 Hours - NB  (volume &amp; class)'!L103</f>
        <v>0</v>
      </c>
      <c r="M40" s="2">
        <f>'48 Hours - NB  (volume &amp; class)'!M40+'48 Hours - NB  (volume &amp; class)'!M103</f>
        <v>0</v>
      </c>
      <c r="N40" s="2">
        <f>'48 Hours - NB  (volume &amp; class)'!N40+'48 Hours - NB  (volume &amp; class)'!N103</f>
        <v>0</v>
      </c>
      <c r="O40" s="2">
        <f>'48 Hours - NB  (volume &amp; class)'!O40+'48 Hours - NB  (volume &amp; class)'!O103</f>
        <v>0</v>
      </c>
      <c r="P40" s="2">
        <f>'48 Hours - NB  (volume &amp; class)'!P40+'48 Hours - NB  (volume &amp; class)'!P103</f>
        <v>0</v>
      </c>
      <c r="Q40" s="43">
        <f t="shared" si="1"/>
        <v>48</v>
      </c>
    </row>
    <row r="41" spans="1:17" x14ac:dyDescent="0.2">
      <c r="A41" s="41">
        <f t="shared" si="0"/>
        <v>43531.208331399997</v>
      </c>
      <c r="B41" s="42">
        <f t="shared" si="2"/>
        <v>1.2083314000000005</v>
      </c>
      <c r="C41" s="1">
        <f>'48 Hours - NB  (volume &amp; class)'!C41+'48 Hours - NB  (volume &amp; class)'!C104</f>
        <v>1</v>
      </c>
      <c r="D41" s="2">
        <f>'48 Hours - NB  (volume &amp; class)'!D41+'48 Hours - NB  (volume &amp; class)'!D104</f>
        <v>66</v>
      </c>
      <c r="E41" s="2">
        <f>'48 Hours - NB  (volume &amp; class)'!E41+'48 Hours - NB  (volume &amp; class)'!E104</f>
        <v>6</v>
      </c>
      <c r="F41" s="2">
        <f>'48 Hours - NB  (volume &amp; class)'!F41+'48 Hours - NB  (volume &amp; class)'!F104</f>
        <v>0</v>
      </c>
      <c r="G41" s="2">
        <f>'48 Hours - NB  (volume &amp; class)'!G41+'48 Hours - NB  (volume &amp; class)'!G104</f>
        <v>0</v>
      </c>
      <c r="H41" s="2">
        <f>'48 Hours - NB  (volume &amp; class)'!H41+'48 Hours - NB  (volume &amp; class)'!H104</f>
        <v>0</v>
      </c>
      <c r="I41" s="2">
        <f>'48 Hours - NB  (volume &amp; class)'!I41+'48 Hours - NB  (volume &amp; class)'!I104</f>
        <v>0</v>
      </c>
      <c r="J41" s="2">
        <f>'48 Hours - NB  (volume &amp; class)'!J41+'48 Hours - NB  (volume &amp; class)'!J104</f>
        <v>0</v>
      </c>
      <c r="K41" s="2">
        <f>'48 Hours - NB  (volume &amp; class)'!K41+'48 Hours - NB  (volume &amp; class)'!K104</f>
        <v>0</v>
      </c>
      <c r="L41" s="2">
        <f>'48 Hours - NB  (volume &amp; class)'!L41+'48 Hours - NB  (volume &amp; class)'!L104</f>
        <v>0</v>
      </c>
      <c r="M41" s="2">
        <f>'48 Hours - NB  (volume &amp; class)'!M41+'48 Hours - NB  (volume &amp; class)'!M104</f>
        <v>0</v>
      </c>
      <c r="N41" s="2">
        <f>'48 Hours - NB  (volume &amp; class)'!N41+'48 Hours - NB  (volume &amp; class)'!N104</f>
        <v>0</v>
      </c>
      <c r="O41" s="2">
        <f>'48 Hours - NB  (volume &amp; class)'!O41+'48 Hours - NB  (volume &amp; class)'!O104</f>
        <v>0</v>
      </c>
      <c r="P41" s="2">
        <f>'48 Hours - NB  (volume &amp; class)'!P41+'48 Hours - NB  (volume &amp; class)'!P104</f>
        <v>0</v>
      </c>
      <c r="Q41" s="43">
        <f t="shared" si="1"/>
        <v>73</v>
      </c>
    </row>
    <row r="42" spans="1:17" x14ac:dyDescent="0.2">
      <c r="A42" s="41">
        <f t="shared" si="0"/>
        <v>43531.249997999999</v>
      </c>
      <c r="B42" s="42">
        <f t="shared" si="2"/>
        <v>1.2499980000000006</v>
      </c>
      <c r="C42" s="1">
        <f>'48 Hours - NB  (volume &amp; class)'!C42+'48 Hours - NB  (volume &amp; class)'!C105</f>
        <v>0</v>
      </c>
      <c r="D42" s="2">
        <f>'48 Hours - NB  (volume &amp; class)'!D42+'48 Hours - NB  (volume &amp; class)'!D105</f>
        <v>153</v>
      </c>
      <c r="E42" s="2">
        <f>'48 Hours - NB  (volume &amp; class)'!E42+'48 Hours - NB  (volume &amp; class)'!E105</f>
        <v>30</v>
      </c>
      <c r="F42" s="2">
        <f>'48 Hours - NB  (volume &amp; class)'!F42+'48 Hours - NB  (volume &amp; class)'!F105</f>
        <v>5</v>
      </c>
      <c r="G42" s="2">
        <f>'48 Hours - NB  (volume &amp; class)'!G42+'48 Hours - NB  (volume &amp; class)'!G105</f>
        <v>5</v>
      </c>
      <c r="H42" s="2">
        <f>'48 Hours - NB  (volume &amp; class)'!H42+'48 Hours - NB  (volume &amp; class)'!H105</f>
        <v>2</v>
      </c>
      <c r="I42" s="2">
        <f>'48 Hours - NB  (volume &amp; class)'!I42+'48 Hours - NB  (volume &amp; class)'!I105</f>
        <v>0</v>
      </c>
      <c r="J42" s="2">
        <f>'48 Hours - NB  (volume &amp; class)'!J42+'48 Hours - NB  (volume &amp; class)'!J105</f>
        <v>1</v>
      </c>
      <c r="K42" s="2">
        <f>'48 Hours - NB  (volume &amp; class)'!K42+'48 Hours - NB  (volume &amp; class)'!K105</f>
        <v>1</v>
      </c>
      <c r="L42" s="2">
        <f>'48 Hours - NB  (volume &amp; class)'!L42+'48 Hours - NB  (volume &amp; class)'!L105</f>
        <v>0</v>
      </c>
      <c r="M42" s="2">
        <f>'48 Hours - NB  (volume &amp; class)'!M42+'48 Hours - NB  (volume &amp; class)'!M105</f>
        <v>0</v>
      </c>
      <c r="N42" s="2">
        <f>'48 Hours - NB  (volume &amp; class)'!N42+'48 Hours - NB  (volume &amp; class)'!N105</f>
        <v>0</v>
      </c>
      <c r="O42" s="2">
        <f>'48 Hours - NB  (volume &amp; class)'!O42+'48 Hours - NB  (volume &amp; class)'!O105</f>
        <v>0</v>
      </c>
      <c r="P42" s="2">
        <f>'48 Hours - NB  (volume &amp; class)'!P42+'48 Hours - NB  (volume &amp; class)'!P105</f>
        <v>0</v>
      </c>
      <c r="Q42" s="43">
        <f t="shared" si="1"/>
        <v>197</v>
      </c>
    </row>
    <row r="43" spans="1:17" x14ac:dyDescent="0.2">
      <c r="A43" s="41">
        <f t="shared" si="0"/>
        <v>43531.291664600001</v>
      </c>
      <c r="B43" s="42">
        <f t="shared" si="2"/>
        <v>1.2916646000000007</v>
      </c>
      <c r="C43" s="1">
        <f>'48 Hours - NB  (volume &amp; class)'!C43+'48 Hours - NB  (volume &amp; class)'!C106</f>
        <v>0</v>
      </c>
      <c r="D43" s="2">
        <f>'48 Hours - NB  (volume &amp; class)'!D43+'48 Hours - NB  (volume &amp; class)'!D106</f>
        <v>390</v>
      </c>
      <c r="E43" s="2">
        <f>'48 Hours - NB  (volume &amp; class)'!E43+'48 Hours - NB  (volume &amp; class)'!E106</f>
        <v>77</v>
      </c>
      <c r="F43" s="2">
        <f>'48 Hours - NB  (volume &amp; class)'!F43+'48 Hours - NB  (volume &amp; class)'!F106</f>
        <v>12</v>
      </c>
      <c r="G43" s="2">
        <f>'48 Hours - NB  (volume &amp; class)'!G43+'48 Hours - NB  (volume &amp; class)'!G106</f>
        <v>6</v>
      </c>
      <c r="H43" s="2">
        <f>'48 Hours - NB  (volume &amp; class)'!H43+'48 Hours - NB  (volume &amp; class)'!H106</f>
        <v>0</v>
      </c>
      <c r="I43" s="2">
        <f>'48 Hours - NB  (volume &amp; class)'!I43+'48 Hours - NB  (volume &amp; class)'!I106</f>
        <v>4</v>
      </c>
      <c r="J43" s="2">
        <f>'48 Hours - NB  (volume &amp; class)'!J43+'48 Hours - NB  (volume &amp; class)'!J106</f>
        <v>1</v>
      </c>
      <c r="K43" s="2">
        <f>'48 Hours - NB  (volume &amp; class)'!K43+'48 Hours - NB  (volume &amp; class)'!K106</f>
        <v>1</v>
      </c>
      <c r="L43" s="2">
        <f>'48 Hours - NB  (volume &amp; class)'!L43+'48 Hours - NB  (volume &amp; class)'!L106</f>
        <v>0</v>
      </c>
      <c r="M43" s="2">
        <f>'48 Hours - NB  (volume &amp; class)'!M43+'48 Hours - NB  (volume &amp; class)'!M106</f>
        <v>0</v>
      </c>
      <c r="N43" s="2">
        <f>'48 Hours - NB  (volume &amp; class)'!N43+'48 Hours - NB  (volume &amp; class)'!N106</f>
        <v>0</v>
      </c>
      <c r="O43" s="2">
        <f>'48 Hours - NB  (volume &amp; class)'!O43+'48 Hours - NB  (volume &amp; class)'!O106</f>
        <v>0</v>
      </c>
      <c r="P43" s="2">
        <f>'48 Hours - NB  (volume &amp; class)'!P43+'48 Hours - NB  (volume &amp; class)'!P106</f>
        <v>4</v>
      </c>
      <c r="Q43" s="43">
        <f t="shared" si="1"/>
        <v>495</v>
      </c>
    </row>
    <row r="44" spans="1:17" x14ac:dyDescent="0.2">
      <c r="A44" s="41">
        <f t="shared" si="0"/>
        <v>43531.333331200003</v>
      </c>
      <c r="B44" s="42">
        <f t="shared" si="2"/>
        <v>1.3333312000000008</v>
      </c>
      <c r="C44" s="1">
        <f>'48 Hours - NB  (volume &amp; class)'!C44+'48 Hours - NB  (volume &amp; class)'!C107</f>
        <v>1</v>
      </c>
      <c r="D44" s="2">
        <f>'48 Hours - NB  (volume &amp; class)'!D44+'48 Hours - NB  (volume &amp; class)'!D107</f>
        <v>479</v>
      </c>
      <c r="E44" s="2">
        <f>'48 Hours - NB  (volume &amp; class)'!E44+'48 Hours - NB  (volume &amp; class)'!E107</f>
        <v>69</v>
      </c>
      <c r="F44" s="2">
        <f>'48 Hours - NB  (volume &amp; class)'!F44+'48 Hours - NB  (volume &amp; class)'!F107</f>
        <v>11</v>
      </c>
      <c r="G44" s="2">
        <f>'48 Hours - NB  (volume &amp; class)'!G44+'48 Hours - NB  (volume &amp; class)'!G107</f>
        <v>6</v>
      </c>
      <c r="H44" s="2">
        <f>'48 Hours - NB  (volume &amp; class)'!H44+'48 Hours - NB  (volume &amp; class)'!H107</f>
        <v>0</v>
      </c>
      <c r="I44" s="2">
        <f>'48 Hours - NB  (volume &amp; class)'!I44+'48 Hours - NB  (volume &amp; class)'!I107</f>
        <v>6</v>
      </c>
      <c r="J44" s="2">
        <f>'48 Hours - NB  (volume &amp; class)'!J44+'48 Hours - NB  (volume &amp; class)'!J107</f>
        <v>4</v>
      </c>
      <c r="K44" s="2">
        <f>'48 Hours - NB  (volume &amp; class)'!K44+'48 Hours - NB  (volume &amp; class)'!K107</f>
        <v>1</v>
      </c>
      <c r="L44" s="2">
        <f>'48 Hours - NB  (volume &amp; class)'!L44+'48 Hours - NB  (volume &amp; class)'!L107</f>
        <v>0</v>
      </c>
      <c r="M44" s="2">
        <f>'48 Hours - NB  (volume &amp; class)'!M44+'48 Hours - NB  (volume &amp; class)'!M107</f>
        <v>0</v>
      </c>
      <c r="N44" s="2">
        <f>'48 Hours - NB  (volume &amp; class)'!N44+'48 Hours - NB  (volume &amp; class)'!N107</f>
        <v>0</v>
      </c>
      <c r="O44" s="2">
        <f>'48 Hours - NB  (volume &amp; class)'!O44+'48 Hours - NB  (volume &amp; class)'!O107</f>
        <v>0</v>
      </c>
      <c r="P44" s="2">
        <f>'48 Hours - NB  (volume &amp; class)'!P44+'48 Hours - NB  (volume &amp; class)'!P107</f>
        <v>4</v>
      </c>
      <c r="Q44" s="43">
        <f t="shared" si="1"/>
        <v>581</v>
      </c>
    </row>
    <row r="45" spans="1:17" x14ac:dyDescent="0.2">
      <c r="A45" s="41">
        <f t="shared" si="0"/>
        <v>43531.374997799998</v>
      </c>
      <c r="B45" s="42">
        <f t="shared" si="2"/>
        <v>1.3749978000000009</v>
      </c>
      <c r="C45" s="1">
        <f>'48 Hours - NB  (volume &amp; class)'!C45+'48 Hours - NB  (volume &amp; class)'!C108</f>
        <v>0</v>
      </c>
      <c r="D45" s="2">
        <f>'48 Hours - NB  (volume &amp; class)'!D45+'48 Hours - NB  (volume &amp; class)'!D108</f>
        <v>408</v>
      </c>
      <c r="E45" s="2">
        <f>'48 Hours - NB  (volume &amp; class)'!E45+'48 Hours - NB  (volume &amp; class)'!E108</f>
        <v>72</v>
      </c>
      <c r="F45" s="2">
        <f>'48 Hours - NB  (volume &amp; class)'!F45+'48 Hours - NB  (volume &amp; class)'!F108</f>
        <v>5</v>
      </c>
      <c r="G45" s="2">
        <f>'48 Hours - NB  (volume &amp; class)'!G45+'48 Hours - NB  (volume &amp; class)'!G108</f>
        <v>6</v>
      </c>
      <c r="H45" s="2">
        <f>'48 Hours - NB  (volume &amp; class)'!H45+'48 Hours - NB  (volume &amp; class)'!H108</f>
        <v>3</v>
      </c>
      <c r="I45" s="2">
        <f>'48 Hours - NB  (volume &amp; class)'!I45+'48 Hours - NB  (volume &amp; class)'!I108</f>
        <v>5</v>
      </c>
      <c r="J45" s="2">
        <f>'48 Hours - NB  (volume &amp; class)'!J45+'48 Hours - NB  (volume &amp; class)'!J108</f>
        <v>5</v>
      </c>
      <c r="K45" s="2">
        <f>'48 Hours - NB  (volume &amp; class)'!K45+'48 Hours - NB  (volume &amp; class)'!K108</f>
        <v>4</v>
      </c>
      <c r="L45" s="2">
        <f>'48 Hours - NB  (volume &amp; class)'!L45+'48 Hours - NB  (volume &amp; class)'!L108</f>
        <v>2</v>
      </c>
      <c r="M45" s="2">
        <f>'48 Hours - NB  (volume &amp; class)'!M45+'48 Hours - NB  (volume &amp; class)'!M108</f>
        <v>0</v>
      </c>
      <c r="N45" s="2">
        <f>'48 Hours - NB  (volume &amp; class)'!N45+'48 Hours - NB  (volume &amp; class)'!N108</f>
        <v>0</v>
      </c>
      <c r="O45" s="2">
        <f>'48 Hours - NB  (volume &amp; class)'!O45+'48 Hours - NB  (volume &amp; class)'!O108</f>
        <v>0</v>
      </c>
      <c r="P45" s="2">
        <f>'48 Hours - NB  (volume &amp; class)'!P45+'48 Hours - NB  (volume &amp; class)'!P108</f>
        <v>9</v>
      </c>
      <c r="Q45" s="43">
        <f t="shared" si="1"/>
        <v>519</v>
      </c>
    </row>
    <row r="46" spans="1:17" x14ac:dyDescent="0.2">
      <c r="A46" s="41">
        <f t="shared" si="0"/>
        <v>43531.4166644</v>
      </c>
      <c r="B46" s="42">
        <f t="shared" si="2"/>
        <v>1.416664400000001</v>
      </c>
      <c r="C46" s="1">
        <f>'48 Hours - NB  (volume &amp; class)'!C46+'48 Hours - NB  (volume &amp; class)'!C109</f>
        <v>1</v>
      </c>
      <c r="D46" s="2">
        <f>'48 Hours - NB  (volume &amp; class)'!D46+'48 Hours - NB  (volume &amp; class)'!D109</f>
        <v>434</v>
      </c>
      <c r="E46" s="2">
        <f>'48 Hours - NB  (volume &amp; class)'!E46+'48 Hours - NB  (volume &amp; class)'!E109</f>
        <v>93</v>
      </c>
      <c r="F46" s="2">
        <f>'48 Hours - NB  (volume &amp; class)'!F46+'48 Hours - NB  (volume &amp; class)'!F109</f>
        <v>5</v>
      </c>
      <c r="G46" s="2">
        <f>'48 Hours - NB  (volume &amp; class)'!G46+'48 Hours - NB  (volume &amp; class)'!G109</f>
        <v>11</v>
      </c>
      <c r="H46" s="2">
        <f>'48 Hours - NB  (volume &amp; class)'!H46+'48 Hours - NB  (volume &amp; class)'!H109</f>
        <v>3</v>
      </c>
      <c r="I46" s="2">
        <f>'48 Hours - NB  (volume &amp; class)'!I46+'48 Hours - NB  (volume &amp; class)'!I109</f>
        <v>5</v>
      </c>
      <c r="J46" s="2">
        <f>'48 Hours - NB  (volume &amp; class)'!J46+'48 Hours - NB  (volume &amp; class)'!J109</f>
        <v>3</v>
      </c>
      <c r="K46" s="2">
        <f>'48 Hours - NB  (volume &amp; class)'!K46+'48 Hours - NB  (volume &amp; class)'!K109</f>
        <v>4</v>
      </c>
      <c r="L46" s="2">
        <f>'48 Hours - NB  (volume &amp; class)'!L46+'48 Hours - NB  (volume &amp; class)'!L109</f>
        <v>1</v>
      </c>
      <c r="M46" s="2">
        <f>'48 Hours - NB  (volume &amp; class)'!M46+'48 Hours - NB  (volume &amp; class)'!M109</f>
        <v>0</v>
      </c>
      <c r="N46" s="2">
        <f>'48 Hours - NB  (volume &amp; class)'!N46+'48 Hours - NB  (volume &amp; class)'!N109</f>
        <v>0</v>
      </c>
      <c r="O46" s="2">
        <f>'48 Hours - NB  (volume &amp; class)'!O46+'48 Hours - NB  (volume &amp; class)'!O109</f>
        <v>0</v>
      </c>
      <c r="P46" s="2">
        <f>'48 Hours - NB  (volume &amp; class)'!P46+'48 Hours - NB  (volume &amp; class)'!P109</f>
        <v>5</v>
      </c>
      <c r="Q46" s="43">
        <f t="shared" si="1"/>
        <v>565</v>
      </c>
    </row>
    <row r="47" spans="1:17" x14ac:dyDescent="0.2">
      <c r="A47" s="41">
        <f t="shared" si="0"/>
        <v>43531.458331000002</v>
      </c>
      <c r="B47" s="42">
        <f t="shared" si="2"/>
        <v>1.4583310000000012</v>
      </c>
      <c r="C47" s="1">
        <f>'48 Hours - NB  (volume &amp; class)'!C47+'48 Hours - NB  (volume &amp; class)'!C110</f>
        <v>0</v>
      </c>
      <c r="D47" s="2">
        <f>'48 Hours - NB  (volume &amp; class)'!D47+'48 Hours - NB  (volume &amp; class)'!D110</f>
        <v>515</v>
      </c>
      <c r="E47" s="2">
        <f>'48 Hours - NB  (volume &amp; class)'!E47+'48 Hours - NB  (volume &amp; class)'!E110</f>
        <v>92</v>
      </c>
      <c r="F47" s="2">
        <f>'48 Hours - NB  (volume &amp; class)'!F47+'48 Hours - NB  (volume &amp; class)'!F110</f>
        <v>5</v>
      </c>
      <c r="G47" s="2">
        <f>'48 Hours - NB  (volume &amp; class)'!G47+'48 Hours - NB  (volume &amp; class)'!G110</f>
        <v>9</v>
      </c>
      <c r="H47" s="2">
        <f>'48 Hours - NB  (volume &amp; class)'!H47+'48 Hours - NB  (volume &amp; class)'!H110</f>
        <v>2</v>
      </c>
      <c r="I47" s="2">
        <f>'48 Hours - NB  (volume &amp; class)'!I47+'48 Hours - NB  (volume &amp; class)'!I110</f>
        <v>5</v>
      </c>
      <c r="J47" s="2">
        <f>'48 Hours - NB  (volume &amp; class)'!J47+'48 Hours - NB  (volume &amp; class)'!J110</f>
        <v>3</v>
      </c>
      <c r="K47" s="2">
        <f>'48 Hours - NB  (volume &amp; class)'!K47+'48 Hours - NB  (volume &amp; class)'!K110</f>
        <v>1</v>
      </c>
      <c r="L47" s="2">
        <f>'48 Hours - NB  (volume &amp; class)'!L47+'48 Hours - NB  (volume &amp; class)'!L110</f>
        <v>0</v>
      </c>
      <c r="M47" s="2">
        <f>'48 Hours - NB  (volume &amp; class)'!M47+'48 Hours - NB  (volume &amp; class)'!M110</f>
        <v>0</v>
      </c>
      <c r="N47" s="2">
        <f>'48 Hours - NB  (volume &amp; class)'!N47+'48 Hours - NB  (volume &amp; class)'!N110</f>
        <v>0</v>
      </c>
      <c r="O47" s="2">
        <f>'48 Hours - NB  (volume &amp; class)'!O47+'48 Hours - NB  (volume &amp; class)'!O110</f>
        <v>0</v>
      </c>
      <c r="P47" s="2">
        <f>'48 Hours - NB  (volume &amp; class)'!P47+'48 Hours - NB  (volume &amp; class)'!P110</f>
        <v>4</v>
      </c>
      <c r="Q47" s="43">
        <f t="shared" si="1"/>
        <v>636</v>
      </c>
    </row>
    <row r="48" spans="1:17" x14ac:dyDescent="0.2">
      <c r="A48" s="41">
        <f t="shared" si="0"/>
        <v>43531.499997600004</v>
      </c>
      <c r="B48" s="42">
        <f t="shared" si="2"/>
        <v>1.4999976000000013</v>
      </c>
      <c r="C48" s="1">
        <f>'48 Hours - NB  (volume &amp; class)'!C48+'48 Hours - NB  (volume &amp; class)'!C111</f>
        <v>3</v>
      </c>
      <c r="D48" s="2">
        <f>'48 Hours - NB  (volume &amp; class)'!D48+'48 Hours - NB  (volume &amp; class)'!D111</f>
        <v>568</v>
      </c>
      <c r="E48" s="2">
        <f>'48 Hours - NB  (volume &amp; class)'!E48+'48 Hours - NB  (volume &amp; class)'!E111</f>
        <v>97</v>
      </c>
      <c r="F48" s="2">
        <f>'48 Hours - NB  (volume &amp; class)'!F48+'48 Hours - NB  (volume &amp; class)'!F111</f>
        <v>2</v>
      </c>
      <c r="G48" s="2">
        <f>'48 Hours - NB  (volume &amp; class)'!G48+'48 Hours - NB  (volume &amp; class)'!G111</f>
        <v>7</v>
      </c>
      <c r="H48" s="2">
        <f>'48 Hours - NB  (volume &amp; class)'!H48+'48 Hours - NB  (volume &amp; class)'!H111</f>
        <v>2</v>
      </c>
      <c r="I48" s="2">
        <f>'48 Hours - NB  (volume &amp; class)'!I48+'48 Hours - NB  (volume &amp; class)'!I111</f>
        <v>7</v>
      </c>
      <c r="J48" s="2">
        <f>'48 Hours - NB  (volume &amp; class)'!J48+'48 Hours - NB  (volume &amp; class)'!J111</f>
        <v>1</v>
      </c>
      <c r="K48" s="2">
        <f>'48 Hours - NB  (volume &amp; class)'!K48+'48 Hours - NB  (volume &amp; class)'!K111</f>
        <v>2</v>
      </c>
      <c r="L48" s="2">
        <f>'48 Hours - NB  (volume &amp; class)'!L48+'48 Hours - NB  (volume &amp; class)'!L111</f>
        <v>0</v>
      </c>
      <c r="M48" s="2">
        <f>'48 Hours - NB  (volume &amp; class)'!M48+'48 Hours - NB  (volume &amp; class)'!M111</f>
        <v>0</v>
      </c>
      <c r="N48" s="2">
        <f>'48 Hours - NB  (volume &amp; class)'!N48+'48 Hours - NB  (volume &amp; class)'!N111</f>
        <v>0</v>
      </c>
      <c r="O48" s="2">
        <f>'48 Hours - NB  (volume &amp; class)'!O48+'48 Hours - NB  (volume &amp; class)'!O111</f>
        <v>0</v>
      </c>
      <c r="P48" s="2">
        <f>'48 Hours - NB  (volume &amp; class)'!P48+'48 Hours - NB  (volume &amp; class)'!P111</f>
        <v>3</v>
      </c>
      <c r="Q48" s="43">
        <f t="shared" si="1"/>
        <v>692</v>
      </c>
    </row>
    <row r="49" spans="1:17" x14ac:dyDescent="0.2">
      <c r="A49" s="41">
        <f t="shared" si="0"/>
        <v>43531.541664199998</v>
      </c>
      <c r="B49" s="42">
        <f t="shared" si="2"/>
        <v>1.5416642000000014</v>
      </c>
      <c r="C49" s="1">
        <f>'48 Hours - NB  (volume &amp; class)'!C49+'48 Hours - NB  (volume &amp; class)'!C112</f>
        <v>2</v>
      </c>
      <c r="D49" s="2">
        <f>'48 Hours - NB  (volume &amp; class)'!D49+'48 Hours - NB  (volume &amp; class)'!D112</f>
        <v>585</v>
      </c>
      <c r="E49" s="2">
        <f>'48 Hours - NB  (volume &amp; class)'!E49+'48 Hours - NB  (volume &amp; class)'!E112</f>
        <v>99</v>
      </c>
      <c r="F49" s="2">
        <f>'48 Hours - NB  (volume &amp; class)'!F49+'48 Hours - NB  (volume &amp; class)'!F112</f>
        <v>3</v>
      </c>
      <c r="G49" s="2">
        <f>'48 Hours - NB  (volume &amp; class)'!G49+'48 Hours - NB  (volume &amp; class)'!G112</f>
        <v>10</v>
      </c>
      <c r="H49" s="2">
        <f>'48 Hours - NB  (volume &amp; class)'!H49+'48 Hours - NB  (volume &amp; class)'!H112</f>
        <v>1</v>
      </c>
      <c r="I49" s="2">
        <f>'48 Hours - NB  (volume &amp; class)'!I49+'48 Hours - NB  (volume &amp; class)'!I112</f>
        <v>8</v>
      </c>
      <c r="J49" s="2">
        <f>'48 Hours - NB  (volume &amp; class)'!J49+'48 Hours - NB  (volume &amp; class)'!J112</f>
        <v>1</v>
      </c>
      <c r="K49" s="2">
        <f>'48 Hours - NB  (volume &amp; class)'!K49+'48 Hours - NB  (volume &amp; class)'!K112</f>
        <v>1</v>
      </c>
      <c r="L49" s="2">
        <f>'48 Hours - NB  (volume &amp; class)'!L49+'48 Hours - NB  (volume &amp; class)'!L112</f>
        <v>0</v>
      </c>
      <c r="M49" s="2">
        <f>'48 Hours - NB  (volume &amp; class)'!M49+'48 Hours - NB  (volume &amp; class)'!M112</f>
        <v>0</v>
      </c>
      <c r="N49" s="2">
        <f>'48 Hours - NB  (volume &amp; class)'!N49+'48 Hours - NB  (volume &amp; class)'!N112</f>
        <v>0</v>
      </c>
      <c r="O49" s="2">
        <f>'48 Hours - NB  (volume &amp; class)'!O49+'48 Hours - NB  (volume &amp; class)'!O112</f>
        <v>0</v>
      </c>
      <c r="P49" s="2">
        <f>'48 Hours - NB  (volume &amp; class)'!P49+'48 Hours - NB  (volume &amp; class)'!P112</f>
        <v>10</v>
      </c>
      <c r="Q49" s="43">
        <f t="shared" si="1"/>
        <v>720</v>
      </c>
    </row>
    <row r="50" spans="1:17" x14ac:dyDescent="0.2">
      <c r="A50" s="41">
        <f t="shared" si="0"/>
        <v>43531.5833308</v>
      </c>
      <c r="B50" s="42">
        <f t="shared" si="2"/>
        <v>1.5833308000000015</v>
      </c>
      <c r="C50" s="1">
        <f>'48 Hours - NB  (volume &amp; class)'!C50+'48 Hours - NB  (volume &amp; class)'!C113</f>
        <v>2</v>
      </c>
      <c r="D50" s="2">
        <f>'48 Hours - NB  (volume &amp; class)'!D50+'48 Hours - NB  (volume &amp; class)'!D113</f>
        <v>619</v>
      </c>
      <c r="E50" s="2">
        <f>'48 Hours - NB  (volume &amp; class)'!E50+'48 Hours - NB  (volume &amp; class)'!E113</f>
        <v>112</v>
      </c>
      <c r="F50" s="2">
        <f>'48 Hours - NB  (volume &amp; class)'!F50+'48 Hours - NB  (volume &amp; class)'!F113</f>
        <v>5</v>
      </c>
      <c r="G50" s="2">
        <f>'48 Hours - NB  (volume &amp; class)'!G50+'48 Hours - NB  (volume &amp; class)'!G113</f>
        <v>5</v>
      </c>
      <c r="H50" s="2">
        <f>'48 Hours - NB  (volume &amp; class)'!H50+'48 Hours - NB  (volume &amp; class)'!H113</f>
        <v>2</v>
      </c>
      <c r="I50" s="2">
        <f>'48 Hours - NB  (volume &amp; class)'!I50+'48 Hours - NB  (volume &amp; class)'!I113</f>
        <v>3</v>
      </c>
      <c r="J50" s="2">
        <f>'48 Hours - NB  (volume &amp; class)'!J50+'48 Hours - NB  (volume &amp; class)'!J113</f>
        <v>3</v>
      </c>
      <c r="K50" s="2">
        <f>'48 Hours - NB  (volume &amp; class)'!K50+'48 Hours - NB  (volume &amp; class)'!K113</f>
        <v>2</v>
      </c>
      <c r="L50" s="2">
        <f>'48 Hours - NB  (volume &amp; class)'!L50+'48 Hours - NB  (volume &amp; class)'!L113</f>
        <v>1</v>
      </c>
      <c r="M50" s="2">
        <f>'48 Hours - NB  (volume &amp; class)'!M50+'48 Hours - NB  (volume &amp; class)'!M113</f>
        <v>0</v>
      </c>
      <c r="N50" s="2">
        <f>'48 Hours - NB  (volume &amp; class)'!N50+'48 Hours - NB  (volume &amp; class)'!N113</f>
        <v>0</v>
      </c>
      <c r="O50" s="2">
        <f>'48 Hours - NB  (volume &amp; class)'!O50+'48 Hours - NB  (volume &amp; class)'!O113</f>
        <v>0</v>
      </c>
      <c r="P50" s="2">
        <f>'48 Hours - NB  (volume &amp; class)'!P50+'48 Hours - NB  (volume &amp; class)'!P113</f>
        <v>8</v>
      </c>
      <c r="Q50" s="43">
        <f t="shared" si="1"/>
        <v>762</v>
      </c>
    </row>
    <row r="51" spans="1:17" x14ac:dyDescent="0.2">
      <c r="A51" s="41">
        <f t="shared" si="0"/>
        <v>43531.624997400002</v>
      </c>
      <c r="B51" s="42">
        <f t="shared" si="2"/>
        <v>1.6249974000000016</v>
      </c>
      <c r="C51" s="1">
        <f>'48 Hours - NB  (volume &amp; class)'!C51+'48 Hours - NB  (volume &amp; class)'!C114</f>
        <v>3</v>
      </c>
      <c r="D51" s="2">
        <f>'48 Hours - NB  (volume &amp; class)'!D51+'48 Hours - NB  (volume &amp; class)'!D114</f>
        <v>707</v>
      </c>
      <c r="E51" s="2">
        <f>'48 Hours - NB  (volume &amp; class)'!E51+'48 Hours - NB  (volume &amp; class)'!E114</f>
        <v>122</v>
      </c>
      <c r="F51" s="2">
        <f>'48 Hours - NB  (volume &amp; class)'!F51+'48 Hours - NB  (volume &amp; class)'!F114</f>
        <v>9</v>
      </c>
      <c r="G51" s="2">
        <f>'48 Hours - NB  (volume &amp; class)'!G51+'48 Hours - NB  (volume &amp; class)'!G114</f>
        <v>10</v>
      </c>
      <c r="H51" s="2">
        <f>'48 Hours - NB  (volume &amp; class)'!H51+'48 Hours - NB  (volume &amp; class)'!H114</f>
        <v>1</v>
      </c>
      <c r="I51" s="2">
        <f>'48 Hours - NB  (volume &amp; class)'!I51+'48 Hours - NB  (volume &amp; class)'!I114</f>
        <v>1</v>
      </c>
      <c r="J51" s="2">
        <f>'48 Hours - NB  (volume &amp; class)'!J51+'48 Hours - NB  (volume &amp; class)'!J114</f>
        <v>3</v>
      </c>
      <c r="K51" s="2">
        <f>'48 Hours - NB  (volume &amp; class)'!K51+'48 Hours - NB  (volume &amp; class)'!K114</f>
        <v>3</v>
      </c>
      <c r="L51" s="2">
        <f>'48 Hours - NB  (volume &amp; class)'!L51+'48 Hours - NB  (volume &amp; class)'!L114</f>
        <v>0</v>
      </c>
      <c r="M51" s="2">
        <f>'48 Hours - NB  (volume &amp; class)'!M51+'48 Hours - NB  (volume &amp; class)'!M114</f>
        <v>0</v>
      </c>
      <c r="N51" s="2">
        <f>'48 Hours - NB  (volume &amp; class)'!N51+'48 Hours - NB  (volume &amp; class)'!N114</f>
        <v>0</v>
      </c>
      <c r="O51" s="2">
        <f>'48 Hours - NB  (volume &amp; class)'!O51+'48 Hours - NB  (volume &amp; class)'!O114</f>
        <v>0</v>
      </c>
      <c r="P51" s="2">
        <f>'48 Hours - NB  (volume &amp; class)'!P51+'48 Hours - NB  (volume &amp; class)'!P114</f>
        <v>8</v>
      </c>
      <c r="Q51" s="43">
        <f t="shared" si="1"/>
        <v>867</v>
      </c>
    </row>
    <row r="52" spans="1:17" x14ac:dyDescent="0.2">
      <c r="A52" s="41">
        <f t="shared" si="0"/>
        <v>43531.666663999997</v>
      </c>
      <c r="B52" s="42">
        <f t="shared" si="2"/>
        <v>1.6666640000000017</v>
      </c>
      <c r="C52" s="1">
        <f>'48 Hours - NB  (volume &amp; class)'!C52+'48 Hours - NB  (volume &amp; class)'!C115</f>
        <v>2</v>
      </c>
      <c r="D52" s="2">
        <f>'48 Hours - NB  (volume &amp; class)'!D52+'48 Hours - NB  (volume &amp; class)'!D115</f>
        <v>788</v>
      </c>
      <c r="E52" s="2">
        <f>'48 Hours - NB  (volume &amp; class)'!E52+'48 Hours - NB  (volume &amp; class)'!E115</f>
        <v>130</v>
      </c>
      <c r="F52" s="2">
        <f>'48 Hours - NB  (volume &amp; class)'!F52+'48 Hours - NB  (volume &amp; class)'!F115</f>
        <v>8</v>
      </c>
      <c r="G52" s="2">
        <f>'48 Hours - NB  (volume &amp; class)'!G52+'48 Hours - NB  (volume &amp; class)'!G115</f>
        <v>5</v>
      </c>
      <c r="H52" s="2">
        <f>'48 Hours - NB  (volume &amp; class)'!H52+'48 Hours - NB  (volume &amp; class)'!H115</f>
        <v>0</v>
      </c>
      <c r="I52" s="2">
        <f>'48 Hours - NB  (volume &amp; class)'!I52+'48 Hours - NB  (volume &amp; class)'!I115</f>
        <v>0</v>
      </c>
      <c r="J52" s="2">
        <f>'48 Hours - NB  (volume &amp; class)'!J52+'48 Hours - NB  (volume &amp; class)'!J115</f>
        <v>7</v>
      </c>
      <c r="K52" s="2">
        <f>'48 Hours - NB  (volume &amp; class)'!K52+'48 Hours - NB  (volume &amp; class)'!K115</f>
        <v>0</v>
      </c>
      <c r="L52" s="2">
        <f>'48 Hours - NB  (volume &amp; class)'!L52+'48 Hours - NB  (volume &amp; class)'!L115</f>
        <v>0</v>
      </c>
      <c r="M52" s="2">
        <f>'48 Hours - NB  (volume &amp; class)'!M52+'48 Hours - NB  (volume &amp; class)'!M115</f>
        <v>0</v>
      </c>
      <c r="N52" s="2">
        <f>'48 Hours - NB  (volume &amp; class)'!N52+'48 Hours - NB  (volume &amp; class)'!N115</f>
        <v>0</v>
      </c>
      <c r="O52" s="2">
        <f>'48 Hours - NB  (volume &amp; class)'!O52+'48 Hours - NB  (volume &amp; class)'!O115</f>
        <v>0</v>
      </c>
      <c r="P52" s="2">
        <f>'48 Hours - NB  (volume &amp; class)'!P52+'48 Hours - NB  (volume &amp; class)'!P115</f>
        <v>11</v>
      </c>
      <c r="Q52" s="43">
        <f t="shared" si="1"/>
        <v>951</v>
      </c>
    </row>
    <row r="53" spans="1:17" x14ac:dyDescent="0.2">
      <c r="A53" s="41">
        <f t="shared" si="0"/>
        <v>43531.708330599999</v>
      </c>
      <c r="B53" s="42">
        <f t="shared" si="2"/>
        <v>1.7083306000000018</v>
      </c>
      <c r="C53" s="1">
        <f>'48 Hours - NB  (volume &amp; class)'!C53+'48 Hours - NB  (volume &amp; class)'!C116</f>
        <v>0</v>
      </c>
      <c r="D53" s="2">
        <f>'48 Hours - NB  (volume &amp; class)'!D53+'48 Hours - NB  (volume &amp; class)'!D116</f>
        <v>872</v>
      </c>
      <c r="E53" s="2">
        <f>'48 Hours - NB  (volume &amp; class)'!E53+'48 Hours - NB  (volume &amp; class)'!E116</f>
        <v>151</v>
      </c>
      <c r="F53" s="2">
        <f>'48 Hours - NB  (volume &amp; class)'!F53+'48 Hours - NB  (volume &amp; class)'!F116</f>
        <v>4</v>
      </c>
      <c r="G53" s="2">
        <f>'48 Hours - NB  (volume &amp; class)'!G53+'48 Hours - NB  (volume &amp; class)'!G116</f>
        <v>3</v>
      </c>
      <c r="H53" s="2">
        <f>'48 Hours - NB  (volume &amp; class)'!H53+'48 Hours - NB  (volume &amp; class)'!H116</f>
        <v>1</v>
      </c>
      <c r="I53" s="2">
        <f>'48 Hours - NB  (volume &amp; class)'!I53+'48 Hours - NB  (volume &amp; class)'!I116</f>
        <v>0</v>
      </c>
      <c r="J53" s="2">
        <f>'48 Hours - NB  (volume &amp; class)'!J53+'48 Hours - NB  (volume &amp; class)'!J116</f>
        <v>3</v>
      </c>
      <c r="K53" s="2">
        <f>'48 Hours - NB  (volume &amp; class)'!K53+'48 Hours - NB  (volume &amp; class)'!K116</f>
        <v>2</v>
      </c>
      <c r="L53" s="2">
        <f>'48 Hours - NB  (volume &amp; class)'!L53+'48 Hours - NB  (volume &amp; class)'!L116</f>
        <v>0</v>
      </c>
      <c r="M53" s="2">
        <f>'48 Hours - NB  (volume &amp; class)'!M53+'48 Hours - NB  (volume &amp; class)'!M116</f>
        <v>0</v>
      </c>
      <c r="N53" s="2">
        <f>'48 Hours - NB  (volume &amp; class)'!N53+'48 Hours - NB  (volume &amp; class)'!N116</f>
        <v>0</v>
      </c>
      <c r="O53" s="2">
        <f>'48 Hours - NB  (volume &amp; class)'!O53+'48 Hours - NB  (volume &amp; class)'!O116</f>
        <v>0</v>
      </c>
      <c r="P53" s="2">
        <f>'48 Hours - NB  (volume &amp; class)'!P53+'48 Hours - NB  (volume &amp; class)'!P116</f>
        <v>27</v>
      </c>
      <c r="Q53" s="43">
        <f t="shared" si="1"/>
        <v>1063</v>
      </c>
    </row>
    <row r="54" spans="1:17" x14ac:dyDescent="0.2">
      <c r="A54" s="41">
        <f t="shared" si="0"/>
        <v>43531.749997200001</v>
      </c>
      <c r="B54" s="42">
        <f t="shared" si="2"/>
        <v>1.7499972000000019</v>
      </c>
      <c r="C54" s="1">
        <f>'48 Hours - NB  (volume &amp; class)'!C54+'48 Hours - NB  (volume &amp; class)'!C117</f>
        <v>1</v>
      </c>
      <c r="D54" s="2">
        <f>'48 Hours - NB  (volume &amp; class)'!D54+'48 Hours - NB  (volume &amp; class)'!D117</f>
        <v>680</v>
      </c>
      <c r="E54" s="2">
        <f>'48 Hours - NB  (volume &amp; class)'!E54+'48 Hours - NB  (volume &amp; class)'!E117</f>
        <v>102</v>
      </c>
      <c r="F54" s="2">
        <f>'48 Hours - NB  (volume &amp; class)'!F54+'48 Hours - NB  (volume &amp; class)'!F117</f>
        <v>4</v>
      </c>
      <c r="G54" s="2">
        <f>'48 Hours - NB  (volume &amp; class)'!G54+'48 Hours - NB  (volume &amp; class)'!G117</f>
        <v>5</v>
      </c>
      <c r="H54" s="2">
        <f>'48 Hours - NB  (volume &amp; class)'!H54+'48 Hours - NB  (volume &amp; class)'!H117</f>
        <v>0</v>
      </c>
      <c r="I54" s="2">
        <f>'48 Hours - NB  (volume &amp; class)'!I54+'48 Hours - NB  (volume &amp; class)'!I117</f>
        <v>0</v>
      </c>
      <c r="J54" s="2">
        <f>'48 Hours - NB  (volume &amp; class)'!J54+'48 Hours - NB  (volume &amp; class)'!J117</f>
        <v>1</v>
      </c>
      <c r="K54" s="2">
        <f>'48 Hours - NB  (volume &amp; class)'!K54+'48 Hours - NB  (volume &amp; class)'!K117</f>
        <v>0</v>
      </c>
      <c r="L54" s="2">
        <f>'48 Hours - NB  (volume &amp; class)'!L54+'48 Hours - NB  (volume &amp; class)'!L117</f>
        <v>0</v>
      </c>
      <c r="M54" s="2">
        <f>'48 Hours - NB  (volume &amp; class)'!M54+'48 Hours - NB  (volume &amp; class)'!M117</f>
        <v>0</v>
      </c>
      <c r="N54" s="2">
        <f>'48 Hours - NB  (volume &amp; class)'!N54+'48 Hours - NB  (volume &amp; class)'!N117</f>
        <v>0</v>
      </c>
      <c r="O54" s="2">
        <f>'48 Hours - NB  (volume &amp; class)'!O54+'48 Hours - NB  (volume &amp; class)'!O117</f>
        <v>0</v>
      </c>
      <c r="P54" s="2">
        <f>'48 Hours - NB  (volume &amp; class)'!P54+'48 Hours - NB  (volume &amp; class)'!P117</f>
        <v>3</v>
      </c>
      <c r="Q54" s="43">
        <f t="shared" si="1"/>
        <v>796</v>
      </c>
    </row>
    <row r="55" spans="1:17" x14ac:dyDescent="0.2">
      <c r="A55" s="41">
        <f t="shared" si="0"/>
        <v>43531.791663800002</v>
      </c>
      <c r="B55" s="42">
        <f t="shared" si="2"/>
        <v>1.791663800000002</v>
      </c>
      <c r="C55" s="1">
        <f>'48 Hours - NB  (volume &amp; class)'!C55+'48 Hours - NB  (volume &amp; class)'!C118</f>
        <v>0</v>
      </c>
      <c r="D55" s="2">
        <f>'48 Hours - NB  (volume &amp; class)'!D55+'48 Hours - NB  (volume &amp; class)'!D118</f>
        <v>522</v>
      </c>
      <c r="E55" s="2">
        <f>'48 Hours - NB  (volume &amp; class)'!E55+'48 Hours - NB  (volume &amp; class)'!E118</f>
        <v>49</v>
      </c>
      <c r="F55" s="2">
        <f>'48 Hours - NB  (volume &amp; class)'!F55+'48 Hours - NB  (volume &amp; class)'!F118</f>
        <v>0</v>
      </c>
      <c r="G55" s="2">
        <f>'48 Hours - NB  (volume &amp; class)'!G55+'48 Hours - NB  (volume &amp; class)'!G118</f>
        <v>2</v>
      </c>
      <c r="H55" s="2">
        <f>'48 Hours - NB  (volume &amp; class)'!H55+'48 Hours - NB  (volume &amp; class)'!H118</f>
        <v>0</v>
      </c>
      <c r="I55" s="2">
        <f>'48 Hours - NB  (volume &amp; class)'!I55+'48 Hours - NB  (volume &amp; class)'!I118</f>
        <v>0</v>
      </c>
      <c r="J55" s="2">
        <f>'48 Hours - NB  (volume &amp; class)'!J55+'48 Hours - NB  (volume &amp; class)'!J118</f>
        <v>3</v>
      </c>
      <c r="K55" s="2">
        <f>'48 Hours - NB  (volume &amp; class)'!K55+'48 Hours - NB  (volume &amp; class)'!K118</f>
        <v>0</v>
      </c>
      <c r="L55" s="2">
        <f>'48 Hours - NB  (volume &amp; class)'!L55+'48 Hours - NB  (volume &amp; class)'!L118</f>
        <v>0</v>
      </c>
      <c r="M55" s="2">
        <f>'48 Hours - NB  (volume &amp; class)'!M55+'48 Hours - NB  (volume &amp; class)'!M118</f>
        <v>0</v>
      </c>
      <c r="N55" s="2">
        <f>'48 Hours - NB  (volume &amp; class)'!N55+'48 Hours - NB  (volume &amp; class)'!N118</f>
        <v>0</v>
      </c>
      <c r="O55" s="2">
        <f>'48 Hours - NB  (volume &amp; class)'!O55+'48 Hours - NB  (volume &amp; class)'!O118</f>
        <v>0</v>
      </c>
      <c r="P55" s="2">
        <f>'48 Hours - NB  (volume &amp; class)'!P55+'48 Hours - NB  (volume &amp; class)'!P118</f>
        <v>2</v>
      </c>
      <c r="Q55" s="43">
        <f t="shared" si="1"/>
        <v>578</v>
      </c>
    </row>
    <row r="56" spans="1:17" x14ac:dyDescent="0.2">
      <c r="A56" s="41">
        <f t="shared" si="0"/>
        <v>43531.833330399997</v>
      </c>
      <c r="B56" s="42">
        <f t="shared" si="2"/>
        <v>1.8333304000000021</v>
      </c>
      <c r="C56" s="1">
        <f>'48 Hours - NB  (volume &amp; class)'!C56+'48 Hours - NB  (volume &amp; class)'!C119</f>
        <v>2</v>
      </c>
      <c r="D56" s="2">
        <f>'48 Hours - NB  (volume &amp; class)'!D56+'48 Hours - NB  (volume &amp; class)'!D119</f>
        <v>421</v>
      </c>
      <c r="E56" s="2">
        <f>'48 Hours - NB  (volume &amp; class)'!E56+'48 Hours - NB  (volume &amp; class)'!E119</f>
        <v>62</v>
      </c>
      <c r="F56" s="2">
        <f>'48 Hours - NB  (volume &amp; class)'!F56+'48 Hours - NB  (volume &amp; class)'!F119</f>
        <v>0</v>
      </c>
      <c r="G56" s="2">
        <f>'48 Hours - NB  (volume &amp; class)'!G56+'48 Hours - NB  (volume &amp; class)'!G119</f>
        <v>1</v>
      </c>
      <c r="H56" s="2">
        <f>'48 Hours - NB  (volume &amp; class)'!H56+'48 Hours - NB  (volume &amp; class)'!H119</f>
        <v>0</v>
      </c>
      <c r="I56" s="2">
        <f>'48 Hours - NB  (volume &amp; class)'!I56+'48 Hours - NB  (volume &amp; class)'!I119</f>
        <v>0</v>
      </c>
      <c r="J56" s="2">
        <f>'48 Hours - NB  (volume &amp; class)'!J56+'48 Hours - NB  (volume &amp; class)'!J119</f>
        <v>3</v>
      </c>
      <c r="K56" s="2">
        <f>'48 Hours - NB  (volume &amp; class)'!K56+'48 Hours - NB  (volume &amp; class)'!K119</f>
        <v>0</v>
      </c>
      <c r="L56" s="2">
        <f>'48 Hours - NB  (volume &amp; class)'!L56+'48 Hours - NB  (volume &amp; class)'!L119</f>
        <v>0</v>
      </c>
      <c r="M56" s="2">
        <f>'48 Hours - NB  (volume &amp; class)'!M56+'48 Hours - NB  (volume &amp; class)'!M119</f>
        <v>0</v>
      </c>
      <c r="N56" s="2">
        <f>'48 Hours - NB  (volume &amp; class)'!N56+'48 Hours - NB  (volume &amp; class)'!N119</f>
        <v>0</v>
      </c>
      <c r="O56" s="2">
        <f>'48 Hours - NB  (volume &amp; class)'!O56+'48 Hours - NB  (volume &amp; class)'!O119</f>
        <v>0</v>
      </c>
      <c r="P56" s="2">
        <f>'48 Hours - NB  (volume &amp; class)'!P56+'48 Hours - NB  (volume &amp; class)'!P119</f>
        <v>2</v>
      </c>
      <c r="Q56" s="43">
        <f t="shared" si="1"/>
        <v>491</v>
      </c>
    </row>
    <row r="57" spans="1:17" x14ac:dyDescent="0.2">
      <c r="A57" s="41">
        <f t="shared" si="0"/>
        <v>43531.874996999999</v>
      </c>
      <c r="B57" s="42">
        <f t="shared" si="2"/>
        <v>1.8749970000000022</v>
      </c>
      <c r="C57" s="1">
        <f>'48 Hours - NB  (volume &amp; class)'!C57+'48 Hours - NB  (volume &amp; class)'!C120</f>
        <v>1</v>
      </c>
      <c r="D57" s="2">
        <f>'48 Hours - NB  (volume &amp; class)'!D57+'48 Hours - NB  (volume &amp; class)'!D120</f>
        <v>398</v>
      </c>
      <c r="E57" s="2">
        <f>'48 Hours - NB  (volume &amp; class)'!E57+'48 Hours - NB  (volume &amp; class)'!E120</f>
        <v>39</v>
      </c>
      <c r="F57" s="2">
        <f>'48 Hours - NB  (volume &amp; class)'!F57+'48 Hours - NB  (volume &amp; class)'!F120</f>
        <v>0</v>
      </c>
      <c r="G57" s="2">
        <f>'48 Hours - NB  (volume &amp; class)'!G57+'48 Hours - NB  (volume &amp; class)'!G120</f>
        <v>1</v>
      </c>
      <c r="H57" s="2">
        <f>'48 Hours - NB  (volume &amp; class)'!H57+'48 Hours - NB  (volume &amp; class)'!H120</f>
        <v>0</v>
      </c>
      <c r="I57" s="2">
        <f>'48 Hours - NB  (volume &amp; class)'!I57+'48 Hours - NB  (volume &amp; class)'!I120</f>
        <v>0</v>
      </c>
      <c r="J57" s="2">
        <f>'48 Hours - NB  (volume &amp; class)'!J57+'48 Hours - NB  (volume &amp; class)'!J120</f>
        <v>0</v>
      </c>
      <c r="K57" s="2">
        <f>'48 Hours - NB  (volume &amp; class)'!K57+'48 Hours - NB  (volume &amp; class)'!K120</f>
        <v>0</v>
      </c>
      <c r="L57" s="2">
        <f>'48 Hours - NB  (volume &amp; class)'!L57+'48 Hours - NB  (volume &amp; class)'!L120</f>
        <v>0</v>
      </c>
      <c r="M57" s="2">
        <f>'48 Hours - NB  (volume &amp; class)'!M57+'48 Hours - NB  (volume &amp; class)'!M120</f>
        <v>0</v>
      </c>
      <c r="N57" s="2">
        <f>'48 Hours - NB  (volume &amp; class)'!N57+'48 Hours - NB  (volume &amp; class)'!N120</f>
        <v>0</v>
      </c>
      <c r="O57" s="2">
        <f>'48 Hours - NB  (volume &amp; class)'!O57+'48 Hours - NB  (volume &amp; class)'!O120</f>
        <v>0</v>
      </c>
      <c r="P57" s="2">
        <f>'48 Hours - NB  (volume &amp; class)'!P57+'48 Hours - NB  (volume &amp; class)'!P120</f>
        <v>0</v>
      </c>
      <c r="Q57" s="43">
        <f t="shared" si="1"/>
        <v>439</v>
      </c>
    </row>
    <row r="58" spans="1:17" x14ac:dyDescent="0.2">
      <c r="A58" s="41">
        <f t="shared" si="0"/>
        <v>43531.916663600001</v>
      </c>
      <c r="B58" s="42">
        <f t="shared" si="2"/>
        <v>1.9166636000000024</v>
      </c>
      <c r="C58" s="1">
        <f>'48 Hours - NB  (volume &amp; class)'!C58+'48 Hours - NB  (volume &amp; class)'!C121</f>
        <v>0</v>
      </c>
      <c r="D58" s="2">
        <f>'48 Hours - NB  (volume &amp; class)'!D58+'48 Hours - NB  (volume &amp; class)'!D121</f>
        <v>284</v>
      </c>
      <c r="E58" s="2">
        <f>'48 Hours - NB  (volume &amp; class)'!E58+'48 Hours - NB  (volume &amp; class)'!E121</f>
        <v>36</v>
      </c>
      <c r="F58" s="2">
        <f>'48 Hours - NB  (volume &amp; class)'!F58+'48 Hours - NB  (volume &amp; class)'!F121</f>
        <v>1</v>
      </c>
      <c r="G58" s="2">
        <f>'48 Hours - NB  (volume &amp; class)'!G58+'48 Hours - NB  (volume &amp; class)'!G121</f>
        <v>1</v>
      </c>
      <c r="H58" s="2">
        <f>'48 Hours - NB  (volume &amp; class)'!H58+'48 Hours - NB  (volume &amp; class)'!H121</f>
        <v>1</v>
      </c>
      <c r="I58" s="2">
        <f>'48 Hours - NB  (volume &amp; class)'!I58+'48 Hours - NB  (volume &amp; class)'!I121</f>
        <v>0</v>
      </c>
      <c r="J58" s="2">
        <f>'48 Hours - NB  (volume &amp; class)'!J58+'48 Hours - NB  (volume &amp; class)'!J121</f>
        <v>0</v>
      </c>
      <c r="K58" s="2">
        <f>'48 Hours - NB  (volume &amp; class)'!K58+'48 Hours - NB  (volume &amp; class)'!K121</f>
        <v>0</v>
      </c>
      <c r="L58" s="2">
        <f>'48 Hours - NB  (volume &amp; class)'!L58+'48 Hours - NB  (volume &amp; class)'!L121</f>
        <v>0</v>
      </c>
      <c r="M58" s="2">
        <f>'48 Hours - NB  (volume &amp; class)'!M58+'48 Hours - NB  (volume &amp; class)'!M121</f>
        <v>0</v>
      </c>
      <c r="N58" s="2">
        <f>'48 Hours - NB  (volume &amp; class)'!N58+'48 Hours - NB  (volume &amp; class)'!N121</f>
        <v>0</v>
      </c>
      <c r="O58" s="2">
        <f>'48 Hours - NB  (volume &amp; class)'!O58+'48 Hours - NB  (volume &amp; class)'!O121</f>
        <v>0</v>
      </c>
      <c r="P58" s="2">
        <f>'48 Hours - NB  (volume &amp; class)'!P58+'48 Hours - NB  (volume &amp; class)'!P121</f>
        <v>0</v>
      </c>
      <c r="Q58" s="43">
        <f t="shared" si="1"/>
        <v>323</v>
      </c>
    </row>
    <row r="59" spans="1:17" ht="15" thickBot="1" x14ac:dyDescent="0.25">
      <c r="A59" s="44">
        <f t="shared" si="0"/>
        <v>43531.958330200003</v>
      </c>
      <c r="B59" s="45">
        <f t="shared" si="2"/>
        <v>1.9583302000000025</v>
      </c>
      <c r="C59" s="5">
        <f>'48 Hours - NB  (volume &amp; class)'!C59+'48 Hours - NB  (volume &amp; class)'!C122</f>
        <v>0</v>
      </c>
      <c r="D59" s="6">
        <f>'48 Hours - NB  (volume &amp; class)'!D59+'48 Hours - NB  (volume &amp; class)'!D122</f>
        <v>223</v>
      </c>
      <c r="E59" s="6">
        <f>'48 Hours - NB  (volume &amp; class)'!E59+'48 Hours - NB  (volume &amp; class)'!E122</f>
        <v>14</v>
      </c>
      <c r="F59" s="6">
        <f>'48 Hours - NB  (volume &amp; class)'!F59+'48 Hours - NB  (volume &amp; class)'!F122</f>
        <v>0</v>
      </c>
      <c r="G59" s="6">
        <f>'48 Hours - NB  (volume &amp; class)'!G59+'48 Hours - NB  (volume &amp; class)'!G122</f>
        <v>1</v>
      </c>
      <c r="H59" s="6">
        <f>'48 Hours - NB  (volume &amp; class)'!H59+'48 Hours - NB  (volume &amp; class)'!H122</f>
        <v>0</v>
      </c>
      <c r="I59" s="6">
        <f>'48 Hours - NB  (volume &amp; class)'!I59+'48 Hours - NB  (volume &amp; class)'!I122</f>
        <v>0</v>
      </c>
      <c r="J59" s="6">
        <f>'48 Hours - NB  (volume &amp; class)'!J59+'48 Hours - NB  (volume &amp; class)'!J122</f>
        <v>1</v>
      </c>
      <c r="K59" s="6">
        <f>'48 Hours - NB  (volume &amp; class)'!K59+'48 Hours - NB  (volume &amp; class)'!K122</f>
        <v>0</v>
      </c>
      <c r="L59" s="6">
        <f>'48 Hours - NB  (volume &amp; class)'!L59+'48 Hours - NB  (volume &amp; class)'!L122</f>
        <v>0</v>
      </c>
      <c r="M59" s="6">
        <f>'48 Hours - NB  (volume &amp; class)'!M59+'48 Hours - NB  (volume &amp; class)'!M122</f>
        <v>0</v>
      </c>
      <c r="N59" s="6">
        <f>'48 Hours - NB  (volume &amp; class)'!N59+'48 Hours - NB  (volume &amp; class)'!N122</f>
        <v>0</v>
      </c>
      <c r="O59" s="6">
        <f>'48 Hours - NB  (volume &amp; class)'!O59+'48 Hours - NB  (volume &amp; class)'!O122</f>
        <v>0</v>
      </c>
      <c r="P59" s="6">
        <f>'48 Hours - NB  (volume &amp; class)'!P59+'48 Hours - NB  (volume &amp; class)'!P122</f>
        <v>0</v>
      </c>
      <c r="Q59" s="59">
        <f t="shared" si="1"/>
        <v>239</v>
      </c>
    </row>
    <row r="60" spans="1:17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7" s="49" customFormat="1" ht="15" x14ac:dyDescent="0.25">
      <c r="A61" s="89" t="s">
        <v>5</v>
      </c>
      <c r="B61" s="90"/>
      <c r="C61" s="61">
        <f>SUM(C12:C59)</f>
        <v>38</v>
      </c>
      <c r="D61" s="61">
        <f t="shared" ref="D61:Q61" si="3">SUM(D12:D59)</f>
        <v>19035</v>
      </c>
      <c r="E61" s="61">
        <f t="shared" si="3"/>
        <v>2911</v>
      </c>
      <c r="F61" s="61">
        <f t="shared" si="3"/>
        <v>170</v>
      </c>
      <c r="G61" s="61">
        <f t="shared" si="3"/>
        <v>170</v>
      </c>
      <c r="H61" s="61">
        <f t="shared" si="3"/>
        <v>37</v>
      </c>
      <c r="I61" s="61">
        <f t="shared" si="3"/>
        <v>46</v>
      </c>
      <c r="J61" s="61">
        <f t="shared" si="3"/>
        <v>93</v>
      </c>
      <c r="K61" s="61">
        <f t="shared" si="3"/>
        <v>40</v>
      </c>
      <c r="L61" s="61">
        <f t="shared" si="3"/>
        <v>4</v>
      </c>
      <c r="M61" s="61">
        <f t="shared" si="3"/>
        <v>0</v>
      </c>
      <c r="N61" s="61">
        <f t="shared" si="3"/>
        <v>0</v>
      </c>
      <c r="O61" s="61">
        <f t="shared" si="3"/>
        <v>2</v>
      </c>
      <c r="P61" s="61">
        <f t="shared" si="3"/>
        <v>180</v>
      </c>
      <c r="Q61" s="61">
        <f t="shared" si="3"/>
        <v>22726</v>
      </c>
    </row>
    <row r="62" spans="1:17" s="49" customFormat="1" ht="15" x14ac:dyDescent="0.25">
      <c r="A62" s="89" t="s">
        <v>6</v>
      </c>
      <c r="B62" s="90"/>
      <c r="C62" s="62">
        <f>C61/$Q$61</f>
        <v>1.6720936372436857E-3</v>
      </c>
      <c r="D62" s="62">
        <f t="shared" ref="D62:P62" si="4">D61/$Q$61</f>
        <v>0.83758690486667253</v>
      </c>
      <c r="E62" s="62">
        <f t="shared" si="4"/>
        <v>0.12809117310569393</v>
      </c>
      <c r="F62" s="62">
        <f t="shared" si="4"/>
        <v>7.4804189034585935E-3</v>
      </c>
      <c r="G62" s="62">
        <f t="shared" si="4"/>
        <v>7.4804189034585935E-3</v>
      </c>
      <c r="H62" s="62">
        <f t="shared" si="4"/>
        <v>1.628091173105694E-3</v>
      </c>
      <c r="I62" s="62">
        <f t="shared" si="4"/>
        <v>2.0241133503476195E-3</v>
      </c>
      <c r="J62" s="62">
        <f t="shared" si="4"/>
        <v>4.0922291648332306E-3</v>
      </c>
      <c r="K62" s="62">
        <f t="shared" si="4"/>
        <v>1.7600985655196692E-3</v>
      </c>
      <c r="L62" s="62">
        <f t="shared" si="4"/>
        <v>1.7600985655196692E-4</v>
      </c>
      <c r="M62" s="62">
        <f t="shared" si="4"/>
        <v>0</v>
      </c>
      <c r="N62" s="62">
        <f t="shared" si="4"/>
        <v>0</v>
      </c>
      <c r="O62" s="62">
        <f t="shared" si="4"/>
        <v>8.8004928275983458E-5</v>
      </c>
      <c r="P62" s="62">
        <f t="shared" si="4"/>
        <v>7.9204435448385103E-3</v>
      </c>
      <c r="Q62" s="63"/>
    </row>
    <row r="63" spans="1:17" s="49" customFormat="1" ht="15" x14ac:dyDescent="0.25"/>
    <row r="64" spans="1:17" s="49" customFormat="1" ht="15" x14ac:dyDescent="0.25">
      <c r="A64" s="89" t="s">
        <v>15</v>
      </c>
      <c r="B64" s="90"/>
      <c r="C64" s="61">
        <f>SUM(C12:C35)</f>
        <v>18</v>
      </c>
      <c r="D64" s="61">
        <f t="shared" ref="D64:Q64" si="5">SUM(D12:D35)</f>
        <v>9587</v>
      </c>
      <c r="E64" s="61">
        <f t="shared" si="5"/>
        <v>1444</v>
      </c>
      <c r="F64" s="61">
        <f t="shared" si="5"/>
        <v>90</v>
      </c>
      <c r="G64" s="61">
        <f t="shared" si="5"/>
        <v>75</v>
      </c>
      <c r="H64" s="61">
        <f t="shared" si="5"/>
        <v>17</v>
      </c>
      <c r="I64" s="61">
        <f t="shared" si="5"/>
        <v>2</v>
      </c>
      <c r="J64" s="61">
        <f t="shared" si="5"/>
        <v>50</v>
      </c>
      <c r="K64" s="61">
        <f t="shared" si="5"/>
        <v>17</v>
      </c>
      <c r="L64" s="61">
        <f t="shared" si="5"/>
        <v>0</v>
      </c>
      <c r="M64" s="61">
        <f t="shared" si="5"/>
        <v>0</v>
      </c>
      <c r="N64" s="61">
        <f t="shared" si="5"/>
        <v>0</v>
      </c>
      <c r="O64" s="61">
        <f t="shared" si="5"/>
        <v>2</v>
      </c>
      <c r="P64" s="61">
        <f t="shared" si="5"/>
        <v>80</v>
      </c>
      <c r="Q64" s="61">
        <f t="shared" si="5"/>
        <v>11382</v>
      </c>
    </row>
    <row r="65" spans="1:17" s="49" customFormat="1" ht="15" x14ac:dyDescent="0.25">
      <c r="A65" s="89" t="s">
        <v>6</v>
      </c>
      <c r="B65" s="90"/>
      <c r="C65" s="62">
        <f>C64/$Q$64</f>
        <v>1.5814443858724301E-3</v>
      </c>
      <c r="D65" s="62">
        <f t="shared" ref="D65:P65" si="6">D64/$Q$64</f>
        <v>0.84229485151994377</v>
      </c>
      <c r="E65" s="62">
        <f t="shared" si="6"/>
        <v>0.12686698295554383</v>
      </c>
      <c r="F65" s="62">
        <f t="shared" si="6"/>
        <v>7.9072219293621505E-3</v>
      </c>
      <c r="G65" s="62">
        <f t="shared" si="6"/>
        <v>6.5893516078017926E-3</v>
      </c>
      <c r="H65" s="62">
        <f t="shared" si="6"/>
        <v>1.4935863644350729E-3</v>
      </c>
      <c r="I65" s="62">
        <f t="shared" si="6"/>
        <v>1.7571604287471446E-4</v>
      </c>
      <c r="J65" s="62">
        <f t="shared" si="6"/>
        <v>4.3929010718678618E-3</v>
      </c>
      <c r="K65" s="62">
        <f t="shared" si="6"/>
        <v>1.4935863644350729E-3</v>
      </c>
      <c r="L65" s="62">
        <f t="shared" si="6"/>
        <v>0</v>
      </c>
      <c r="M65" s="62">
        <f t="shared" si="6"/>
        <v>0</v>
      </c>
      <c r="N65" s="62">
        <f t="shared" si="6"/>
        <v>0</v>
      </c>
      <c r="O65" s="62">
        <f t="shared" si="6"/>
        <v>1.7571604287471446E-4</v>
      </c>
      <c r="P65" s="62">
        <f t="shared" si="6"/>
        <v>7.0286417149885783E-3</v>
      </c>
      <c r="Q65" s="63"/>
    </row>
    <row r="66" spans="1:17" s="49" customFormat="1" ht="15" x14ac:dyDescent="0.25"/>
    <row r="67" spans="1:17" s="49" customFormat="1" ht="15" x14ac:dyDescent="0.25">
      <c r="A67" s="89" t="s">
        <v>16</v>
      </c>
      <c r="B67" s="90"/>
      <c r="C67" s="61">
        <f>SUM(C36:C59)</f>
        <v>20</v>
      </c>
      <c r="D67" s="61">
        <f t="shared" ref="D67:Q67" si="7">SUM(D36:D59)</f>
        <v>9448</v>
      </c>
      <c r="E67" s="61">
        <f t="shared" si="7"/>
        <v>1467</v>
      </c>
      <c r="F67" s="61">
        <f t="shared" si="7"/>
        <v>80</v>
      </c>
      <c r="G67" s="61">
        <f t="shared" si="7"/>
        <v>95</v>
      </c>
      <c r="H67" s="61">
        <f t="shared" si="7"/>
        <v>20</v>
      </c>
      <c r="I67" s="61">
        <f t="shared" si="7"/>
        <v>44</v>
      </c>
      <c r="J67" s="61">
        <f t="shared" si="7"/>
        <v>43</v>
      </c>
      <c r="K67" s="61">
        <f t="shared" si="7"/>
        <v>23</v>
      </c>
      <c r="L67" s="61">
        <f t="shared" si="7"/>
        <v>4</v>
      </c>
      <c r="M67" s="61">
        <f t="shared" si="7"/>
        <v>0</v>
      </c>
      <c r="N67" s="61">
        <f t="shared" si="7"/>
        <v>0</v>
      </c>
      <c r="O67" s="61">
        <f t="shared" si="7"/>
        <v>0</v>
      </c>
      <c r="P67" s="61">
        <f t="shared" si="7"/>
        <v>100</v>
      </c>
      <c r="Q67" s="61">
        <f t="shared" si="7"/>
        <v>11344</v>
      </c>
    </row>
    <row r="68" spans="1:17" s="49" customFormat="1" ht="15" x14ac:dyDescent="0.25">
      <c r="A68" s="89" t="s">
        <v>6</v>
      </c>
      <c r="B68" s="90"/>
      <c r="C68" s="62">
        <f>C67/$Q$67</f>
        <v>1.763046544428773E-3</v>
      </c>
      <c r="D68" s="62">
        <f t="shared" ref="D68:P68" si="8">D67/$Q$67</f>
        <v>0.83286318758815236</v>
      </c>
      <c r="E68" s="62">
        <f t="shared" si="8"/>
        <v>0.1293194640338505</v>
      </c>
      <c r="F68" s="62">
        <f t="shared" si="8"/>
        <v>7.052186177715092E-3</v>
      </c>
      <c r="G68" s="62">
        <f t="shared" si="8"/>
        <v>8.3744710860366722E-3</v>
      </c>
      <c r="H68" s="62">
        <f t="shared" si="8"/>
        <v>1.763046544428773E-3</v>
      </c>
      <c r="I68" s="62">
        <f t="shared" si="8"/>
        <v>3.8787023977433005E-3</v>
      </c>
      <c r="J68" s="62">
        <f t="shared" si="8"/>
        <v>3.790550070521862E-3</v>
      </c>
      <c r="K68" s="62">
        <f t="shared" si="8"/>
        <v>2.0275035260930887E-3</v>
      </c>
      <c r="L68" s="62">
        <f t="shared" si="8"/>
        <v>3.5260930888575458E-4</v>
      </c>
      <c r="M68" s="62">
        <f t="shared" si="8"/>
        <v>0</v>
      </c>
      <c r="N68" s="62">
        <f t="shared" si="8"/>
        <v>0</v>
      </c>
      <c r="O68" s="62">
        <f t="shared" si="8"/>
        <v>0</v>
      </c>
      <c r="P68" s="62">
        <f t="shared" si="8"/>
        <v>8.8152327221438648E-3</v>
      </c>
      <c r="Q68" s="63"/>
    </row>
    <row r="69" spans="1:17" s="49" customFormat="1" ht="15" x14ac:dyDescent="0.25"/>
    <row r="70" spans="1:17" s="49" customFormat="1" ht="15" x14ac:dyDescent="0.25">
      <c r="A70" s="89" t="s">
        <v>17</v>
      </c>
      <c r="B70" s="90"/>
      <c r="C70" s="61">
        <f>C61/2</f>
        <v>19</v>
      </c>
      <c r="D70" s="61">
        <f t="shared" ref="D70:Q70" si="9">D61/2</f>
        <v>9517.5</v>
      </c>
      <c r="E70" s="61">
        <f t="shared" si="9"/>
        <v>1455.5</v>
      </c>
      <c r="F70" s="61">
        <f t="shared" si="9"/>
        <v>85</v>
      </c>
      <c r="G70" s="61">
        <f t="shared" si="9"/>
        <v>85</v>
      </c>
      <c r="H70" s="61">
        <f t="shared" si="9"/>
        <v>18.5</v>
      </c>
      <c r="I70" s="61">
        <f t="shared" si="9"/>
        <v>23</v>
      </c>
      <c r="J70" s="61">
        <f t="shared" si="9"/>
        <v>46.5</v>
      </c>
      <c r="K70" s="61">
        <f t="shared" si="9"/>
        <v>20</v>
      </c>
      <c r="L70" s="61">
        <f t="shared" si="9"/>
        <v>2</v>
      </c>
      <c r="M70" s="61">
        <f t="shared" si="9"/>
        <v>0</v>
      </c>
      <c r="N70" s="61">
        <f t="shared" si="9"/>
        <v>0</v>
      </c>
      <c r="O70" s="61">
        <f t="shared" si="9"/>
        <v>1</v>
      </c>
      <c r="P70" s="61">
        <f t="shared" si="9"/>
        <v>90</v>
      </c>
      <c r="Q70" s="61">
        <f t="shared" si="9"/>
        <v>11363</v>
      </c>
    </row>
    <row r="71" spans="1:17" s="49" customFormat="1" ht="15" x14ac:dyDescent="0.25">
      <c r="A71" s="89" t="s">
        <v>6</v>
      </c>
      <c r="B71" s="90"/>
      <c r="C71" s="62">
        <f>C70/$Q$70</f>
        <v>1.6720936372436857E-3</v>
      </c>
      <c r="D71" s="62">
        <f t="shared" ref="D71:P71" si="10">D70/$Q$70</f>
        <v>0.83758690486667253</v>
      </c>
      <c r="E71" s="62">
        <f t="shared" si="10"/>
        <v>0.12809117310569393</v>
      </c>
      <c r="F71" s="62">
        <f t="shared" si="10"/>
        <v>7.4804189034585935E-3</v>
      </c>
      <c r="G71" s="62">
        <f t="shared" si="10"/>
        <v>7.4804189034585935E-3</v>
      </c>
      <c r="H71" s="62">
        <f t="shared" si="10"/>
        <v>1.628091173105694E-3</v>
      </c>
      <c r="I71" s="62">
        <f t="shared" si="10"/>
        <v>2.0241133503476195E-3</v>
      </c>
      <c r="J71" s="62">
        <f t="shared" si="10"/>
        <v>4.0922291648332306E-3</v>
      </c>
      <c r="K71" s="62">
        <f t="shared" si="10"/>
        <v>1.7600985655196692E-3</v>
      </c>
      <c r="L71" s="62">
        <f t="shared" si="10"/>
        <v>1.7600985655196692E-4</v>
      </c>
      <c r="M71" s="62">
        <f t="shared" si="10"/>
        <v>0</v>
      </c>
      <c r="N71" s="62">
        <f t="shared" si="10"/>
        <v>0</v>
      </c>
      <c r="O71" s="62">
        <f t="shared" si="10"/>
        <v>8.8004928275983458E-5</v>
      </c>
      <c r="P71" s="62">
        <f t="shared" si="10"/>
        <v>7.9204435448385103E-3</v>
      </c>
      <c r="Q71" s="63"/>
    </row>
  </sheetData>
  <sheetProtection selectLockedCells="1"/>
  <mergeCells count="32"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64:B64"/>
    <mergeCell ref="B5:D5"/>
    <mergeCell ref="A7:B7"/>
    <mergeCell ref="C7:D7"/>
    <mergeCell ref="H7:K7"/>
    <mergeCell ref="A10:A11"/>
    <mergeCell ref="B10:B11"/>
    <mergeCell ref="C10:Q10"/>
    <mergeCell ref="A61:B61"/>
    <mergeCell ref="A62:B62"/>
    <mergeCell ref="L7:N7"/>
    <mergeCell ref="A8:B8"/>
    <mergeCell ref="C8:D8"/>
    <mergeCell ref="H8:K8"/>
    <mergeCell ref="L8:N8"/>
    <mergeCell ref="A65:B65"/>
    <mergeCell ref="A67:B67"/>
    <mergeCell ref="A68:B68"/>
    <mergeCell ref="A70:B70"/>
    <mergeCell ref="A71:B71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36" customWidth="1"/>
    <col min="2" max="2" width="4.140625" style="36" customWidth="1"/>
    <col min="3" max="9" width="13.5703125" style="36" customWidth="1"/>
    <col min="10" max="10" width="8" style="36" customWidth="1"/>
    <col min="11" max="11" width="9.42578125" style="36" customWidth="1"/>
    <col min="12" max="12" width="7.42578125" style="36" customWidth="1"/>
    <col min="13" max="13" width="5.140625" style="36" bestFit="1" customWidth="1"/>
    <col min="14" max="14" width="7.28515625" style="36" bestFit="1" customWidth="1"/>
    <col min="15" max="15" width="5.42578125" style="36"/>
    <col min="16" max="16" width="6.28515625" style="36" bestFit="1" customWidth="1"/>
    <col min="17" max="17" width="6.140625" style="36" bestFit="1" customWidth="1"/>
    <col min="18" max="16384" width="5.42578125" style="36"/>
  </cols>
  <sheetData>
    <row r="1" spans="1:11" x14ac:dyDescent="0.2">
      <c r="A1" s="36" t="s">
        <v>4</v>
      </c>
      <c r="B1" s="91">
        <f>'48 Hours (speed)'!B1</f>
        <v>7</v>
      </c>
      <c r="C1" s="91"/>
      <c r="D1" s="91"/>
      <c r="F1" s="92" t="s">
        <v>11</v>
      </c>
      <c r="G1" s="92"/>
      <c r="H1" s="104" t="str">
        <f>'48 Hours (speed)'!O1</f>
        <v>The Traffic Group Inc.</v>
      </c>
      <c r="I1" s="104"/>
      <c r="J1" s="104"/>
      <c r="K1" s="104"/>
    </row>
    <row r="2" spans="1:11" x14ac:dyDescent="0.2">
      <c r="A2" s="36" t="s">
        <v>2</v>
      </c>
      <c r="B2" s="91" t="str">
        <f>'48 Hours (speed)'!B2</f>
        <v>Guilford</v>
      </c>
      <c r="C2" s="91"/>
      <c r="D2" s="91"/>
      <c r="F2" s="92" t="s">
        <v>0</v>
      </c>
      <c r="G2" s="92"/>
      <c r="H2" s="107" t="str">
        <f>'48 Hours (speed)'!O2</f>
        <v>1040-2254</v>
      </c>
      <c r="I2" s="107"/>
      <c r="J2" s="107"/>
      <c r="K2" s="107"/>
    </row>
    <row r="3" spans="1:11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92" t="s">
        <v>1</v>
      </c>
      <c r="G3" s="92"/>
      <c r="H3" s="107" t="str">
        <f>'48 Hours (speed)'!O3</f>
        <v>at RR Crossing #722160H</v>
      </c>
      <c r="I3" s="107"/>
      <c r="J3" s="107"/>
      <c r="K3" s="107"/>
    </row>
    <row r="4" spans="1:11" x14ac:dyDescent="0.2">
      <c r="A4" s="36" t="s">
        <v>9</v>
      </c>
      <c r="B4" s="91" t="str">
        <f>'48 Hours (speed)'!B4</f>
        <v>Gate City Boulevard</v>
      </c>
      <c r="C4" s="91"/>
      <c r="D4" s="91"/>
      <c r="F4" s="92" t="s">
        <v>19</v>
      </c>
      <c r="G4" s="92"/>
      <c r="H4" s="107" t="str">
        <f>'48 Hours (speed)'!O4</f>
        <v>722160H</v>
      </c>
      <c r="I4" s="107"/>
      <c r="J4" s="107"/>
      <c r="K4" s="107"/>
    </row>
    <row r="5" spans="1:11" x14ac:dyDescent="0.2">
      <c r="A5" s="36" t="s">
        <v>10</v>
      </c>
      <c r="B5" s="91" t="str">
        <f>'48 Hours (speed)'!B5</f>
        <v>NA</v>
      </c>
      <c r="C5" s="91"/>
      <c r="D5" s="91"/>
    </row>
    <row r="6" spans="1:11" x14ac:dyDescent="0.2">
      <c r="B6" s="38"/>
      <c r="C6" s="38"/>
      <c r="D6" s="38"/>
    </row>
    <row r="7" spans="1:11" x14ac:dyDescent="0.2">
      <c r="A7" s="92" t="s">
        <v>35</v>
      </c>
      <c r="B7" s="92"/>
      <c r="C7" s="105" t="str">
        <f>'48 Hours (speed)'!H1</f>
        <v>35 MPH</v>
      </c>
      <c r="D7" s="105"/>
      <c r="F7" s="92" t="s">
        <v>12</v>
      </c>
      <c r="G7" s="92"/>
      <c r="H7" s="101">
        <f>'48 Hours (speed)'!P6</f>
        <v>43530</v>
      </c>
      <c r="I7" s="101"/>
      <c r="J7" s="101"/>
    </row>
    <row r="8" spans="1:11" x14ac:dyDescent="0.2">
      <c r="A8" s="92" t="s">
        <v>36</v>
      </c>
      <c r="B8" s="92"/>
      <c r="C8" s="102">
        <f>'48 Hours (speed)'!H2</f>
        <v>0</v>
      </c>
      <c r="D8" s="102"/>
      <c r="F8" s="92" t="s">
        <v>13</v>
      </c>
      <c r="G8" s="92"/>
      <c r="H8" s="106">
        <f>'48 Hours (speed)'!P7</f>
        <v>0</v>
      </c>
      <c r="I8" s="106"/>
      <c r="J8" s="106"/>
    </row>
    <row r="9" spans="1:11" ht="15" thickBot="1" x14ac:dyDescent="0.25">
      <c r="E9" s="39"/>
      <c r="F9" s="39"/>
    </row>
    <row r="10" spans="1:11" ht="15" x14ac:dyDescent="0.2">
      <c r="C10" s="94" t="s">
        <v>14</v>
      </c>
      <c r="D10" s="96" t="s">
        <v>18</v>
      </c>
      <c r="E10" s="98" t="s">
        <v>55</v>
      </c>
      <c r="F10" s="99"/>
      <c r="G10" s="99"/>
      <c r="H10" s="99"/>
      <c r="I10" s="99"/>
      <c r="J10" s="100"/>
    </row>
    <row r="11" spans="1:11" ht="15.75" customHeight="1" x14ac:dyDescent="0.2">
      <c r="C11" s="95"/>
      <c r="D11" s="97"/>
      <c r="E11" s="53" t="s">
        <v>46</v>
      </c>
      <c r="F11" s="40" t="s">
        <v>47</v>
      </c>
      <c r="G11" s="54" t="s">
        <v>48</v>
      </c>
      <c r="H11" s="55" t="s">
        <v>49</v>
      </c>
      <c r="I11" s="55" t="s">
        <v>50</v>
      </c>
      <c r="J11" s="57" t="s">
        <v>51</v>
      </c>
    </row>
    <row r="12" spans="1:11" x14ac:dyDescent="0.2">
      <c r="C12" s="41">
        <f>$H$7+D12</f>
        <v>43530</v>
      </c>
      <c r="D12" s="42">
        <f>$H$8</f>
        <v>0</v>
      </c>
      <c r="E12" s="1">
        <f>'48 Hours - NB  FHWA Classes'!E12+'48 Hours - NB  FHWA Classes'!E75</f>
        <v>159</v>
      </c>
      <c r="F12" s="2">
        <f>'48 Hours - NB  FHWA Classes'!F12+'48 Hours - NB  FHWA Classes'!F75</f>
        <v>1</v>
      </c>
      <c r="G12" s="2">
        <f>'48 Hours - NB  FHWA Classes'!G12+'48 Hours - NB  FHWA Classes'!G75</f>
        <v>0</v>
      </c>
      <c r="H12" s="2">
        <f>'48 Hours - NB  FHWA Classes'!H12+'48 Hours - NB  FHWA Classes'!H75</f>
        <v>0</v>
      </c>
      <c r="I12" s="2">
        <f>'48 Hours - NB  FHWA Classes'!I12+'48 Hours - NB  FHWA Classes'!I75</f>
        <v>0</v>
      </c>
      <c r="J12" s="58">
        <f>SUM(E12:I12)</f>
        <v>160</v>
      </c>
    </row>
    <row r="13" spans="1:11" x14ac:dyDescent="0.2">
      <c r="C13" s="41">
        <f t="shared" ref="C13:C59" si="0">$H$7+D13</f>
        <v>43530.041666600002</v>
      </c>
      <c r="D13" s="42">
        <f>D12+0.0416666</f>
        <v>4.1666599999999998E-2</v>
      </c>
      <c r="E13" s="1">
        <f>'48 Hours - NB  FHWA Classes'!E13+'48 Hours - NB  FHWA Classes'!E76</f>
        <v>88</v>
      </c>
      <c r="F13" s="2">
        <f>'48 Hours - NB  FHWA Classes'!F13+'48 Hours - NB  FHWA Classes'!F76</f>
        <v>3</v>
      </c>
      <c r="G13" s="2">
        <f>'48 Hours - NB  FHWA Classes'!G13+'48 Hours - NB  FHWA Classes'!G76</f>
        <v>0</v>
      </c>
      <c r="H13" s="2">
        <f>'48 Hours - NB  FHWA Classes'!H13+'48 Hours - NB  FHWA Classes'!H76</f>
        <v>0</v>
      </c>
      <c r="I13" s="2">
        <f>'48 Hours - NB  FHWA Classes'!I13+'48 Hours - NB  FHWA Classes'!I76</f>
        <v>0</v>
      </c>
      <c r="J13" s="58">
        <f t="shared" ref="J13:J59" si="1">SUM(E13:I13)</f>
        <v>91</v>
      </c>
    </row>
    <row r="14" spans="1:11" x14ac:dyDescent="0.2">
      <c r="C14" s="41">
        <f t="shared" si="0"/>
        <v>43530.083333199997</v>
      </c>
      <c r="D14" s="42">
        <f>D13+0.0416666</f>
        <v>8.3333199999999996E-2</v>
      </c>
      <c r="E14" s="1">
        <f>'48 Hours - NB  FHWA Classes'!E14+'48 Hours - NB  FHWA Classes'!E77</f>
        <v>57</v>
      </c>
      <c r="F14" s="2">
        <f>'48 Hours - NB  FHWA Classes'!F14+'48 Hours - NB  FHWA Classes'!F77</f>
        <v>0</v>
      </c>
      <c r="G14" s="2">
        <f>'48 Hours - NB  FHWA Classes'!G14+'48 Hours - NB  FHWA Classes'!G77</f>
        <v>0</v>
      </c>
      <c r="H14" s="2">
        <f>'48 Hours - NB  FHWA Classes'!H14+'48 Hours - NB  FHWA Classes'!H77</f>
        <v>0</v>
      </c>
      <c r="I14" s="2">
        <f>'48 Hours - NB  FHWA Classes'!I14+'48 Hours - NB  FHWA Classes'!I77</f>
        <v>0</v>
      </c>
      <c r="J14" s="58">
        <f t="shared" si="1"/>
        <v>57</v>
      </c>
    </row>
    <row r="15" spans="1:11" x14ac:dyDescent="0.2">
      <c r="C15" s="41">
        <f t="shared" si="0"/>
        <v>43530.124999799998</v>
      </c>
      <c r="D15" s="42">
        <f t="shared" ref="D15:D59" si="2">D14+0.0416666</f>
        <v>0.12499979999999999</v>
      </c>
      <c r="E15" s="1">
        <f>'48 Hours - NB  FHWA Classes'!E15+'48 Hours - NB  FHWA Classes'!E78</f>
        <v>30</v>
      </c>
      <c r="F15" s="2">
        <f>'48 Hours - NB  FHWA Classes'!F15+'48 Hours - NB  FHWA Classes'!F78</f>
        <v>0</v>
      </c>
      <c r="G15" s="2">
        <f>'48 Hours - NB  FHWA Classes'!G15+'48 Hours - NB  FHWA Classes'!G78</f>
        <v>1</v>
      </c>
      <c r="H15" s="2">
        <f>'48 Hours - NB  FHWA Classes'!H15+'48 Hours - NB  FHWA Classes'!H78</f>
        <v>0</v>
      </c>
      <c r="I15" s="2">
        <f>'48 Hours - NB  FHWA Classes'!I15+'48 Hours - NB  FHWA Classes'!I78</f>
        <v>0</v>
      </c>
      <c r="J15" s="58">
        <f t="shared" si="1"/>
        <v>31</v>
      </c>
    </row>
    <row r="16" spans="1:11" x14ac:dyDescent="0.2">
      <c r="C16" s="41">
        <f t="shared" si="0"/>
        <v>43530.1666664</v>
      </c>
      <c r="D16" s="42">
        <f t="shared" si="2"/>
        <v>0.16666639999999999</v>
      </c>
      <c r="E16" s="1">
        <f>'48 Hours - NB  FHWA Classes'!E16+'48 Hours - NB  FHWA Classes'!E79</f>
        <v>39</v>
      </c>
      <c r="F16" s="2">
        <f>'48 Hours - NB  FHWA Classes'!F16+'48 Hours - NB  FHWA Classes'!F79</f>
        <v>3</v>
      </c>
      <c r="G16" s="2">
        <f>'48 Hours - NB  FHWA Classes'!G16+'48 Hours - NB  FHWA Classes'!G79</f>
        <v>0</v>
      </c>
      <c r="H16" s="2">
        <f>'48 Hours - NB  FHWA Classes'!H16+'48 Hours - NB  FHWA Classes'!H79</f>
        <v>0</v>
      </c>
      <c r="I16" s="2">
        <f>'48 Hours - NB  FHWA Classes'!I16+'48 Hours - NB  FHWA Classes'!I79</f>
        <v>0</v>
      </c>
      <c r="J16" s="58">
        <f t="shared" si="1"/>
        <v>42</v>
      </c>
    </row>
    <row r="17" spans="3:10" x14ac:dyDescent="0.2">
      <c r="C17" s="41">
        <f t="shared" si="0"/>
        <v>43530.208333000002</v>
      </c>
      <c r="D17" s="42">
        <f t="shared" si="2"/>
        <v>0.20833299999999999</v>
      </c>
      <c r="E17" s="1">
        <f>'48 Hours - NB  FHWA Classes'!E17+'48 Hours - NB  FHWA Classes'!E80</f>
        <v>72</v>
      </c>
      <c r="F17" s="2">
        <f>'48 Hours - NB  FHWA Classes'!F17+'48 Hours - NB  FHWA Classes'!F80</f>
        <v>2</v>
      </c>
      <c r="G17" s="2">
        <f>'48 Hours - NB  FHWA Classes'!G17+'48 Hours - NB  FHWA Classes'!G80</f>
        <v>1</v>
      </c>
      <c r="H17" s="2">
        <f>'48 Hours - NB  FHWA Classes'!H17+'48 Hours - NB  FHWA Classes'!H80</f>
        <v>0</v>
      </c>
      <c r="I17" s="2">
        <f>'48 Hours - NB  FHWA Classes'!I17+'48 Hours - NB  FHWA Classes'!I80</f>
        <v>0</v>
      </c>
      <c r="J17" s="58">
        <f t="shared" si="1"/>
        <v>75</v>
      </c>
    </row>
    <row r="18" spans="3:10" x14ac:dyDescent="0.2">
      <c r="C18" s="41">
        <f t="shared" si="0"/>
        <v>43530.249999599997</v>
      </c>
      <c r="D18" s="42">
        <f t="shared" si="2"/>
        <v>0.24999959999999999</v>
      </c>
      <c r="E18" s="1">
        <f>'48 Hours - NB  FHWA Classes'!E18+'48 Hours - NB  FHWA Classes'!E81</f>
        <v>211</v>
      </c>
      <c r="F18" s="2">
        <f>'48 Hours - NB  FHWA Classes'!F18+'48 Hours - NB  FHWA Classes'!F81</f>
        <v>8</v>
      </c>
      <c r="G18" s="2">
        <f>'48 Hours - NB  FHWA Classes'!G18+'48 Hours - NB  FHWA Classes'!G81</f>
        <v>0</v>
      </c>
      <c r="H18" s="2">
        <f>'48 Hours - NB  FHWA Classes'!H18+'48 Hours - NB  FHWA Classes'!H81</f>
        <v>0</v>
      </c>
      <c r="I18" s="2">
        <f>'48 Hours - NB  FHWA Classes'!I18+'48 Hours - NB  FHWA Classes'!I81</f>
        <v>0</v>
      </c>
      <c r="J18" s="58">
        <f t="shared" si="1"/>
        <v>219</v>
      </c>
    </row>
    <row r="19" spans="3:10" x14ac:dyDescent="0.2">
      <c r="C19" s="41">
        <f t="shared" si="0"/>
        <v>43530.291666199999</v>
      </c>
      <c r="D19" s="42">
        <f t="shared" si="2"/>
        <v>0.29166619999999999</v>
      </c>
      <c r="E19" s="1">
        <f>'48 Hours - NB  FHWA Classes'!E19+'48 Hours - NB  FHWA Classes'!E82</f>
        <v>505</v>
      </c>
      <c r="F19" s="2">
        <f>'48 Hours - NB  FHWA Classes'!F19+'48 Hours - NB  FHWA Classes'!F82</f>
        <v>23</v>
      </c>
      <c r="G19" s="2">
        <f>'48 Hours - NB  FHWA Classes'!G19+'48 Hours - NB  FHWA Classes'!G82</f>
        <v>2</v>
      </c>
      <c r="H19" s="2">
        <f>'48 Hours - NB  FHWA Classes'!H19+'48 Hours - NB  FHWA Classes'!H82</f>
        <v>0</v>
      </c>
      <c r="I19" s="2">
        <f>'48 Hours - NB  FHWA Classes'!I19+'48 Hours - NB  FHWA Classes'!I82</f>
        <v>0</v>
      </c>
      <c r="J19" s="58">
        <f t="shared" si="1"/>
        <v>530</v>
      </c>
    </row>
    <row r="20" spans="3:10" x14ac:dyDescent="0.2">
      <c r="C20" s="41">
        <f t="shared" si="0"/>
        <v>43530.333332800001</v>
      </c>
      <c r="D20" s="42">
        <f t="shared" si="2"/>
        <v>0.33333279999999998</v>
      </c>
      <c r="E20" s="1">
        <f>'48 Hours - NB  FHWA Classes'!E20+'48 Hours - NB  FHWA Classes'!E83</f>
        <v>555</v>
      </c>
      <c r="F20" s="2">
        <f>'48 Hours - NB  FHWA Classes'!F20+'48 Hours - NB  FHWA Classes'!F83</f>
        <v>22</v>
      </c>
      <c r="G20" s="2">
        <f>'48 Hours - NB  FHWA Classes'!G20+'48 Hours - NB  FHWA Classes'!G83</f>
        <v>6</v>
      </c>
      <c r="H20" s="2">
        <f>'48 Hours - NB  FHWA Classes'!H20+'48 Hours - NB  FHWA Classes'!H83</f>
        <v>0</v>
      </c>
      <c r="I20" s="2">
        <f>'48 Hours - NB  FHWA Classes'!I20+'48 Hours - NB  FHWA Classes'!I83</f>
        <v>5</v>
      </c>
      <c r="J20" s="58">
        <f t="shared" si="1"/>
        <v>588</v>
      </c>
    </row>
    <row r="21" spans="3:10" x14ac:dyDescent="0.2">
      <c r="C21" s="41">
        <f t="shared" si="0"/>
        <v>43530.374999400003</v>
      </c>
      <c r="D21" s="42">
        <f t="shared" si="2"/>
        <v>0.37499939999999998</v>
      </c>
      <c r="E21" s="1">
        <f>'48 Hours - NB  FHWA Classes'!E21+'48 Hours - NB  FHWA Classes'!E84</f>
        <v>481</v>
      </c>
      <c r="F21" s="2">
        <f>'48 Hours - NB  FHWA Classes'!F21+'48 Hours - NB  FHWA Classes'!F84</f>
        <v>14</v>
      </c>
      <c r="G21" s="2">
        <f>'48 Hours - NB  FHWA Classes'!G21+'48 Hours - NB  FHWA Classes'!G84</f>
        <v>2</v>
      </c>
      <c r="H21" s="2">
        <f>'48 Hours - NB  FHWA Classes'!H21+'48 Hours - NB  FHWA Classes'!H84</f>
        <v>0</v>
      </c>
      <c r="I21" s="2">
        <f>'48 Hours - NB  FHWA Classes'!I21+'48 Hours - NB  FHWA Classes'!I84</f>
        <v>2</v>
      </c>
      <c r="J21" s="58">
        <f t="shared" si="1"/>
        <v>499</v>
      </c>
    </row>
    <row r="22" spans="3:10" x14ac:dyDescent="0.2">
      <c r="C22" s="41">
        <f t="shared" si="0"/>
        <v>43530.416665999997</v>
      </c>
      <c r="D22" s="42">
        <f t="shared" si="2"/>
        <v>0.41666599999999998</v>
      </c>
      <c r="E22" s="1">
        <f>'48 Hours - NB  FHWA Classes'!E22+'48 Hours - NB  FHWA Classes'!E85</f>
        <v>502</v>
      </c>
      <c r="F22" s="2">
        <f>'48 Hours - NB  FHWA Classes'!F22+'48 Hours - NB  FHWA Classes'!F85</f>
        <v>12</v>
      </c>
      <c r="G22" s="2">
        <f>'48 Hours - NB  FHWA Classes'!G22+'48 Hours - NB  FHWA Classes'!G85</f>
        <v>3</v>
      </c>
      <c r="H22" s="2">
        <f>'48 Hours - NB  FHWA Classes'!H22+'48 Hours - NB  FHWA Classes'!H85</f>
        <v>0</v>
      </c>
      <c r="I22" s="2">
        <f>'48 Hours - NB  FHWA Classes'!I22+'48 Hours - NB  FHWA Classes'!I85</f>
        <v>2</v>
      </c>
      <c r="J22" s="58">
        <f t="shared" si="1"/>
        <v>519</v>
      </c>
    </row>
    <row r="23" spans="3:10" x14ac:dyDescent="0.2">
      <c r="C23" s="41">
        <f t="shared" si="0"/>
        <v>43530.458332599999</v>
      </c>
      <c r="D23" s="42">
        <f t="shared" si="2"/>
        <v>0.45833259999999998</v>
      </c>
      <c r="E23" s="1">
        <f>'48 Hours - NB  FHWA Classes'!E23+'48 Hours - NB  FHWA Classes'!E86</f>
        <v>652</v>
      </c>
      <c r="F23" s="2">
        <f>'48 Hours - NB  FHWA Classes'!F23+'48 Hours - NB  FHWA Classes'!F86</f>
        <v>12</v>
      </c>
      <c r="G23" s="2">
        <f>'48 Hours - NB  FHWA Classes'!G23+'48 Hours - NB  FHWA Classes'!G86</f>
        <v>11</v>
      </c>
      <c r="H23" s="2">
        <f>'48 Hours - NB  FHWA Classes'!H23+'48 Hours - NB  FHWA Classes'!H86</f>
        <v>1</v>
      </c>
      <c r="I23" s="2">
        <f>'48 Hours - NB  FHWA Classes'!I23+'48 Hours - NB  FHWA Classes'!I86</f>
        <v>4</v>
      </c>
      <c r="J23" s="58">
        <f t="shared" si="1"/>
        <v>680</v>
      </c>
    </row>
    <row r="24" spans="3:10" x14ac:dyDescent="0.2">
      <c r="C24" s="41">
        <f t="shared" si="0"/>
        <v>43530.499999200001</v>
      </c>
      <c r="D24" s="42">
        <f t="shared" si="2"/>
        <v>0.49999919999999998</v>
      </c>
      <c r="E24" s="1">
        <f>'48 Hours - NB  FHWA Classes'!E24+'48 Hours - NB  FHWA Classes'!E87</f>
        <v>656</v>
      </c>
      <c r="F24" s="2">
        <f>'48 Hours - NB  FHWA Classes'!F24+'48 Hours - NB  FHWA Classes'!F87</f>
        <v>9</v>
      </c>
      <c r="G24" s="2">
        <f>'48 Hours - NB  FHWA Classes'!G24+'48 Hours - NB  FHWA Classes'!G87</f>
        <v>1</v>
      </c>
      <c r="H24" s="2">
        <f>'48 Hours - NB  FHWA Classes'!H24+'48 Hours - NB  FHWA Classes'!H87</f>
        <v>0</v>
      </c>
      <c r="I24" s="2">
        <f>'48 Hours - NB  FHWA Classes'!I24+'48 Hours - NB  FHWA Classes'!I87</f>
        <v>5</v>
      </c>
      <c r="J24" s="58">
        <f t="shared" si="1"/>
        <v>671</v>
      </c>
    </row>
    <row r="25" spans="3:10" x14ac:dyDescent="0.2">
      <c r="C25" s="41">
        <f t="shared" si="0"/>
        <v>43530.541665800003</v>
      </c>
      <c r="D25" s="42">
        <f t="shared" si="2"/>
        <v>0.54166579999999998</v>
      </c>
      <c r="E25" s="1">
        <f>'48 Hours - NB  FHWA Classes'!E25+'48 Hours - NB  FHWA Classes'!E88</f>
        <v>732</v>
      </c>
      <c r="F25" s="2">
        <f>'48 Hours - NB  FHWA Classes'!F25+'48 Hours - NB  FHWA Classes'!F88</f>
        <v>11</v>
      </c>
      <c r="G25" s="2">
        <f>'48 Hours - NB  FHWA Classes'!G25+'48 Hours - NB  FHWA Classes'!G88</f>
        <v>5</v>
      </c>
      <c r="H25" s="2">
        <f>'48 Hours - NB  FHWA Classes'!H25+'48 Hours - NB  FHWA Classes'!H88</f>
        <v>0</v>
      </c>
      <c r="I25" s="2">
        <f>'48 Hours - NB  FHWA Classes'!I25+'48 Hours - NB  FHWA Classes'!I88</f>
        <v>2</v>
      </c>
      <c r="J25" s="58">
        <f t="shared" si="1"/>
        <v>750</v>
      </c>
    </row>
    <row r="26" spans="3:10" x14ac:dyDescent="0.2">
      <c r="C26" s="41">
        <f t="shared" si="0"/>
        <v>43530.583332399998</v>
      </c>
      <c r="D26" s="42">
        <f t="shared" si="2"/>
        <v>0.58333239999999997</v>
      </c>
      <c r="E26" s="1">
        <f>'48 Hours - NB  FHWA Classes'!E26+'48 Hours - NB  FHWA Classes'!E89</f>
        <v>756</v>
      </c>
      <c r="F26" s="2">
        <f>'48 Hours - NB  FHWA Classes'!F26+'48 Hours - NB  FHWA Classes'!F89</f>
        <v>12</v>
      </c>
      <c r="G26" s="2">
        <f>'48 Hours - NB  FHWA Classes'!G26+'48 Hours - NB  FHWA Classes'!G89</f>
        <v>9</v>
      </c>
      <c r="H26" s="2">
        <f>'48 Hours - NB  FHWA Classes'!H26+'48 Hours - NB  FHWA Classes'!H89</f>
        <v>0</v>
      </c>
      <c r="I26" s="2">
        <f>'48 Hours - NB  FHWA Classes'!I26+'48 Hours - NB  FHWA Classes'!I89</f>
        <v>5</v>
      </c>
      <c r="J26" s="58">
        <f t="shared" si="1"/>
        <v>782</v>
      </c>
    </row>
    <row r="27" spans="3:10" x14ac:dyDescent="0.2">
      <c r="C27" s="41">
        <f t="shared" si="0"/>
        <v>43530.624999</v>
      </c>
      <c r="D27" s="42">
        <f t="shared" si="2"/>
        <v>0.62499899999999997</v>
      </c>
      <c r="E27" s="1">
        <f>'48 Hours - NB  FHWA Classes'!E27+'48 Hours - NB  FHWA Classes'!E90</f>
        <v>752</v>
      </c>
      <c r="F27" s="2">
        <f>'48 Hours - NB  FHWA Classes'!F27+'48 Hours - NB  FHWA Classes'!F90</f>
        <v>15</v>
      </c>
      <c r="G27" s="2">
        <f>'48 Hours - NB  FHWA Classes'!G27+'48 Hours - NB  FHWA Classes'!G90</f>
        <v>3</v>
      </c>
      <c r="H27" s="2">
        <f>'48 Hours - NB  FHWA Classes'!H27+'48 Hours - NB  FHWA Classes'!H90</f>
        <v>0</v>
      </c>
      <c r="I27" s="2">
        <f>'48 Hours - NB  FHWA Classes'!I27+'48 Hours - NB  FHWA Classes'!I90</f>
        <v>12</v>
      </c>
      <c r="J27" s="58">
        <f t="shared" si="1"/>
        <v>782</v>
      </c>
    </row>
    <row r="28" spans="3:10" x14ac:dyDescent="0.2">
      <c r="C28" s="41">
        <f t="shared" si="0"/>
        <v>43530.666665600002</v>
      </c>
      <c r="D28" s="42">
        <f t="shared" si="2"/>
        <v>0.66666559999999997</v>
      </c>
      <c r="E28" s="1">
        <f>'48 Hours - NB  FHWA Classes'!E28+'48 Hours - NB  FHWA Classes'!E91</f>
        <v>924</v>
      </c>
      <c r="F28" s="2">
        <f>'48 Hours - NB  FHWA Classes'!F28+'48 Hours - NB  FHWA Classes'!F91</f>
        <v>12</v>
      </c>
      <c r="G28" s="2">
        <f>'48 Hours - NB  FHWA Classes'!G28+'48 Hours - NB  FHWA Classes'!G91</f>
        <v>8</v>
      </c>
      <c r="H28" s="2">
        <f>'48 Hours - NB  FHWA Classes'!H28+'48 Hours - NB  FHWA Classes'!H91</f>
        <v>1</v>
      </c>
      <c r="I28" s="2">
        <f>'48 Hours - NB  FHWA Classes'!I28+'48 Hours - NB  FHWA Classes'!I91</f>
        <v>17</v>
      </c>
      <c r="J28" s="58">
        <f t="shared" si="1"/>
        <v>962</v>
      </c>
    </row>
    <row r="29" spans="3:10" x14ac:dyDescent="0.2">
      <c r="C29" s="41">
        <f t="shared" si="0"/>
        <v>43530.708332200003</v>
      </c>
      <c r="D29" s="42">
        <f t="shared" si="2"/>
        <v>0.70833219999999997</v>
      </c>
      <c r="E29" s="1">
        <f>'48 Hours - NB  FHWA Classes'!E29+'48 Hours - NB  FHWA Classes'!E92</f>
        <v>1049</v>
      </c>
      <c r="F29" s="2">
        <f>'48 Hours - NB  FHWA Classes'!F29+'48 Hours - NB  FHWA Classes'!F92</f>
        <v>8</v>
      </c>
      <c r="G29" s="2">
        <f>'48 Hours - NB  FHWA Classes'!G29+'48 Hours - NB  FHWA Classes'!G92</f>
        <v>8</v>
      </c>
      <c r="H29" s="2">
        <f>'48 Hours - NB  FHWA Classes'!H29+'48 Hours - NB  FHWA Classes'!H92</f>
        <v>0</v>
      </c>
      <c r="I29" s="2">
        <f>'48 Hours - NB  FHWA Classes'!I29+'48 Hours - NB  FHWA Classes'!I92</f>
        <v>14</v>
      </c>
      <c r="J29" s="58">
        <f t="shared" si="1"/>
        <v>1079</v>
      </c>
    </row>
    <row r="30" spans="3:10" x14ac:dyDescent="0.2">
      <c r="C30" s="41">
        <f t="shared" si="0"/>
        <v>43530.749998799998</v>
      </c>
      <c r="D30" s="42">
        <f t="shared" si="2"/>
        <v>0.74999879999999997</v>
      </c>
      <c r="E30" s="1">
        <f>'48 Hours - NB  FHWA Classes'!E30+'48 Hours - NB  FHWA Classes'!E93</f>
        <v>810</v>
      </c>
      <c r="F30" s="2">
        <f>'48 Hours - NB  FHWA Classes'!F30+'48 Hours - NB  FHWA Classes'!F93</f>
        <v>7</v>
      </c>
      <c r="G30" s="2">
        <f>'48 Hours - NB  FHWA Classes'!G30+'48 Hours - NB  FHWA Classes'!G93</f>
        <v>1</v>
      </c>
      <c r="H30" s="2">
        <f>'48 Hours - NB  FHWA Classes'!H30+'48 Hours - NB  FHWA Classes'!H93</f>
        <v>0</v>
      </c>
      <c r="I30" s="2">
        <f>'48 Hours - NB  FHWA Classes'!I30+'48 Hours - NB  FHWA Classes'!I93</f>
        <v>6</v>
      </c>
      <c r="J30" s="58">
        <f t="shared" si="1"/>
        <v>824</v>
      </c>
    </row>
    <row r="31" spans="3:10" x14ac:dyDescent="0.2">
      <c r="C31" s="41">
        <f t="shared" si="0"/>
        <v>43530.7916654</v>
      </c>
      <c r="D31" s="42">
        <f t="shared" si="2"/>
        <v>0.79166539999999996</v>
      </c>
      <c r="E31" s="1">
        <f>'48 Hours - NB  FHWA Classes'!E31+'48 Hours - NB  FHWA Classes'!E94</f>
        <v>566</v>
      </c>
      <c r="F31" s="2">
        <f>'48 Hours - NB  FHWA Classes'!F31+'48 Hours - NB  FHWA Classes'!F94</f>
        <v>4</v>
      </c>
      <c r="G31" s="2">
        <f>'48 Hours - NB  FHWA Classes'!G31+'48 Hours - NB  FHWA Classes'!G94</f>
        <v>3</v>
      </c>
      <c r="H31" s="2">
        <f>'48 Hours - NB  FHWA Classes'!H31+'48 Hours - NB  FHWA Classes'!H94</f>
        <v>0</v>
      </c>
      <c r="I31" s="2">
        <f>'48 Hours - NB  FHWA Classes'!I31+'48 Hours - NB  FHWA Classes'!I94</f>
        <v>4</v>
      </c>
      <c r="J31" s="58">
        <f t="shared" si="1"/>
        <v>577</v>
      </c>
    </row>
    <row r="32" spans="3:10" x14ac:dyDescent="0.2">
      <c r="C32" s="41">
        <f t="shared" si="0"/>
        <v>43530.833332000002</v>
      </c>
      <c r="D32" s="42">
        <f t="shared" si="2"/>
        <v>0.83333199999999996</v>
      </c>
      <c r="E32" s="1">
        <f>'48 Hours - NB  FHWA Classes'!E32+'48 Hours - NB  FHWA Classes'!E95</f>
        <v>533</v>
      </c>
      <c r="F32" s="2">
        <f>'48 Hours - NB  FHWA Classes'!F32+'48 Hours - NB  FHWA Classes'!F95</f>
        <v>2</v>
      </c>
      <c r="G32" s="2">
        <f>'48 Hours - NB  FHWA Classes'!G32+'48 Hours - NB  FHWA Classes'!G95</f>
        <v>2</v>
      </c>
      <c r="H32" s="2">
        <f>'48 Hours - NB  FHWA Classes'!H32+'48 Hours - NB  FHWA Classes'!H95</f>
        <v>0</v>
      </c>
      <c r="I32" s="2">
        <f>'48 Hours - NB  FHWA Classes'!I32+'48 Hours - NB  FHWA Classes'!I95</f>
        <v>1</v>
      </c>
      <c r="J32" s="58">
        <f t="shared" si="1"/>
        <v>538</v>
      </c>
    </row>
    <row r="33" spans="3:10" x14ac:dyDescent="0.2">
      <c r="C33" s="41">
        <f t="shared" si="0"/>
        <v>43530.874998599997</v>
      </c>
      <c r="D33" s="42">
        <f t="shared" si="2"/>
        <v>0.87499859999999996</v>
      </c>
      <c r="E33" s="1">
        <f>'48 Hours - NB  FHWA Classes'!E33+'48 Hours - NB  FHWA Classes'!E96</f>
        <v>392</v>
      </c>
      <c r="F33" s="2">
        <f>'48 Hours - NB  FHWA Classes'!F33+'48 Hours - NB  FHWA Classes'!F96</f>
        <v>2</v>
      </c>
      <c r="G33" s="2">
        <f>'48 Hours - NB  FHWA Classes'!G33+'48 Hours - NB  FHWA Classes'!G96</f>
        <v>0</v>
      </c>
      <c r="H33" s="2">
        <f>'48 Hours - NB  FHWA Classes'!H33+'48 Hours - NB  FHWA Classes'!H96</f>
        <v>0</v>
      </c>
      <c r="I33" s="2">
        <f>'48 Hours - NB  FHWA Classes'!I33+'48 Hours - NB  FHWA Classes'!I96</f>
        <v>1</v>
      </c>
      <c r="J33" s="58">
        <f t="shared" si="1"/>
        <v>395</v>
      </c>
    </row>
    <row r="34" spans="3:10" x14ac:dyDescent="0.2">
      <c r="C34" s="41">
        <f t="shared" si="0"/>
        <v>43530.916665199999</v>
      </c>
      <c r="D34" s="42">
        <f t="shared" si="2"/>
        <v>0.91666519999999996</v>
      </c>
      <c r="E34" s="1">
        <f>'48 Hours - NB  FHWA Classes'!E34+'48 Hours - NB  FHWA Classes'!E97</f>
        <v>327</v>
      </c>
      <c r="F34" s="2">
        <f>'48 Hours - NB  FHWA Classes'!F34+'48 Hours - NB  FHWA Classes'!F97</f>
        <v>2</v>
      </c>
      <c r="G34" s="2">
        <f>'48 Hours - NB  FHWA Classes'!G34+'48 Hours - NB  FHWA Classes'!G97</f>
        <v>1</v>
      </c>
      <c r="H34" s="2">
        <f>'48 Hours - NB  FHWA Classes'!H34+'48 Hours - NB  FHWA Classes'!H97</f>
        <v>0</v>
      </c>
      <c r="I34" s="2">
        <f>'48 Hours - NB  FHWA Classes'!I34+'48 Hours - NB  FHWA Classes'!I97</f>
        <v>0</v>
      </c>
      <c r="J34" s="58">
        <f t="shared" si="1"/>
        <v>330</v>
      </c>
    </row>
    <row r="35" spans="3:10" x14ac:dyDescent="0.2">
      <c r="C35" s="41">
        <f t="shared" si="0"/>
        <v>43530.9583318</v>
      </c>
      <c r="D35" s="42">
        <f t="shared" si="2"/>
        <v>0.95833179999999996</v>
      </c>
      <c r="E35" s="1">
        <f>'48 Hours - NB  FHWA Classes'!E35+'48 Hours - NB  FHWA Classes'!E98</f>
        <v>201</v>
      </c>
      <c r="F35" s="2">
        <f>'48 Hours - NB  FHWA Classes'!F35+'48 Hours - NB  FHWA Classes'!F98</f>
        <v>0</v>
      </c>
      <c r="G35" s="2">
        <f>'48 Hours - NB  FHWA Classes'!G35+'48 Hours - NB  FHWA Classes'!G98</f>
        <v>0</v>
      </c>
      <c r="H35" s="2">
        <f>'48 Hours - NB  FHWA Classes'!H35+'48 Hours - NB  FHWA Classes'!H98</f>
        <v>0</v>
      </c>
      <c r="I35" s="2">
        <f>'48 Hours - NB  FHWA Classes'!I35+'48 Hours - NB  FHWA Classes'!I98</f>
        <v>0</v>
      </c>
      <c r="J35" s="58">
        <f t="shared" si="1"/>
        <v>201</v>
      </c>
    </row>
    <row r="36" spans="3:10" x14ac:dyDescent="0.2">
      <c r="C36" s="41">
        <f t="shared" si="0"/>
        <v>43530.999998400002</v>
      </c>
      <c r="D36" s="42">
        <f t="shared" si="2"/>
        <v>0.99999839999999995</v>
      </c>
      <c r="E36" s="1">
        <f>'48 Hours - NB  FHWA Classes'!E36+'48 Hours - NB  FHWA Classes'!E99</f>
        <v>131</v>
      </c>
      <c r="F36" s="2">
        <f>'48 Hours - NB  FHWA Classes'!F36+'48 Hours - NB  FHWA Classes'!F99</f>
        <v>1</v>
      </c>
      <c r="G36" s="2">
        <f>'48 Hours - NB  FHWA Classes'!G36+'48 Hours - NB  FHWA Classes'!G99</f>
        <v>0</v>
      </c>
      <c r="H36" s="2">
        <f>'48 Hours - NB  FHWA Classes'!H36+'48 Hours - NB  FHWA Classes'!H99</f>
        <v>0</v>
      </c>
      <c r="I36" s="2">
        <f>'48 Hours - NB  FHWA Classes'!I36+'48 Hours - NB  FHWA Classes'!I99</f>
        <v>0</v>
      </c>
      <c r="J36" s="58">
        <f t="shared" si="1"/>
        <v>132</v>
      </c>
    </row>
    <row r="37" spans="3:10" x14ac:dyDescent="0.2">
      <c r="C37" s="41">
        <f t="shared" si="0"/>
        <v>43531.041664999997</v>
      </c>
      <c r="D37" s="42">
        <f t="shared" si="2"/>
        <v>1.0416650000000001</v>
      </c>
      <c r="E37" s="1">
        <f>'48 Hours - NB  FHWA Classes'!E37+'48 Hours - NB  FHWA Classes'!E100</f>
        <v>66</v>
      </c>
      <c r="F37" s="2">
        <f>'48 Hours - NB  FHWA Classes'!F37+'48 Hours - NB  FHWA Classes'!F100</f>
        <v>0</v>
      </c>
      <c r="G37" s="2">
        <f>'48 Hours - NB  FHWA Classes'!G37+'48 Hours - NB  FHWA Classes'!G100</f>
        <v>0</v>
      </c>
      <c r="H37" s="2">
        <f>'48 Hours - NB  FHWA Classes'!H37+'48 Hours - NB  FHWA Classes'!H100</f>
        <v>0</v>
      </c>
      <c r="I37" s="2">
        <f>'48 Hours - NB  FHWA Classes'!I37+'48 Hours - NB  FHWA Classes'!I100</f>
        <v>0</v>
      </c>
      <c r="J37" s="58">
        <f t="shared" si="1"/>
        <v>66</v>
      </c>
    </row>
    <row r="38" spans="3:10" x14ac:dyDescent="0.2">
      <c r="C38" s="41">
        <f t="shared" si="0"/>
        <v>43531.083331599999</v>
      </c>
      <c r="D38" s="42">
        <f t="shared" si="2"/>
        <v>1.0833316000000002</v>
      </c>
      <c r="E38" s="1">
        <f>'48 Hours - NB  FHWA Classes'!E38+'48 Hours - NB  FHWA Classes'!E101</f>
        <v>61</v>
      </c>
      <c r="F38" s="2">
        <f>'48 Hours - NB  FHWA Classes'!F38+'48 Hours - NB  FHWA Classes'!F101</f>
        <v>0</v>
      </c>
      <c r="G38" s="2">
        <f>'48 Hours - NB  FHWA Classes'!G38+'48 Hours - NB  FHWA Classes'!G101</f>
        <v>1</v>
      </c>
      <c r="H38" s="2">
        <f>'48 Hours - NB  FHWA Classes'!H38+'48 Hours - NB  FHWA Classes'!H101</f>
        <v>0</v>
      </c>
      <c r="I38" s="2">
        <f>'48 Hours - NB  FHWA Classes'!I38+'48 Hours - NB  FHWA Classes'!I101</f>
        <v>0</v>
      </c>
      <c r="J38" s="58">
        <f t="shared" si="1"/>
        <v>62</v>
      </c>
    </row>
    <row r="39" spans="3:10" x14ac:dyDescent="0.2">
      <c r="C39" s="41">
        <f t="shared" si="0"/>
        <v>43531.124998200001</v>
      </c>
      <c r="D39" s="42">
        <f t="shared" si="2"/>
        <v>1.1249982000000003</v>
      </c>
      <c r="E39" s="1">
        <f>'48 Hours - NB  FHWA Classes'!E39+'48 Hours - NB  FHWA Classes'!E102</f>
        <v>47</v>
      </c>
      <c r="F39" s="2">
        <f>'48 Hours - NB  FHWA Classes'!F39+'48 Hours - NB  FHWA Classes'!F102</f>
        <v>2</v>
      </c>
      <c r="G39" s="2">
        <f>'48 Hours - NB  FHWA Classes'!G39+'48 Hours - NB  FHWA Classes'!G102</f>
        <v>0</v>
      </c>
      <c r="H39" s="2">
        <f>'48 Hours - NB  FHWA Classes'!H39+'48 Hours - NB  FHWA Classes'!H102</f>
        <v>0</v>
      </c>
      <c r="I39" s="2">
        <f>'48 Hours - NB  FHWA Classes'!I39+'48 Hours - NB  FHWA Classes'!I102</f>
        <v>0</v>
      </c>
      <c r="J39" s="58">
        <f t="shared" si="1"/>
        <v>49</v>
      </c>
    </row>
    <row r="40" spans="3:10" x14ac:dyDescent="0.2">
      <c r="C40" s="41">
        <f t="shared" si="0"/>
        <v>43531.166664800003</v>
      </c>
      <c r="D40" s="42">
        <f t="shared" si="2"/>
        <v>1.1666648000000004</v>
      </c>
      <c r="E40" s="1">
        <f>'48 Hours - NB  FHWA Classes'!E40+'48 Hours - NB  FHWA Classes'!E103</f>
        <v>47</v>
      </c>
      <c r="F40" s="2">
        <f>'48 Hours - NB  FHWA Classes'!F40+'48 Hours - NB  FHWA Classes'!F103</f>
        <v>1</v>
      </c>
      <c r="G40" s="2">
        <f>'48 Hours - NB  FHWA Classes'!G40+'48 Hours - NB  FHWA Classes'!G103</f>
        <v>0</v>
      </c>
      <c r="H40" s="2">
        <f>'48 Hours - NB  FHWA Classes'!H40+'48 Hours - NB  FHWA Classes'!H103</f>
        <v>0</v>
      </c>
      <c r="I40" s="2">
        <f>'48 Hours - NB  FHWA Classes'!I40+'48 Hours - NB  FHWA Classes'!I103</f>
        <v>0</v>
      </c>
      <c r="J40" s="58">
        <f t="shared" si="1"/>
        <v>48</v>
      </c>
    </row>
    <row r="41" spans="3:10" x14ac:dyDescent="0.2">
      <c r="C41" s="41">
        <f t="shared" si="0"/>
        <v>43531.208331399997</v>
      </c>
      <c r="D41" s="42">
        <f t="shared" si="2"/>
        <v>1.2083314000000005</v>
      </c>
      <c r="E41" s="1">
        <f>'48 Hours - NB  FHWA Classes'!E41+'48 Hours - NB  FHWA Classes'!E104</f>
        <v>73</v>
      </c>
      <c r="F41" s="2">
        <f>'48 Hours - NB  FHWA Classes'!F41+'48 Hours - NB  FHWA Classes'!F104</f>
        <v>0</v>
      </c>
      <c r="G41" s="2">
        <f>'48 Hours - NB  FHWA Classes'!G41+'48 Hours - NB  FHWA Classes'!G104</f>
        <v>0</v>
      </c>
      <c r="H41" s="2">
        <f>'48 Hours - NB  FHWA Classes'!H41+'48 Hours - NB  FHWA Classes'!H104</f>
        <v>0</v>
      </c>
      <c r="I41" s="2">
        <f>'48 Hours - NB  FHWA Classes'!I41+'48 Hours - NB  FHWA Classes'!I104</f>
        <v>0</v>
      </c>
      <c r="J41" s="58">
        <f t="shared" si="1"/>
        <v>73</v>
      </c>
    </row>
    <row r="42" spans="3:10" x14ac:dyDescent="0.2">
      <c r="C42" s="41">
        <f t="shared" si="0"/>
        <v>43531.249997999999</v>
      </c>
      <c r="D42" s="42">
        <f t="shared" si="2"/>
        <v>1.2499980000000006</v>
      </c>
      <c r="E42" s="1">
        <f>'48 Hours - NB  FHWA Classes'!E42+'48 Hours - NB  FHWA Classes'!E105</f>
        <v>183</v>
      </c>
      <c r="F42" s="2">
        <f>'48 Hours - NB  FHWA Classes'!F42+'48 Hours - NB  FHWA Classes'!F105</f>
        <v>12</v>
      </c>
      <c r="G42" s="2">
        <f>'48 Hours - NB  FHWA Classes'!G42+'48 Hours - NB  FHWA Classes'!G105</f>
        <v>2</v>
      </c>
      <c r="H42" s="2">
        <f>'48 Hours - NB  FHWA Classes'!H42+'48 Hours - NB  FHWA Classes'!H105</f>
        <v>0</v>
      </c>
      <c r="I42" s="2">
        <f>'48 Hours - NB  FHWA Classes'!I42+'48 Hours - NB  FHWA Classes'!I105</f>
        <v>0</v>
      </c>
      <c r="J42" s="58">
        <f t="shared" si="1"/>
        <v>197</v>
      </c>
    </row>
    <row r="43" spans="3:10" x14ac:dyDescent="0.2">
      <c r="C43" s="41">
        <f t="shared" si="0"/>
        <v>43531.291664600001</v>
      </c>
      <c r="D43" s="42">
        <f t="shared" si="2"/>
        <v>1.2916646000000007</v>
      </c>
      <c r="E43" s="1">
        <f>'48 Hours - NB  FHWA Classes'!E43+'48 Hours - NB  FHWA Classes'!E106</f>
        <v>467</v>
      </c>
      <c r="F43" s="2">
        <f>'48 Hours - NB  FHWA Classes'!F43+'48 Hours - NB  FHWA Classes'!F106</f>
        <v>22</v>
      </c>
      <c r="G43" s="2">
        <f>'48 Hours - NB  FHWA Classes'!G43+'48 Hours - NB  FHWA Classes'!G106</f>
        <v>2</v>
      </c>
      <c r="H43" s="2">
        <f>'48 Hours - NB  FHWA Classes'!H43+'48 Hours - NB  FHWA Classes'!H106</f>
        <v>0</v>
      </c>
      <c r="I43" s="2">
        <f>'48 Hours - NB  FHWA Classes'!I43+'48 Hours - NB  FHWA Classes'!I106</f>
        <v>4</v>
      </c>
      <c r="J43" s="58">
        <f t="shared" si="1"/>
        <v>495</v>
      </c>
    </row>
    <row r="44" spans="3:10" x14ac:dyDescent="0.2">
      <c r="C44" s="41">
        <f t="shared" si="0"/>
        <v>43531.333331200003</v>
      </c>
      <c r="D44" s="42">
        <f t="shared" si="2"/>
        <v>1.3333312000000008</v>
      </c>
      <c r="E44" s="1">
        <f>'48 Hours - NB  FHWA Classes'!E44+'48 Hours - NB  FHWA Classes'!E107</f>
        <v>549</v>
      </c>
      <c r="F44" s="2">
        <f>'48 Hours - NB  FHWA Classes'!F44+'48 Hours - NB  FHWA Classes'!F107</f>
        <v>23</v>
      </c>
      <c r="G44" s="2">
        <f>'48 Hours - NB  FHWA Classes'!G44+'48 Hours - NB  FHWA Classes'!G107</f>
        <v>5</v>
      </c>
      <c r="H44" s="2">
        <f>'48 Hours - NB  FHWA Classes'!H44+'48 Hours - NB  FHWA Classes'!H107</f>
        <v>0</v>
      </c>
      <c r="I44" s="2">
        <f>'48 Hours - NB  FHWA Classes'!I44+'48 Hours - NB  FHWA Classes'!I107</f>
        <v>4</v>
      </c>
      <c r="J44" s="58">
        <f t="shared" si="1"/>
        <v>581</v>
      </c>
    </row>
    <row r="45" spans="3:10" x14ac:dyDescent="0.2">
      <c r="C45" s="41">
        <f t="shared" si="0"/>
        <v>43531.374997799998</v>
      </c>
      <c r="D45" s="42">
        <f t="shared" si="2"/>
        <v>1.3749978000000009</v>
      </c>
      <c r="E45" s="1">
        <f>'48 Hours - NB  FHWA Classes'!E45+'48 Hours - NB  FHWA Classes'!E108</f>
        <v>480</v>
      </c>
      <c r="F45" s="2">
        <f>'48 Hours - NB  FHWA Classes'!F45+'48 Hours - NB  FHWA Classes'!F108</f>
        <v>19</v>
      </c>
      <c r="G45" s="2">
        <f>'48 Hours - NB  FHWA Classes'!G45+'48 Hours - NB  FHWA Classes'!G108</f>
        <v>11</v>
      </c>
      <c r="H45" s="2">
        <f>'48 Hours - NB  FHWA Classes'!H45+'48 Hours - NB  FHWA Classes'!H108</f>
        <v>0</v>
      </c>
      <c r="I45" s="2">
        <f>'48 Hours - NB  FHWA Classes'!I45+'48 Hours - NB  FHWA Classes'!I108</f>
        <v>9</v>
      </c>
      <c r="J45" s="58">
        <f t="shared" si="1"/>
        <v>519</v>
      </c>
    </row>
    <row r="46" spans="3:10" x14ac:dyDescent="0.2">
      <c r="C46" s="41">
        <f t="shared" si="0"/>
        <v>43531.4166644</v>
      </c>
      <c r="D46" s="42">
        <f t="shared" si="2"/>
        <v>1.416664400000001</v>
      </c>
      <c r="E46" s="1">
        <f>'48 Hours - NB  FHWA Classes'!E46+'48 Hours - NB  FHWA Classes'!E109</f>
        <v>528</v>
      </c>
      <c r="F46" s="2">
        <f>'48 Hours - NB  FHWA Classes'!F46+'48 Hours - NB  FHWA Classes'!F109</f>
        <v>24</v>
      </c>
      <c r="G46" s="2">
        <f>'48 Hours - NB  FHWA Classes'!G46+'48 Hours - NB  FHWA Classes'!G109</f>
        <v>8</v>
      </c>
      <c r="H46" s="2">
        <f>'48 Hours - NB  FHWA Classes'!H46+'48 Hours - NB  FHWA Classes'!H109</f>
        <v>0</v>
      </c>
      <c r="I46" s="2">
        <f>'48 Hours - NB  FHWA Classes'!I46+'48 Hours - NB  FHWA Classes'!I109</f>
        <v>5</v>
      </c>
      <c r="J46" s="58">
        <f t="shared" si="1"/>
        <v>565</v>
      </c>
    </row>
    <row r="47" spans="3:10" x14ac:dyDescent="0.2">
      <c r="C47" s="41">
        <f t="shared" si="0"/>
        <v>43531.458331000002</v>
      </c>
      <c r="D47" s="42">
        <f t="shared" si="2"/>
        <v>1.4583310000000012</v>
      </c>
      <c r="E47" s="1">
        <f>'48 Hours - NB  FHWA Classes'!E47+'48 Hours - NB  FHWA Classes'!E110</f>
        <v>607</v>
      </c>
      <c r="F47" s="2">
        <f>'48 Hours - NB  FHWA Classes'!F47+'48 Hours - NB  FHWA Classes'!F110</f>
        <v>21</v>
      </c>
      <c r="G47" s="2">
        <f>'48 Hours - NB  FHWA Classes'!G47+'48 Hours - NB  FHWA Classes'!G110</f>
        <v>4</v>
      </c>
      <c r="H47" s="2">
        <f>'48 Hours - NB  FHWA Classes'!H47+'48 Hours - NB  FHWA Classes'!H110</f>
        <v>0</v>
      </c>
      <c r="I47" s="2">
        <f>'48 Hours - NB  FHWA Classes'!I47+'48 Hours - NB  FHWA Classes'!I110</f>
        <v>4</v>
      </c>
      <c r="J47" s="58">
        <f t="shared" si="1"/>
        <v>636</v>
      </c>
    </row>
    <row r="48" spans="3:10" x14ac:dyDescent="0.2">
      <c r="C48" s="41">
        <f t="shared" si="0"/>
        <v>43531.499997600004</v>
      </c>
      <c r="D48" s="42">
        <f t="shared" si="2"/>
        <v>1.4999976000000013</v>
      </c>
      <c r="E48" s="1">
        <f>'48 Hours - NB  FHWA Classes'!E48+'48 Hours - NB  FHWA Classes'!E111</f>
        <v>668</v>
      </c>
      <c r="F48" s="2">
        <f>'48 Hours - NB  FHWA Classes'!F48+'48 Hours - NB  FHWA Classes'!F111</f>
        <v>18</v>
      </c>
      <c r="G48" s="2">
        <f>'48 Hours - NB  FHWA Classes'!G48+'48 Hours - NB  FHWA Classes'!G111</f>
        <v>3</v>
      </c>
      <c r="H48" s="2">
        <f>'48 Hours - NB  FHWA Classes'!H48+'48 Hours - NB  FHWA Classes'!H111</f>
        <v>0</v>
      </c>
      <c r="I48" s="2">
        <f>'48 Hours - NB  FHWA Classes'!I48+'48 Hours - NB  FHWA Classes'!I111</f>
        <v>3</v>
      </c>
      <c r="J48" s="58">
        <f t="shared" si="1"/>
        <v>692</v>
      </c>
    </row>
    <row r="49" spans="1:19" x14ac:dyDescent="0.2">
      <c r="C49" s="41">
        <f t="shared" si="0"/>
        <v>43531.541664199998</v>
      </c>
      <c r="D49" s="42">
        <f t="shared" si="2"/>
        <v>1.5416642000000014</v>
      </c>
      <c r="E49" s="1">
        <f>'48 Hours - NB  FHWA Classes'!E49+'48 Hours - NB  FHWA Classes'!E112</f>
        <v>686</v>
      </c>
      <c r="F49" s="2">
        <f>'48 Hours - NB  FHWA Classes'!F49+'48 Hours - NB  FHWA Classes'!F112</f>
        <v>22</v>
      </c>
      <c r="G49" s="2">
        <f>'48 Hours - NB  FHWA Classes'!G49+'48 Hours - NB  FHWA Classes'!G112</f>
        <v>2</v>
      </c>
      <c r="H49" s="2">
        <f>'48 Hours - NB  FHWA Classes'!H49+'48 Hours - NB  FHWA Classes'!H112</f>
        <v>0</v>
      </c>
      <c r="I49" s="2">
        <f>'48 Hours - NB  FHWA Classes'!I49+'48 Hours - NB  FHWA Classes'!I112</f>
        <v>10</v>
      </c>
      <c r="J49" s="58">
        <f t="shared" si="1"/>
        <v>720</v>
      </c>
    </row>
    <row r="50" spans="1:19" x14ac:dyDescent="0.2">
      <c r="C50" s="41">
        <f t="shared" si="0"/>
        <v>43531.5833308</v>
      </c>
      <c r="D50" s="42">
        <f t="shared" si="2"/>
        <v>1.5833308000000015</v>
      </c>
      <c r="E50" s="1">
        <f>'48 Hours - NB  FHWA Classes'!E50+'48 Hours - NB  FHWA Classes'!E113</f>
        <v>733</v>
      </c>
      <c r="F50" s="2">
        <f>'48 Hours - NB  FHWA Classes'!F50+'48 Hours - NB  FHWA Classes'!F113</f>
        <v>15</v>
      </c>
      <c r="G50" s="2">
        <f>'48 Hours - NB  FHWA Classes'!G50+'48 Hours - NB  FHWA Classes'!G113</f>
        <v>6</v>
      </c>
      <c r="H50" s="2">
        <f>'48 Hours - NB  FHWA Classes'!H50+'48 Hours - NB  FHWA Classes'!H113</f>
        <v>0</v>
      </c>
      <c r="I50" s="2">
        <f>'48 Hours - NB  FHWA Classes'!I50+'48 Hours - NB  FHWA Classes'!I113</f>
        <v>8</v>
      </c>
      <c r="J50" s="58">
        <f t="shared" si="1"/>
        <v>762</v>
      </c>
    </row>
    <row r="51" spans="1:19" x14ac:dyDescent="0.2">
      <c r="C51" s="41">
        <f t="shared" si="0"/>
        <v>43531.624997400002</v>
      </c>
      <c r="D51" s="42">
        <f t="shared" si="2"/>
        <v>1.6249974000000016</v>
      </c>
      <c r="E51" s="1">
        <f>'48 Hours - NB  FHWA Classes'!E51+'48 Hours - NB  FHWA Classes'!E114</f>
        <v>832</v>
      </c>
      <c r="F51" s="2">
        <f>'48 Hours - NB  FHWA Classes'!F51+'48 Hours - NB  FHWA Classes'!F114</f>
        <v>21</v>
      </c>
      <c r="G51" s="2">
        <f>'48 Hours - NB  FHWA Classes'!G51+'48 Hours - NB  FHWA Classes'!G114</f>
        <v>6</v>
      </c>
      <c r="H51" s="2">
        <f>'48 Hours - NB  FHWA Classes'!H51+'48 Hours - NB  FHWA Classes'!H114</f>
        <v>0</v>
      </c>
      <c r="I51" s="2">
        <f>'48 Hours - NB  FHWA Classes'!I51+'48 Hours - NB  FHWA Classes'!I114</f>
        <v>8</v>
      </c>
      <c r="J51" s="58">
        <f t="shared" si="1"/>
        <v>867</v>
      </c>
    </row>
    <row r="52" spans="1:19" x14ac:dyDescent="0.2">
      <c r="C52" s="41">
        <f t="shared" si="0"/>
        <v>43531.666663999997</v>
      </c>
      <c r="D52" s="42">
        <f t="shared" si="2"/>
        <v>1.6666640000000017</v>
      </c>
      <c r="E52" s="1">
        <f>'48 Hours - NB  FHWA Classes'!E52+'48 Hours - NB  FHWA Classes'!E115</f>
        <v>920</v>
      </c>
      <c r="F52" s="2">
        <f>'48 Hours - NB  FHWA Classes'!F52+'48 Hours - NB  FHWA Classes'!F115</f>
        <v>13</v>
      </c>
      <c r="G52" s="2">
        <f>'48 Hours - NB  FHWA Classes'!G52+'48 Hours - NB  FHWA Classes'!G115</f>
        <v>7</v>
      </c>
      <c r="H52" s="2">
        <f>'48 Hours - NB  FHWA Classes'!H52+'48 Hours - NB  FHWA Classes'!H115</f>
        <v>0</v>
      </c>
      <c r="I52" s="2">
        <f>'48 Hours - NB  FHWA Classes'!I52+'48 Hours - NB  FHWA Classes'!I115</f>
        <v>11</v>
      </c>
      <c r="J52" s="58">
        <f t="shared" si="1"/>
        <v>951</v>
      </c>
    </row>
    <row r="53" spans="1:19" x14ac:dyDescent="0.2">
      <c r="C53" s="41">
        <f t="shared" si="0"/>
        <v>43531.708330599999</v>
      </c>
      <c r="D53" s="42">
        <f t="shared" si="2"/>
        <v>1.7083306000000018</v>
      </c>
      <c r="E53" s="1">
        <f>'48 Hours - NB  FHWA Classes'!E53+'48 Hours - NB  FHWA Classes'!E116</f>
        <v>1023</v>
      </c>
      <c r="F53" s="2">
        <f>'48 Hours - NB  FHWA Classes'!F53+'48 Hours - NB  FHWA Classes'!F116</f>
        <v>8</v>
      </c>
      <c r="G53" s="2">
        <f>'48 Hours - NB  FHWA Classes'!G53+'48 Hours - NB  FHWA Classes'!G116</f>
        <v>5</v>
      </c>
      <c r="H53" s="2">
        <f>'48 Hours - NB  FHWA Classes'!H53+'48 Hours - NB  FHWA Classes'!H116</f>
        <v>0</v>
      </c>
      <c r="I53" s="2">
        <f>'48 Hours - NB  FHWA Classes'!I53+'48 Hours - NB  FHWA Classes'!I116</f>
        <v>27</v>
      </c>
      <c r="J53" s="58">
        <f t="shared" si="1"/>
        <v>1063</v>
      </c>
    </row>
    <row r="54" spans="1:19" x14ac:dyDescent="0.2">
      <c r="C54" s="41">
        <f t="shared" si="0"/>
        <v>43531.749997200001</v>
      </c>
      <c r="D54" s="42">
        <f t="shared" si="2"/>
        <v>1.7499972000000019</v>
      </c>
      <c r="E54" s="1">
        <f>'48 Hours - NB  FHWA Classes'!E54+'48 Hours - NB  FHWA Classes'!E117</f>
        <v>783</v>
      </c>
      <c r="F54" s="2">
        <f>'48 Hours - NB  FHWA Classes'!F54+'48 Hours - NB  FHWA Classes'!F117</f>
        <v>9</v>
      </c>
      <c r="G54" s="2">
        <f>'48 Hours - NB  FHWA Classes'!G54+'48 Hours - NB  FHWA Classes'!G117</f>
        <v>1</v>
      </c>
      <c r="H54" s="2">
        <f>'48 Hours - NB  FHWA Classes'!H54+'48 Hours - NB  FHWA Classes'!H117</f>
        <v>0</v>
      </c>
      <c r="I54" s="2">
        <f>'48 Hours - NB  FHWA Classes'!I54+'48 Hours - NB  FHWA Classes'!I117</f>
        <v>3</v>
      </c>
      <c r="J54" s="58">
        <f t="shared" si="1"/>
        <v>796</v>
      </c>
    </row>
    <row r="55" spans="1:19" x14ac:dyDescent="0.2">
      <c r="C55" s="41">
        <f t="shared" si="0"/>
        <v>43531.791663800002</v>
      </c>
      <c r="D55" s="42">
        <f t="shared" si="2"/>
        <v>1.791663800000002</v>
      </c>
      <c r="E55" s="1">
        <f>'48 Hours - NB  FHWA Classes'!E55+'48 Hours - NB  FHWA Classes'!E118</f>
        <v>571</v>
      </c>
      <c r="F55" s="2">
        <f>'48 Hours - NB  FHWA Classes'!F55+'48 Hours - NB  FHWA Classes'!F118</f>
        <v>2</v>
      </c>
      <c r="G55" s="2">
        <f>'48 Hours - NB  FHWA Classes'!G55+'48 Hours - NB  FHWA Classes'!G118</f>
        <v>3</v>
      </c>
      <c r="H55" s="2">
        <f>'48 Hours - NB  FHWA Classes'!H55+'48 Hours - NB  FHWA Classes'!H118</f>
        <v>0</v>
      </c>
      <c r="I55" s="2">
        <f>'48 Hours - NB  FHWA Classes'!I55+'48 Hours - NB  FHWA Classes'!I118</f>
        <v>2</v>
      </c>
      <c r="J55" s="58">
        <f t="shared" si="1"/>
        <v>578</v>
      </c>
    </row>
    <row r="56" spans="1:19" x14ac:dyDescent="0.2">
      <c r="C56" s="41">
        <f t="shared" si="0"/>
        <v>43531.833330399997</v>
      </c>
      <c r="D56" s="42">
        <f t="shared" si="2"/>
        <v>1.8333304000000021</v>
      </c>
      <c r="E56" s="1">
        <f>'48 Hours - NB  FHWA Classes'!E56+'48 Hours - NB  FHWA Classes'!E119</f>
        <v>485</v>
      </c>
      <c r="F56" s="2">
        <f>'48 Hours - NB  FHWA Classes'!F56+'48 Hours - NB  FHWA Classes'!F119</f>
        <v>1</v>
      </c>
      <c r="G56" s="2">
        <f>'48 Hours - NB  FHWA Classes'!G56+'48 Hours - NB  FHWA Classes'!G119</f>
        <v>3</v>
      </c>
      <c r="H56" s="2">
        <f>'48 Hours - NB  FHWA Classes'!H56+'48 Hours - NB  FHWA Classes'!H119</f>
        <v>0</v>
      </c>
      <c r="I56" s="2">
        <f>'48 Hours - NB  FHWA Classes'!I56+'48 Hours - NB  FHWA Classes'!I119</f>
        <v>2</v>
      </c>
      <c r="J56" s="58">
        <f t="shared" si="1"/>
        <v>491</v>
      </c>
    </row>
    <row r="57" spans="1:19" x14ac:dyDescent="0.2">
      <c r="C57" s="41">
        <f t="shared" si="0"/>
        <v>43531.874996999999</v>
      </c>
      <c r="D57" s="42">
        <f t="shared" si="2"/>
        <v>1.8749970000000022</v>
      </c>
      <c r="E57" s="1">
        <f>'48 Hours - NB  FHWA Classes'!E57+'48 Hours - NB  FHWA Classes'!E120</f>
        <v>438</v>
      </c>
      <c r="F57" s="2">
        <f>'48 Hours - NB  FHWA Classes'!F57+'48 Hours - NB  FHWA Classes'!F120</f>
        <v>1</v>
      </c>
      <c r="G57" s="2">
        <f>'48 Hours - NB  FHWA Classes'!G57+'48 Hours - NB  FHWA Classes'!G120</f>
        <v>0</v>
      </c>
      <c r="H57" s="2">
        <f>'48 Hours - NB  FHWA Classes'!H57+'48 Hours - NB  FHWA Classes'!H120</f>
        <v>0</v>
      </c>
      <c r="I57" s="2">
        <f>'48 Hours - NB  FHWA Classes'!I57+'48 Hours - NB  FHWA Classes'!I120</f>
        <v>0</v>
      </c>
      <c r="J57" s="58">
        <f t="shared" si="1"/>
        <v>439</v>
      </c>
    </row>
    <row r="58" spans="1:19" x14ac:dyDescent="0.2">
      <c r="C58" s="41">
        <f t="shared" si="0"/>
        <v>43531.916663600001</v>
      </c>
      <c r="D58" s="42">
        <f t="shared" si="2"/>
        <v>1.9166636000000024</v>
      </c>
      <c r="E58" s="1">
        <f>'48 Hours - NB  FHWA Classes'!E58+'48 Hours - NB  FHWA Classes'!E121</f>
        <v>320</v>
      </c>
      <c r="F58" s="2">
        <f>'48 Hours - NB  FHWA Classes'!F58+'48 Hours - NB  FHWA Classes'!F121</f>
        <v>3</v>
      </c>
      <c r="G58" s="2">
        <f>'48 Hours - NB  FHWA Classes'!G58+'48 Hours - NB  FHWA Classes'!G121</f>
        <v>0</v>
      </c>
      <c r="H58" s="2">
        <f>'48 Hours - NB  FHWA Classes'!H58+'48 Hours - NB  FHWA Classes'!H121</f>
        <v>0</v>
      </c>
      <c r="I58" s="2">
        <f>'48 Hours - NB  FHWA Classes'!I58+'48 Hours - NB  FHWA Classes'!I121</f>
        <v>0</v>
      </c>
      <c r="J58" s="58">
        <f t="shared" si="1"/>
        <v>323</v>
      </c>
    </row>
    <row r="59" spans="1:19" ht="15" thickBot="1" x14ac:dyDescent="0.25">
      <c r="C59" s="44">
        <f t="shared" si="0"/>
        <v>43531.958330200003</v>
      </c>
      <c r="D59" s="45">
        <f t="shared" si="2"/>
        <v>1.9583302000000025</v>
      </c>
      <c r="E59" s="5">
        <f>'48 Hours - NB  FHWA Classes'!E59+'48 Hours - NB  FHWA Classes'!E122</f>
        <v>237</v>
      </c>
      <c r="F59" s="6">
        <f>'48 Hours - NB  FHWA Classes'!F59+'48 Hours - NB  FHWA Classes'!F122</f>
        <v>1</v>
      </c>
      <c r="G59" s="6">
        <f>'48 Hours - NB  FHWA Classes'!G59+'48 Hours - NB  FHWA Classes'!G122</f>
        <v>1</v>
      </c>
      <c r="H59" s="6">
        <f>'48 Hours - NB  FHWA Classes'!H59+'48 Hours - NB  FHWA Classes'!H122</f>
        <v>0</v>
      </c>
      <c r="I59" s="6">
        <f>'48 Hours - NB  FHWA Classes'!I59+'48 Hours - NB  FHWA Classes'!I122</f>
        <v>0</v>
      </c>
      <c r="J59" s="59">
        <f t="shared" si="1"/>
        <v>239</v>
      </c>
    </row>
    <row r="60" spans="1:19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9" s="49" customFormat="1" ht="15" x14ac:dyDescent="0.25">
      <c r="C61" s="89" t="s">
        <v>5</v>
      </c>
      <c r="D61" s="90"/>
      <c r="E61" s="61">
        <f>SUM(E12:E59)</f>
        <v>21984</v>
      </c>
      <c r="F61" s="61">
        <f t="shared" ref="F61:J61" si="3">SUM(F12:F59)</f>
        <v>423</v>
      </c>
      <c r="G61" s="61">
        <f t="shared" si="3"/>
        <v>137</v>
      </c>
      <c r="H61" s="61">
        <f t="shared" si="3"/>
        <v>2</v>
      </c>
      <c r="I61" s="61">
        <f t="shared" si="3"/>
        <v>180</v>
      </c>
      <c r="J61" s="61">
        <f t="shared" si="3"/>
        <v>22726</v>
      </c>
      <c r="K61" s="64"/>
      <c r="L61" s="65"/>
      <c r="M61" s="65"/>
      <c r="N61" s="65"/>
      <c r="O61" s="65"/>
      <c r="P61" s="65"/>
      <c r="Q61" s="65"/>
      <c r="R61" s="65"/>
      <c r="S61" s="65"/>
    </row>
    <row r="62" spans="1:19" s="49" customFormat="1" ht="15" x14ac:dyDescent="0.25">
      <c r="C62" s="89" t="s">
        <v>6</v>
      </c>
      <c r="D62" s="90"/>
      <c r="E62" s="62">
        <f>E61/$J$61</f>
        <v>0.96735017160961012</v>
      </c>
      <c r="F62" s="62">
        <f t="shared" ref="F62:I62" si="4">F61/$J$61</f>
        <v>1.8613042330370502E-2</v>
      </c>
      <c r="G62" s="62">
        <f t="shared" si="4"/>
        <v>6.0283375869048667E-3</v>
      </c>
      <c r="H62" s="62">
        <f t="shared" si="4"/>
        <v>8.8004928275983458E-5</v>
      </c>
      <c r="I62" s="62">
        <f t="shared" si="4"/>
        <v>7.9204435448385103E-3</v>
      </c>
      <c r="J62" s="63"/>
      <c r="K62" s="66"/>
      <c r="L62" s="67"/>
      <c r="M62" s="67"/>
      <c r="N62" s="67"/>
      <c r="O62" s="67"/>
      <c r="P62" s="67"/>
      <c r="Q62" s="67"/>
      <c r="R62" s="67"/>
      <c r="S62" s="67"/>
    </row>
    <row r="63" spans="1:19" s="49" customFormat="1" ht="15" x14ac:dyDescent="0.25"/>
    <row r="64" spans="1:19" s="49" customFormat="1" ht="15" x14ac:dyDescent="0.25">
      <c r="C64" s="89" t="s">
        <v>15</v>
      </c>
      <c r="D64" s="90"/>
      <c r="E64" s="61">
        <f>SUM(E12:E35)</f>
        <v>11049</v>
      </c>
      <c r="F64" s="61">
        <f t="shared" ref="F64:I64" si="5">SUM(F12:F35)</f>
        <v>184</v>
      </c>
      <c r="G64" s="61">
        <f t="shared" si="5"/>
        <v>67</v>
      </c>
      <c r="H64" s="61">
        <f t="shared" si="5"/>
        <v>2</v>
      </c>
      <c r="I64" s="61">
        <f t="shared" si="5"/>
        <v>80</v>
      </c>
      <c r="J64" s="61">
        <f>SUM(J12:J35)</f>
        <v>11382</v>
      </c>
    </row>
    <row r="65" spans="3:10" s="49" customFormat="1" ht="15" x14ac:dyDescent="0.25">
      <c r="C65" s="89" t="s">
        <v>6</v>
      </c>
      <c r="D65" s="90"/>
      <c r="E65" s="62">
        <f>E64/$J$64</f>
        <v>0.97074327886136003</v>
      </c>
      <c r="F65" s="62">
        <f t="shared" ref="F65:I65" si="6">F64/$J$64</f>
        <v>1.6165875944473732E-2</v>
      </c>
      <c r="G65" s="62">
        <f t="shared" si="6"/>
        <v>5.886487436302934E-3</v>
      </c>
      <c r="H65" s="62">
        <f t="shared" si="6"/>
        <v>1.7571604287471446E-4</v>
      </c>
      <c r="I65" s="62">
        <f t="shared" si="6"/>
        <v>7.0286417149885783E-3</v>
      </c>
      <c r="J65" s="63"/>
    </row>
    <row r="66" spans="3:10" s="49" customFormat="1" ht="15" x14ac:dyDescent="0.25"/>
    <row r="67" spans="3:10" s="49" customFormat="1" ht="15" x14ac:dyDescent="0.25">
      <c r="C67" s="89" t="s">
        <v>16</v>
      </c>
      <c r="D67" s="90"/>
      <c r="E67" s="61">
        <f>SUM(E36:E59)</f>
        <v>10935</v>
      </c>
      <c r="F67" s="61">
        <f t="shared" ref="F67:J67" si="7">SUM(F36:F59)</f>
        <v>239</v>
      </c>
      <c r="G67" s="61">
        <f t="shared" si="7"/>
        <v>70</v>
      </c>
      <c r="H67" s="61">
        <f t="shared" si="7"/>
        <v>0</v>
      </c>
      <c r="I67" s="61">
        <f t="shared" si="7"/>
        <v>100</v>
      </c>
      <c r="J67" s="61">
        <f t="shared" si="7"/>
        <v>11344</v>
      </c>
    </row>
    <row r="68" spans="3:10" s="49" customFormat="1" ht="15" x14ac:dyDescent="0.25">
      <c r="C68" s="89" t="s">
        <v>6</v>
      </c>
      <c r="D68" s="90"/>
      <c r="E68" s="62">
        <f>E67/$J$67</f>
        <v>0.96394569816643161</v>
      </c>
      <c r="F68" s="62">
        <f t="shared" ref="F68:I68" si="8">F67/$J$67</f>
        <v>2.1068406205923835E-2</v>
      </c>
      <c r="G68" s="62">
        <f t="shared" si="8"/>
        <v>6.1706629055007052E-3</v>
      </c>
      <c r="H68" s="62">
        <f t="shared" si="8"/>
        <v>0</v>
      </c>
      <c r="I68" s="62">
        <f t="shared" si="8"/>
        <v>8.8152327221438648E-3</v>
      </c>
      <c r="J68" s="63"/>
    </row>
    <row r="69" spans="3:10" s="49" customFormat="1" ht="15" x14ac:dyDescent="0.25"/>
    <row r="70" spans="3:10" s="49" customFormat="1" ht="15" x14ac:dyDescent="0.25">
      <c r="C70" s="89" t="s">
        <v>17</v>
      </c>
      <c r="D70" s="90"/>
      <c r="E70" s="61">
        <f>E61/2</f>
        <v>10992</v>
      </c>
      <c r="F70" s="61">
        <f t="shared" ref="F70:J70" si="9">F61/2</f>
        <v>211.5</v>
      </c>
      <c r="G70" s="61">
        <f t="shared" si="9"/>
        <v>68.5</v>
      </c>
      <c r="H70" s="61">
        <f t="shared" si="9"/>
        <v>1</v>
      </c>
      <c r="I70" s="61">
        <f t="shared" si="9"/>
        <v>90</v>
      </c>
      <c r="J70" s="61">
        <f t="shared" si="9"/>
        <v>11363</v>
      </c>
    </row>
    <row r="71" spans="3:10" s="49" customFormat="1" ht="15" x14ac:dyDescent="0.25">
      <c r="C71" s="89" t="s">
        <v>6</v>
      </c>
      <c r="D71" s="90"/>
      <c r="E71" s="62">
        <f>E70/$J$70</f>
        <v>0.96735017160961012</v>
      </c>
      <c r="F71" s="62">
        <f t="shared" ref="F71:I71" si="10">F70/$J$70</f>
        <v>1.8613042330370502E-2</v>
      </c>
      <c r="G71" s="62">
        <f t="shared" si="10"/>
        <v>6.0283375869048667E-3</v>
      </c>
      <c r="H71" s="62">
        <f t="shared" si="10"/>
        <v>8.8004928275983458E-5</v>
      </c>
      <c r="I71" s="62">
        <f t="shared" si="10"/>
        <v>7.9204435448385103E-3</v>
      </c>
      <c r="J71" s="63"/>
    </row>
  </sheetData>
  <sheetProtection selectLockedCells="1"/>
  <mergeCells count="32"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64:D64"/>
    <mergeCell ref="B5:D5"/>
    <mergeCell ref="A7:B7"/>
    <mergeCell ref="C7:D7"/>
    <mergeCell ref="F7:G7"/>
    <mergeCell ref="C10:C11"/>
    <mergeCell ref="D10:D11"/>
    <mergeCell ref="E10:J10"/>
    <mergeCell ref="C61:D61"/>
    <mergeCell ref="C62:D62"/>
    <mergeCell ref="H7:J7"/>
    <mergeCell ref="A8:B8"/>
    <mergeCell ref="C8:D8"/>
    <mergeCell ref="F8:G8"/>
    <mergeCell ref="H8:J8"/>
    <mergeCell ref="C65:D65"/>
    <mergeCell ref="C67:D67"/>
    <mergeCell ref="C68:D68"/>
    <mergeCell ref="C70:D70"/>
    <mergeCell ref="C71:D71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6" bestFit="1" customWidth="1"/>
    <col min="2" max="2" width="7" style="36" customWidth="1"/>
    <col min="3" max="16" width="7.85546875" style="36" bestFit="1" customWidth="1"/>
    <col min="17" max="17" width="7.28515625" style="36" bestFit="1" customWidth="1"/>
    <col min="18" max="16384" width="5.42578125" style="36"/>
  </cols>
  <sheetData>
    <row r="1" spans="1:17" x14ac:dyDescent="0.2">
      <c r="A1" s="36" t="s">
        <v>4</v>
      </c>
      <c r="B1" s="91">
        <f>'48 Hours (speed)'!B1</f>
        <v>7</v>
      </c>
      <c r="C1" s="91"/>
      <c r="D1" s="91"/>
      <c r="H1" s="92" t="s">
        <v>11</v>
      </c>
      <c r="I1" s="92"/>
      <c r="J1" s="92"/>
      <c r="K1" s="104" t="str">
        <f>'48 Hours (speed)'!O1</f>
        <v>The Traffic Group Inc.</v>
      </c>
      <c r="L1" s="104"/>
      <c r="M1" s="104"/>
      <c r="N1" s="104"/>
    </row>
    <row r="2" spans="1:17" x14ac:dyDescent="0.2">
      <c r="A2" s="36" t="s">
        <v>2</v>
      </c>
      <c r="B2" s="91" t="str">
        <f>'48 Hours (speed)'!B2</f>
        <v>Guilford</v>
      </c>
      <c r="C2" s="91"/>
      <c r="D2" s="91"/>
      <c r="H2" s="92" t="s">
        <v>0</v>
      </c>
      <c r="I2" s="92"/>
      <c r="J2" s="92"/>
      <c r="K2" s="104" t="str">
        <f>'48 Hours (speed)'!O2</f>
        <v>1040-2254</v>
      </c>
      <c r="L2" s="104"/>
      <c r="M2" s="104"/>
      <c r="N2" s="104"/>
    </row>
    <row r="3" spans="1:17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37"/>
      <c r="H3" s="92" t="s">
        <v>1</v>
      </c>
      <c r="I3" s="92"/>
      <c r="J3" s="92"/>
      <c r="K3" s="104" t="str">
        <f>'48 Hours (speed)'!O3</f>
        <v>at RR Crossing #722160H</v>
      </c>
      <c r="L3" s="104"/>
      <c r="M3" s="104"/>
      <c r="N3" s="104"/>
    </row>
    <row r="4" spans="1:17" x14ac:dyDescent="0.2">
      <c r="A4" s="36" t="s">
        <v>9</v>
      </c>
      <c r="B4" s="91" t="str">
        <f>'48 Hours (speed)'!B4</f>
        <v>Gate City Boulevard</v>
      </c>
      <c r="C4" s="91"/>
      <c r="D4" s="91"/>
      <c r="H4" s="92" t="s">
        <v>19</v>
      </c>
      <c r="I4" s="92"/>
      <c r="J4" s="92"/>
      <c r="K4" s="104" t="str">
        <f>'48 Hours (speed)'!O4</f>
        <v>722160H</v>
      </c>
      <c r="L4" s="104"/>
      <c r="M4" s="104"/>
      <c r="N4" s="104"/>
    </row>
    <row r="5" spans="1:17" x14ac:dyDescent="0.2">
      <c r="A5" s="36" t="s">
        <v>10</v>
      </c>
      <c r="B5" s="91" t="str">
        <f>'48 Hours (speed)'!B5</f>
        <v>NA</v>
      </c>
      <c r="C5" s="91"/>
      <c r="D5" s="91"/>
    </row>
    <row r="6" spans="1:17" x14ac:dyDescent="0.2">
      <c r="B6" s="38"/>
      <c r="C6" s="38"/>
      <c r="D6" s="38"/>
    </row>
    <row r="7" spans="1:17" x14ac:dyDescent="0.2">
      <c r="A7" s="92" t="s">
        <v>35</v>
      </c>
      <c r="B7" s="92"/>
      <c r="C7" s="93" t="str">
        <f>'48 Hours (speed)'!H1</f>
        <v>35 MPH</v>
      </c>
      <c r="D7" s="93"/>
      <c r="H7" s="92" t="s">
        <v>12</v>
      </c>
      <c r="I7" s="92"/>
      <c r="J7" s="92"/>
      <c r="K7" s="92"/>
      <c r="L7" s="101">
        <f>'48 Hours (speed)'!P6</f>
        <v>43530</v>
      </c>
      <c r="M7" s="101"/>
      <c r="N7" s="101"/>
    </row>
    <row r="8" spans="1:17" x14ac:dyDescent="0.2">
      <c r="A8" s="92" t="s">
        <v>36</v>
      </c>
      <c r="B8" s="92"/>
      <c r="C8" s="102">
        <f>'48 Hours (speed)'!H2</f>
        <v>0</v>
      </c>
      <c r="D8" s="102"/>
      <c r="H8" s="92" t="s">
        <v>13</v>
      </c>
      <c r="I8" s="92"/>
      <c r="J8" s="92"/>
      <c r="K8" s="92"/>
      <c r="L8" s="103">
        <f>'48 Hours (speed)'!P7</f>
        <v>0</v>
      </c>
      <c r="M8" s="103"/>
      <c r="N8" s="103"/>
    </row>
    <row r="9" spans="1:17" ht="15" thickBot="1" x14ac:dyDescent="0.25">
      <c r="E9" s="39"/>
      <c r="F9" s="39"/>
    </row>
    <row r="10" spans="1:17" ht="15" x14ac:dyDescent="0.2">
      <c r="A10" s="94" t="s">
        <v>14</v>
      </c>
      <c r="B10" s="96" t="s">
        <v>18</v>
      </c>
      <c r="C10" s="98" t="s">
        <v>56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100"/>
    </row>
    <row r="11" spans="1:17" ht="15.75" customHeight="1" x14ac:dyDescent="0.2">
      <c r="A11" s="95"/>
      <c r="B11" s="97"/>
      <c r="C11" s="53">
        <v>1</v>
      </c>
      <c r="D11" s="40">
        <v>2</v>
      </c>
      <c r="E11" s="54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  <c r="O11" s="55">
        <v>13</v>
      </c>
      <c r="P11" s="56" t="s">
        <v>52</v>
      </c>
      <c r="Q11" s="57" t="s">
        <v>5</v>
      </c>
    </row>
    <row r="12" spans="1:17" x14ac:dyDescent="0.2">
      <c r="A12" s="41">
        <f>$L$7+B12</f>
        <v>43530</v>
      </c>
      <c r="B12" s="42">
        <f>$L$8</f>
        <v>0</v>
      </c>
      <c r="C12" s="1">
        <f>'48 Hours - SB  (volume &amp; class)'!C12+'48 Hours - SB  (volume &amp; class)'!C75</f>
        <v>0</v>
      </c>
      <c r="D12" s="2">
        <f>'48 Hours - SB  (volume &amp; class)'!D12+'48 Hours - SB  (volume &amp; class)'!D75</f>
        <v>116</v>
      </c>
      <c r="E12" s="2">
        <f>'48 Hours - SB  (volume &amp; class)'!E12+'48 Hours - SB  (volume &amp; class)'!E75</f>
        <v>10</v>
      </c>
      <c r="F12" s="2">
        <f>'48 Hours - SB  (volume &amp; class)'!F12+'48 Hours - SB  (volume &amp; class)'!F75</f>
        <v>0</v>
      </c>
      <c r="G12" s="2">
        <f>'48 Hours - SB  (volume &amp; class)'!G12+'48 Hours - SB  (volume &amp; class)'!G75</f>
        <v>0</v>
      </c>
      <c r="H12" s="2">
        <f>'48 Hours - SB  (volume &amp; class)'!H12+'48 Hours - SB  (volume &amp; class)'!H75</f>
        <v>0</v>
      </c>
      <c r="I12" s="2">
        <f>'48 Hours - SB  (volume &amp; class)'!I12+'48 Hours - SB  (volume &amp; class)'!I75</f>
        <v>0</v>
      </c>
      <c r="J12" s="2">
        <f>'48 Hours - SB  (volume &amp; class)'!J12+'48 Hours - SB  (volume &amp; class)'!J75</f>
        <v>0</v>
      </c>
      <c r="K12" s="2">
        <f>'48 Hours - SB  (volume &amp; class)'!K12+'48 Hours - SB  (volume &amp; class)'!K75</f>
        <v>0</v>
      </c>
      <c r="L12" s="2">
        <f>'48 Hours - SB  (volume &amp; class)'!L12+'48 Hours - SB  (volume &amp; class)'!L75</f>
        <v>0</v>
      </c>
      <c r="M12" s="2">
        <f>'48 Hours - SB  (volume &amp; class)'!M12+'48 Hours - SB  (volume &amp; class)'!M75</f>
        <v>0</v>
      </c>
      <c r="N12" s="2">
        <f>'48 Hours - SB  (volume &amp; class)'!N12+'48 Hours - SB  (volume &amp; class)'!N75</f>
        <v>0</v>
      </c>
      <c r="O12" s="2">
        <f>'48 Hours - SB  (volume &amp; class)'!O12+'48 Hours - SB  (volume &amp; class)'!O75</f>
        <v>0</v>
      </c>
      <c r="P12" s="2">
        <f>'48 Hours - SB  (volume &amp; class)'!P12+'48 Hours - SB  (volume &amp; class)'!P75</f>
        <v>0</v>
      </c>
      <c r="Q12" s="43">
        <f>SUM(C12:P12)</f>
        <v>126</v>
      </c>
    </row>
    <row r="13" spans="1:17" x14ac:dyDescent="0.2">
      <c r="A13" s="41">
        <f t="shared" ref="A13:A59" si="0">$L$7+B13</f>
        <v>43530.041666600002</v>
      </c>
      <c r="B13" s="42">
        <f>B12+0.0416666</f>
        <v>4.1666599999999998E-2</v>
      </c>
      <c r="C13" s="1">
        <f>'48 Hours - SB  (volume &amp; class)'!C13+'48 Hours - SB  (volume &amp; class)'!C76</f>
        <v>0</v>
      </c>
      <c r="D13" s="2">
        <f>'48 Hours - SB  (volume &amp; class)'!D13+'48 Hours - SB  (volume &amp; class)'!D76</f>
        <v>67</v>
      </c>
      <c r="E13" s="2">
        <f>'48 Hours - SB  (volume &amp; class)'!E13+'48 Hours - SB  (volume &amp; class)'!E76</f>
        <v>3</v>
      </c>
      <c r="F13" s="2">
        <f>'48 Hours - SB  (volume &amp; class)'!F13+'48 Hours - SB  (volume &amp; class)'!F76</f>
        <v>0</v>
      </c>
      <c r="G13" s="2">
        <f>'48 Hours - SB  (volume &amp; class)'!G13+'48 Hours - SB  (volume &amp; class)'!G76</f>
        <v>1</v>
      </c>
      <c r="H13" s="2">
        <f>'48 Hours - SB  (volume &amp; class)'!H13+'48 Hours - SB  (volume &amp; class)'!H76</f>
        <v>0</v>
      </c>
      <c r="I13" s="2">
        <f>'48 Hours - SB  (volume &amp; class)'!I13+'48 Hours - SB  (volume &amp; class)'!I76</f>
        <v>0</v>
      </c>
      <c r="J13" s="2">
        <f>'48 Hours - SB  (volume &amp; class)'!J13+'48 Hours - SB  (volume &amp; class)'!J76</f>
        <v>0</v>
      </c>
      <c r="K13" s="2">
        <f>'48 Hours - SB  (volume &amp; class)'!K13+'48 Hours - SB  (volume &amp; class)'!K76</f>
        <v>0</v>
      </c>
      <c r="L13" s="2">
        <f>'48 Hours - SB  (volume &amp; class)'!L13+'48 Hours - SB  (volume &amp; class)'!L76</f>
        <v>0</v>
      </c>
      <c r="M13" s="2">
        <f>'48 Hours - SB  (volume &amp; class)'!M13+'48 Hours - SB  (volume &amp; class)'!M76</f>
        <v>0</v>
      </c>
      <c r="N13" s="2">
        <f>'48 Hours - SB  (volume &amp; class)'!N13+'48 Hours - SB  (volume &amp; class)'!N76</f>
        <v>0</v>
      </c>
      <c r="O13" s="2">
        <f>'48 Hours - SB  (volume &amp; class)'!O13+'48 Hours - SB  (volume &amp; class)'!O76</f>
        <v>0</v>
      </c>
      <c r="P13" s="2">
        <f>'48 Hours - SB  (volume &amp; class)'!P13+'48 Hours - SB  (volume &amp; class)'!P76</f>
        <v>0</v>
      </c>
      <c r="Q13" s="43">
        <f t="shared" ref="Q13:Q59" si="1">SUM(C13:P13)</f>
        <v>71</v>
      </c>
    </row>
    <row r="14" spans="1:17" x14ac:dyDescent="0.2">
      <c r="A14" s="41">
        <f t="shared" si="0"/>
        <v>43530.083333199997</v>
      </c>
      <c r="B14" s="42">
        <f>B13+0.0416666</f>
        <v>8.3333199999999996E-2</v>
      </c>
      <c r="C14" s="1">
        <f>'48 Hours - SB  (volume &amp; class)'!C14+'48 Hours - SB  (volume &amp; class)'!C77</f>
        <v>0</v>
      </c>
      <c r="D14" s="2">
        <f>'48 Hours - SB  (volume &amp; class)'!D14+'48 Hours - SB  (volume &amp; class)'!D77</f>
        <v>45</v>
      </c>
      <c r="E14" s="2">
        <f>'48 Hours - SB  (volume &amp; class)'!E14+'48 Hours - SB  (volume &amp; class)'!E77</f>
        <v>1</v>
      </c>
      <c r="F14" s="2">
        <f>'48 Hours - SB  (volume &amp; class)'!F14+'48 Hours - SB  (volume &amp; class)'!F77</f>
        <v>0</v>
      </c>
      <c r="G14" s="2">
        <f>'48 Hours - SB  (volume &amp; class)'!G14+'48 Hours - SB  (volume &amp; class)'!G77</f>
        <v>0</v>
      </c>
      <c r="H14" s="2">
        <f>'48 Hours - SB  (volume &amp; class)'!H14+'48 Hours - SB  (volume &amp; class)'!H77</f>
        <v>0</v>
      </c>
      <c r="I14" s="2">
        <f>'48 Hours - SB  (volume &amp; class)'!I14+'48 Hours - SB  (volume &amp; class)'!I77</f>
        <v>0</v>
      </c>
      <c r="J14" s="2">
        <f>'48 Hours - SB  (volume &amp; class)'!J14+'48 Hours - SB  (volume &amp; class)'!J77</f>
        <v>0</v>
      </c>
      <c r="K14" s="2">
        <f>'48 Hours - SB  (volume &amp; class)'!K14+'48 Hours - SB  (volume &amp; class)'!K77</f>
        <v>0</v>
      </c>
      <c r="L14" s="2">
        <f>'48 Hours - SB  (volume &amp; class)'!L14+'48 Hours - SB  (volume &amp; class)'!L77</f>
        <v>0</v>
      </c>
      <c r="M14" s="2">
        <f>'48 Hours - SB  (volume &amp; class)'!M14+'48 Hours - SB  (volume &amp; class)'!M77</f>
        <v>0</v>
      </c>
      <c r="N14" s="2">
        <f>'48 Hours - SB  (volume &amp; class)'!N14+'48 Hours - SB  (volume &amp; class)'!N77</f>
        <v>0</v>
      </c>
      <c r="O14" s="2">
        <f>'48 Hours - SB  (volume &amp; class)'!O14+'48 Hours - SB  (volume &amp; class)'!O77</f>
        <v>0</v>
      </c>
      <c r="P14" s="2">
        <f>'48 Hours - SB  (volume &amp; class)'!P14+'48 Hours - SB  (volume &amp; class)'!P77</f>
        <v>0</v>
      </c>
      <c r="Q14" s="43">
        <f t="shared" si="1"/>
        <v>46</v>
      </c>
    </row>
    <row r="15" spans="1:17" x14ac:dyDescent="0.2">
      <c r="A15" s="41">
        <f t="shared" si="0"/>
        <v>43530.124999799998</v>
      </c>
      <c r="B15" s="42">
        <f t="shared" ref="B15:B59" si="2">B14+0.0416666</f>
        <v>0.12499979999999999</v>
      </c>
      <c r="C15" s="1">
        <f>'48 Hours - SB  (volume &amp; class)'!C15+'48 Hours - SB  (volume &amp; class)'!C78</f>
        <v>0</v>
      </c>
      <c r="D15" s="2">
        <f>'48 Hours - SB  (volume &amp; class)'!D15+'48 Hours - SB  (volume &amp; class)'!D78</f>
        <v>30</v>
      </c>
      <c r="E15" s="2">
        <f>'48 Hours - SB  (volume &amp; class)'!E15+'48 Hours - SB  (volume &amp; class)'!E78</f>
        <v>4</v>
      </c>
      <c r="F15" s="2">
        <f>'48 Hours - SB  (volume &amp; class)'!F15+'48 Hours - SB  (volume &amp; class)'!F78</f>
        <v>1</v>
      </c>
      <c r="G15" s="2">
        <f>'48 Hours - SB  (volume &amp; class)'!G15+'48 Hours - SB  (volume &amp; class)'!G78</f>
        <v>0</v>
      </c>
      <c r="H15" s="2">
        <f>'48 Hours - SB  (volume &amp; class)'!H15+'48 Hours - SB  (volume &amp; class)'!H78</f>
        <v>0</v>
      </c>
      <c r="I15" s="2">
        <f>'48 Hours - SB  (volume &amp; class)'!I15+'48 Hours - SB  (volume &amp; class)'!I78</f>
        <v>0</v>
      </c>
      <c r="J15" s="2">
        <f>'48 Hours - SB  (volume &amp; class)'!J15+'48 Hours - SB  (volume &amp; class)'!J78</f>
        <v>0</v>
      </c>
      <c r="K15" s="2">
        <f>'48 Hours - SB  (volume &amp; class)'!K15+'48 Hours - SB  (volume &amp; class)'!K78</f>
        <v>0</v>
      </c>
      <c r="L15" s="2">
        <f>'48 Hours - SB  (volume &amp; class)'!L15+'48 Hours - SB  (volume &amp; class)'!L78</f>
        <v>0</v>
      </c>
      <c r="M15" s="2">
        <f>'48 Hours - SB  (volume &amp; class)'!M15+'48 Hours - SB  (volume &amp; class)'!M78</f>
        <v>0</v>
      </c>
      <c r="N15" s="2">
        <f>'48 Hours - SB  (volume &amp; class)'!N15+'48 Hours - SB  (volume &amp; class)'!N78</f>
        <v>0</v>
      </c>
      <c r="O15" s="2">
        <f>'48 Hours - SB  (volume &amp; class)'!O15+'48 Hours - SB  (volume &amp; class)'!O78</f>
        <v>0</v>
      </c>
      <c r="P15" s="2">
        <f>'48 Hours - SB  (volume &amp; class)'!P15+'48 Hours - SB  (volume &amp; class)'!P78</f>
        <v>0</v>
      </c>
      <c r="Q15" s="43">
        <f t="shared" si="1"/>
        <v>35</v>
      </c>
    </row>
    <row r="16" spans="1:17" x14ac:dyDescent="0.2">
      <c r="A16" s="41">
        <f t="shared" si="0"/>
        <v>43530.1666664</v>
      </c>
      <c r="B16" s="42">
        <f t="shared" si="2"/>
        <v>0.16666639999999999</v>
      </c>
      <c r="C16" s="1">
        <f>'48 Hours - SB  (volume &amp; class)'!C16+'48 Hours - SB  (volume &amp; class)'!C79</f>
        <v>0</v>
      </c>
      <c r="D16" s="2">
        <f>'48 Hours - SB  (volume &amp; class)'!D16+'48 Hours - SB  (volume &amp; class)'!D79</f>
        <v>55</v>
      </c>
      <c r="E16" s="2">
        <f>'48 Hours - SB  (volume &amp; class)'!E16+'48 Hours - SB  (volume &amp; class)'!E79</f>
        <v>8</v>
      </c>
      <c r="F16" s="2">
        <f>'48 Hours - SB  (volume &amp; class)'!F16+'48 Hours - SB  (volume &amp; class)'!F79</f>
        <v>0</v>
      </c>
      <c r="G16" s="2">
        <f>'48 Hours - SB  (volume &amp; class)'!G16+'48 Hours - SB  (volume &amp; class)'!G79</f>
        <v>1</v>
      </c>
      <c r="H16" s="2">
        <f>'48 Hours - SB  (volume &amp; class)'!H16+'48 Hours - SB  (volume &amp; class)'!H79</f>
        <v>1</v>
      </c>
      <c r="I16" s="2">
        <f>'48 Hours - SB  (volume &amp; class)'!I16+'48 Hours - SB  (volume &amp; class)'!I79</f>
        <v>0</v>
      </c>
      <c r="J16" s="2">
        <f>'48 Hours - SB  (volume &amp; class)'!J16+'48 Hours - SB  (volume &amp; class)'!J79</f>
        <v>0</v>
      </c>
      <c r="K16" s="2">
        <f>'48 Hours - SB  (volume &amp; class)'!K16+'48 Hours - SB  (volume &amp; class)'!K79</f>
        <v>2</v>
      </c>
      <c r="L16" s="2">
        <f>'48 Hours - SB  (volume &amp; class)'!L16+'48 Hours - SB  (volume &amp; class)'!L79</f>
        <v>0</v>
      </c>
      <c r="M16" s="2">
        <f>'48 Hours - SB  (volume &amp; class)'!M16+'48 Hours - SB  (volume &amp; class)'!M79</f>
        <v>0</v>
      </c>
      <c r="N16" s="2">
        <f>'48 Hours - SB  (volume &amp; class)'!N16+'48 Hours - SB  (volume &amp; class)'!N79</f>
        <v>0</v>
      </c>
      <c r="O16" s="2">
        <f>'48 Hours - SB  (volume &amp; class)'!O16+'48 Hours - SB  (volume &amp; class)'!O79</f>
        <v>0</v>
      </c>
      <c r="P16" s="2">
        <f>'48 Hours - SB  (volume &amp; class)'!P16+'48 Hours - SB  (volume &amp; class)'!P79</f>
        <v>0</v>
      </c>
      <c r="Q16" s="43">
        <f t="shared" si="1"/>
        <v>67</v>
      </c>
    </row>
    <row r="17" spans="1:17" x14ac:dyDescent="0.2">
      <c r="A17" s="41">
        <f t="shared" si="0"/>
        <v>43530.208333000002</v>
      </c>
      <c r="B17" s="42">
        <f t="shared" si="2"/>
        <v>0.20833299999999999</v>
      </c>
      <c r="C17" s="1">
        <f>'48 Hours - SB  (volume &amp; class)'!C17+'48 Hours - SB  (volume &amp; class)'!C80</f>
        <v>1</v>
      </c>
      <c r="D17" s="2">
        <f>'48 Hours - SB  (volume &amp; class)'!D17+'48 Hours - SB  (volume &amp; class)'!D80</f>
        <v>122</v>
      </c>
      <c r="E17" s="2">
        <f>'48 Hours - SB  (volume &amp; class)'!E17+'48 Hours - SB  (volume &amp; class)'!E80</f>
        <v>18</v>
      </c>
      <c r="F17" s="2">
        <f>'48 Hours - SB  (volume &amp; class)'!F17+'48 Hours - SB  (volume &amp; class)'!F80</f>
        <v>1</v>
      </c>
      <c r="G17" s="2">
        <f>'48 Hours - SB  (volume &amp; class)'!G17+'48 Hours - SB  (volume &amp; class)'!G80</f>
        <v>1</v>
      </c>
      <c r="H17" s="2">
        <f>'48 Hours - SB  (volume &amp; class)'!H17+'48 Hours - SB  (volume &amp; class)'!H80</f>
        <v>0</v>
      </c>
      <c r="I17" s="2">
        <f>'48 Hours - SB  (volume &amp; class)'!I17+'48 Hours - SB  (volume &amp; class)'!I80</f>
        <v>0</v>
      </c>
      <c r="J17" s="2">
        <f>'48 Hours - SB  (volume &amp; class)'!J17+'48 Hours - SB  (volume &amp; class)'!J80</f>
        <v>1</v>
      </c>
      <c r="K17" s="2">
        <f>'48 Hours - SB  (volume &amp; class)'!K17+'48 Hours - SB  (volume &amp; class)'!K80</f>
        <v>0</v>
      </c>
      <c r="L17" s="2">
        <f>'48 Hours - SB  (volume &amp; class)'!L17+'48 Hours - SB  (volume &amp; class)'!L80</f>
        <v>0</v>
      </c>
      <c r="M17" s="2">
        <f>'48 Hours - SB  (volume &amp; class)'!M17+'48 Hours - SB  (volume &amp; class)'!M80</f>
        <v>0</v>
      </c>
      <c r="N17" s="2">
        <f>'48 Hours - SB  (volume &amp; class)'!N17+'48 Hours - SB  (volume &amp; class)'!N80</f>
        <v>0</v>
      </c>
      <c r="O17" s="2">
        <f>'48 Hours - SB  (volume &amp; class)'!O17+'48 Hours - SB  (volume &amp; class)'!O80</f>
        <v>0</v>
      </c>
      <c r="P17" s="2">
        <f>'48 Hours - SB  (volume &amp; class)'!P17+'48 Hours - SB  (volume &amp; class)'!P80</f>
        <v>0</v>
      </c>
      <c r="Q17" s="43">
        <f t="shared" si="1"/>
        <v>144</v>
      </c>
    </row>
    <row r="18" spans="1:17" x14ac:dyDescent="0.2">
      <c r="A18" s="41">
        <f t="shared" si="0"/>
        <v>43530.249999599997</v>
      </c>
      <c r="B18" s="42">
        <f t="shared" si="2"/>
        <v>0.24999959999999999</v>
      </c>
      <c r="C18" s="1">
        <f>'48 Hours - SB  (volume &amp; class)'!C18+'48 Hours - SB  (volume &amp; class)'!C81</f>
        <v>1</v>
      </c>
      <c r="D18" s="2">
        <f>'48 Hours - SB  (volume &amp; class)'!D18+'48 Hours - SB  (volume &amp; class)'!D81</f>
        <v>215</v>
      </c>
      <c r="E18" s="2">
        <f>'48 Hours - SB  (volume &amp; class)'!E18+'48 Hours - SB  (volume &amp; class)'!E81</f>
        <v>67</v>
      </c>
      <c r="F18" s="2">
        <f>'48 Hours - SB  (volume &amp; class)'!F18+'48 Hours - SB  (volume &amp; class)'!F81</f>
        <v>12</v>
      </c>
      <c r="G18" s="2">
        <f>'48 Hours - SB  (volume &amp; class)'!G18+'48 Hours - SB  (volume &amp; class)'!G81</f>
        <v>11</v>
      </c>
      <c r="H18" s="2">
        <f>'48 Hours - SB  (volume &amp; class)'!H18+'48 Hours - SB  (volume &amp; class)'!H81</f>
        <v>0</v>
      </c>
      <c r="I18" s="2">
        <f>'48 Hours - SB  (volume &amp; class)'!I18+'48 Hours - SB  (volume &amp; class)'!I81</f>
        <v>0</v>
      </c>
      <c r="J18" s="2">
        <f>'48 Hours - SB  (volume &amp; class)'!J18+'48 Hours - SB  (volume &amp; class)'!J81</f>
        <v>0</v>
      </c>
      <c r="K18" s="2">
        <f>'48 Hours - SB  (volume &amp; class)'!K18+'48 Hours - SB  (volume &amp; class)'!K81</f>
        <v>0</v>
      </c>
      <c r="L18" s="2">
        <f>'48 Hours - SB  (volume &amp; class)'!L18+'48 Hours - SB  (volume &amp; class)'!L81</f>
        <v>0</v>
      </c>
      <c r="M18" s="2">
        <f>'48 Hours - SB  (volume &amp; class)'!M18+'48 Hours - SB  (volume &amp; class)'!M81</f>
        <v>0</v>
      </c>
      <c r="N18" s="2">
        <f>'48 Hours - SB  (volume &amp; class)'!N18+'48 Hours - SB  (volume &amp; class)'!N81</f>
        <v>0</v>
      </c>
      <c r="O18" s="2">
        <f>'48 Hours - SB  (volume &amp; class)'!O18+'48 Hours - SB  (volume &amp; class)'!O81</f>
        <v>0</v>
      </c>
      <c r="P18" s="2">
        <f>'48 Hours - SB  (volume &amp; class)'!P18+'48 Hours - SB  (volume &amp; class)'!P81</f>
        <v>0</v>
      </c>
      <c r="Q18" s="43">
        <f t="shared" si="1"/>
        <v>306</v>
      </c>
    </row>
    <row r="19" spans="1:17" x14ac:dyDescent="0.2">
      <c r="A19" s="41">
        <f t="shared" si="0"/>
        <v>43530.291666199999</v>
      </c>
      <c r="B19" s="42">
        <f t="shared" si="2"/>
        <v>0.29166619999999999</v>
      </c>
      <c r="C19" s="1">
        <f>'48 Hours - SB  (volume &amp; class)'!C19+'48 Hours - SB  (volume &amp; class)'!C82</f>
        <v>0</v>
      </c>
      <c r="D19" s="2">
        <f>'48 Hours - SB  (volume &amp; class)'!D19+'48 Hours - SB  (volume &amp; class)'!D82</f>
        <v>556</v>
      </c>
      <c r="E19" s="2">
        <f>'48 Hours - SB  (volume &amp; class)'!E19+'48 Hours - SB  (volume &amp; class)'!E82</f>
        <v>123</v>
      </c>
      <c r="F19" s="2">
        <f>'48 Hours - SB  (volume &amp; class)'!F19+'48 Hours - SB  (volume &amp; class)'!F82</f>
        <v>9</v>
      </c>
      <c r="G19" s="2">
        <f>'48 Hours - SB  (volume &amp; class)'!G19+'48 Hours - SB  (volume &amp; class)'!G82</f>
        <v>8</v>
      </c>
      <c r="H19" s="2">
        <f>'48 Hours - SB  (volume &amp; class)'!H19+'48 Hours - SB  (volume &amp; class)'!H82</f>
        <v>1</v>
      </c>
      <c r="I19" s="2">
        <f>'48 Hours - SB  (volume &amp; class)'!I19+'48 Hours - SB  (volume &amp; class)'!I82</f>
        <v>0</v>
      </c>
      <c r="J19" s="2">
        <f>'48 Hours - SB  (volume &amp; class)'!J19+'48 Hours - SB  (volume &amp; class)'!J82</f>
        <v>3</v>
      </c>
      <c r="K19" s="2">
        <f>'48 Hours - SB  (volume &amp; class)'!K19+'48 Hours - SB  (volume &amp; class)'!K82</f>
        <v>4</v>
      </c>
      <c r="L19" s="2">
        <f>'48 Hours - SB  (volume &amp; class)'!L19+'48 Hours - SB  (volume &amp; class)'!L82</f>
        <v>0</v>
      </c>
      <c r="M19" s="2">
        <f>'48 Hours - SB  (volume &amp; class)'!M19+'48 Hours - SB  (volume &amp; class)'!M82</f>
        <v>0</v>
      </c>
      <c r="N19" s="2">
        <f>'48 Hours - SB  (volume &amp; class)'!N19+'48 Hours - SB  (volume &amp; class)'!N82</f>
        <v>0</v>
      </c>
      <c r="O19" s="2">
        <f>'48 Hours - SB  (volume &amp; class)'!O19+'48 Hours - SB  (volume &amp; class)'!O82</f>
        <v>1</v>
      </c>
      <c r="P19" s="2">
        <f>'48 Hours - SB  (volume &amp; class)'!P19+'48 Hours - SB  (volume &amp; class)'!P82</f>
        <v>7</v>
      </c>
      <c r="Q19" s="43">
        <f t="shared" si="1"/>
        <v>712</v>
      </c>
    </row>
    <row r="20" spans="1:17" x14ac:dyDescent="0.2">
      <c r="A20" s="41">
        <f t="shared" si="0"/>
        <v>43530.333332800001</v>
      </c>
      <c r="B20" s="42">
        <f t="shared" si="2"/>
        <v>0.33333279999999998</v>
      </c>
      <c r="C20" s="1">
        <f>'48 Hours - SB  (volume &amp; class)'!C20+'48 Hours - SB  (volume &amp; class)'!C83</f>
        <v>0</v>
      </c>
      <c r="D20" s="2">
        <f>'48 Hours - SB  (volume &amp; class)'!D20+'48 Hours - SB  (volume &amp; class)'!D83</f>
        <v>629</v>
      </c>
      <c r="E20" s="2">
        <f>'48 Hours - SB  (volume &amp; class)'!E20+'48 Hours - SB  (volume &amp; class)'!E83</f>
        <v>119</v>
      </c>
      <c r="F20" s="2">
        <f>'48 Hours - SB  (volume &amp; class)'!F20+'48 Hours - SB  (volume &amp; class)'!F83</f>
        <v>10</v>
      </c>
      <c r="G20" s="2">
        <f>'48 Hours - SB  (volume &amp; class)'!G20+'48 Hours - SB  (volume &amp; class)'!G83</f>
        <v>3</v>
      </c>
      <c r="H20" s="2">
        <f>'48 Hours - SB  (volume &amp; class)'!H20+'48 Hours - SB  (volume &amp; class)'!H83</f>
        <v>2</v>
      </c>
      <c r="I20" s="2">
        <f>'48 Hours - SB  (volume &amp; class)'!I20+'48 Hours - SB  (volume &amp; class)'!I83</f>
        <v>0</v>
      </c>
      <c r="J20" s="2">
        <f>'48 Hours - SB  (volume &amp; class)'!J20+'48 Hours - SB  (volume &amp; class)'!J83</f>
        <v>3</v>
      </c>
      <c r="K20" s="2">
        <f>'48 Hours - SB  (volume &amp; class)'!K20+'48 Hours - SB  (volume &amp; class)'!K83</f>
        <v>3</v>
      </c>
      <c r="L20" s="2">
        <f>'48 Hours - SB  (volume &amp; class)'!L20+'48 Hours - SB  (volume &amp; class)'!L83</f>
        <v>0</v>
      </c>
      <c r="M20" s="2">
        <f>'48 Hours - SB  (volume &amp; class)'!M20+'48 Hours - SB  (volume &amp; class)'!M83</f>
        <v>0</v>
      </c>
      <c r="N20" s="2">
        <f>'48 Hours - SB  (volume &amp; class)'!N20+'48 Hours - SB  (volume &amp; class)'!N83</f>
        <v>0</v>
      </c>
      <c r="O20" s="2">
        <f>'48 Hours - SB  (volume &amp; class)'!O20+'48 Hours - SB  (volume &amp; class)'!O83</f>
        <v>0</v>
      </c>
      <c r="P20" s="2">
        <f>'48 Hours - SB  (volume &amp; class)'!P20+'48 Hours - SB  (volume &amp; class)'!P83</f>
        <v>2</v>
      </c>
      <c r="Q20" s="43">
        <f t="shared" si="1"/>
        <v>771</v>
      </c>
    </row>
    <row r="21" spans="1:17" x14ac:dyDescent="0.2">
      <c r="A21" s="41">
        <f t="shared" si="0"/>
        <v>43530.374999400003</v>
      </c>
      <c r="B21" s="42">
        <f t="shared" si="2"/>
        <v>0.37499939999999998</v>
      </c>
      <c r="C21" s="1">
        <f>'48 Hours - SB  (volume &amp; class)'!C21+'48 Hours - SB  (volume &amp; class)'!C84</f>
        <v>0</v>
      </c>
      <c r="D21" s="2">
        <f>'48 Hours - SB  (volume &amp; class)'!D21+'48 Hours - SB  (volume &amp; class)'!D84</f>
        <v>440</v>
      </c>
      <c r="E21" s="2">
        <f>'48 Hours - SB  (volume &amp; class)'!E21+'48 Hours - SB  (volume &amp; class)'!E84</f>
        <v>107</v>
      </c>
      <c r="F21" s="2">
        <f>'48 Hours - SB  (volume &amp; class)'!F21+'48 Hours - SB  (volume &amp; class)'!F84</f>
        <v>13</v>
      </c>
      <c r="G21" s="2">
        <f>'48 Hours - SB  (volume &amp; class)'!G21+'48 Hours - SB  (volume &amp; class)'!G84</f>
        <v>7</v>
      </c>
      <c r="H21" s="2">
        <f>'48 Hours - SB  (volume &amp; class)'!H21+'48 Hours - SB  (volume &amp; class)'!H84</f>
        <v>2</v>
      </c>
      <c r="I21" s="2">
        <f>'48 Hours - SB  (volume &amp; class)'!I21+'48 Hours - SB  (volume &amp; class)'!I84</f>
        <v>0</v>
      </c>
      <c r="J21" s="2">
        <f>'48 Hours - SB  (volume &amp; class)'!J21+'48 Hours - SB  (volume &amp; class)'!J84</f>
        <v>3</v>
      </c>
      <c r="K21" s="2">
        <f>'48 Hours - SB  (volume &amp; class)'!K21+'48 Hours - SB  (volume &amp; class)'!K84</f>
        <v>1</v>
      </c>
      <c r="L21" s="2">
        <f>'48 Hours - SB  (volume &amp; class)'!L21+'48 Hours - SB  (volume &amp; class)'!L84</f>
        <v>0</v>
      </c>
      <c r="M21" s="2">
        <f>'48 Hours - SB  (volume &amp; class)'!M21+'48 Hours - SB  (volume &amp; class)'!M84</f>
        <v>0</v>
      </c>
      <c r="N21" s="2">
        <f>'48 Hours - SB  (volume &amp; class)'!N21+'48 Hours - SB  (volume &amp; class)'!N84</f>
        <v>0</v>
      </c>
      <c r="O21" s="2">
        <f>'48 Hours - SB  (volume &amp; class)'!O21+'48 Hours - SB  (volume &amp; class)'!O84</f>
        <v>0</v>
      </c>
      <c r="P21" s="2">
        <f>'48 Hours - SB  (volume &amp; class)'!P21+'48 Hours - SB  (volume &amp; class)'!P84</f>
        <v>2</v>
      </c>
      <c r="Q21" s="43">
        <f t="shared" si="1"/>
        <v>575</v>
      </c>
    </row>
    <row r="22" spans="1:17" x14ac:dyDescent="0.2">
      <c r="A22" s="41">
        <f t="shared" si="0"/>
        <v>43530.416665999997</v>
      </c>
      <c r="B22" s="42">
        <f t="shared" si="2"/>
        <v>0.41666599999999998</v>
      </c>
      <c r="C22" s="1">
        <f>'48 Hours - SB  (volume &amp; class)'!C22+'48 Hours - SB  (volume &amp; class)'!C85</f>
        <v>0</v>
      </c>
      <c r="D22" s="2">
        <f>'48 Hours - SB  (volume &amp; class)'!D22+'48 Hours - SB  (volume &amp; class)'!D85</f>
        <v>502</v>
      </c>
      <c r="E22" s="2">
        <f>'48 Hours - SB  (volume &amp; class)'!E22+'48 Hours - SB  (volume &amp; class)'!E85</f>
        <v>117</v>
      </c>
      <c r="F22" s="2">
        <f>'48 Hours - SB  (volume &amp; class)'!F22+'48 Hours - SB  (volume &amp; class)'!F85</f>
        <v>6</v>
      </c>
      <c r="G22" s="2">
        <f>'48 Hours - SB  (volume &amp; class)'!G22+'48 Hours - SB  (volume &amp; class)'!G85</f>
        <v>8</v>
      </c>
      <c r="H22" s="2">
        <f>'48 Hours - SB  (volume &amp; class)'!H22+'48 Hours - SB  (volume &amp; class)'!H85</f>
        <v>0</v>
      </c>
      <c r="I22" s="2">
        <f>'48 Hours - SB  (volume &amp; class)'!I22+'48 Hours - SB  (volume &amp; class)'!I85</f>
        <v>1</v>
      </c>
      <c r="J22" s="2">
        <f>'48 Hours - SB  (volume &amp; class)'!J22+'48 Hours - SB  (volume &amp; class)'!J85</f>
        <v>2</v>
      </c>
      <c r="K22" s="2">
        <f>'48 Hours - SB  (volume &amp; class)'!K22+'48 Hours - SB  (volume &amp; class)'!K85</f>
        <v>0</v>
      </c>
      <c r="L22" s="2">
        <f>'48 Hours - SB  (volume &amp; class)'!L22+'48 Hours - SB  (volume &amp; class)'!L85</f>
        <v>0</v>
      </c>
      <c r="M22" s="2">
        <f>'48 Hours - SB  (volume &amp; class)'!M22+'48 Hours - SB  (volume &amp; class)'!M85</f>
        <v>0</v>
      </c>
      <c r="N22" s="2">
        <f>'48 Hours - SB  (volume &amp; class)'!N22+'48 Hours - SB  (volume &amp; class)'!N85</f>
        <v>0</v>
      </c>
      <c r="O22" s="2">
        <f>'48 Hours - SB  (volume &amp; class)'!O22+'48 Hours - SB  (volume &amp; class)'!O85</f>
        <v>0</v>
      </c>
      <c r="P22" s="2">
        <f>'48 Hours - SB  (volume &amp; class)'!P22+'48 Hours - SB  (volume &amp; class)'!P85</f>
        <v>3</v>
      </c>
      <c r="Q22" s="43">
        <f t="shared" si="1"/>
        <v>639</v>
      </c>
    </row>
    <row r="23" spans="1:17" x14ac:dyDescent="0.2">
      <c r="A23" s="41">
        <f t="shared" si="0"/>
        <v>43530.458332599999</v>
      </c>
      <c r="B23" s="42">
        <f t="shared" si="2"/>
        <v>0.45833259999999998</v>
      </c>
      <c r="C23" s="1">
        <f>'48 Hours - SB  (volume &amp; class)'!C23+'48 Hours - SB  (volume &amp; class)'!C86</f>
        <v>0</v>
      </c>
      <c r="D23" s="2">
        <f>'48 Hours - SB  (volume &amp; class)'!D23+'48 Hours - SB  (volume &amp; class)'!D86</f>
        <v>554</v>
      </c>
      <c r="E23" s="2">
        <f>'48 Hours - SB  (volume &amp; class)'!E23+'48 Hours - SB  (volume &amp; class)'!E86</f>
        <v>124</v>
      </c>
      <c r="F23" s="2">
        <f>'48 Hours - SB  (volume &amp; class)'!F23+'48 Hours - SB  (volume &amp; class)'!F86</f>
        <v>3</v>
      </c>
      <c r="G23" s="2">
        <f>'48 Hours - SB  (volume &amp; class)'!G23+'48 Hours - SB  (volume &amp; class)'!G86</f>
        <v>7</v>
      </c>
      <c r="H23" s="2">
        <f>'48 Hours - SB  (volume &amp; class)'!H23+'48 Hours - SB  (volume &amp; class)'!H86</f>
        <v>2</v>
      </c>
      <c r="I23" s="2">
        <f>'48 Hours - SB  (volume &amp; class)'!I23+'48 Hours - SB  (volume &amp; class)'!I86</f>
        <v>0</v>
      </c>
      <c r="J23" s="2">
        <f>'48 Hours - SB  (volume &amp; class)'!J23+'48 Hours - SB  (volume &amp; class)'!J86</f>
        <v>3</v>
      </c>
      <c r="K23" s="2">
        <f>'48 Hours - SB  (volume &amp; class)'!K23+'48 Hours - SB  (volume &amp; class)'!K86</f>
        <v>2</v>
      </c>
      <c r="L23" s="2">
        <f>'48 Hours - SB  (volume &amp; class)'!L23+'48 Hours - SB  (volume &amp; class)'!L86</f>
        <v>0</v>
      </c>
      <c r="M23" s="2">
        <f>'48 Hours - SB  (volume &amp; class)'!M23+'48 Hours - SB  (volume &amp; class)'!M86</f>
        <v>0</v>
      </c>
      <c r="N23" s="2">
        <f>'48 Hours - SB  (volume &amp; class)'!N23+'48 Hours - SB  (volume &amp; class)'!N86</f>
        <v>0</v>
      </c>
      <c r="O23" s="2">
        <f>'48 Hours - SB  (volume &amp; class)'!O23+'48 Hours - SB  (volume &amp; class)'!O86</f>
        <v>0</v>
      </c>
      <c r="P23" s="2">
        <f>'48 Hours - SB  (volume &amp; class)'!P23+'48 Hours - SB  (volume &amp; class)'!P86</f>
        <v>4</v>
      </c>
      <c r="Q23" s="43">
        <f t="shared" si="1"/>
        <v>699</v>
      </c>
    </row>
    <row r="24" spans="1:17" x14ac:dyDescent="0.2">
      <c r="A24" s="41">
        <f t="shared" si="0"/>
        <v>43530.499999200001</v>
      </c>
      <c r="B24" s="42">
        <f t="shared" si="2"/>
        <v>0.49999919999999998</v>
      </c>
      <c r="C24" s="1">
        <f>'48 Hours - SB  (volume &amp; class)'!C24+'48 Hours - SB  (volume &amp; class)'!C87</f>
        <v>2</v>
      </c>
      <c r="D24" s="2">
        <f>'48 Hours - SB  (volume &amp; class)'!D24+'48 Hours - SB  (volume &amp; class)'!D87</f>
        <v>637</v>
      </c>
      <c r="E24" s="2">
        <f>'48 Hours - SB  (volume &amp; class)'!E24+'48 Hours - SB  (volume &amp; class)'!E87</f>
        <v>105</v>
      </c>
      <c r="F24" s="2">
        <f>'48 Hours - SB  (volume &amp; class)'!F24+'48 Hours - SB  (volume &amp; class)'!F87</f>
        <v>5</v>
      </c>
      <c r="G24" s="2">
        <f>'48 Hours - SB  (volume &amp; class)'!G24+'48 Hours - SB  (volume &amp; class)'!G87</f>
        <v>7</v>
      </c>
      <c r="H24" s="2">
        <f>'48 Hours - SB  (volume &amp; class)'!H24+'48 Hours - SB  (volume &amp; class)'!H87</f>
        <v>1</v>
      </c>
      <c r="I24" s="2">
        <f>'48 Hours - SB  (volume &amp; class)'!I24+'48 Hours - SB  (volume &amp; class)'!I87</f>
        <v>0</v>
      </c>
      <c r="J24" s="2">
        <f>'48 Hours - SB  (volume &amp; class)'!J24+'48 Hours - SB  (volume &amp; class)'!J87</f>
        <v>2</v>
      </c>
      <c r="K24" s="2">
        <f>'48 Hours - SB  (volume &amp; class)'!K24+'48 Hours - SB  (volume &amp; class)'!K87</f>
        <v>5</v>
      </c>
      <c r="L24" s="2">
        <f>'48 Hours - SB  (volume &amp; class)'!L24+'48 Hours - SB  (volume &amp; class)'!L87</f>
        <v>0</v>
      </c>
      <c r="M24" s="2">
        <f>'48 Hours - SB  (volume &amp; class)'!M24+'48 Hours - SB  (volume &amp; class)'!M87</f>
        <v>0</v>
      </c>
      <c r="N24" s="2">
        <f>'48 Hours - SB  (volume &amp; class)'!N24+'48 Hours - SB  (volume &amp; class)'!N87</f>
        <v>0</v>
      </c>
      <c r="O24" s="2">
        <f>'48 Hours - SB  (volume &amp; class)'!O24+'48 Hours - SB  (volume &amp; class)'!O87</f>
        <v>0</v>
      </c>
      <c r="P24" s="2">
        <f>'48 Hours - SB  (volume &amp; class)'!P24+'48 Hours - SB  (volume &amp; class)'!P87</f>
        <v>3</v>
      </c>
      <c r="Q24" s="43">
        <f t="shared" si="1"/>
        <v>767</v>
      </c>
    </row>
    <row r="25" spans="1:17" x14ac:dyDescent="0.2">
      <c r="A25" s="41">
        <f t="shared" si="0"/>
        <v>43530.541665800003</v>
      </c>
      <c r="B25" s="42">
        <f t="shared" si="2"/>
        <v>0.54166579999999998</v>
      </c>
      <c r="C25" s="1">
        <f>'48 Hours - SB  (volume &amp; class)'!C25+'48 Hours - SB  (volume &amp; class)'!C88</f>
        <v>0</v>
      </c>
      <c r="D25" s="2">
        <f>'48 Hours - SB  (volume &amp; class)'!D25+'48 Hours - SB  (volume &amp; class)'!D88</f>
        <v>632</v>
      </c>
      <c r="E25" s="2">
        <f>'48 Hours - SB  (volume &amp; class)'!E25+'48 Hours - SB  (volume &amp; class)'!E88</f>
        <v>119</v>
      </c>
      <c r="F25" s="2">
        <f>'48 Hours - SB  (volume &amp; class)'!F25+'48 Hours - SB  (volume &amp; class)'!F88</f>
        <v>5</v>
      </c>
      <c r="G25" s="2">
        <f>'48 Hours - SB  (volume &amp; class)'!G25+'48 Hours - SB  (volume &amp; class)'!G88</f>
        <v>9</v>
      </c>
      <c r="H25" s="2">
        <f>'48 Hours - SB  (volume &amp; class)'!H25+'48 Hours - SB  (volume &amp; class)'!H88</f>
        <v>5</v>
      </c>
      <c r="I25" s="2">
        <f>'48 Hours - SB  (volume &amp; class)'!I25+'48 Hours - SB  (volume &amp; class)'!I88</f>
        <v>0</v>
      </c>
      <c r="J25" s="2">
        <f>'48 Hours - SB  (volume &amp; class)'!J25+'48 Hours - SB  (volume &amp; class)'!J88</f>
        <v>2</v>
      </c>
      <c r="K25" s="2">
        <f>'48 Hours - SB  (volume &amp; class)'!K25+'48 Hours - SB  (volume &amp; class)'!K88</f>
        <v>1</v>
      </c>
      <c r="L25" s="2">
        <f>'48 Hours - SB  (volume &amp; class)'!L25+'48 Hours - SB  (volume &amp; class)'!L88</f>
        <v>0</v>
      </c>
      <c r="M25" s="2">
        <f>'48 Hours - SB  (volume &amp; class)'!M25+'48 Hours - SB  (volume &amp; class)'!M88</f>
        <v>0</v>
      </c>
      <c r="N25" s="2">
        <f>'48 Hours - SB  (volume &amp; class)'!N25+'48 Hours - SB  (volume &amp; class)'!N88</f>
        <v>0</v>
      </c>
      <c r="O25" s="2">
        <f>'48 Hours - SB  (volume &amp; class)'!O25+'48 Hours - SB  (volume &amp; class)'!O88</f>
        <v>0</v>
      </c>
      <c r="P25" s="2">
        <f>'48 Hours - SB  (volume &amp; class)'!P25+'48 Hours - SB  (volume &amp; class)'!P88</f>
        <v>3</v>
      </c>
      <c r="Q25" s="43">
        <f t="shared" si="1"/>
        <v>776</v>
      </c>
    </row>
    <row r="26" spans="1:17" x14ac:dyDescent="0.2">
      <c r="A26" s="41">
        <f t="shared" si="0"/>
        <v>43530.583332399998</v>
      </c>
      <c r="B26" s="42">
        <f t="shared" si="2"/>
        <v>0.58333239999999997</v>
      </c>
      <c r="C26" s="1">
        <f>'48 Hours - SB  (volume &amp; class)'!C26+'48 Hours - SB  (volume &amp; class)'!C89</f>
        <v>3</v>
      </c>
      <c r="D26" s="2">
        <f>'48 Hours - SB  (volume &amp; class)'!D26+'48 Hours - SB  (volume &amp; class)'!D89</f>
        <v>656</v>
      </c>
      <c r="E26" s="2">
        <f>'48 Hours - SB  (volume &amp; class)'!E26+'48 Hours - SB  (volume &amp; class)'!E89</f>
        <v>121</v>
      </c>
      <c r="F26" s="2">
        <f>'48 Hours - SB  (volume &amp; class)'!F26+'48 Hours - SB  (volume &amp; class)'!F89</f>
        <v>6</v>
      </c>
      <c r="G26" s="2">
        <f>'48 Hours - SB  (volume &amp; class)'!G26+'48 Hours - SB  (volume &amp; class)'!G89</f>
        <v>8</v>
      </c>
      <c r="H26" s="2">
        <f>'48 Hours - SB  (volume &amp; class)'!H26+'48 Hours - SB  (volume &amp; class)'!H89</f>
        <v>4</v>
      </c>
      <c r="I26" s="2">
        <f>'48 Hours - SB  (volume &amp; class)'!I26+'48 Hours - SB  (volume &amp; class)'!I89</f>
        <v>0</v>
      </c>
      <c r="J26" s="2">
        <f>'48 Hours - SB  (volume &amp; class)'!J26+'48 Hours - SB  (volume &amp; class)'!J89</f>
        <v>6</v>
      </c>
      <c r="K26" s="2">
        <f>'48 Hours - SB  (volume &amp; class)'!K26+'48 Hours - SB  (volume &amp; class)'!K89</f>
        <v>1</v>
      </c>
      <c r="L26" s="2">
        <f>'48 Hours - SB  (volume &amp; class)'!L26+'48 Hours - SB  (volume &amp; class)'!L89</f>
        <v>0</v>
      </c>
      <c r="M26" s="2">
        <f>'48 Hours - SB  (volume &amp; class)'!M26+'48 Hours - SB  (volume &amp; class)'!M89</f>
        <v>0</v>
      </c>
      <c r="N26" s="2">
        <f>'48 Hours - SB  (volume &amp; class)'!N26+'48 Hours - SB  (volume &amp; class)'!N89</f>
        <v>0</v>
      </c>
      <c r="O26" s="2">
        <f>'48 Hours - SB  (volume &amp; class)'!O26+'48 Hours - SB  (volume &amp; class)'!O89</f>
        <v>0</v>
      </c>
      <c r="P26" s="2">
        <f>'48 Hours - SB  (volume &amp; class)'!P26+'48 Hours - SB  (volume &amp; class)'!P89</f>
        <v>4</v>
      </c>
      <c r="Q26" s="43">
        <f t="shared" si="1"/>
        <v>809</v>
      </c>
    </row>
    <row r="27" spans="1:17" x14ac:dyDescent="0.2">
      <c r="A27" s="41">
        <f t="shared" si="0"/>
        <v>43530.624999</v>
      </c>
      <c r="B27" s="42">
        <f t="shared" si="2"/>
        <v>0.62499899999999997</v>
      </c>
      <c r="C27" s="1">
        <f>'48 Hours - SB  (volume &amp; class)'!C27+'48 Hours - SB  (volume &amp; class)'!C90</f>
        <v>0</v>
      </c>
      <c r="D27" s="2">
        <f>'48 Hours - SB  (volume &amp; class)'!D27+'48 Hours - SB  (volume &amp; class)'!D90</f>
        <v>586</v>
      </c>
      <c r="E27" s="2">
        <f>'48 Hours - SB  (volume &amp; class)'!E27+'48 Hours - SB  (volume &amp; class)'!E90</f>
        <v>102</v>
      </c>
      <c r="F27" s="2">
        <f>'48 Hours - SB  (volume &amp; class)'!F27+'48 Hours - SB  (volume &amp; class)'!F90</f>
        <v>6</v>
      </c>
      <c r="G27" s="2">
        <f>'48 Hours - SB  (volume &amp; class)'!G27+'48 Hours - SB  (volume &amp; class)'!G90</f>
        <v>7</v>
      </c>
      <c r="H27" s="2">
        <f>'48 Hours - SB  (volume &amp; class)'!H27+'48 Hours - SB  (volume &amp; class)'!H90</f>
        <v>1</v>
      </c>
      <c r="I27" s="2">
        <f>'48 Hours - SB  (volume &amp; class)'!I27+'48 Hours - SB  (volume &amp; class)'!I90</f>
        <v>0</v>
      </c>
      <c r="J27" s="2">
        <f>'48 Hours - SB  (volume &amp; class)'!J27+'48 Hours - SB  (volume &amp; class)'!J90</f>
        <v>2</v>
      </c>
      <c r="K27" s="2">
        <f>'48 Hours - SB  (volume &amp; class)'!K27+'48 Hours - SB  (volume &amp; class)'!K90</f>
        <v>3</v>
      </c>
      <c r="L27" s="2">
        <f>'48 Hours - SB  (volume &amp; class)'!L27+'48 Hours - SB  (volume &amp; class)'!L90</f>
        <v>0</v>
      </c>
      <c r="M27" s="2">
        <f>'48 Hours - SB  (volume &amp; class)'!M27+'48 Hours - SB  (volume &amp; class)'!M90</f>
        <v>0</v>
      </c>
      <c r="N27" s="2">
        <f>'48 Hours - SB  (volume &amp; class)'!N27+'48 Hours - SB  (volume &amp; class)'!N90</f>
        <v>0</v>
      </c>
      <c r="O27" s="2">
        <f>'48 Hours - SB  (volume &amp; class)'!O27+'48 Hours - SB  (volume &amp; class)'!O90</f>
        <v>0</v>
      </c>
      <c r="P27" s="2">
        <f>'48 Hours - SB  (volume &amp; class)'!P27+'48 Hours - SB  (volume &amp; class)'!P90</f>
        <v>6</v>
      </c>
      <c r="Q27" s="43">
        <f t="shared" si="1"/>
        <v>713</v>
      </c>
    </row>
    <row r="28" spans="1:17" x14ac:dyDescent="0.2">
      <c r="A28" s="41">
        <f t="shared" si="0"/>
        <v>43530.666665600002</v>
      </c>
      <c r="B28" s="42">
        <f t="shared" si="2"/>
        <v>0.66666559999999997</v>
      </c>
      <c r="C28" s="1">
        <f>'48 Hours - SB  (volume &amp; class)'!C28+'48 Hours - SB  (volume &amp; class)'!C91</f>
        <v>2</v>
      </c>
      <c r="D28" s="2">
        <f>'48 Hours - SB  (volume &amp; class)'!D28+'48 Hours - SB  (volume &amp; class)'!D91</f>
        <v>724</v>
      </c>
      <c r="E28" s="2">
        <f>'48 Hours - SB  (volume &amp; class)'!E28+'48 Hours - SB  (volume &amp; class)'!E91</f>
        <v>136</v>
      </c>
      <c r="F28" s="2">
        <f>'48 Hours - SB  (volume &amp; class)'!F28+'48 Hours - SB  (volume &amp; class)'!F91</f>
        <v>11</v>
      </c>
      <c r="G28" s="2">
        <f>'48 Hours - SB  (volume &amp; class)'!G28+'48 Hours - SB  (volume &amp; class)'!G91</f>
        <v>4</v>
      </c>
      <c r="H28" s="2">
        <f>'48 Hours - SB  (volume &amp; class)'!H28+'48 Hours - SB  (volume &amp; class)'!H91</f>
        <v>4</v>
      </c>
      <c r="I28" s="2">
        <f>'48 Hours - SB  (volume &amp; class)'!I28+'48 Hours - SB  (volume &amp; class)'!I91</f>
        <v>1</v>
      </c>
      <c r="J28" s="2">
        <f>'48 Hours - SB  (volume &amp; class)'!J28+'48 Hours - SB  (volume &amp; class)'!J91</f>
        <v>3</v>
      </c>
      <c r="K28" s="2">
        <f>'48 Hours - SB  (volume &amp; class)'!K28+'48 Hours - SB  (volume &amp; class)'!K91</f>
        <v>2</v>
      </c>
      <c r="L28" s="2">
        <f>'48 Hours - SB  (volume &amp; class)'!L28+'48 Hours - SB  (volume &amp; class)'!L91</f>
        <v>0</v>
      </c>
      <c r="M28" s="2">
        <f>'48 Hours - SB  (volume &amp; class)'!M28+'48 Hours - SB  (volume &amp; class)'!M91</f>
        <v>0</v>
      </c>
      <c r="N28" s="2">
        <f>'48 Hours - SB  (volume &amp; class)'!N28+'48 Hours - SB  (volume &amp; class)'!N91</f>
        <v>0</v>
      </c>
      <c r="O28" s="2">
        <f>'48 Hours - SB  (volume &amp; class)'!O28+'48 Hours - SB  (volume &amp; class)'!O91</f>
        <v>0</v>
      </c>
      <c r="P28" s="2">
        <f>'48 Hours - SB  (volume &amp; class)'!P28+'48 Hours - SB  (volume &amp; class)'!P91</f>
        <v>9</v>
      </c>
      <c r="Q28" s="43">
        <f t="shared" si="1"/>
        <v>896</v>
      </c>
    </row>
    <row r="29" spans="1:17" x14ac:dyDescent="0.2">
      <c r="A29" s="41">
        <f t="shared" si="0"/>
        <v>43530.708332200003</v>
      </c>
      <c r="B29" s="42">
        <f t="shared" si="2"/>
        <v>0.70833219999999997</v>
      </c>
      <c r="C29" s="1">
        <f>'48 Hours - SB  (volume &amp; class)'!C29+'48 Hours - SB  (volume &amp; class)'!C92</f>
        <v>1</v>
      </c>
      <c r="D29" s="2">
        <f>'48 Hours - SB  (volume &amp; class)'!D29+'48 Hours - SB  (volume &amp; class)'!D92</f>
        <v>813</v>
      </c>
      <c r="E29" s="2">
        <f>'48 Hours - SB  (volume &amp; class)'!E29+'48 Hours - SB  (volume &amp; class)'!E92</f>
        <v>118</v>
      </c>
      <c r="F29" s="2">
        <f>'48 Hours - SB  (volume &amp; class)'!F29+'48 Hours - SB  (volume &amp; class)'!F92</f>
        <v>5</v>
      </c>
      <c r="G29" s="2">
        <f>'48 Hours - SB  (volume &amp; class)'!G29+'48 Hours - SB  (volume &amp; class)'!G92</f>
        <v>9</v>
      </c>
      <c r="H29" s="2">
        <f>'48 Hours - SB  (volume &amp; class)'!H29+'48 Hours - SB  (volume &amp; class)'!H92</f>
        <v>1</v>
      </c>
      <c r="I29" s="2">
        <f>'48 Hours - SB  (volume &amp; class)'!I29+'48 Hours - SB  (volume &amp; class)'!I92</f>
        <v>0</v>
      </c>
      <c r="J29" s="2">
        <f>'48 Hours - SB  (volume &amp; class)'!J29+'48 Hours - SB  (volume &amp; class)'!J92</f>
        <v>2</v>
      </c>
      <c r="K29" s="2">
        <f>'48 Hours - SB  (volume &amp; class)'!K29+'48 Hours - SB  (volume &amp; class)'!K92</f>
        <v>0</v>
      </c>
      <c r="L29" s="2">
        <f>'48 Hours - SB  (volume &amp; class)'!L29+'48 Hours - SB  (volume &amp; class)'!L92</f>
        <v>0</v>
      </c>
      <c r="M29" s="2">
        <f>'48 Hours - SB  (volume &amp; class)'!M29+'48 Hours - SB  (volume &amp; class)'!M92</f>
        <v>0</v>
      </c>
      <c r="N29" s="2">
        <f>'48 Hours - SB  (volume &amp; class)'!N29+'48 Hours - SB  (volume &amp; class)'!N92</f>
        <v>0</v>
      </c>
      <c r="O29" s="2">
        <f>'48 Hours - SB  (volume &amp; class)'!O29+'48 Hours - SB  (volume &amp; class)'!O92</f>
        <v>0</v>
      </c>
      <c r="P29" s="2">
        <f>'48 Hours - SB  (volume &amp; class)'!P29+'48 Hours - SB  (volume &amp; class)'!P92</f>
        <v>16</v>
      </c>
      <c r="Q29" s="43">
        <f t="shared" si="1"/>
        <v>965</v>
      </c>
    </row>
    <row r="30" spans="1:17" x14ac:dyDescent="0.2">
      <c r="A30" s="41">
        <f t="shared" si="0"/>
        <v>43530.749998799998</v>
      </c>
      <c r="B30" s="42">
        <f t="shared" si="2"/>
        <v>0.74999879999999997</v>
      </c>
      <c r="C30" s="1">
        <f>'48 Hours - SB  (volume &amp; class)'!C30+'48 Hours - SB  (volume &amp; class)'!C93</f>
        <v>2</v>
      </c>
      <c r="D30" s="2">
        <f>'48 Hours - SB  (volume &amp; class)'!D30+'48 Hours - SB  (volume &amp; class)'!D93</f>
        <v>700</v>
      </c>
      <c r="E30" s="2">
        <f>'48 Hours - SB  (volume &amp; class)'!E30+'48 Hours - SB  (volume &amp; class)'!E93</f>
        <v>90</v>
      </c>
      <c r="F30" s="2">
        <f>'48 Hours - SB  (volume &amp; class)'!F30+'48 Hours - SB  (volume &amp; class)'!F93</f>
        <v>5</v>
      </c>
      <c r="G30" s="2">
        <f>'48 Hours - SB  (volume &amp; class)'!G30+'48 Hours - SB  (volume &amp; class)'!G93</f>
        <v>2</v>
      </c>
      <c r="H30" s="2">
        <f>'48 Hours - SB  (volume &amp; class)'!H30+'48 Hours - SB  (volume &amp; class)'!H93</f>
        <v>1</v>
      </c>
      <c r="I30" s="2">
        <f>'48 Hours - SB  (volume &amp; class)'!I30+'48 Hours - SB  (volume &amp; class)'!I93</f>
        <v>0</v>
      </c>
      <c r="J30" s="2">
        <f>'48 Hours - SB  (volume &amp; class)'!J30+'48 Hours - SB  (volume &amp; class)'!J93</f>
        <v>0</v>
      </c>
      <c r="K30" s="2">
        <f>'48 Hours - SB  (volume &amp; class)'!K30+'48 Hours - SB  (volume &amp; class)'!K93</f>
        <v>1</v>
      </c>
      <c r="L30" s="2">
        <f>'48 Hours - SB  (volume &amp; class)'!L30+'48 Hours - SB  (volume &amp; class)'!L93</f>
        <v>0</v>
      </c>
      <c r="M30" s="2">
        <f>'48 Hours - SB  (volume &amp; class)'!M30+'48 Hours - SB  (volume &amp; class)'!M93</f>
        <v>0</v>
      </c>
      <c r="N30" s="2">
        <f>'48 Hours - SB  (volume &amp; class)'!N30+'48 Hours - SB  (volume &amp; class)'!N93</f>
        <v>0</v>
      </c>
      <c r="O30" s="2">
        <f>'48 Hours - SB  (volume &amp; class)'!O30+'48 Hours - SB  (volume &amp; class)'!O93</f>
        <v>0</v>
      </c>
      <c r="P30" s="2">
        <f>'48 Hours - SB  (volume &amp; class)'!P30+'48 Hours - SB  (volume &amp; class)'!P93</f>
        <v>3</v>
      </c>
      <c r="Q30" s="43">
        <f t="shared" si="1"/>
        <v>804</v>
      </c>
    </row>
    <row r="31" spans="1:17" x14ac:dyDescent="0.2">
      <c r="A31" s="41">
        <f t="shared" si="0"/>
        <v>43530.7916654</v>
      </c>
      <c r="B31" s="42">
        <f t="shared" si="2"/>
        <v>0.79166539999999996</v>
      </c>
      <c r="C31" s="1">
        <f>'48 Hours - SB  (volume &amp; class)'!C31+'48 Hours - SB  (volume &amp; class)'!C94</f>
        <v>1</v>
      </c>
      <c r="D31" s="2">
        <f>'48 Hours - SB  (volume &amp; class)'!D31+'48 Hours - SB  (volume &amp; class)'!D94</f>
        <v>539</v>
      </c>
      <c r="E31" s="2">
        <f>'48 Hours - SB  (volume &amp; class)'!E31+'48 Hours - SB  (volume &amp; class)'!E94</f>
        <v>58</v>
      </c>
      <c r="F31" s="2">
        <f>'48 Hours - SB  (volume &amp; class)'!F31+'48 Hours - SB  (volume &amp; class)'!F94</f>
        <v>2</v>
      </c>
      <c r="G31" s="2">
        <f>'48 Hours - SB  (volume &amp; class)'!G31+'48 Hours - SB  (volume &amp; class)'!G94</f>
        <v>2</v>
      </c>
      <c r="H31" s="2">
        <f>'48 Hours - SB  (volume &amp; class)'!H31+'48 Hours - SB  (volume &amp; class)'!H94</f>
        <v>1</v>
      </c>
      <c r="I31" s="2">
        <f>'48 Hours - SB  (volume &amp; class)'!I31+'48 Hours - SB  (volume &amp; class)'!I94</f>
        <v>0</v>
      </c>
      <c r="J31" s="2">
        <f>'48 Hours - SB  (volume &amp; class)'!J31+'48 Hours - SB  (volume &amp; class)'!J94</f>
        <v>1</v>
      </c>
      <c r="K31" s="2">
        <f>'48 Hours - SB  (volume &amp; class)'!K31+'48 Hours - SB  (volume &amp; class)'!K94</f>
        <v>0</v>
      </c>
      <c r="L31" s="2">
        <f>'48 Hours - SB  (volume &amp; class)'!L31+'48 Hours - SB  (volume &amp; class)'!L94</f>
        <v>0</v>
      </c>
      <c r="M31" s="2">
        <f>'48 Hours - SB  (volume &amp; class)'!M31+'48 Hours - SB  (volume &amp; class)'!M94</f>
        <v>0</v>
      </c>
      <c r="N31" s="2">
        <f>'48 Hours - SB  (volume &amp; class)'!N31+'48 Hours - SB  (volume &amp; class)'!N94</f>
        <v>0</v>
      </c>
      <c r="O31" s="2">
        <f>'48 Hours - SB  (volume &amp; class)'!O31+'48 Hours - SB  (volume &amp; class)'!O94</f>
        <v>0</v>
      </c>
      <c r="P31" s="2">
        <f>'48 Hours - SB  (volume &amp; class)'!P31+'48 Hours - SB  (volume &amp; class)'!P94</f>
        <v>0</v>
      </c>
      <c r="Q31" s="43">
        <f t="shared" si="1"/>
        <v>604</v>
      </c>
    </row>
    <row r="32" spans="1:17" x14ac:dyDescent="0.2">
      <c r="A32" s="41">
        <f t="shared" si="0"/>
        <v>43530.833332000002</v>
      </c>
      <c r="B32" s="42">
        <f t="shared" si="2"/>
        <v>0.83333199999999996</v>
      </c>
      <c r="C32" s="1">
        <f>'48 Hours - SB  (volume &amp; class)'!C32+'48 Hours - SB  (volume &amp; class)'!C95</f>
        <v>0</v>
      </c>
      <c r="D32" s="2">
        <f>'48 Hours - SB  (volume &amp; class)'!D32+'48 Hours - SB  (volume &amp; class)'!D95</f>
        <v>477</v>
      </c>
      <c r="E32" s="2">
        <f>'48 Hours - SB  (volume &amp; class)'!E32+'48 Hours - SB  (volume &amp; class)'!E95</f>
        <v>49</v>
      </c>
      <c r="F32" s="2">
        <f>'48 Hours - SB  (volume &amp; class)'!F32+'48 Hours - SB  (volume &amp; class)'!F95</f>
        <v>2</v>
      </c>
      <c r="G32" s="2">
        <f>'48 Hours - SB  (volume &amp; class)'!G32+'48 Hours - SB  (volume &amp; class)'!G95</f>
        <v>2</v>
      </c>
      <c r="H32" s="2">
        <f>'48 Hours - SB  (volume &amp; class)'!H32+'48 Hours - SB  (volume &amp; class)'!H95</f>
        <v>1</v>
      </c>
      <c r="I32" s="2">
        <f>'48 Hours - SB  (volume &amp; class)'!I32+'48 Hours - SB  (volume &amp; class)'!I95</f>
        <v>0</v>
      </c>
      <c r="J32" s="2">
        <f>'48 Hours - SB  (volume &amp; class)'!J32+'48 Hours - SB  (volume &amp; class)'!J95</f>
        <v>0</v>
      </c>
      <c r="K32" s="2">
        <f>'48 Hours - SB  (volume &amp; class)'!K32+'48 Hours - SB  (volume &amp; class)'!K95</f>
        <v>0</v>
      </c>
      <c r="L32" s="2">
        <f>'48 Hours - SB  (volume &amp; class)'!L32+'48 Hours - SB  (volume &amp; class)'!L95</f>
        <v>0</v>
      </c>
      <c r="M32" s="2">
        <f>'48 Hours - SB  (volume &amp; class)'!M32+'48 Hours - SB  (volume &amp; class)'!M95</f>
        <v>0</v>
      </c>
      <c r="N32" s="2">
        <f>'48 Hours - SB  (volume &amp; class)'!N32+'48 Hours - SB  (volume &amp; class)'!N95</f>
        <v>0</v>
      </c>
      <c r="O32" s="2">
        <f>'48 Hours - SB  (volume &amp; class)'!O32+'48 Hours - SB  (volume &amp; class)'!O95</f>
        <v>0</v>
      </c>
      <c r="P32" s="2">
        <f>'48 Hours - SB  (volume &amp; class)'!P32+'48 Hours - SB  (volume &amp; class)'!P95</f>
        <v>1</v>
      </c>
      <c r="Q32" s="43">
        <f t="shared" si="1"/>
        <v>532</v>
      </c>
    </row>
    <row r="33" spans="1:17" x14ac:dyDescent="0.2">
      <c r="A33" s="41">
        <f t="shared" si="0"/>
        <v>43530.874998599997</v>
      </c>
      <c r="B33" s="42">
        <f t="shared" si="2"/>
        <v>0.87499859999999996</v>
      </c>
      <c r="C33" s="1">
        <f>'48 Hours - SB  (volume &amp; class)'!C33+'48 Hours - SB  (volume &amp; class)'!C96</f>
        <v>0</v>
      </c>
      <c r="D33" s="2">
        <f>'48 Hours - SB  (volume &amp; class)'!D33+'48 Hours - SB  (volume &amp; class)'!D96</f>
        <v>287</v>
      </c>
      <c r="E33" s="2">
        <f>'48 Hours - SB  (volume &amp; class)'!E33+'48 Hours - SB  (volume &amp; class)'!E96</f>
        <v>30</v>
      </c>
      <c r="F33" s="2">
        <f>'48 Hours - SB  (volume &amp; class)'!F33+'48 Hours - SB  (volume &amp; class)'!F96</f>
        <v>1</v>
      </c>
      <c r="G33" s="2">
        <f>'48 Hours - SB  (volume &amp; class)'!G33+'48 Hours - SB  (volume &amp; class)'!G96</f>
        <v>1</v>
      </c>
      <c r="H33" s="2">
        <f>'48 Hours - SB  (volume &amp; class)'!H33+'48 Hours - SB  (volume &amp; class)'!H96</f>
        <v>0</v>
      </c>
      <c r="I33" s="2">
        <f>'48 Hours - SB  (volume &amp; class)'!I33+'48 Hours - SB  (volume &amp; class)'!I96</f>
        <v>0</v>
      </c>
      <c r="J33" s="2">
        <f>'48 Hours - SB  (volume &amp; class)'!J33+'48 Hours - SB  (volume &amp; class)'!J96</f>
        <v>0</v>
      </c>
      <c r="K33" s="2">
        <f>'48 Hours - SB  (volume &amp; class)'!K33+'48 Hours - SB  (volume &amp; class)'!K96</f>
        <v>0</v>
      </c>
      <c r="L33" s="2">
        <f>'48 Hours - SB  (volume &amp; class)'!L33+'48 Hours - SB  (volume &amp; class)'!L96</f>
        <v>0</v>
      </c>
      <c r="M33" s="2">
        <f>'48 Hours - SB  (volume &amp; class)'!M33+'48 Hours - SB  (volume &amp; class)'!M96</f>
        <v>0</v>
      </c>
      <c r="N33" s="2">
        <f>'48 Hours - SB  (volume &amp; class)'!N33+'48 Hours - SB  (volume &amp; class)'!N96</f>
        <v>0</v>
      </c>
      <c r="O33" s="2">
        <f>'48 Hours - SB  (volume &amp; class)'!O33+'48 Hours - SB  (volume &amp; class)'!O96</f>
        <v>0</v>
      </c>
      <c r="P33" s="2">
        <f>'48 Hours - SB  (volume &amp; class)'!P33+'48 Hours - SB  (volume &amp; class)'!P96</f>
        <v>0</v>
      </c>
      <c r="Q33" s="43">
        <f t="shared" si="1"/>
        <v>319</v>
      </c>
    </row>
    <row r="34" spans="1:17" x14ac:dyDescent="0.2">
      <c r="A34" s="41">
        <f t="shared" si="0"/>
        <v>43530.916665199999</v>
      </c>
      <c r="B34" s="42">
        <f t="shared" si="2"/>
        <v>0.91666519999999996</v>
      </c>
      <c r="C34" s="1">
        <f>'48 Hours - SB  (volume &amp; class)'!C34+'48 Hours - SB  (volume &amp; class)'!C97</f>
        <v>0</v>
      </c>
      <c r="D34" s="2">
        <f>'48 Hours - SB  (volume &amp; class)'!D34+'48 Hours - SB  (volume &amp; class)'!D97</f>
        <v>276</v>
      </c>
      <c r="E34" s="2">
        <f>'48 Hours - SB  (volume &amp; class)'!E34+'48 Hours - SB  (volume &amp; class)'!E97</f>
        <v>17</v>
      </c>
      <c r="F34" s="2">
        <f>'48 Hours - SB  (volume &amp; class)'!F34+'48 Hours - SB  (volume &amp; class)'!F97</f>
        <v>1</v>
      </c>
      <c r="G34" s="2">
        <f>'48 Hours - SB  (volume &amp; class)'!G34+'48 Hours - SB  (volume &amp; class)'!G97</f>
        <v>2</v>
      </c>
      <c r="H34" s="2">
        <f>'48 Hours - SB  (volume &amp; class)'!H34+'48 Hours - SB  (volume &amp; class)'!H97</f>
        <v>0</v>
      </c>
      <c r="I34" s="2">
        <f>'48 Hours - SB  (volume &amp; class)'!I34+'48 Hours - SB  (volume &amp; class)'!I97</f>
        <v>0</v>
      </c>
      <c r="J34" s="2">
        <f>'48 Hours - SB  (volume &amp; class)'!J34+'48 Hours - SB  (volume &amp; class)'!J97</f>
        <v>0</v>
      </c>
      <c r="K34" s="2">
        <f>'48 Hours - SB  (volume &amp; class)'!K34+'48 Hours - SB  (volume &amp; class)'!K97</f>
        <v>0</v>
      </c>
      <c r="L34" s="2">
        <f>'48 Hours - SB  (volume &amp; class)'!L34+'48 Hours - SB  (volume &amp; class)'!L97</f>
        <v>0</v>
      </c>
      <c r="M34" s="2">
        <f>'48 Hours - SB  (volume &amp; class)'!M34+'48 Hours - SB  (volume &amp; class)'!M97</f>
        <v>0</v>
      </c>
      <c r="N34" s="2">
        <f>'48 Hours - SB  (volume &amp; class)'!N34+'48 Hours - SB  (volume &amp; class)'!N97</f>
        <v>0</v>
      </c>
      <c r="O34" s="2">
        <f>'48 Hours - SB  (volume &amp; class)'!O34+'48 Hours - SB  (volume &amp; class)'!O97</f>
        <v>0</v>
      </c>
      <c r="P34" s="2">
        <f>'48 Hours - SB  (volume &amp; class)'!P34+'48 Hours - SB  (volume &amp; class)'!P97</f>
        <v>0</v>
      </c>
      <c r="Q34" s="43">
        <f t="shared" si="1"/>
        <v>296</v>
      </c>
    </row>
    <row r="35" spans="1:17" x14ac:dyDescent="0.2">
      <c r="A35" s="41">
        <f t="shared" si="0"/>
        <v>43530.9583318</v>
      </c>
      <c r="B35" s="42">
        <f t="shared" si="2"/>
        <v>0.95833179999999996</v>
      </c>
      <c r="C35" s="1">
        <f>'48 Hours - SB  (volume &amp; class)'!C35+'48 Hours - SB  (volume &amp; class)'!C98</f>
        <v>0</v>
      </c>
      <c r="D35" s="2">
        <f>'48 Hours - SB  (volume &amp; class)'!D35+'48 Hours - SB  (volume &amp; class)'!D98</f>
        <v>204</v>
      </c>
      <c r="E35" s="2">
        <f>'48 Hours - SB  (volume &amp; class)'!E35+'48 Hours - SB  (volume &amp; class)'!E98</f>
        <v>9</v>
      </c>
      <c r="F35" s="2">
        <f>'48 Hours - SB  (volume &amp; class)'!F35+'48 Hours - SB  (volume &amp; class)'!F98</f>
        <v>1</v>
      </c>
      <c r="G35" s="2">
        <f>'48 Hours - SB  (volume &amp; class)'!G35+'48 Hours - SB  (volume &amp; class)'!G98</f>
        <v>1</v>
      </c>
      <c r="H35" s="2">
        <f>'48 Hours - SB  (volume &amp; class)'!H35+'48 Hours - SB  (volume &amp; class)'!H98</f>
        <v>0</v>
      </c>
      <c r="I35" s="2">
        <f>'48 Hours - SB  (volume &amp; class)'!I35+'48 Hours - SB  (volume &amp; class)'!I98</f>
        <v>0</v>
      </c>
      <c r="J35" s="2">
        <f>'48 Hours - SB  (volume &amp; class)'!J35+'48 Hours - SB  (volume &amp; class)'!J98</f>
        <v>0</v>
      </c>
      <c r="K35" s="2">
        <f>'48 Hours - SB  (volume &amp; class)'!K35+'48 Hours - SB  (volume &amp; class)'!K98</f>
        <v>0</v>
      </c>
      <c r="L35" s="2">
        <f>'48 Hours - SB  (volume &amp; class)'!L35+'48 Hours - SB  (volume &amp; class)'!L98</f>
        <v>0</v>
      </c>
      <c r="M35" s="2">
        <f>'48 Hours - SB  (volume &amp; class)'!M35+'48 Hours - SB  (volume &amp; class)'!M98</f>
        <v>0</v>
      </c>
      <c r="N35" s="2">
        <f>'48 Hours - SB  (volume &amp; class)'!N35+'48 Hours - SB  (volume &amp; class)'!N98</f>
        <v>0</v>
      </c>
      <c r="O35" s="2">
        <f>'48 Hours - SB  (volume &amp; class)'!O35+'48 Hours - SB  (volume &amp; class)'!O98</f>
        <v>0</v>
      </c>
      <c r="P35" s="2">
        <f>'48 Hours - SB  (volume &amp; class)'!P35+'48 Hours - SB  (volume &amp; class)'!P98</f>
        <v>0</v>
      </c>
      <c r="Q35" s="43">
        <f t="shared" si="1"/>
        <v>215</v>
      </c>
    </row>
    <row r="36" spans="1:17" x14ac:dyDescent="0.2">
      <c r="A36" s="41">
        <f t="shared" si="0"/>
        <v>43530.999998400002</v>
      </c>
      <c r="B36" s="42">
        <f t="shared" si="2"/>
        <v>0.99999839999999995</v>
      </c>
      <c r="C36" s="1">
        <f>'48 Hours - SB  (volume &amp; class)'!C36+'48 Hours - SB  (volume &amp; class)'!C99</f>
        <v>0</v>
      </c>
      <c r="D36" s="2">
        <f>'48 Hours - SB  (volume &amp; class)'!D36+'48 Hours - SB  (volume &amp; class)'!D99</f>
        <v>134</v>
      </c>
      <c r="E36" s="2">
        <f>'48 Hours - SB  (volume &amp; class)'!E36+'48 Hours - SB  (volume &amp; class)'!E99</f>
        <v>9</v>
      </c>
      <c r="F36" s="2">
        <f>'48 Hours - SB  (volume &amp; class)'!F36+'48 Hours - SB  (volume &amp; class)'!F99</f>
        <v>0</v>
      </c>
      <c r="G36" s="2">
        <f>'48 Hours - SB  (volume &amp; class)'!G36+'48 Hours - SB  (volume &amp; class)'!G99</f>
        <v>0</v>
      </c>
      <c r="H36" s="2">
        <f>'48 Hours - SB  (volume &amp; class)'!H36+'48 Hours - SB  (volume &amp; class)'!H99</f>
        <v>0</v>
      </c>
      <c r="I36" s="2">
        <f>'48 Hours - SB  (volume &amp; class)'!I36+'48 Hours - SB  (volume &amp; class)'!I99</f>
        <v>0</v>
      </c>
      <c r="J36" s="2">
        <f>'48 Hours - SB  (volume &amp; class)'!J36+'48 Hours - SB  (volume &amp; class)'!J99</f>
        <v>0</v>
      </c>
      <c r="K36" s="2">
        <f>'48 Hours - SB  (volume &amp; class)'!K36+'48 Hours - SB  (volume &amp; class)'!K99</f>
        <v>0</v>
      </c>
      <c r="L36" s="2">
        <f>'48 Hours - SB  (volume &amp; class)'!L36+'48 Hours - SB  (volume &amp; class)'!L99</f>
        <v>0</v>
      </c>
      <c r="M36" s="2">
        <f>'48 Hours - SB  (volume &amp; class)'!M36+'48 Hours - SB  (volume &amp; class)'!M99</f>
        <v>0</v>
      </c>
      <c r="N36" s="2">
        <f>'48 Hours - SB  (volume &amp; class)'!N36+'48 Hours - SB  (volume &amp; class)'!N99</f>
        <v>0</v>
      </c>
      <c r="O36" s="2">
        <f>'48 Hours - SB  (volume &amp; class)'!O36+'48 Hours - SB  (volume &amp; class)'!O99</f>
        <v>0</v>
      </c>
      <c r="P36" s="2">
        <f>'48 Hours - SB  (volume &amp; class)'!P36+'48 Hours - SB  (volume &amp; class)'!P99</f>
        <v>0</v>
      </c>
      <c r="Q36" s="43">
        <f t="shared" si="1"/>
        <v>143</v>
      </c>
    </row>
    <row r="37" spans="1:17" x14ac:dyDescent="0.2">
      <c r="A37" s="41">
        <f t="shared" si="0"/>
        <v>43531.041664999997</v>
      </c>
      <c r="B37" s="42">
        <f t="shared" si="2"/>
        <v>1.0416650000000001</v>
      </c>
      <c r="C37" s="1">
        <f>'48 Hours - SB  (volume &amp; class)'!C37+'48 Hours - SB  (volume &amp; class)'!C100</f>
        <v>0</v>
      </c>
      <c r="D37" s="2">
        <f>'48 Hours - SB  (volume &amp; class)'!D37+'48 Hours - SB  (volume &amp; class)'!D100</f>
        <v>73</v>
      </c>
      <c r="E37" s="2">
        <f>'48 Hours - SB  (volume &amp; class)'!E37+'48 Hours - SB  (volume &amp; class)'!E100</f>
        <v>0</v>
      </c>
      <c r="F37" s="2">
        <f>'48 Hours - SB  (volume &amp; class)'!F37+'48 Hours - SB  (volume &amp; class)'!F100</f>
        <v>0</v>
      </c>
      <c r="G37" s="2">
        <f>'48 Hours - SB  (volume &amp; class)'!G37+'48 Hours - SB  (volume &amp; class)'!G100</f>
        <v>0</v>
      </c>
      <c r="H37" s="2">
        <f>'48 Hours - SB  (volume &amp; class)'!H37+'48 Hours - SB  (volume &amp; class)'!H100</f>
        <v>0</v>
      </c>
      <c r="I37" s="2">
        <f>'48 Hours - SB  (volume &amp; class)'!I37+'48 Hours - SB  (volume &amp; class)'!I100</f>
        <v>0</v>
      </c>
      <c r="J37" s="2">
        <f>'48 Hours - SB  (volume &amp; class)'!J37+'48 Hours - SB  (volume &amp; class)'!J100</f>
        <v>0</v>
      </c>
      <c r="K37" s="2">
        <f>'48 Hours - SB  (volume &amp; class)'!K37+'48 Hours - SB  (volume &amp; class)'!K100</f>
        <v>0</v>
      </c>
      <c r="L37" s="2">
        <f>'48 Hours - SB  (volume &amp; class)'!L37+'48 Hours - SB  (volume &amp; class)'!L100</f>
        <v>0</v>
      </c>
      <c r="M37" s="2">
        <f>'48 Hours - SB  (volume &amp; class)'!M37+'48 Hours - SB  (volume &amp; class)'!M100</f>
        <v>0</v>
      </c>
      <c r="N37" s="2">
        <f>'48 Hours - SB  (volume &amp; class)'!N37+'48 Hours - SB  (volume &amp; class)'!N100</f>
        <v>0</v>
      </c>
      <c r="O37" s="2">
        <f>'48 Hours - SB  (volume &amp; class)'!O37+'48 Hours - SB  (volume &amp; class)'!O100</f>
        <v>0</v>
      </c>
      <c r="P37" s="2">
        <f>'48 Hours - SB  (volume &amp; class)'!P37+'48 Hours - SB  (volume &amp; class)'!P100</f>
        <v>0</v>
      </c>
      <c r="Q37" s="43">
        <f t="shared" si="1"/>
        <v>73</v>
      </c>
    </row>
    <row r="38" spans="1:17" x14ac:dyDescent="0.2">
      <c r="A38" s="41">
        <f t="shared" si="0"/>
        <v>43531.083331599999</v>
      </c>
      <c r="B38" s="42">
        <f t="shared" si="2"/>
        <v>1.0833316000000002</v>
      </c>
      <c r="C38" s="1">
        <f>'48 Hours - SB  (volume &amp; class)'!C38+'48 Hours - SB  (volume &amp; class)'!C101</f>
        <v>0</v>
      </c>
      <c r="D38" s="2">
        <f>'48 Hours - SB  (volume &amp; class)'!D38+'48 Hours - SB  (volume &amp; class)'!D101</f>
        <v>62</v>
      </c>
      <c r="E38" s="2">
        <f>'48 Hours - SB  (volume &amp; class)'!E38+'48 Hours - SB  (volume &amp; class)'!E101</f>
        <v>3</v>
      </c>
      <c r="F38" s="2">
        <f>'48 Hours - SB  (volume &amp; class)'!F38+'48 Hours - SB  (volume &amp; class)'!F101</f>
        <v>0</v>
      </c>
      <c r="G38" s="2">
        <f>'48 Hours - SB  (volume &amp; class)'!G38+'48 Hours - SB  (volume &amp; class)'!G101</f>
        <v>1</v>
      </c>
      <c r="H38" s="2">
        <f>'48 Hours - SB  (volume &amp; class)'!H38+'48 Hours - SB  (volume &amp; class)'!H101</f>
        <v>0</v>
      </c>
      <c r="I38" s="2">
        <f>'48 Hours - SB  (volume &amp; class)'!I38+'48 Hours - SB  (volume &amp; class)'!I101</f>
        <v>0</v>
      </c>
      <c r="J38" s="2">
        <f>'48 Hours - SB  (volume &amp; class)'!J38+'48 Hours - SB  (volume &amp; class)'!J101</f>
        <v>0</v>
      </c>
      <c r="K38" s="2">
        <f>'48 Hours - SB  (volume &amp; class)'!K38+'48 Hours - SB  (volume &amp; class)'!K101</f>
        <v>0</v>
      </c>
      <c r="L38" s="2">
        <f>'48 Hours - SB  (volume &amp; class)'!L38+'48 Hours - SB  (volume &amp; class)'!L101</f>
        <v>0</v>
      </c>
      <c r="M38" s="2">
        <f>'48 Hours - SB  (volume &amp; class)'!M38+'48 Hours - SB  (volume &amp; class)'!M101</f>
        <v>0</v>
      </c>
      <c r="N38" s="2">
        <f>'48 Hours - SB  (volume &amp; class)'!N38+'48 Hours - SB  (volume &amp; class)'!N101</f>
        <v>0</v>
      </c>
      <c r="O38" s="2">
        <f>'48 Hours - SB  (volume &amp; class)'!O38+'48 Hours - SB  (volume &amp; class)'!O101</f>
        <v>0</v>
      </c>
      <c r="P38" s="2">
        <f>'48 Hours - SB  (volume &amp; class)'!P38+'48 Hours - SB  (volume &amp; class)'!P101</f>
        <v>0</v>
      </c>
      <c r="Q38" s="43">
        <f t="shared" si="1"/>
        <v>66</v>
      </c>
    </row>
    <row r="39" spans="1:17" x14ac:dyDescent="0.2">
      <c r="A39" s="41">
        <f t="shared" si="0"/>
        <v>43531.124998200001</v>
      </c>
      <c r="B39" s="42">
        <f t="shared" si="2"/>
        <v>1.1249982000000003</v>
      </c>
      <c r="C39" s="1">
        <f>'48 Hours - SB  (volume &amp; class)'!C39+'48 Hours - SB  (volume &amp; class)'!C102</f>
        <v>0</v>
      </c>
      <c r="D39" s="2">
        <f>'48 Hours - SB  (volume &amp; class)'!D39+'48 Hours - SB  (volume &amp; class)'!D102</f>
        <v>39</v>
      </c>
      <c r="E39" s="2">
        <f>'48 Hours - SB  (volume &amp; class)'!E39+'48 Hours - SB  (volume &amp; class)'!E102</f>
        <v>3</v>
      </c>
      <c r="F39" s="2">
        <f>'48 Hours - SB  (volume &amp; class)'!F39+'48 Hours - SB  (volume &amp; class)'!F102</f>
        <v>1</v>
      </c>
      <c r="G39" s="2">
        <f>'48 Hours - SB  (volume &amp; class)'!G39+'48 Hours - SB  (volume &amp; class)'!G102</f>
        <v>0</v>
      </c>
      <c r="H39" s="2">
        <f>'48 Hours - SB  (volume &amp; class)'!H39+'48 Hours - SB  (volume &amp; class)'!H102</f>
        <v>0</v>
      </c>
      <c r="I39" s="2">
        <f>'48 Hours - SB  (volume &amp; class)'!I39+'48 Hours - SB  (volume &amp; class)'!I102</f>
        <v>0</v>
      </c>
      <c r="J39" s="2">
        <f>'48 Hours - SB  (volume &amp; class)'!J39+'48 Hours - SB  (volume &amp; class)'!J102</f>
        <v>0</v>
      </c>
      <c r="K39" s="2">
        <f>'48 Hours - SB  (volume &amp; class)'!K39+'48 Hours - SB  (volume &amp; class)'!K102</f>
        <v>0</v>
      </c>
      <c r="L39" s="2">
        <f>'48 Hours - SB  (volume &amp; class)'!L39+'48 Hours - SB  (volume &amp; class)'!L102</f>
        <v>0</v>
      </c>
      <c r="M39" s="2">
        <f>'48 Hours - SB  (volume &amp; class)'!M39+'48 Hours - SB  (volume &amp; class)'!M102</f>
        <v>0</v>
      </c>
      <c r="N39" s="2">
        <f>'48 Hours - SB  (volume &amp; class)'!N39+'48 Hours - SB  (volume &amp; class)'!N102</f>
        <v>0</v>
      </c>
      <c r="O39" s="2">
        <f>'48 Hours - SB  (volume &amp; class)'!O39+'48 Hours - SB  (volume &amp; class)'!O102</f>
        <v>0</v>
      </c>
      <c r="P39" s="2">
        <f>'48 Hours - SB  (volume &amp; class)'!P39+'48 Hours - SB  (volume &amp; class)'!P102</f>
        <v>0</v>
      </c>
      <c r="Q39" s="43">
        <f t="shared" si="1"/>
        <v>43</v>
      </c>
    </row>
    <row r="40" spans="1:17" x14ac:dyDescent="0.2">
      <c r="A40" s="41">
        <f t="shared" si="0"/>
        <v>43531.166664800003</v>
      </c>
      <c r="B40" s="42">
        <f t="shared" si="2"/>
        <v>1.1666648000000004</v>
      </c>
      <c r="C40" s="1">
        <f>'48 Hours - SB  (volume &amp; class)'!C40+'48 Hours - SB  (volume &amp; class)'!C103</f>
        <v>0</v>
      </c>
      <c r="D40" s="2">
        <f>'48 Hours - SB  (volume &amp; class)'!D40+'48 Hours - SB  (volume &amp; class)'!D103</f>
        <v>54</v>
      </c>
      <c r="E40" s="2">
        <f>'48 Hours - SB  (volume &amp; class)'!E40+'48 Hours - SB  (volume &amp; class)'!E103</f>
        <v>7</v>
      </c>
      <c r="F40" s="2">
        <f>'48 Hours - SB  (volume &amp; class)'!F40+'48 Hours - SB  (volume &amp; class)'!F103</f>
        <v>0</v>
      </c>
      <c r="G40" s="2">
        <f>'48 Hours - SB  (volume &amp; class)'!G40+'48 Hours - SB  (volume &amp; class)'!G103</f>
        <v>0</v>
      </c>
      <c r="H40" s="2">
        <f>'48 Hours - SB  (volume &amp; class)'!H40+'48 Hours - SB  (volume &amp; class)'!H103</f>
        <v>0</v>
      </c>
      <c r="I40" s="2">
        <f>'48 Hours - SB  (volume &amp; class)'!I40+'48 Hours - SB  (volume &amp; class)'!I103</f>
        <v>0</v>
      </c>
      <c r="J40" s="2">
        <f>'48 Hours - SB  (volume &amp; class)'!J40+'48 Hours - SB  (volume &amp; class)'!J103</f>
        <v>0</v>
      </c>
      <c r="K40" s="2">
        <f>'48 Hours - SB  (volume &amp; class)'!K40+'48 Hours - SB  (volume &amp; class)'!K103</f>
        <v>0</v>
      </c>
      <c r="L40" s="2">
        <f>'48 Hours - SB  (volume &amp; class)'!L40+'48 Hours - SB  (volume &amp; class)'!L103</f>
        <v>0</v>
      </c>
      <c r="M40" s="2">
        <f>'48 Hours - SB  (volume &amp; class)'!M40+'48 Hours - SB  (volume &amp; class)'!M103</f>
        <v>0</v>
      </c>
      <c r="N40" s="2">
        <f>'48 Hours - SB  (volume &amp; class)'!N40+'48 Hours - SB  (volume &amp; class)'!N103</f>
        <v>0</v>
      </c>
      <c r="O40" s="2">
        <f>'48 Hours - SB  (volume &amp; class)'!O40+'48 Hours - SB  (volume &amp; class)'!O103</f>
        <v>0</v>
      </c>
      <c r="P40" s="2">
        <f>'48 Hours - SB  (volume &amp; class)'!P40+'48 Hours - SB  (volume &amp; class)'!P103</f>
        <v>0</v>
      </c>
      <c r="Q40" s="43">
        <f t="shared" si="1"/>
        <v>61</v>
      </c>
    </row>
    <row r="41" spans="1:17" x14ac:dyDescent="0.2">
      <c r="A41" s="41">
        <f t="shared" si="0"/>
        <v>43531.208331399997</v>
      </c>
      <c r="B41" s="42">
        <f t="shared" si="2"/>
        <v>1.2083314000000005</v>
      </c>
      <c r="C41" s="1">
        <f>'48 Hours - SB  (volume &amp; class)'!C41+'48 Hours - SB  (volume &amp; class)'!C104</f>
        <v>1</v>
      </c>
      <c r="D41" s="2">
        <f>'48 Hours - SB  (volume &amp; class)'!D41+'48 Hours - SB  (volume &amp; class)'!D104</f>
        <v>100</v>
      </c>
      <c r="E41" s="2">
        <f>'48 Hours - SB  (volume &amp; class)'!E41+'48 Hours - SB  (volume &amp; class)'!E104</f>
        <v>22</v>
      </c>
      <c r="F41" s="2">
        <f>'48 Hours - SB  (volume &amp; class)'!F41+'48 Hours - SB  (volume &amp; class)'!F104</f>
        <v>1</v>
      </c>
      <c r="G41" s="2">
        <f>'48 Hours - SB  (volume &amp; class)'!G41+'48 Hours - SB  (volume &amp; class)'!G104</f>
        <v>2</v>
      </c>
      <c r="H41" s="2">
        <f>'48 Hours - SB  (volume &amp; class)'!H41+'48 Hours - SB  (volume &amp; class)'!H104</f>
        <v>0</v>
      </c>
      <c r="I41" s="2">
        <f>'48 Hours - SB  (volume &amp; class)'!I41+'48 Hours - SB  (volume &amp; class)'!I104</f>
        <v>0</v>
      </c>
      <c r="J41" s="2">
        <f>'48 Hours - SB  (volume &amp; class)'!J41+'48 Hours - SB  (volume &amp; class)'!J104</f>
        <v>0</v>
      </c>
      <c r="K41" s="2">
        <f>'48 Hours - SB  (volume &amp; class)'!K41+'48 Hours - SB  (volume &amp; class)'!K104</f>
        <v>0</v>
      </c>
      <c r="L41" s="2">
        <f>'48 Hours - SB  (volume &amp; class)'!L41+'48 Hours - SB  (volume &amp; class)'!L104</f>
        <v>0</v>
      </c>
      <c r="M41" s="2">
        <f>'48 Hours - SB  (volume &amp; class)'!M41+'48 Hours - SB  (volume &amp; class)'!M104</f>
        <v>0</v>
      </c>
      <c r="N41" s="2">
        <f>'48 Hours - SB  (volume &amp; class)'!N41+'48 Hours - SB  (volume &amp; class)'!N104</f>
        <v>0</v>
      </c>
      <c r="O41" s="2">
        <f>'48 Hours - SB  (volume &amp; class)'!O41+'48 Hours - SB  (volume &amp; class)'!O104</f>
        <v>0</v>
      </c>
      <c r="P41" s="2">
        <f>'48 Hours - SB  (volume &amp; class)'!P41+'48 Hours - SB  (volume &amp; class)'!P104</f>
        <v>0</v>
      </c>
      <c r="Q41" s="43">
        <f t="shared" si="1"/>
        <v>126</v>
      </c>
    </row>
    <row r="42" spans="1:17" x14ac:dyDescent="0.2">
      <c r="A42" s="41">
        <f t="shared" si="0"/>
        <v>43531.249997999999</v>
      </c>
      <c r="B42" s="42">
        <f t="shared" si="2"/>
        <v>1.2499980000000006</v>
      </c>
      <c r="C42" s="1">
        <f>'48 Hours - SB  (volume &amp; class)'!C42+'48 Hours - SB  (volume &amp; class)'!C105</f>
        <v>0</v>
      </c>
      <c r="D42" s="2">
        <f>'48 Hours - SB  (volume &amp; class)'!D42+'48 Hours - SB  (volume &amp; class)'!D105</f>
        <v>249</v>
      </c>
      <c r="E42" s="2">
        <f>'48 Hours - SB  (volume &amp; class)'!E42+'48 Hours - SB  (volume &amp; class)'!E105</f>
        <v>60</v>
      </c>
      <c r="F42" s="2">
        <f>'48 Hours - SB  (volume &amp; class)'!F42+'48 Hours - SB  (volume &amp; class)'!F105</f>
        <v>10</v>
      </c>
      <c r="G42" s="2">
        <f>'48 Hours - SB  (volume &amp; class)'!G42+'48 Hours - SB  (volume &amp; class)'!G105</f>
        <v>12</v>
      </c>
      <c r="H42" s="2">
        <f>'48 Hours - SB  (volume &amp; class)'!H42+'48 Hours - SB  (volume &amp; class)'!H105</f>
        <v>2</v>
      </c>
      <c r="I42" s="2">
        <f>'48 Hours - SB  (volume &amp; class)'!I42+'48 Hours - SB  (volume &amp; class)'!I105</f>
        <v>0</v>
      </c>
      <c r="J42" s="2">
        <f>'48 Hours - SB  (volume &amp; class)'!J42+'48 Hours - SB  (volume &amp; class)'!J105</f>
        <v>2</v>
      </c>
      <c r="K42" s="2">
        <f>'48 Hours - SB  (volume &amp; class)'!K42+'48 Hours - SB  (volume &amp; class)'!K105</f>
        <v>1</v>
      </c>
      <c r="L42" s="2">
        <f>'48 Hours - SB  (volume &amp; class)'!L42+'48 Hours - SB  (volume &amp; class)'!L105</f>
        <v>0</v>
      </c>
      <c r="M42" s="2">
        <f>'48 Hours - SB  (volume &amp; class)'!M42+'48 Hours - SB  (volume &amp; class)'!M105</f>
        <v>0</v>
      </c>
      <c r="N42" s="2">
        <f>'48 Hours - SB  (volume &amp; class)'!N42+'48 Hours - SB  (volume &amp; class)'!N105</f>
        <v>0</v>
      </c>
      <c r="O42" s="2">
        <f>'48 Hours - SB  (volume &amp; class)'!O42+'48 Hours - SB  (volume &amp; class)'!O105</f>
        <v>0</v>
      </c>
      <c r="P42" s="2">
        <f>'48 Hours - SB  (volume &amp; class)'!P42+'48 Hours - SB  (volume &amp; class)'!P105</f>
        <v>0</v>
      </c>
      <c r="Q42" s="43">
        <f t="shared" si="1"/>
        <v>336</v>
      </c>
    </row>
    <row r="43" spans="1:17" x14ac:dyDescent="0.2">
      <c r="A43" s="41">
        <f t="shared" si="0"/>
        <v>43531.291664600001</v>
      </c>
      <c r="B43" s="42">
        <f t="shared" si="2"/>
        <v>1.2916646000000007</v>
      </c>
      <c r="C43" s="1">
        <f>'48 Hours - SB  (volume &amp; class)'!C43+'48 Hours - SB  (volume &amp; class)'!C106</f>
        <v>0</v>
      </c>
      <c r="D43" s="2">
        <f>'48 Hours - SB  (volume &amp; class)'!D43+'48 Hours - SB  (volume &amp; class)'!D106</f>
        <v>517</v>
      </c>
      <c r="E43" s="2">
        <f>'48 Hours - SB  (volume &amp; class)'!E43+'48 Hours - SB  (volume &amp; class)'!E106</f>
        <v>102</v>
      </c>
      <c r="F43" s="2">
        <f>'48 Hours - SB  (volume &amp; class)'!F43+'48 Hours - SB  (volume &amp; class)'!F106</f>
        <v>8</v>
      </c>
      <c r="G43" s="2">
        <f>'48 Hours - SB  (volume &amp; class)'!G43+'48 Hours - SB  (volume &amp; class)'!G106</f>
        <v>5</v>
      </c>
      <c r="H43" s="2">
        <f>'48 Hours - SB  (volume &amp; class)'!H43+'48 Hours - SB  (volume &amp; class)'!H106</f>
        <v>3</v>
      </c>
      <c r="I43" s="2">
        <f>'48 Hours - SB  (volume &amp; class)'!I43+'48 Hours - SB  (volume &amp; class)'!I106</f>
        <v>0</v>
      </c>
      <c r="J43" s="2">
        <f>'48 Hours - SB  (volume &amp; class)'!J43+'48 Hours - SB  (volume &amp; class)'!J106</f>
        <v>3</v>
      </c>
      <c r="K43" s="2">
        <f>'48 Hours - SB  (volume &amp; class)'!K43+'48 Hours - SB  (volume &amp; class)'!K106</f>
        <v>2</v>
      </c>
      <c r="L43" s="2">
        <f>'48 Hours - SB  (volume &amp; class)'!L43+'48 Hours - SB  (volume &amp; class)'!L106</f>
        <v>0</v>
      </c>
      <c r="M43" s="2">
        <f>'48 Hours - SB  (volume &amp; class)'!M43+'48 Hours - SB  (volume &amp; class)'!M106</f>
        <v>0</v>
      </c>
      <c r="N43" s="2">
        <f>'48 Hours - SB  (volume &amp; class)'!N43+'48 Hours - SB  (volume &amp; class)'!N106</f>
        <v>0</v>
      </c>
      <c r="O43" s="2">
        <f>'48 Hours - SB  (volume &amp; class)'!O43+'48 Hours - SB  (volume &amp; class)'!O106</f>
        <v>1</v>
      </c>
      <c r="P43" s="2">
        <f>'48 Hours - SB  (volume &amp; class)'!P43+'48 Hours - SB  (volume &amp; class)'!P106</f>
        <v>6</v>
      </c>
      <c r="Q43" s="43">
        <f t="shared" si="1"/>
        <v>647</v>
      </c>
    </row>
    <row r="44" spans="1:17" x14ac:dyDescent="0.2">
      <c r="A44" s="41">
        <f t="shared" si="0"/>
        <v>43531.333331200003</v>
      </c>
      <c r="B44" s="42">
        <f t="shared" si="2"/>
        <v>1.3333312000000008</v>
      </c>
      <c r="C44" s="1">
        <f>'48 Hours - SB  (volume &amp; class)'!C44+'48 Hours - SB  (volume &amp; class)'!C107</f>
        <v>0</v>
      </c>
      <c r="D44" s="2">
        <f>'48 Hours - SB  (volume &amp; class)'!D44+'48 Hours - SB  (volume &amp; class)'!D107</f>
        <v>569</v>
      </c>
      <c r="E44" s="2">
        <f>'48 Hours - SB  (volume &amp; class)'!E44+'48 Hours - SB  (volume &amp; class)'!E107</f>
        <v>118</v>
      </c>
      <c r="F44" s="2">
        <f>'48 Hours - SB  (volume &amp; class)'!F44+'48 Hours - SB  (volume &amp; class)'!F107</f>
        <v>11</v>
      </c>
      <c r="G44" s="2">
        <f>'48 Hours - SB  (volume &amp; class)'!G44+'48 Hours - SB  (volume &amp; class)'!G107</f>
        <v>6</v>
      </c>
      <c r="H44" s="2">
        <f>'48 Hours - SB  (volume &amp; class)'!H44+'48 Hours - SB  (volume &amp; class)'!H107</f>
        <v>6</v>
      </c>
      <c r="I44" s="2">
        <f>'48 Hours - SB  (volume &amp; class)'!I44+'48 Hours - SB  (volume &amp; class)'!I107</f>
        <v>0</v>
      </c>
      <c r="J44" s="2">
        <f>'48 Hours - SB  (volume &amp; class)'!J44+'48 Hours - SB  (volume &amp; class)'!J107</f>
        <v>3</v>
      </c>
      <c r="K44" s="2">
        <f>'48 Hours - SB  (volume &amp; class)'!K44+'48 Hours - SB  (volume &amp; class)'!K107</f>
        <v>2</v>
      </c>
      <c r="L44" s="2">
        <f>'48 Hours - SB  (volume &amp; class)'!L44+'48 Hours - SB  (volume &amp; class)'!L107</f>
        <v>0</v>
      </c>
      <c r="M44" s="2">
        <f>'48 Hours - SB  (volume &amp; class)'!M44+'48 Hours - SB  (volume &amp; class)'!M107</f>
        <v>0</v>
      </c>
      <c r="N44" s="2">
        <f>'48 Hours - SB  (volume &amp; class)'!N44+'48 Hours - SB  (volume &amp; class)'!N107</f>
        <v>0</v>
      </c>
      <c r="O44" s="2">
        <f>'48 Hours - SB  (volume &amp; class)'!O44+'48 Hours - SB  (volume &amp; class)'!O107</f>
        <v>0</v>
      </c>
      <c r="P44" s="2">
        <f>'48 Hours - SB  (volume &amp; class)'!P44+'48 Hours - SB  (volume &amp; class)'!P107</f>
        <v>3</v>
      </c>
      <c r="Q44" s="43">
        <f t="shared" si="1"/>
        <v>718</v>
      </c>
    </row>
    <row r="45" spans="1:17" x14ac:dyDescent="0.2">
      <c r="A45" s="41">
        <f t="shared" si="0"/>
        <v>43531.374997799998</v>
      </c>
      <c r="B45" s="42">
        <f t="shared" si="2"/>
        <v>1.3749978000000009</v>
      </c>
      <c r="C45" s="1">
        <f>'48 Hours - SB  (volume &amp; class)'!C45+'48 Hours - SB  (volume &amp; class)'!C108</f>
        <v>0</v>
      </c>
      <c r="D45" s="2">
        <f>'48 Hours - SB  (volume &amp; class)'!D45+'48 Hours - SB  (volume &amp; class)'!D108</f>
        <v>450</v>
      </c>
      <c r="E45" s="2">
        <f>'48 Hours - SB  (volume &amp; class)'!E45+'48 Hours - SB  (volume &amp; class)'!E108</f>
        <v>84</v>
      </c>
      <c r="F45" s="2">
        <f>'48 Hours - SB  (volume &amp; class)'!F45+'48 Hours - SB  (volume &amp; class)'!F108</f>
        <v>11</v>
      </c>
      <c r="G45" s="2">
        <f>'48 Hours - SB  (volume &amp; class)'!G45+'48 Hours - SB  (volume &amp; class)'!G108</f>
        <v>9</v>
      </c>
      <c r="H45" s="2">
        <f>'48 Hours - SB  (volume &amp; class)'!H45+'48 Hours - SB  (volume &amp; class)'!H108</f>
        <v>8</v>
      </c>
      <c r="I45" s="2">
        <f>'48 Hours - SB  (volume &amp; class)'!I45+'48 Hours - SB  (volume &amp; class)'!I108</f>
        <v>0</v>
      </c>
      <c r="J45" s="2">
        <f>'48 Hours - SB  (volume &amp; class)'!J45+'48 Hours - SB  (volume &amp; class)'!J108</f>
        <v>3</v>
      </c>
      <c r="K45" s="2">
        <f>'48 Hours - SB  (volume &amp; class)'!K45+'48 Hours - SB  (volume &amp; class)'!K108</f>
        <v>4</v>
      </c>
      <c r="L45" s="2">
        <f>'48 Hours - SB  (volume &amp; class)'!L45+'48 Hours - SB  (volume &amp; class)'!L108</f>
        <v>0</v>
      </c>
      <c r="M45" s="2">
        <f>'48 Hours - SB  (volume &amp; class)'!M45+'48 Hours - SB  (volume &amp; class)'!M108</f>
        <v>0</v>
      </c>
      <c r="N45" s="2">
        <f>'48 Hours - SB  (volume &amp; class)'!N45+'48 Hours - SB  (volume &amp; class)'!N108</f>
        <v>0</v>
      </c>
      <c r="O45" s="2">
        <f>'48 Hours - SB  (volume &amp; class)'!O45+'48 Hours - SB  (volume &amp; class)'!O108</f>
        <v>0</v>
      </c>
      <c r="P45" s="2">
        <f>'48 Hours - SB  (volume &amp; class)'!P45+'48 Hours - SB  (volume &amp; class)'!P108</f>
        <v>1</v>
      </c>
      <c r="Q45" s="43">
        <f t="shared" si="1"/>
        <v>570</v>
      </c>
    </row>
    <row r="46" spans="1:17" x14ac:dyDescent="0.2">
      <c r="A46" s="41">
        <f t="shared" si="0"/>
        <v>43531.4166644</v>
      </c>
      <c r="B46" s="42">
        <f t="shared" si="2"/>
        <v>1.416664400000001</v>
      </c>
      <c r="C46" s="1">
        <f>'48 Hours - SB  (volume &amp; class)'!C46+'48 Hours - SB  (volume &amp; class)'!C109</f>
        <v>2</v>
      </c>
      <c r="D46" s="2">
        <f>'48 Hours - SB  (volume &amp; class)'!D46+'48 Hours - SB  (volume &amp; class)'!D109</f>
        <v>510</v>
      </c>
      <c r="E46" s="2">
        <f>'48 Hours - SB  (volume &amp; class)'!E46+'48 Hours - SB  (volume &amp; class)'!E109</f>
        <v>100</v>
      </c>
      <c r="F46" s="2">
        <f>'48 Hours - SB  (volume &amp; class)'!F46+'48 Hours - SB  (volume &amp; class)'!F109</f>
        <v>9</v>
      </c>
      <c r="G46" s="2">
        <f>'48 Hours - SB  (volume &amp; class)'!G46+'48 Hours - SB  (volume &amp; class)'!G109</f>
        <v>7</v>
      </c>
      <c r="H46" s="2">
        <f>'48 Hours - SB  (volume &amp; class)'!H46+'48 Hours - SB  (volume &amp; class)'!H109</f>
        <v>13</v>
      </c>
      <c r="I46" s="2">
        <f>'48 Hours - SB  (volume &amp; class)'!I46+'48 Hours - SB  (volume &amp; class)'!I109</f>
        <v>0</v>
      </c>
      <c r="J46" s="2">
        <f>'48 Hours - SB  (volume &amp; class)'!J46+'48 Hours - SB  (volume &amp; class)'!J109</f>
        <v>3</v>
      </c>
      <c r="K46" s="2">
        <f>'48 Hours - SB  (volume &amp; class)'!K46+'48 Hours - SB  (volume &amp; class)'!K109</f>
        <v>1</v>
      </c>
      <c r="L46" s="2">
        <f>'48 Hours - SB  (volume &amp; class)'!L46+'48 Hours - SB  (volume &amp; class)'!L109</f>
        <v>0</v>
      </c>
      <c r="M46" s="2">
        <f>'48 Hours - SB  (volume &amp; class)'!M46+'48 Hours - SB  (volume &amp; class)'!M109</f>
        <v>0</v>
      </c>
      <c r="N46" s="2">
        <f>'48 Hours - SB  (volume &amp; class)'!N46+'48 Hours - SB  (volume &amp; class)'!N109</f>
        <v>0</v>
      </c>
      <c r="O46" s="2">
        <f>'48 Hours - SB  (volume &amp; class)'!O46+'48 Hours - SB  (volume &amp; class)'!O109</f>
        <v>0</v>
      </c>
      <c r="P46" s="2">
        <f>'48 Hours - SB  (volume &amp; class)'!P46+'48 Hours - SB  (volume &amp; class)'!P109</f>
        <v>1</v>
      </c>
      <c r="Q46" s="43">
        <f t="shared" si="1"/>
        <v>646</v>
      </c>
    </row>
    <row r="47" spans="1:17" x14ac:dyDescent="0.2">
      <c r="A47" s="41">
        <f t="shared" si="0"/>
        <v>43531.458331000002</v>
      </c>
      <c r="B47" s="42">
        <f t="shared" si="2"/>
        <v>1.4583310000000012</v>
      </c>
      <c r="C47" s="1">
        <f>'48 Hours - SB  (volume &amp; class)'!C47+'48 Hours - SB  (volume &amp; class)'!C110</f>
        <v>0</v>
      </c>
      <c r="D47" s="2">
        <f>'48 Hours - SB  (volume &amp; class)'!D47+'48 Hours - SB  (volume &amp; class)'!D110</f>
        <v>547</v>
      </c>
      <c r="E47" s="2">
        <f>'48 Hours - SB  (volume &amp; class)'!E47+'48 Hours - SB  (volume &amp; class)'!E110</f>
        <v>113</v>
      </c>
      <c r="F47" s="2">
        <f>'48 Hours - SB  (volume &amp; class)'!F47+'48 Hours - SB  (volume &amp; class)'!F110</f>
        <v>5</v>
      </c>
      <c r="G47" s="2">
        <f>'48 Hours - SB  (volume &amp; class)'!G47+'48 Hours - SB  (volume &amp; class)'!G110</f>
        <v>7</v>
      </c>
      <c r="H47" s="2">
        <f>'48 Hours - SB  (volume &amp; class)'!H47+'48 Hours - SB  (volume &amp; class)'!H110</f>
        <v>7</v>
      </c>
      <c r="I47" s="2">
        <f>'48 Hours - SB  (volume &amp; class)'!I47+'48 Hours - SB  (volume &amp; class)'!I110</f>
        <v>0</v>
      </c>
      <c r="J47" s="2">
        <f>'48 Hours - SB  (volume &amp; class)'!J47+'48 Hours - SB  (volume &amp; class)'!J110</f>
        <v>5</v>
      </c>
      <c r="K47" s="2">
        <f>'48 Hours - SB  (volume &amp; class)'!K47+'48 Hours - SB  (volume &amp; class)'!K110</f>
        <v>3</v>
      </c>
      <c r="L47" s="2">
        <f>'48 Hours - SB  (volume &amp; class)'!L47+'48 Hours - SB  (volume &amp; class)'!L110</f>
        <v>0</v>
      </c>
      <c r="M47" s="2">
        <f>'48 Hours - SB  (volume &amp; class)'!M47+'48 Hours - SB  (volume &amp; class)'!M110</f>
        <v>0</v>
      </c>
      <c r="N47" s="2">
        <f>'48 Hours - SB  (volume &amp; class)'!N47+'48 Hours - SB  (volume &amp; class)'!N110</f>
        <v>0</v>
      </c>
      <c r="O47" s="2">
        <f>'48 Hours - SB  (volume &amp; class)'!O47+'48 Hours - SB  (volume &amp; class)'!O110</f>
        <v>0</v>
      </c>
      <c r="P47" s="2">
        <f>'48 Hours - SB  (volume &amp; class)'!P47+'48 Hours - SB  (volume &amp; class)'!P110</f>
        <v>2</v>
      </c>
      <c r="Q47" s="43">
        <f t="shared" si="1"/>
        <v>689</v>
      </c>
    </row>
    <row r="48" spans="1:17" x14ac:dyDescent="0.2">
      <c r="A48" s="41">
        <f t="shared" si="0"/>
        <v>43531.499997600004</v>
      </c>
      <c r="B48" s="42">
        <f t="shared" si="2"/>
        <v>1.4999976000000013</v>
      </c>
      <c r="C48" s="1">
        <f>'48 Hours - SB  (volume &amp; class)'!C48+'48 Hours - SB  (volume &amp; class)'!C111</f>
        <v>0</v>
      </c>
      <c r="D48" s="2">
        <f>'48 Hours - SB  (volume &amp; class)'!D48+'48 Hours - SB  (volume &amp; class)'!D111</f>
        <v>612</v>
      </c>
      <c r="E48" s="2">
        <f>'48 Hours - SB  (volume &amp; class)'!E48+'48 Hours - SB  (volume &amp; class)'!E111</f>
        <v>121</v>
      </c>
      <c r="F48" s="2">
        <f>'48 Hours - SB  (volume &amp; class)'!F48+'48 Hours - SB  (volume &amp; class)'!F111</f>
        <v>2</v>
      </c>
      <c r="G48" s="2">
        <f>'48 Hours - SB  (volume &amp; class)'!G48+'48 Hours - SB  (volume &amp; class)'!G111</f>
        <v>7</v>
      </c>
      <c r="H48" s="2">
        <f>'48 Hours - SB  (volume &amp; class)'!H48+'48 Hours - SB  (volume &amp; class)'!H111</f>
        <v>8</v>
      </c>
      <c r="I48" s="2">
        <f>'48 Hours - SB  (volume &amp; class)'!I48+'48 Hours - SB  (volume &amp; class)'!I111</f>
        <v>0</v>
      </c>
      <c r="J48" s="2">
        <f>'48 Hours - SB  (volume &amp; class)'!J48+'48 Hours - SB  (volume &amp; class)'!J111</f>
        <v>4</v>
      </c>
      <c r="K48" s="2">
        <f>'48 Hours - SB  (volume &amp; class)'!K48+'48 Hours - SB  (volume &amp; class)'!K111</f>
        <v>0</v>
      </c>
      <c r="L48" s="2">
        <f>'48 Hours - SB  (volume &amp; class)'!L48+'48 Hours - SB  (volume &amp; class)'!L111</f>
        <v>0</v>
      </c>
      <c r="M48" s="2">
        <f>'48 Hours - SB  (volume &amp; class)'!M48+'48 Hours - SB  (volume &amp; class)'!M111</f>
        <v>0</v>
      </c>
      <c r="N48" s="2">
        <f>'48 Hours - SB  (volume &amp; class)'!N48+'48 Hours - SB  (volume &amp; class)'!N111</f>
        <v>0</v>
      </c>
      <c r="O48" s="2">
        <f>'48 Hours - SB  (volume &amp; class)'!O48+'48 Hours - SB  (volume &amp; class)'!O111</f>
        <v>0</v>
      </c>
      <c r="P48" s="2">
        <f>'48 Hours - SB  (volume &amp; class)'!P48+'48 Hours - SB  (volume &amp; class)'!P111</f>
        <v>1</v>
      </c>
      <c r="Q48" s="43">
        <f t="shared" si="1"/>
        <v>755</v>
      </c>
    </row>
    <row r="49" spans="1:17" x14ac:dyDescent="0.2">
      <c r="A49" s="41">
        <f t="shared" si="0"/>
        <v>43531.541664199998</v>
      </c>
      <c r="B49" s="42">
        <f t="shared" si="2"/>
        <v>1.5416642000000014</v>
      </c>
      <c r="C49" s="1">
        <f>'48 Hours - SB  (volume &amp; class)'!C49+'48 Hours - SB  (volume &amp; class)'!C112</f>
        <v>1</v>
      </c>
      <c r="D49" s="2">
        <f>'48 Hours - SB  (volume &amp; class)'!D49+'48 Hours - SB  (volume &amp; class)'!D112</f>
        <v>604</v>
      </c>
      <c r="E49" s="2">
        <f>'48 Hours - SB  (volume &amp; class)'!E49+'48 Hours - SB  (volume &amp; class)'!E112</f>
        <v>117</v>
      </c>
      <c r="F49" s="2">
        <f>'48 Hours - SB  (volume &amp; class)'!F49+'48 Hours - SB  (volume &amp; class)'!F112</f>
        <v>10</v>
      </c>
      <c r="G49" s="2">
        <f>'48 Hours - SB  (volume &amp; class)'!G49+'48 Hours - SB  (volume &amp; class)'!G112</f>
        <v>13</v>
      </c>
      <c r="H49" s="2">
        <f>'48 Hours - SB  (volume &amp; class)'!H49+'48 Hours - SB  (volume &amp; class)'!H112</f>
        <v>7</v>
      </c>
      <c r="I49" s="2">
        <f>'48 Hours - SB  (volume &amp; class)'!I49+'48 Hours - SB  (volume &amp; class)'!I112</f>
        <v>1</v>
      </c>
      <c r="J49" s="2">
        <f>'48 Hours - SB  (volume &amp; class)'!J49+'48 Hours - SB  (volume &amp; class)'!J112</f>
        <v>2</v>
      </c>
      <c r="K49" s="2">
        <f>'48 Hours - SB  (volume &amp; class)'!K49+'48 Hours - SB  (volume &amp; class)'!K112</f>
        <v>1</v>
      </c>
      <c r="L49" s="2">
        <f>'48 Hours - SB  (volume &amp; class)'!L49+'48 Hours - SB  (volume &amp; class)'!L112</f>
        <v>0</v>
      </c>
      <c r="M49" s="2">
        <f>'48 Hours - SB  (volume &amp; class)'!M49+'48 Hours - SB  (volume &amp; class)'!M112</f>
        <v>0</v>
      </c>
      <c r="N49" s="2">
        <f>'48 Hours - SB  (volume &amp; class)'!N49+'48 Hours - SB  (volume &amp; class)'!N112</f>
        <v>0</v>
      </c>
      <c r="O49" s="2">
        <f>'48 Hours - SB  (volume &amp; class)'!O49+'48 Hours - SB  (volume &amp; class)'!O112</f>
        <v>0</v>
      </c>
      <c r="P49" s="2">
        <f>'48 Hours - SB  (volume &amp; class)'!P49+'48 Hours - SB  (volume &amp; class)'!P112</f>
        <v>4</v>
      </c>
      <c r="Q49" s="43">
        <f t="shared" si="1"/>
        <v>760</v>
      </c>
    </row>
    <row r="50" spans="1:17" x14ac:dyDescent="0.2">
      <c r="A50" s="41">
        <f t="shared" si="0"/>
        <v>43531.5833308</v>
      </c>
      <c r="B50" s="42">
        <f t="shared" si="2"/>
        <v>1.5833308000000015</v>
      </c>
      <c r="C50" s="1">
        <f>'48 Hours - SB  (volume &amp; class)'!C50+'48 Hours - SB  (volume &amp; class)'!C113</f>
        <v>0</v>
      </c>
      <c r="D50" s="2">
        <f>'48 Hours - SB  (volume &amp; class)'!D50+'48 Hours - SB  (volume &amp; class)'!D113</f>
        <v>634</v>
      </c>
      <c r="E50" s="2">
        <f>'48 Hours - SB  (volume &amp; class)'!E50+'48 Hours - SB  (volume &amp; class)'!E113</f>
        <v>111</v>
      </c>
      <c r="F50" s="2">
        <f>'48 Hours - SB  (volume &amp; class)'!F50+'48 Hours - SB  (volume &amp; class)'!F113</f>
        <v>4</v>
      </c>
      <c r="G50" s="2">
        <f>'48 Hours - SB  (volume &amp; class)'!G50+'48 Hours - SB  (volume &amp; class)'!G113</f>
        <v>2</v>
      </c>
      <c r="H50" s="2">
        <f>'48 Hours - SB  (volume &amp; class)'!H50+'48 Hours - SB  (volume &amp; class)'!H113</f>
        <v>8</v>
      </c>
      <c r="I50" s="2">
        <f>'48 Hours - SB  (volume &amp; class)'!I50+'48 Hours - SB  (volume &amp; class)'!I113</f>
        <v>0</v>
      </c>
      <c r="J50" s="2">
        <f>'48 Hours - SB  (volume &amp; class)'!J50+'48 Hours - SB  (volume &amp; class)'!J113</f>
        <v>5</v>
      </c>
      <c r="K50" s="2">
        <f>'48 Hours - SB  (volume &amp; class)'!K50+'48 Hours - SB  (volume &amp; class)'!K113</f>
        <v>2</v>
      </c>
      <c r="L50" s="2">
        <f>'48 Hours - SB  (volume &amp; class)'!L50+'48 Hours - SB  (volume &amp; class)'!L113</f>
        <v>0</v>
      </c>
      <c r="M50" s="2">
        <f>'48 Hours - SB  (volume &amp; class)'!M50+'48 Hours - SB  (volume &amp; class)'!M113</f>
        <v>0</v>
      </c>
      <c r="N50" s="2">
        <f>'48 Hours - SB  (volume &amp; class)'!N50+'48 Hours - SB  (volume &amp; class)'!N113</f>
        <v>0</v>
      </c>
      <c r="O50" s="2">
        <f>'48 Hours - SB  (volume &amp; class)'!O50+'48 Hours - SB  (volume &amp; class)'!O113</f>
        <v>0</v>
      </c>
      <c r="P50" s="2">
        <f>'48 Hours - SB  (volume &amp; class)'!P50+'48 Hours - SB  (volume &amp; class)'!P113</f>
        <v>5</v>
      </c>
      <c r="Q50" s="43">
        <f t="shared" si="1"/>
        <v>771</v>
      </c>
    </row>
    <row r="51" spans="1:17" x14ac:dyDescent="0.2">
      <c r="A51" s="41">
        <f t="shared" si="0"/>
        <v>43531.624997400002</v>
      </c>
      <c r="B51" s="42">
        <f t="shared" si="2"/>
        <v>1.6249974000000016</v>
      </c>
      <c r="C51" s="1">
        <f>'48 Hours - SB  (volume &amp; class)'!C51+'48 Hours - SB  (volume &amp; class)'!C114</f>
        <v>4</v>
      </c>
      <c r="D51" s="2">
        <f>'48 Hours - SB  (volume &amp; class)'!D51+'48 Hours - SB  (volume &amp; class)'!D114</f>
        <v>643</v>
      </c>
      <c r="E51" s="2">
        <f>'48 Hours - SB  (volume &amp; class)'!E51+'48 Hours - SB  (volume &amp; class)'!E114</f>
        <v>105</v>
      </c>
      <c r="F51" s="2">
        <f>'48 Hours - SB  (volume &amp; class)'!F51+'48 Hours - SB  (volume &amp; class)'!F114</f>
        <v>5</v>
      </c>
      <c r="G51" s="2">
        <f>'48 Hours - SB  (volume &amp; class)'!G51+'48 Hours - SB  (volume &amp; class)'!G114</f>
        <v>12</v>
      </c>
      <c r="H51" s="2">
        <f>'48 Hours - SB  (volume &amp; class)'!H51+'48 Hours - SB  (volume &amp; class)'!H114</f>
        <v>2</v>
      </c>
      <c r="I51" s="2">
        <f>'48 Hours - SB  (volume &amp; class)'!I51+'48 Hours - SB  (volume &amp; class)'!I114</f>
        <v>0</v>
      </c>
      <c r="J51" s="2">
        <f>'48 Hours - SB  (volume &amp; class)'!J51+'48 Hours - SB  (volume &amp; class)'!J114</f>
        <v>2</v>
      </c>
      <c r="K51" s="2">
        <f>'48 Hours - SB  (volume &amp; class)'!K51+'48 Hours - SB  (volume &amp; class)'!K114</f>
        <v>1</v>
      </c>
      <c r="L51" s="2">
        <f>'48 Hours - SB  (volume &amp; class)'!L51+'48 Hours - SB  (volume &amp; class)'!L114</f>
        <v>0</v>
      </c>
      <c r="M51" s="2">
        <f>'48 Hours - SB  (volume &amp; class)'!M51+'48 Hours - SB  (volume &amp; class)'!M114</f>
        <v>0</v>
      </c>
      <c r="N51" s="2">
        <f>'48 Hours - SB  (volume &amp; class)'!N51+'48 Hours - SB  (volume &amp; class)'!N114</f>
        <v>0</v>
      </c>
      <c r="O51" s="2">
        <f>'48 Hours - SB  (volume &amp; class)'!O51+'48 Hours - SB  (volume &amp; class)'!O114</f>
        <v>0</v>
      </c>
      <c r="P51" s="2">
        <f>'48 Hours - SB  (volume &amp; class)'!P51+'48 Hours - SB  (volume &amp; class)'!P114</f>
        <v>2</v>
      </c>
      <c r="Q51" s="43">
        <f t="shared" si="1"/>
        <v>776</v>
      </c>
    </row>
    <row r="52" spans="1:17" x14ac:dyDescent="0.2">
      <c r="A52" s="41">
        <f t="shared" si="0"/>
        <v>43531.666663999997</v>
      </c>
      <c r="B52" s="42">
        <f t="shared" si="2"/>
        <v>1.6666640000000017</v>
      </c>
      <c r="C52" s="1">
        <f>'48 Hours - SB  (volume &amp; class)'!C52+'48 Hours - SB  (volume &amp; class)'!C115</f>
        <v>2</v>
      </c>
      <c r="D52" s="2">
        <f>'48 Hours - SB  (volume &amp; class)'!D52+'48 Hours - SB  (volume &amp; class)'!D115</f>
        <v>781</v>
      </c>
      <c r="E52" s="2">
        <f>'48 Hours - SB  (volume &amp; class)'!E52+'48 Hours - SB  (volume &amp; class)'!E115</f>
        <v>123</v>
      </c>
      <c r="F52" s="2">
        <f>'48 Hours - SB  (volume &amp; class)'!F52+'48 Hours - SB  (volume &amp; class)'!F115</f>
        <v>6</v>
      </c>
      <c r="G52" s="2">
        <f>'48 Hours - SB  (volume &amp; class)'!G52+'48 Hours - SB  (volume &amp; class)'!G115</f>
        <v>10</v>
      </c>
      <c r="H52" s="2">
        <f>'48 Hours - SB  (volume &amp; class)'!H52+'48 Hours - SB  (volume &amp; class)'!H115</f>
        <v>3</v>
      </c>
      <c r="I52" s="2">
        <f>'48 Hours - SB  (volume &amp; class)'!I52+'48 Hours - SB  (volume &amp; class)'!I115</f>
        <v>0</v>
      </c>
      <c r="J52" s="2">
        <f>'48 Hours - SB  (volume &amp; class)'!J52+'48 Hours - SB  (volume &amp; class)'!J115</f>
        <v>1</v>
      </c>
      <c r="K52" s="2">
        <f>'48 Hours - SB  (volume &amp; class)'!K52+'48 Hours - SB  (volume &amp; class)'!K115</f>
        <v>1</v>
      </c>
      <c r="L52" s="2">
        <f>'48 Hours - SB  (volume &amp; class)'!L52+'48 Hours - SB  (volume &amp; class)'!L115</f>
        <v>0</v>
      </c>
      <c r="M52" s="2">
        <f>'48 Hours - SB  (volume &amp; class)'!M52+'48 Hours - SB  (volume &amp; class)'!M115</f>
        <v>0</v>
      </c>
      <c r="N52" s="2">
        <f>'48 Hours - SB  (volume &amp; class)'!N52+'48 Hours - SB  (volume &amp; class)'!N115</f>
        <v>0</v>
      </c>
      <c r="O52" s="2">
        <f>'48 Hours - SB  (volume &amp; class)'!O52+'48 Hours - SB  (volume &amp; class)'!O115</f>
        <v>0</v>
      </c>
      <c r="P52" s="2">
        <f>'48 Hours - SB  (volume &amp; class)'!P52+'48 Hours - SB  (volume &amp; class)'!P115</f>
        <v>13</v>
      </c>
      <c r="Q52" s="43">
        <f t="shared" si="1"/>
        <v>940</v>
      </c>
    </row>
    <row r="53" spans="1:17" x14ac:dyDescent="0.2">
      <c r="A53" s="41">
        <f t="shared" si="0"/>
        <v>43531.708330599999</v>
      </c>
      <c r="B53" s="42">
        <f t="shared" si="2"/>
        <v>1.7083306000000018</v>
      </c>
      <c r="C53" s="1">
        <f>'48 Hours - SB  (volume &amp; class)'!C53+'48 Hours - SB  (volume &amp; class)'!C116</f>
        <v>0</v>
      </c>
      <c r="D53" s="2">
        <f>'48 Hours - SB  (volume &amp; class)'!D53+'48 Hours - SB  (volume &amp; class)'!D116</f>
        <v>766</v>
      </c>
      <c r="E53" s="2">
        <f>'48 Hours - SB  (volume &amp; class)'!E53+'48 Hours - SB  (volume &amp; class)'!E116</f>
        <v>143</v>
      </c>
      <c r="F53" s="2">
        <f>'48 Hours - SB  (volume &amp; class)'!F53+'48 Hours - SB  (volume &amp; class)'!F116</f>
        <v>6</v>
      </c>
      <c r="G53" s="2">
        <f>'48 Hours - SB  (volume &amp; class)'!G53+'48 Hours - SB  (volume &amp; class)'!G116</f>
        <v>9</v>
      </c>
      <c r="H53" s="2">
        <f>'48 Hours - SB  (volume &amp; class)'!H53+'48 Hours - SB  (volume &amp; class)'!H116</f>
        <v>2</v>
      </c>
      <c r="I53" s="2">
        <f>'48 Hours - SB  (volume &amp; class)'!I53+'48 Hours - SB  (volume &amp; class)'!I116</f>
        <v>0</v>
      </c>
      <c r="J53" s="2">
        <f>'48 Hours - SB  (volume &amp; class)'!J53+'48 Hours - SB  (volume &amp; class)'!J116</f>
        <v>3</v>
      </c>
      <c r="K53" s="2">
        <f>'48 Hours - SB  (volume &amp; class)'!K53+'48 Hours - SB  (volume &amp; class)'!K116</f>
        <v>0</v>
      </c>
      <c r="L53" s="2">
        <f>'48 Hours - SB  (volume &amp; class)'!L53+'48 Hours - SB  (volume &amp; class)'!L116</f>
        <v>0</v>
      </c>
      <c r="M53" s="2">
        <f>'48 Hours - SB  (volume &amp; class)'!M53+'48 Hours - SB  (volume &amp; class)'!M116</f>
        <v>0</v>
      </c>
      <c r="N53" s="2">
        <f>'48 Hours - SB  (volume &amp; class)'!N53+'48 Hours - SB  (volume &amp; class)'!N116</f>
        <v>0</v>
      </c>
      <c r="O53" s="2">
        <f>'48 Hours - SB  (volume &amp; class)'!O53+'48 Hours - SB  (volume &amp; class)'!O116</f>
        <v>0</v>
      </c>
      <c r="P53" s="2">
        <f>'48 Hours - SB  (volume &amp; class)'!P53+'48 Hours - SB  (volume &amp; class)'!P116</f>
        <v>10</v>
      </c>
      <c r="Q53" s="43">
        <f t="shared" si="1"/>
        <v>939</v>
      </c>
    </row>
    <row r="54" spans="1:17" x14ac:dyDescent="0.2">
      <c r="A54" s="41">
        <f t="shared" si="0"/>
        <v>43531.749997200001</v>
      </c>
      <c r="B54" s="42">
        <f t="shared" si="2"/>
        <v>1.7499972000000019</v>
      </c>
      <c r="C54" s="1">
        <f>'48 Hours - SB  (volume &amp; class)'!C54+'48 Hours - SB  (volume &amp; class)'!C117</f>
        <v>0</v>
      </c>
      <c r="D54" s="2">
        <f>'48 Hours - SB  (volume &amp; class)'!D54+'48 Hours - SB  (volume &amp; class)'!D117</f>
        <v>636</v>
      </c>
      <c r="E54" s="2">
        <f>'48 Hours - SB  (volume &amp; class)'!E54+'48 Hours - SB  (volume &amp; class)'!E117</f>
        <v>97</v>
      </c>
      <c r="F54" s="2">
        <f>'48 Hours - SB  (volume &amp; class)'!F54+'48 Hours - SB  (volume &amp; class)'!F117</f>
        <v>5</v>
      </c>
      <c r="G54" s="2">
        <f>'48 Hours - SB  (volume &amp; class)'!G54+'48 Hours - SB  (volume &amp; class)'!G117</f>
        <v>4</v>
      </c>
      <c r="H54" s="2">
        <f>'48 Hours - SB  (volume &amp; class)'!H54+'48 Hours - SB  (volume &amp; class)'!H117</f>
        <v>0</v>
      </c>
      <c r="I54" s="2">
        <f>'48 Hours - SB  (volume &amp; class)'!I54+'48 Hours - SB  (volume &amp; class)'!I117</f>
        <v>0</v>
      </c>
      <c r="J54" s="2">
        <f>'48 Hours - SB  (volume &amp; class)'!J54+'48 Hours - SB  (volume &amp; class)'!J117</f>
        <v>4</v>
      </c>
      <c r="K54" s="2">
        <f>'48 Hours - SB  (volume &amp; class)'!K54+'48 Hours - SB  (volume &amp; class)'!K117</f>
        <v>0</v>
      </c>
      <c r="L54" s="2">
        <f>'48 Hours - SB  (volume &amp; class)'!L54+'48 Hours - SB  (volume &amp; class)'!L117</f>
        <v>0</v>
      </c>
      <c r="M54" s="2">
        <f>'48 Hours - SB  (volume &amp; class)'!M54+'48 Hours - SB  (volume &amp; class)'!M117</f>
        <v>0</v>
      </c>
      <c r="N54" s="2">
        <f>'48 Hours - SB  (volume &amp; class)'!N54+'48 Hours - SB  (volume &amp; class)'!N117</f>
        <v>0</v>
      </c>
      <c r="O54" s="2">
        <f>'48 Hours - SB  (volume &amp; class)'!O54+'48 Hours - SB  (volume &amp; class)'!O117</f>
        <v>0</v>
      </c>
      <c r="P54" s="2">
        <f>'48 Hours - SB  (volume &amp; class)'!P54+'48 Hours - SB  (volume &amp; class)'!P117</f>
        <v>5</v>
      </c>
      <c r="Q54" s="43">
        <f t="shared" si="1"/>
        <v>751</v>
      </c>
    </row>
    <row r="55" spans="1:17" x14ac:dyDescent="0.2">
      <c r="A55" s="41">
        <f t="shared" si="0"/>
        <v>43531.791663800002</v>
      </c>
      <c r="B55" s="42">
        <f t="shared" si="2"/>
        <v>1.791663800000002</v>
      </c>
      <c r="C55" s="1">
        <f>'48 Hours - SB  (volume &amp; class)'!C55+'48 Hours - SB  (volume &amp; class)'!C118</f>
        <v>0</v>
      </c>
      <c r="D55" s="2">
        <f>'48 Hours - SB  (volume &amp; class)'!D55+'48 Hours - SB  (volume &amp; class)'!D118</f>
        <v>499</v>
      </c>
      <c r="E55" s="2">
        <f>'48 Hours - SB  (volume &amp; class)'!E55+'48 Hours - SB  (volume &amp; class)'!E118</f>
        <v>43</v>
      </c>
      <c r="F55" s="2">
        <f>'48 Hours - SB  (volume &amp; class)'!F55+'48 Hours - SB  (volume &amp; class)'!F118</f>
        <v>2</v>
      </c>
      <c r="G55" s="2">
        <f>'48 Hours - SB  (volume &amp; class)'!G55+'48 Hours - SB  (volume &amp; class)'!G118</f>
        <v>0</v>
      </c>
      <c r="H55" s="2">
        <f>'48 Hours - SB  (volume &amp; class)'!H55+'48 Hours - SB  (volume &amp; class)'!H118</f>
        <v>0</v>
      </c>
      <c r="I55" s="2">
        <f>'48 Hours - SB  (volume &amp; class)'!I55+'48 Hours - SB  (volume &amp; class)'!I118</f>
        <v>0</v>
      </c>
      <c r="J55" s="2">
        <f>'48 Hours - SB  (volume &amp; class)'!J55+'48 Hours - SB  (volume &amp; class)'!J118</f>
        <v>1</v>
      </c>
      <c r="K55" s="2">
        <f>'48 Hours - SB  (volume &amp; class)'!K55+'48 Hours - SB  (volume &amp; class)'!K118</f>
        <v>0</v>
      </c>
      <c r="L55" s="2">
        <f>'48 Hours - SB  (volume &amp; class)'!L55+'48 Hours - SB  (volume &amp; class)'!L118</f>
        <v>0</v>
      </c>
      <c r="M55" s="2">
        <f>'48 Hours - SB  (volume &amp; class)'!M55+'48 Hours - SB  (volume &amp; class)'!M118</f>
        <v>0</v>
      </c>
      <c r="N55" s="2">
        <f>'48 Hours - SB  (volume &amp; class)'!N55+'48 Hours - SB  (volume &amp; class)'!N118</f>
        <v>0</v>
      </c>
      <c r="O55" s="2">
        <f>'48 Hours - SB  (volume &amp; class)'!O55+'48 Hours - SB  (volume &amp; class)'!O118</f>
        <v>0</v>
      </c>
      <c r="P55" s="2">
        <f>'48 Hours - SB  (volume &amp; class)'!P55+'48 Hours - SB  (volume &amp; class)'!P118</f>
        <v>0</v>
      </c>
      <c r="Q55" s="43">
        <f t="shared" si="1"/>
        <v>545</v>
      </c>
    </row>
    <row r="56" spans="1:17" x14ac:dyDescent="0.2">
      <c r="A56" s="41">
        <f t="shared" si="0"/>
        <v>43531.833330399997</v>
      </c>
      <c r="B56" s="42">
        <f t="shared" si="2"/>
        <v>1.8333304000000021</v>
      </c>
      <c r="C56" s="1">
        <f>'48 Hours - SB  (volume &amp; class)'!C56+'48 Hours - SB  (volume &amp; class)'!C119</f>
        <v>0</v>
      </c>
      <c r="D56" s="2">
        <f>'48 Hours - SB  (volume &amp; class)'!D56+'48 Hours - SB  (volume &amp; class)'!D119</f>
        <v>440</v>
      </c>
      <c r="E56" s="2">
        <f>'48 Hours - SB  (volume &amp; class)'!E56+'48 Hours - SB  (volume &amp; class)'!E119</f>
        <v>36</v>
      </c>
      <c r="F56" s="2">
        <f>'48 Hours - SB  (volume &amp; class)'!F56+'48 Hours - SB  (volume &amp; class)'!F119</f>
        <v>1</v>
      </c>
      <c r="G56" s="2">
        <f>'48 Hours - SB  (volume &amp; class)'!G56+'48 Hours - SB  (volume &amp; class)'!G119</f>
        <v>2</v>
      </c>
      <c r="H56" s="2">
        <f>'48 Hours - SB  (volume &amp; class)'!H56+'48 Hours - SB  (volume &amp; class)'!H119</f>
        <v>0</v>
      </c>
      <c r="I56" s="2">
        <f>'48 Hours - SB  (volume &amp; class)'!I56+'48 Hours - SB  (volume &amp; class)'!I119</f>
        <v>0</v>
      </c>
      <c r="J56" s="2">
        <f>'48 Hours - SB  (volume &amp; class)'!J56+'48 Hours - SB  (volume &amp; class)'!J119</f>
        <v>0</v>
      </c>
      <c r="K56" s="2">
        <f>'48 Hours - SB  (volume &amp; class)'!K56+'48 Hours - SB  (volume &amp; class)'!K119</f>
        <v>0</v>
      </c>
      <c r="L56" s="2">
        <f>'48 Hours - SB  (volume &amp; class)'!L56+'48 Hours - SB  (volume &amp; class)'!L119</f>
        <v>0</v>
      </c>
      <c r="M56" s="2">
        <f>'48 Hours - SB  (volume &amp; class)'!M56+'48 Hours - SB  (volume &amp; class)'!M119</f>
        <v>0</v>
      </c>
      <c r="N56" s="2">
        <f>'48 Hours - SB  (volume &amp; class)'!N56+'48 Hours - SB  (volume &amp; class)'!N119</f>
        <v>0</v>
      </c>
      <c r="O56" s="2">
        <f>'48 Hours - SB  (volume &amp; class)'!O56+'48 Hours - SB  (volume &amp; class)'!O119</f>
        <v>0</v>
      </c>
      <c r="P56" s="2">
        <f>'48 Hours - SB  (volume &amp; class)'!P56+'48 Hours - SB  (volume &amp; class)'!P119</f>
        <v>0</v>
      </c>
      <c r="Q56" s="43">
        <f t="shared" si="1"/>
        <v>479</v>
      </c>
    </row>
    <row r="57" spans="1:17" x14ac:dyDescent="0.2">
      <c r="A57" s="41">
        <f t="shared" si="0"/>
        <v>43531.874996999999</v>
      </c>
      <c r="B57" s="42">
        <f t="shared" si="2"/>
        <v>1.8749970000000022</v>
      </c>
      <c r="C57" s="1">
        <f>'48 Hours - SB  (volume &amp; class)'!C57+'48 Hours - SB  (volume &amp; class)'!C120</f>
        <v>1</v>
      </c>
      <c r="D57" s="2">
        <f>'48 Hours - SB  (volume &amp; class)'!D57+'48 Hours - SB  (volume &amp; class)'!D120</f>
        <v>368</v>
      </c>
      <c r="E57" s="2">
        <f>'48 Hours - SB  (volume &amp; class)'!E57+'48 Hours - SB  (volume &amp; class)'!E120</f>
        <v>26</v>
      </c>
      <c r="F57" s="2">
        <f>'48 Hours - SB  (volume &amp; class)'!F57+'48 Hours - SB  (volume &amp; class)'!F120</f>
        <v>1</v>
      </c>
      <c r="G57" s="2">
        <f>'48 Hours - SB  (volume &amp; class)'!G57+'48 Hours - SB  (volume &amp; class)'!G120</f>
        <v>0</v>
      </c>
      <c r="H57" s="2">
        <f>'48 Hours - SB  (volume &amp; class)'!H57+'48 Hours - SB  (volume &amp; class)'!H120</f>
        <v>0</v>
      </c>
      <c r="I57" s="2">
        <f>'48 Hours - SB  (volume &amp; class)'!I57+'48 Hours - SB  (volume &amp; class)'!I120</f>
        <v>0</v>
      </c>
      <c r="J57" s="2">
        <f>'48 Hours - SB  (volume &amp; class)'!J57+'48 Hours - SB  (volume &amp; class)'!J120</f>
        <v>0</v>
      </c>
      <c r="K57" s="2">
        <f>'48 Hours - SB  (volume &amp; class)'!K57+'48 Hours - SB  (volume &amp; class)'!K120</f>
        <v>0</v>
      </c>
      <c r="L57" s="2">
        <f>'48 Hours - SB  (volume &amp; class)'!L57+'48 Hours - SB  (volume &amp; class)'!L120</f>
        <v>0</v>
      </c>
      <c r="M57" s="2">
        <f>'48 Hours - SB  (volume &amp; class)'!M57+'48 Hours - SB  (volume &amp; class)'!M120</f>
        <v>0</v>
      </c>
      <c r="N57" s="2">
        <f>'48 Hours - SB  (volume &amp; class)'!N57+'48 Hours - SB  (volume &amp; class)'!N120</f>
        <v>0</v>
      </c>
      <c r="O57" s="2">
        <f>'48 Hours - SB  (volume &amp; class)'!O57+'48 Hours - SB  (volume &amp; class)'!O120</f>
        <v>0</v>
      </c>
      <c r="P57" s="2">
        <f>'48 Hours - SB  (volume &amp; class)'!P57+'48 Hours - SB  (volume &amp; class)'!P120</f>
        <v>0</v>
      </c>
      <c r="Q57" s="43">
        <f t="shared" si="1"/>
        <v>396</v>
      </c>
    </row>
    <row r="58" spans="1:17" x14ac:dyDescent="0.2">
      <c r="A58" s="41">
        <f t="shared" si="0"/>
        <v>43531.916663600001</v>
      </c>
      <c r="B58" s="42">
        <f t="shared" si="2"/>
        <v>1.9166636000000024</v>
      </c>
      <c r="C58" s="1">
        <f>'48 Hours - SB  (volume &amp; class)'!C58+'48 Hours - SB  (volume &amp; class)'!C121</f>
        <v>0</v>
      </c>
      <c r="D58" s="2">
        <f>'48 Hours - SB  (volume &amp; class)'!D58+'48 Hours - SB  (volume &amp; class)'!D121</f>
        <v>242</v>
      </c>
      <c r="E58" s="2">
        <f>'48 Hours - SB  (volume &amp; class)'!E58+'48 Hours - SB  (volume &amp; class)'!E121</f>
        <v>26</v>
      </c>
      <c r="F58" s="2">
        <f>'48 Hours - SB  (volume &amp; class)'!F58+'48 Hours - SB  (volume &amp; class)'!F121</f>
        <v>0</v>
      </c>
      <c r="G58" s="2">
        <f>'48 Hours - SB  (volume &amp; class)'!G58+'48 Hours - SB  (volume &amp; class)'!G121</f>
        <v>0</v>
      </c>
      <c r="H58" s="2">
        <f>'48 Hours - SB  (volume &amp; class)'!H58+'48 Hours - SB  (volume &amp; class)'!H121</f>
        <v>0</v>
      </c>
      <c r="I58" s="2">
        <f>'48 Hours - SB  (volume &amp; class)'!I58+'48 Hours - SB  (volume &amp; class)'!I121</f>
        <v>0</v>
      </c>
      <c r="J58" s="2">
        <f>'48 Hours - SB  (volume &amp; class)'!J58+'48 Hours - SB  (volume &amp; class)'!J121</f>
        <v>0</v>
      </c>
      <c r="K58" s="2">
        <f>'48 Hours - SB  (volume &amp; class)'!K58+'48 Hours - SB  (volume &amp; class)'!K121</f>
        <v>0</v>
      </c>
      <c r="L58" s="2">
        <f>'48 Hours - SB  (volume &amp; class)'!L58+'48 Hours - SB  (volume &amp; class)'!L121</f>
        <v>0</v>
      </c>
      <c r="M58" s="2">
        <f>'48 Hours - SB  (volume &amp; class)'!M58+'48 Hours - SB  (volume &amp; class)'!M121</f>
        <v>0</v>
      </c>
      <c r="N58" s="2">
        <f>'48 Hours - SB  (volume &amp; class)'!N58+'48 Hours - SB  (volume &amp; class)'!N121</f>
        <v>0</v>
      </c>
      <c r="O58" s="2">
        <f>'48 Hours - SB  (volume &amp; class)'!O58+'48 Hours - SB  (volume &amp; class)'!O121</f>
        <v>0</v>
      </c>
      <c r="P58" s="2">
        <f>'48 Hours - SB  (volume &amp; class)'!P58+'48 Hours - SB  (volume &amp; class)'!P121</f>
        <v>2</v>
      </c>
      <c r="Q58" s="43">
        <f t="shared" si="1"/>
        <v>270</v>
      </c>
    </row>
    <row r="59" spans="1:17" ht="15" thickBot="1" x14ac:dyDescent="0.25">
      <c r="A59" s="44">
        <f t="shared" si="0"/>
        <v>43531.958330200003</v>
      </c>
      <c r="B59" s="45">
        <f t="shared" si="2"/>
        <v>1.9583302000000025</v>
      </c>
      <c r="C59" s="5">
        <f>'48 Hours - SB  (volume &amp; class)'!C59+'48 Hours - SB  (volume &amp; class)'!C122</f>
        <v>0</v>
      </c>
      <c r="D59" s="6">
        <f>'48 Hours - SB  (volume &amp; class)'!D59+'48 Hours - SB  (volume &amp; class)'!D122</f>
        <v>182</v>
      </c>
      <c r="E59" s="6">
        <f>'48 Hours - SB  (volume &amp; class)'!E59+'48 Hours - SB  (volume &amp; class)'!E122</f>
        <v>7</v>
      </c>
      <c r="F59" s="6">
        <f>'48 Hours - SB  (volume &amp; class)'!F59+'48 Hours - SB  (volume &amp; class)'!F122</f>
        <v>1</v>
      </c>
      <c r="G59" s="6">
        <f>'48 Hours - SB  (volume &amp; class)'!G59+'48 Hours - SB  (volume &amp; class)'!G122</f>
        <v>0</v>
      </c>
      <c r="H59" s="6">
        <f>'48 Hours - SB  (volume &amp; class)'!H59+'48 Hours - SB  (volume &amp; class)'!H122</f>
        <v>0</v>
      </c>
      <c r="I59" s="6">
        <f>'48 Hours - SB  (volume &amp; class)'!I59+'48 Hours - SB  (volume &amp; class)'!I122</f>
        <v>0</v>
      </c>
      <c r="J59" s="6">
        <f>'48 Hours - SB  (volume &amp; class)'!J59+'48 Hours - SB  (volume &amp; class)'!J122</f>
        <v>0</v>
      </c>
      <c r="K59" s="6">
        <f>'48 Hours - SB  (volume &amp; class)'!K59+'48 Hours - SB  (volume &amp; class)'!K122</f>
        <v>0</v>
      </c>
      <c r="L59" s="6">
        <f>'48 Hours - SB  (volume &amp; class)'!L59+'48 Hours - SB  (volume &amp; class)'!L122</f>
        <v>0</v>
      </c>
      <c r="M59" s="6">
        <f>'48 Hours - SB  (volume &amp; class)'!M59+'48 Hours - SB  (volume &amp; class)'!M122</f>
        <v>0</v>
      </c>
      <c r="N59" s="6">
        <f>'48 Hours - SB  (volume &amp; class)'!N59+'48 Hours - SB  (volume &amp; class)'!N122</f>
        <v>0</v>
      </c>
      <c r="O59" s="6">
        <f>'48 Hours - SB  (volume &amp; class)'!O59+'48 Hours - SB  (volume &amp; class)'!O122</f>
        <v>0</v>
      </c>
      <c r="P59" s="6">
        <f>'48 Hours - SB  (volume &amp; class)'!P59+'48 Hours - SB  (volume &amp; class)'!P122</f>
        <v>0</v>
      </c>
      <c r="Q59" s="59">
        <f t="shared" si="1"/>
        <v>190</v>
      </c>
    </row>
    <row r="60" spans="1:17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7" s="49" customFormat="1" ht="15" x14ac:dyDescent="0.25">
      <c r="A61" s="89" t="s">
        <v>5</v>
      </c>
      <c r="B61" s="90"/>
      <c r="C61" s="61">
        <f>SUM(C12:C59)</f>
        <v>24</v>
      </c>
      <c r="D61" s="61">
        <f t="shared" ref="D61:Q61" si="3">SUM(D12:D59)</f>
        <v>19573</v>
      </c>
      <c r="E61" s="61">
        <f t="shared" si="3"/>
        <v>3231</v>
      </c>
      <c r="F61" s="61">
        <f t="shared" si="3"/>
        <v>204</v>
      </c>
      <c r="G61" s="61">
        <f t="shared" si="3"/>
        <v>209</v>
      </c>
      <c r="H61" s="61">
        <f t="shared" si="3"/>
        <v>96</v>
      </c>
      <c r="I61" s="61">
        <f t="shared" si="3"/>
        <v>3</v>
      </c>
      <c r="J61" s="61">
        <f t="shared" si="3"/>
        <v>74</v>
      </c>
      <c r="K61" s="61">
        <f t="shared" si="3"/>
        <v>43</v>
      </c>
      <c r="L61" s="61">
        <f t="shared" si="3"/>
        <v>0</v>
      </c>
      <c r="M61" s="61">
        <f t="shared" si="3"/>
        <v>0</v>
      </c>
      <c r="N61" s="61">
        <f t="shared" si="3"/>
        <v>0</v>
      </c>
      <c r="O61" s="61">
        <f t="shared" si="3"/>
        <v>2</v>
      </c>
      <c r="P61" s="61">
        <f t="shared" si="3"/>
        <v>118</v>
      </c>
      <c r="Q61" s="61">
        <f t="shared" si="3"/>
        <v>23577</v>
      </c>
    </row>
    <row r="62" spans="1:17" s="49" customFormat="1" ht="15" x14ac:dyDescent="0.25">
      <c r="A62" s="89" t="s">
        <v>6</v>
      </c>
      <c r="B62" s="90"/>
      <c r="C62" s="62">
        <f>C61/$Q$61</f>
        <v>1.0179412138948975E-3</v>
      </c>
      <c r="D62" s="62">
        <f t="shared" ref="D62:P62" si="4">D61/$Q$61</f>
        <v>0.8301734741485346</v>
      </c>
      <c r="E62" s="62">
        <f t="shared" si="4"/>
        <v>0.13704033592060058</v>
      </c>
      <c r="F62" s="62">
        <f t="shared" si="4"/>
        <v>8.65250031810663E-3</v>
      </c>
      <c r="G62" s="62">
        <f t="shared" si="4"/>
        <v>8.8645714043347323E-3</v>
      </c>
      <c r="H62" s="62">
        <f t="shared" si="4"/>
        <v>4.0717648555795901E-3</v>
      </c>
      <c r="I62" s="62">
        <f t="shared" si="4"/>
        <v>1.2724265173686219E-4</v>
      </c>
      <c r="J62" s="62">
        <f t="shared" si="4"/>
        <v>3.1386520761759341E-3</v>
      </c>
      <c r="K62" s="62">
        <f t="shared" si="4"/>
        <v>1.8238113415616915E-3</v>
      </c>
      <c r="L62" s="62">
        <f t="shared" si="4"/>
        <v>0</v>
      </c>
      <c r="M62" s="62">
        <f t="shared" si="4"/>
        <v>0</v>
      </c>
      <c r="N62" s="62">
        <f t="shared" si="4"/>
        <v>0</v>
      </c>
      <c r="O62" s="62">
        <f t="shared" si="4"/>
        <v>8.4828434491241469E-5</v>
      </c>
      <c r="P62" s="62">
        <f t="shared" si="4"/>
        <v>5.0048776349832461E-3</v>
      </c>
      <c r="Q62" s="63"/>
    </row>
    <row r="63" spans="1:17" s="49" customFormat="1" ht="15" x14ac:dyDescent="0.25"/>
    <row r="64" spans="1:17" s="49" customFormat="1" ht="15" x14ac:dyDescent="0.25">
      <c r="A64" s="89" t="s">
        <v>15</v>
      </c>
      <c r="B64" s="90"/>
      <c r="C64" s="61">
        <f>SUM(C12:C35)</f>
        <v>13</v>
      </c>
      <c r="D64" s="61">
        <f t="shared" ref="D64:Q64" si="5">SUM(D12:D35)</f>
        <v>9862</v>
      </c>
      <c r="E64" s="61">
        <f t="shared" si="5"/>
        <v>1655</v>
      </c>
      <c r="F64" s="61">
        <f t="shared" si="5"/>
        <v>105</v>
      </c>
      <c r="G64" s="61">
        <f t="shared" si="5"/>
        <v>101</v>
      </c>
      <c r="H64" s="61">
        <f t="shared" si="5"/>
        <v>27</v>
      </c>
      <c r="I64" s="61">
        <f t="shared" si="5"/>
        <v>2</v>
      </c>
      <c r="J64" s="61">
        <f t="shared" si="5"/>
        <v>33</v>
      </c>
      <c r="K64" s="61">
        <f t="shared" si="5"/>
        <v>25</v>
      </c>
      <c r="L64" s="61">
        <f t="shared" si="5"/>
        <v>0</v>
      </c>
      <c r="M64" s="61">
        <f t="shared" si="5"/>
        <v>0</v>
      </c>
      <c r="N64" s="61">
        <f t="shared" si="5"/>
        <v>0</v>
      </c>
      <c r="O64" s="61">
        <f t="shared" si="5"/>
        <v>1</v>
      </c>
      <c r="P64" s="61">
        <f t="shared" si="5"/>
        <v>63</v>
      </c>
      <c r="Q64" s="61">
        <f t="shared" si="5"/>
        <v>11887</v>
      </c>
    </row>
    <row r="65" spans="1:17" s="49" customFormat="1" ht="15" x14ac:dyDescent="0.25">
      <c r="A65" s="89" t="s">
        <v>6</v>
      </c>
      <c r="B65" s="90"/>
      <c r="C65" s="62">
        <f>C64/$Q$64</f>
        <v>1.0936316984941532E-3</v>
      </c>
      <c r="D65" s="62">
        <f t="shared" ref="D65:P65" si="6">D64/$Q$64</f>
        <v>0.82964583158071847</v>
      </c>
      <c r="E65" s="62">
        <f t="shared" si="6"/>
        <v>0.13922772776983258</v>
      </c>
      <c r="F65" s="62">
        <f t="shared" si="6"/>
        <v>8.8331791032220074E-3</v>
      </c>
      <c r="G65" s="62">
        <f t="shared" si="6"/>
        <v>8.4966770421468826E-3</v>
      </c>
      <c r="H65" s="62">
        <f t="shared" si="6"/>
        <v>2.2713889122570876E-3</v>
      </c>
      <c r="I65" s="62">
        <f t="shared" si="6"/>
        <v>1.6825103053756205E-4</v>
      </c>
      <c r="J65" s="62">
        <f t="shared" si="6"/>
        <v>2.7761420038697735E-3</v>
      </c>
      <c r="K65" s="62">
        <f t="shared" si="6"/>
        <v>2.1031378817195257E-3</v>
      </c>
      <c r="L65" s="62">
        <f t="shared" si="6"/>
        <v>0</v>
      </c>
      <c r="M65" s="62">
        <f t="shared" si="6"/>
        <v>0</v>
      </c>
      <c r="N65" s="62">
        <f t="shared" si="6"/>
        <v>0</v>
      </c>
      <c r="O65" s="62">
        <f t="shared" si="6"/>
        <v>8.4125515268781024E-5</v>
      </c>
      <c r="P65" s="62">
        <f t="shared" si="6"/>
        <v>5.2999074619332048E-3</v>
      </c>
      <c r="Q65" s="63"/>
    </row>
    <row r="66" spans="1:17" s="49" customFormat="1" ht="15" x14ac:dyDescent="0.25"/>
    <row r="67" spans="1:17" s="49" customFormat="1" ht="15" x14ac:dyDescent="0.25">
      <c r="A67" s="89" t="s">
        <v>16</v>
      </c>
      <c r="B67" s="90"/>
      <c r="C67" s="61">
        <f>SUM(C36:C59)</f>
        <v>11</v>
      </c>
      <c r="D67" s="61">
        <f t="shared" ref="D67:Q67" si="7">SUM(D36:D59)</f>
        <v>9711</v>
      </c>
      <c r="E67" s="61">
        <f t="shared" si="7"/>
        <v>1576</v>
      </c>
      <c r="F67" s="61">
        <f t="shared" si="7"/>
        <v>99</v>
      </c>
      <c r="G67" s="61">
        <f t="shared" si="7"/>
        <v>108</v>
      </c>
      <c r="H67" s="61">
        <f t="shared" si="7"/>
        <v>69</v>
      </c>
      <c r="I67" s="61">
        <f t="shared" si="7"/>
        <v>1</v>
      </c>
      <c r="J67" s="61">
        <f t="shared" si="7"/>
        <v>41</v>
      </c>
      <c r="K67" s="61">
        <f t="shared" si="7"/>
        <v>18</v>
      </c>
      <c r="L67" s="61">
        <f t="shared" si="7"/>
        <v>0</v>
      </c>
      <c r="M67" s="61">
        <f t="shared" si="7"/>
        <v>0</v>
      </c>
      <c r="N67" s="61">
        <f t="shared" si="7"/>
        <v>0</v>
      </c>
      <c r="O67" s="61">
        <f t="shared" si="7"/>
        <v>1</v>
      </c>
      <c r="P67" s="61">
        <f t="shared" si="7"/>
        <v>55</v>
      </c>
      <c r="Q67" s="61">
        <f t="shared" si="7"/>
        <v>11690</v>
      </c>
    </row>
    <row r="68" spans="1:17" s="49" customFormat="1" ht="15" x14ac:dyDescent="0.25">
      <c r="A68" s="89" t="s">
        <v>6</v>
      </c>
      <c r="B68" s="90"/>
      <c r="C68" s="62">
        <f>C67/$Q$67</f>
        <v>9.4097519247219848E-4</v>
      </c>
      <c r="D68" s="62">
        <f t="shared" ref="D68:P68" si="8">D67/$Q$67</f>
        <v>0.83071000855431998</v>
      </c>
      <c r="E68" s="62">
        <f t="shared" si="8"/>
        <v>0.13481608212147134</v>
      </c>
      <c r="F68" s="62">
        <f t="shared" si="8"/>
        <v>8.4687767322497859E-3</v>
      </c>
      <c r="G68" s="62">
        <f t="shared" si="8"/>
        <v>9.2386655260906763E-3</v>
      </c>
      <c r="H68" s="62">
        <f t="shared" si="8"/>
        <v>5.9024807527801541E-3</v>
      </c>
      <c r="I68" s="62">
        <f t="shared" si="8"/>
        <v>8.5543199315654412E-5</v>
      </c>
      <c r="J68" s="62">
        <f t="shared" si="8"/>
        <v>3.5072711719418307E-3</v>
      </c>
      <c r="K68" s="62">
        <f t="shared" si="8"/>
        <v>1.5397775876817793E-3</v>
      </c>
      <c r="L68" s="62">
        <f t="shared" si="8"/>
        <v>0</v>
      </c>
      <c r="M68" s="62">
        <f t="shared" si="8"/>
        <v>0</v>
      </c>
      <c r="N68" s="62">
        <f t="shared" si="8"/>
        <v>0</v>
      </c>
      <c r="O68" s="62">
        <f t="shared" si="8"/>
        <v>8.5543199315654412E-5</v>
      </c>
      <c r="P68" s="62">
        <f t="shared" si="8"/>
        <v>4.704875962360992E-3</v>
      </c>
      <c r="Q68" s="63"/>
    </row>
    <row r="69" spans="1:17" s="49" customFormat="1" ht="15" x14ac:dyDescent="0.25"/>
    <row r="70" spans="1:17" s="49" customFormat="1" ht="15" x14ac:dyDescent="0.25">
      <c r="A70" s="89" t="s">
        <v>17</v>
      </c>
      <c r="B70" s="90"/>
      <c r="C70" s="61">
        <f>C61/2</f>
        <v>12</v>
      </c>
      <c r="D70" s="61">
        <f t="shared" ref="D70:Q70" si="9">D61/2</f>
        <v>9786.5</v>
      </c>
      <c r="E70" s="61">
        <f t="shared" si="9"/>
        <v>1615.5</v>
      </c>
      <c r="F70" s="61">
        <f t="shared" si="9"/>
        <v>102</v>
      </c>
      <c r="G70" s="61">
        <f t="shared" si="9"/>
        <v>104.5</v>
      </c>
      <c r="H70" s="61">
        <f t="shared" si="9"/>
        <v>48</v>
      </c>
      <c r="I70" s="61">
        <f t="shared" si="9"/>
        <v>1.5</v>
      </c>
      <c r="J70" s="61">
        <f t="shared" si="9"/>
        <v>37</v>
      </c>
      <c r="K70" s="61">
        <f t="shared" si="9"/>
        <v>21.5</v>
      </c>
      <c r="L70" s="61">
        <f t="shared" si="9"/>
        <v>0</v>
      </c>
      <c r="M70" s="61">
        <f t="shared" si="9"/>
        <v>0</v>
      </c>
      <c r="N70" s="61">
        <f t="shared" si="9"/>
        <v>0</v>
      </c>
      <c r="O70" s="61">
        <f t="shared" si="9"/>
        <v>1</v>
      </c>
      <c r="P70" s="61">
        <f t="shared" si="9"/>
        <v>59</v>
      </c>
      <c r="Q70" s="61">
        <f t="shared" si="9"/>
        <v>11788.5</v>
      </c>
    </row>
    <row r="71" spans="1:17" s="49" customFormat="1" ht="15" x14ac:dyDescent="0.25">
      <c r="A71" s="89" t="s">
        <v>6</v>
      </c>
      <c r="B71" s="90"/>
      <c r="C71" s="62">
        <f>C70/$Q$70</f>
        <v>1.0179412138948975E-3</v>
      </c>
      <c r="D71" s="62">
        <f t="shared" ref="D71:P71" si="10">D70/$Q$70</f>
        <v>0.8301734741485346</v>
      </c>
      <c r="E71" s="62">
        <f t="shared" si="10"/>
        <v>0.13704033592060058</v>
      </c>
      <c r="F71" s="62">
        <f t="shared" si="10"/>
        <v>8.65250031810663E-3</v>
      </c>
      <c r="G71" s="62">
        <f t="shared" si="10"/>
        <v>8.8645714043347323E-3</v>
      </c>
      <c r="H71" s="62">
        <f t="shared" si="10"/>
        <v>4.0717648555795901E-3</v>
      </c>
      <c r="I71" s="62">
        <f t="shared" si="10"/>
        <v>1.2724265173686219E-4</v>
      </c>
      <c r="J71" s="62">
        <f t="shared" si="10"/>
        <v>3.1386520761759341E-3</v>
      </c>
      <c r="K71" s="62">
        <f t="shared" si="10"/>
        <v>1.8238113415616915E-3</v>
      </c>
      <c r="L71" s="62">
        <f t="shared" si="10"/>
        <v>0</v>
      </c>
      <c r="M71" s="62">
        <f t="shared" si="10"/>
        <v>0</v>
      </c>
      <c r="N71" s="62">
        <f t="shared" si="10"/>
        <v>0</v>
      </c>
      <c r="O71" s="62">
        <f t="shared" si="10"/>
        <v>8.4828434491241469E-5</v>
      </c>
      <c r="P71" s="62">
        <f t="shared" si="10"/>
        <v>5.0048776349832461E-3</v>
      </c>
      <c r="Q71" s="63"/>
    </row>
  </sheetData>
  <sheetProtection selectLockedCells="1"/>
  <mergeCells count="32"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64:B64"/>
    <mergeCell ref="B5:D5"/>
    <mergeCell ref="A7:B7"/>
    <mergeCell ref="C7:D7"/>
    <mergeCell ref="H7:K7"/>
    <mergeCell ref="A10:A11"/>
    <mergeCell ref="B10:B11"/>
    <mergeCell ref="C10:Q10"/>
    <mergeCell ref="A61:B61"/>
    <mergeCell ref="A62:B62"/>
    <mergeCell ref="L7:N7"/>
    <mergeCell ref="A8:B8"/>
    <mergeCell ref="C8:D8"/>
    <mergeCell ref="H8:K8"/>
    <mergeCell ref="L8:N8"/>
    <mergeCell ref="A65:B65"/>
    <mergeCell ref="A67:B67"/>
    <mergeCell ref="A68:B68"/>
    <mergeCell ref="A70:B70"/>
    <mergeCell ref="A71:B71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1"/>
  <sheetViews>
    <sheetView workbookViewId="0"/>
  </sheetViews>
  <sheetFormatPr defaultColWidth="5.42578125" defaultRowHeight="14.25" x14ac:dyDescent="0.2"/>
  <cols>
    <col min="1" max="1" width="10" style="36" customWidth="1"/>
    <col min="2" max="2" width="4.140625" style="36" customWidth="1"/>
    <col min="3" max="9" width="13.5703125" style="36" customWidth="1"/>
    <col min="10" max="10" width="8" style="36" customWidth="1"/>
    <col min="11" max="11" width="9.42578125" style="36" customWidth="1"/>
    <col min="12" max="12" width="7.42578125" style="36" customWidth="1"/>
    <col min="13" max="13" width="5.140625" style="36" bestFit="1" customWidth="1"/>
    <col min="14" max="14" width="7.28515625" style="36" bestFit="1" customWidth="1"/>
    <col min="15" max="15" width="5.42578125" style="36"/>
    <col min="16" max="16" width="6.28515625" style="36" bestFit="1" customWidth="1"/>
    <col min="17" max="17" width="6.140625" style="36" bestFit="1" customWidth="1"/>
    <col min="18" max="16384" width="5.42578125" style="36"/>
  </cols>
  <sheetData>
    <row r="1" spans="1:11" x14ac:dyDescent="0.2">
      <c r="A1" s="36" t="s">
        <v>4</v>
      </c>
      <c r="B1" s="91">
        <f>'48 Hours (speed)'!B1</f>
        <v>7</v>
      </c>
      <c r="C1" s="91"/>
      <c r="D1" s="91"/>
      <c r="F1" s="92" t="s">
        <v>11</v>
      </c>
      <c r="G1" s="92"/>
      <c r="H1" s="104" t="str">
        <f>'48 Hours (speed)'!O1</f>
        <v>The Traffic Group Inc.</v>
      </c>
      <c r="I1" s="104"/>
      <c r="J1" s="104"/>
      <c r="K1" s="104"/>
    </row>
    <row r="2" spans="1:11" x14ac:dyDescent="0.2">
      <c r="A2" s="36" t="s">
        <v>2</v>
      </c>
      <c r="B2" s="91" t="str">
        <f>'48 Hours (speed)'!B2</f>
        <v>Guilford</v>
      </c>
      <c r="C2" s="91"/>
      <c r="D2" s="91"/>
      <c r="F2" s="92" t="s">
        <v>0</v>
      </c>
      <c r="G2" s="92"/>
      <c r="H2" s="107" t="str">
        <f>'48 Hours (speed)'!O2</f>
        <v>1040-2254</v>
      </c>
      <c r="I2" s="107"/>
      <c r="J2" s="107"/>
      <c r="K2" s="107"/>
    </row>
    <row r="3" spans="1:11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92" t="s">
        <v>1</v>
      </c>
      <c r="G3" s="92"/>
      <c r="H3" s="107" t="str">
        <f>'48 Hours (speed)'!O3</f>
        <v>at RR Crossing #722160H</v>
      </c>
      <c r="I3" s="107"/>
      <c r="J3" s="107"/>
      <c r="K3" s="107"/>
    </row>
    <row r="4" spans="1:11" x14ac:dyDescent="0.2">
      <c r="A4" s="36" t="s">
        <v>9</v>
      </c>
      <c r="B4" s="91" t="str">
        <f>'48 Hours (speed)'!B4</f>
        <v>Gate City Boulevard</v>
      </c>
      <c r="C4" s="91"/>
      <c r="D4" s="91"/>
      <c r="F4" s="92" t="s">
        <v>19</v>
      </c>
      <c r="G4" s="92"/>
      <c r="H4" s="107" t="str">
        <f>'48 Hours (speed)'!O4</f>
        <v>722160H</v>
      </c>
      <c r="I4" s="107"/>
      <c r="J4" s="107"/>
      <c r="K4" s="107"/>
    </row>
    <row r="5" spans="1:11" x14ac:dyDescent="0.2">
      <c r="A5" s="36" t="s">
        <v>10</v>
      </c>
      <c r="B5" s="91" t="str">
        <f>'48 Hours (speed)'!B5</f>
        <v>NA</v>
      </c>
      <c r="C5" s="91"/>
      <c r="D5" s="91"/>
    </row>
    <row r="6" spans="1:11" x14ac:dyDescent="0.2">
      <c r="B6" s="38"/>
      <c r="C6" s="38"/>
      <c r="D6" s="38"/>
    </row>
    <row r="7" spans="1:11" x14ac:dyDescent="0.2">
      <c r="A7" s="92" t="s">
        <v>35</v>
      </c>
      <c r="B7" s="92"/>
      <c r="C7" s="105" t="str">
        <f>'48 Hours (speed)'!H1</f>
        <v>35 MPH</v>
      </c>
      <c r="D7" s="105"/>
      <c r="F7" s="92" t="s">
        <v>12</v>
      </c>
      <c r="G7" s="92"/>
      <c r="H7" s="101">
        <f>'48 Hours (speed)'!P6</f>
        <v>43530</v>
      </c>
      <c r="I7" s="101"/>
      <c r="J7" s="101"/>
    </row>
    <row r="8" spans="1:11" x14ac:dyDescent="0.2">
      <c r="A8" s="92" t="s">
        <v>36</v>
      </c>
      <c r="B8" s="92"/>
      <c r="C8" s="102">
        <f>'48 Hours (speed)'!H2</f>
        <v>0</v>
      </c>
      <c r="D8" s="102"/>
      <c r="F8" s="92" t="s">
        <v>13</v>
      </c>
      <c r="G8" s="92"/>
      <c r="H8" s="106">
        <f>'48 Hours (speed)'!P7</f>
        <v>0</v>
      </c>
      <c r="I8" s="106"/>
      <c r="J8" s="106"/>
    </row>
    <row r="9" spans="1:11" ht="15" thickBot="1" x14ac:dyDescent="0.25">
      <c r="E9" s="39"/>
      <c r="F9" s="39"/>
    </row>
    <row r="10" spans="1:11" ht="15" x14ac:dyDescent="0.2">
      <c r="C10" s="94" t="s">
        <v>14</v>
      </c>
      <c r="D10" s="96" t="s">
        <v>18</v>
      </c>
      <c r="E10" s="98" t="s">
        <v>56</v>
      </c>
      <c r="F10" s="99"/>
      <c r="G10" s="99"/>
      <c r="H10" s="99"/>
      <c r="I10" s="99"/>
      <c r="J10" s="100"/>
    </row>
    <row r="11" spans="1:11" ht="15.75" customHeight="1" x14ac:dyDescent="0.2">
      <c r="C11" s="95"/>
      <c r="D11" s="97"/>
      <c r="E11" s="53" t="s">
        <v>46</v>
      </c>
      <c r="F11" s="40" t="s">
        <v>47</v>
      </c>
      <c r="G11" s="54" t="s">
        <v>48</v>
      </c>
      <c r="H11" s="55" t="s">
        <v>49</v>
      </c>
      <c r="I11" s="55" t="s">
        <v>50</v>
      </c>
      <c r="J11" s="57" t="s">
        <v>51</v>
      </c>
    </row>
    <row r="12" spans="1:11" x14ac:dyDescent="0.2">
      <c r="C12" s="41">
        <f>$H$7+D12</f>
        <v>43530</v>
      </c>
      <c r="D12" s="42">
        <f>$H$8</f>
        <v>0</v>
      </c>
      <c r="E12" s="1">
        <f>'48 Hours - SB  FHWA Classes'!E12+'48 Hours - SB  FHWA Classes'!E75</f>
        <v>126</v>
      </c>
      <c r="F12" s="2">
        <f>'48 Hours - SB  FHWA Classes'!F12+'48 Hours - SB  FHWA Classes'!F75</f>
        <v>0</v>
      </c>
      <c r="G12" s="2">
        <f>'48 Hours - SB  FHWA Classes'!G12+'48 Hours - SB  FHWA Classes'!G75</f>
        <v>0</v>
      </c>
      <c r="H12" s="2">
        <f>'48 Hours - SB  FHWA Classes'!H12+'48 Hours - SB  FHWA Classes'!H75</f>
        <v>0</v>
      </c>
      <c r="I12" s="2">
        <f>'48 Hours - SB  FHWA Classes'!I12+'48 Hours - SB  FHWA Classes'!I75</f>
        <v>0</v>
      </c>
      <c r="J12" s="58">
        <f>SUM(E12:I12)</f>
        <v>126</v>
      </c>
    </row>
    <row r="13" spans="1:11" x14ac:dyDescent="0.2">
      <c r="C13" s="41">
        <f t="shared" ref="C13:C59" si="0">$H$7+D13</f>
        <v>43530.041666600002</v>
      </c>
      <c r="D13" s="42">
        <f>D12+0.0416666</f>
        <v>4.1666599999999998E-2</v>
      </c>
      <c r="E13" s="1">
        <f>'48 Hours - SB  FHWA Classes'!E13+'48 Hours - SB  FHWA Classes'!E76</f>
        <v>70</v>
      </c>
      <c r="F13" s="2">
        <f>'48 Hours - SB  FHWA Classes'!F13+'48 Hours - SB  FHWA Classes'!F76</f>
        <v>1</v>
      </c>
      <c r="G13" s="2">
        <f>'48 Hours - SB  FHWA Classes'!G13+'48 Hours - SB  FHWA Classes'!G76</f>
        <v>0</v>
      </c>
      <c r="H13" s="2">
        <f>'48 Hours - SB  FHWA Classes'!H13+'48 Hours - SB  FHWA Classes'!H76</f>
        <v>0</v>
      </c>
      <c r="I13" s="2">
        <f>'48 Hours - SB  FHWA Classes'!I13+'48 Hours - SB  FHWA Classes'!I76</f>
        <v>0</v>
      </c>
      <c r="J13" s="58">
        <f t="shared" ref="J13:J59" si="1">SUM(E13:I13)</f>
        <v>71</v>
      </c>
    </row>
    <row r="14" spans="1:11" x14ac:dyDescent="0.2">
      <c r="C14" s="41">
        <f t="shared" si="0"/>
        <v>43530.083333199997</v>
      </c>
      <c r="D14" s="42">
        <f>D13+0.0416666</f>
        <v>8.3333199999999996E-2</v>
      </c>
      <c r="E14" s="1">
        <f>'48 Hours - SB  FHWA Classes'!E14+'48 Hours - SB  FHWA Classes'!E77</f>
        <v>46</v>
      </c>
      <c r="F14" s="2">
        <f>'48 Hours - SB  FHWA Classes'!F14+'48 Hours - SB  FHWA Classes'!F77</f>
        <v>0</v>
      </c>
      <c r="G14" s="2">
        <f>'48 Hours - SB  FHWA Classes'!G14+'48 Hours - SB  FHWA Classes'!G77</f>
        <v>0</v>
      </c>
      <c r="H14" s="2">
        <f>'48 Hours - SB  FHWA Classes'!H14+'48 Hours - SB  FHWA Classes'!H77</f>
        <v>0</v>
      </c>
      <c r="I14" s="2">
        <f>'48 Hours - SB  FHWA Classes'!I14+'48 Hours - SB  FHWA Classes'!I77</f>
        <v>0</v>
      </c>
      <c r="J14" s="58">
        <f t="shared" si="1"/>
        <v>46</v>
      </c>
    </row>
    <row r="15" spans="1:11" x14ac:dyDescent="0.2">
      <c r="C15" s="41">
        <f t="shared" si="0"/>
        <v>43530.124999799998</v>
      </c>
      <c r="D15" s="42">
        <f t="shared" ref="D15:D59" si="2">D14+0.0416666</f>
        <v>0.12499979999999999</v>
      </c>
      <c r="E15" s="1">
        <f>'48 Hours - SB  FHWA Classes'!E15+'48 Hours - SB  FHWA Classes'!E78</f>
        <v>34</v>
      </c>
      <c r="F15" s="2">
        <f>'48 Hours - SB  FHWA Classes'!F15+'48 Hours - SB  FHWA Classes'!F78</f>
        <v>1</v>
      </c>
      <c r="G15" s="2">
        <f>'48 Hours - SB  FHWA Classes'!G15+'48 Hours - SB  FHWA Classes'!G78</f>
        <v>0</v>
      </c>
      <c r="H15" s="2">
        <f>'48 Hours - SB  FHWA Classes'!H15+'48 Hours - SB  FHWA Classes'!H78</f>
        <v>0</v>
      </c>
      <c r="I15" s="2">
        <f>'48 Hours - SB  FHWA Classes'!I15+'48 Hours - SB  FHWA Classes'!I78</f>
        <v>0</v>
      </c>
      <c r="J15" s="58">
        <f t="shared" si="1"/>
        <v>35</v>
      </c>
    </row>
    <row r="16" spans="1:11" x14ac:dyDescent="0.2">
      <c r="C16" s="41">
        <f t="shared" si="0"/>
        <v>43530.1666664</v>
      </c>
      <c r="D16" s="42">
        <f t="shared" si="2"/>
        <v>0.16666639999999999</v>
      </c>
      <c r="E16" s="1">
        <f>'48 Hours - SB  FHWA Classes'!E16+'48 Hours - SB  FHWA Classes'!E79</f>
        <v>63</v>
      </c>
      <c r="F16" s="2">
        <f>'48 Hours - SB  FHWA Classes'!F16+'48 Hours - SB  FHWA Classes'!F79</f>
        <v>2</v>
      </c>
      <c r="G16" s="2">
        <f>'48 Hours - SB  FHWA Classes'!G16+'48 Hours - SB  FHWA Classes'!G79</f>
        <v>2</v>
      </c>
      <c r="H16" s="2">
        <f>'48 Hours - SB  FHWA Classes'!H16+'48 Hours - SB  FHWA Classes'!H79</f>
        <v>0</v>
      </c>
      <c r="I16" s="2">
        <f>'48 Hours - SB  FHWA Classes'!I16+'48 Hours - SB  FHWA Classes'!I79</f>
        <v>0</v>
      </c>
      <c r="J16" s="58">
        <f t="shared" si="1"/>
        <v>67</v>
      </c>
    </row>
    <row r="17" spans="3:10" x14ac:dyDescent="0.2">
      <c r="C17" s="41">
        <f t="shared" si="0"/>
        <v>43530.208333000002</v>
      </c>
      <c r="D17" s="42">
        <f t="shared" si="2"/>
        <v>0.20833299999999999</v>
      </c>
      <c r="E17" s="1">
        <f>'48 Hours - SB  FHWA Classes'!E17+'48 Hours - SB  FHWA Classes'!E80</f>
        <v>141</v>
      </c>
      <c r="F17" s="2">
        <f>'48 Hours - SB  FHWA Classes'!F17+'48 Hours - SB  FHWA Classes'!F80</f>
        <v>2</v>
      </c>
      <c r="G17" s="2">
        <f>'48 Hours - SB  FHWA Classes'!G17+'48 Hours - SB  FHWA Classes'!G80</f>
        <v>1</v>
      </c>
      <c r="H17" s="2">
        <f>'48 Hours - SB  FHWA Classes'!H17+'48 Hours - SB  FHWA Classes'!H80</f>
        <v>0</v>
      </c>
      <c r="I17" s="2">
        <f>'48 Hours - SB  FHWA Classes'!I17+'48 Hours - SB  FHWA Classes'!I80</f>
        <v>0</v>
      </c>
      <c r="J17" s="58">
        <f t="shared" si="1"/>
        <v>144</v>
      </c>
    </row>
    <row r="18" spans="3:10" x14ac:dyDescent="0.2">
      <c r="C18" s="41">
        <f t="shared" si="0"/>
        <v>43530.249999599997</v>
      </c>
      <c r="D18" s="42">
        <f t="shared" si="2"/>
        <v>0.24999959999999999</v>
      </c>
      <c r="E18" s="1">
        <f>'48 Hours - SB  FHWA Classes'!E18+'48 Hours - SB  FHWA Classes'!E81</f>
        <v>283</v>
      </c>
      <c r="F18" s="2">
        <f>'48 Hours - SB  FHWA Classes'!F18+'48 Hours - SB  FHWA Classes'!F81</f>
        <v>23</v>
      </c>
      <c r="G18" s="2">
        <f>'48 Hours - SB  FHWA Classes'!G18+'48 Hours - SB  FHWA Classes'!G81</f>
        <v>0</v>
      </c>
      <c r="H18" s="2">
        <f>'48 Hours - SB  FHWA Classes'!H18+'48 Hours - SB  FHWA Classes'!H81</f>
        <v>0</v>
      </c>
      <c r="I18" s="2">
        <f>'48 Hours - SB  FHWA Classes'!I18+'48 Hours - SB  FHWA Classes'!I81</f>
        <v>0</v>
      </c>
      <c r="J18" s="58">
        <f t="shared" si="1"/>
        <v>306</v>
      </c>
    </row>
    <row r="19" spans="3:10" x14ac:dyDescent="0.2">
      <c r="C19" s="41">
        <f t="shared" si="0"/>
        <v>43530.291666199999</v>
      </c>
      <c r="D19" s="42">
        <f t="shared" si="2"/>
        <v>0.29166619999999999</v>
      </c>
      <c r="E19" s="1">
        <f>'48 Hours - SB  FHWA Classes'!E19+'48 Hours - SB  FHWA Classes'!E82</f>
        <v>679</v>
      </c>
      <c r="F19" s="2">
        <f>'48 Hours - SB  FHWA Classes'!F19+'48 Hours - SB  FHWA Classes'!F82</f>
        <v>18</v>
      </c>
      <c r="G19" s="2">
        <f>'48 Hours - SB  FHWA Classes'!G19+'48 Hours - SB  FHWA Classes'!G82</f>
        <v>7</v>
      </c>
      <c r="H19" s="2">
        <f>'48 Hours - SB  FHWA Classes'!H19+'48 Hours - SB  FHWA Classes'!H82</f>
        <v>1</v>
      </c>
      <c r="I19" s="2">
        <f>'48 Hours - SB  FHWA Classes'!I19+'48 Hours - SB  FHWA Classes'!I82</f>
        <v>7</v>
      </c>
      <c r="J19" s="58">
        <f t="shared" si="1"/>
        <v>712</v>
      </c>
    </row>
    <row r="20" spans="3:10" x14ac:dyDescent="0.2">
      <c r="C20" s="41">
        <f t="shared" si="0"/>
        <v>43530.333332800001</v>
      </c>
      <c r="D20" s="42">
        <f t="shared" si="2"/>
        <v>0.33333279999999998</v>
      </c>
      <c r="E20" s="1">
        <f>'48 Hours - SB  FHWA Classes'!E20+'48 Hours - SB  FHWA Classes'!E83</f>
        <v>748</v>
      </c>
      <c r="F20" s="2">
        <f>'48 Hours - SB  FHWA Classes'!F20+'48 Hours - SB  FHWA Classes'!F83</f>
        <v>15</v>
      </c>
      <c r="G20" s="2">
        <f>'48 Hours - SB  FHWA Classes'!G20+'48 Hours - SB  FHWA Classes'!G83</f>
        <v>6</v>
      </c>
      <c r="H20" s="2">
        <f>'48 Hours - SB  FHWA Classes'!H20+'48 Hours - SB  FHWA Classes'!H83</f>
        <v>0</v>
      </c>
      <c r="I20" s="2">
        <f>'48 Hours - SB  FHWA Classes'!I20+'48 Hours - SB  FHWA Classes'!I83</f>
        <v>2</v>
      </c>
      <c r="J20" s="58">
        <f t="shared" si="1"/>
        <v>771</v>
      </c>
    </row>
    <row r="21" spans="3:10" x14ac:dyDescent="0.2">
      <c r="C21" s="41">
        <f t="shared" si="0"/>
        <v>43530.374999400003</v>
      </c>
      <c r="D21" s="42">
        <f t="shared" si="2"/>
        <v>0.37499939999999998</v>
      </c>
      <c r="E21" s="1">
        <f>'48 Hours - SB  FHWA Classes'!E21+'48 Hours - SB  FHWA Classes'!E84</f>
        <v>547</v>
      </c>
      <c r="F21" s="2">
        <f>'48 Hours - SB  FHWA Classes'!F21+'48 Hours - SB  FHWA Classes'!F84</f>
        <v>22</v>
      </c>
      <c r="G21" s="2">
        <f>'48 Hours - SB  FHWA Classes'!G21+'48 Hours - SB  FHWA Classes'!G84</f>
        <v>4</v>
      </c>
      <c r="H21" s="2">
        <f>'48 Hours - SB  FHWA Classes'!H21+'48 Hours - SB  FHWA Classes'!H84</f>
        <v>0</v>
      </c>
      <c r="I21" s="2">
        <f>'48 Hours - SB  FHWA Classes'!I21+'48 Hours - SB  FHWA Classes'!I84</f>
        <v>2</v>
      </c>
      <c r="J21" s="58">
        <f t="shared" si="1"/>
        <v>575</v>
      </c>
    </row>
    <row r="22" spans="3:10" x14ac:dyDescent="0.2">
      <c r="C22" s="41">
        <f t="shared" si="0"/>
        <v>43530.416665999997</v>
      </c>
      <c r="D22" s="42">
        <f t="shared" si="2"/>
        <v>0.41666599999999998</v>
      </c>
      <c r="E22" s="1">
        <f>'48 Hours - SB  FHWA Classes'!E22+'48 Hours - SB  FHWA Classes'!E85</f>
        <v>619</v>
      </c>
      <c r="F22" s="2">
        <f>'48 Hours - SB  FHWA Classes'!F22+'48 Hours - SB  FHWA Classes'!F85</f>
        <v>15</v>
      </c>
      <c r="G22" s="2">
        <f>'48 Hours - SB  FHWA Classes'!G22+'48 Hours - SB  FHWA Classes'!G85</f>
        <v>2</v>
      </c>
      <c r="H22" s="2">
        <f>'48 Hours - SB  FHWA Classes'!H22+'48 Hours - SB  FHWA Classes'!H85</f>
        <v>0</v>
      </c>
      <c r="I22" s="2">
        <f>'48 Hours - SB  FHWA Classes'!I22+'48 Hours - SB  FHWA Classes'!I85</f>
        <v>3</v>
      </c>
      <c r="J22" s="58">
        <f t="shared" si="1"/>
        <v>639</v>
      </c>
    </row>
    <row r="23" spans="3:10" x14ac:dyDescent="0.2">
      <c r="C23" s="41">
        <f t="shared" si="0"/>
        <v>43530.458332599999</v>
      </c>
      <c r="D23" s="42">
        <f t="shared" si="2"/>
        <v>0.45833259999999998</v>
      </c>
      <c r="E23" s="1">
        <f>'48 Hours - SB  FHWA Classes'!E23+'48 Hours - SB  FHWA Classes'!E86</f>
        <v>678</v>
      </c>
      <c r="F23" s="2">
        <f>'48 Hours - SB  FHWA Classes'!F23+'48 Hours - SB  FHWA Classes'!F86</f>
        <v>12</v>
      </c>
      <c r="G23" s="2">
        <f>'48 Hours - SB  FHWA Classes'!G23+'48 Hours - SB  FHWA Classes'!G86</f>
        <v>5</v>
      </c>
      <c r="H23" s="2">
        <f>'48 Hours - SB  FHWA Classes'!H23+'48 Hours - SB  FHWA Classes'!H86</f>
        <v>0</v>
      </c>
      <c r="I23" s="2">
        <f>'48 Hours - SB  FHWA Classes'!I23+'48 Hours - SB  FHWA Classes'!I86</f>
        <v>4</v>
      </c>
      <c r="J23" s="58">
        <f t="shared" si="1"/>
        <v>699</v>
      </c>
    </row>
    <row r="24" spans="3:10" x14ac:dyDescent="0.2">
      <c r="C24" s="41">
        <f t="shared" si="0"/>
        <v>43530.499999200001</v>
      </c>
      <c r="D24" s="42">
        <f t="shared" si="2"/>
        <v>0.49999919999999998</v>
      </c>
      <c r="E24" s="1">
        <f>'48 Hours - SB  FHWA Classes'!E24+'48 Hours - SB  FHWA Classes'!E87</f>
        <v>744</v>
      </c>
      <c r="F24" s="2">
        <f>'48 Hours - SB  FHWA Classes'!F24+'48 Hours - SB  FHWA Classes'!F87</f>
        <v>13</v>
      </c>
      <c r="G24" s="2">
        <f>'48 Hours - SB  FHWA Classes'!G24+'48 Hours - SB  FHWA Classes'!G87</f>
        <v>7</v>
      </c>
      <c r="H24" s="2">
        <f>'48 Hours - SB  FHWA Classes'!H24+'48 Hours - SB  FHWA Classes'!H87</f>
        <v>0</v>
      </c>
      <c r="I24" s="2">
        <f>'48 Hours - SB  FHWA Classes'!I24+'48 Hours - SB  FHWA Classes'!I87</f>
        <v>3</v>
      </c>
      <c r="J24" s="58">
        <f t="shared" si="1"/>
        <v>767</v>
      </c>
    </row>
    <row r="25" spans="3:10" x14ac:dyDescent="0.2">
      <c r="C25" s="41">
        <f t="shared" si="0"/>
        <v>43530.541665800003</v>
      </c>
      <c r="D25" s="42">
        <f t="shared" si="2"/>
        <v>0.54166579999999998</v>
      </c>
      <c r="E25" s="1">
        <f>'48 Hours - SB  FHWA Classes'!E25+'48 Hours - SB  FHWA Classes'!E88</f>
        <v>751</v>
      </c>
      <c r="F25" s="2">
        <f>'48 Hours - SB  FHWA Classes'!F25+'48 Hours - SB  FHWA Classes'!F88</f>
        <v>19</v>
      </c>
      <c r="G25" s="2">
        <f>'48 Hours - SB  FHWA Classes'!G25+'48 Hours - SB  FHWA Classes'!G88</f>
        <v>3</v>
      </c>
      <c r="H25" s="2">
        <f>'48 Hours - SB  FHWA Classes'!H25+'48 Hours - SB  FHWA Classes'!H88</f>
        <v>0</v>
      </c>
      <c r="I25" s="2">
        <f>'48 Hours - SB  FHWA Classes'!I25+'48 Hours - SB  FHWA Classes'!I88</f>
        <v>3</v>
      </c>
      <c r="J25" s="58">
        <f t="shared" si="1"/>
        <v>776</v>
      </c>
    </row>
    <row r="26" spans="3:10" x14ac:dyDescent="0.2">
      <c r="C26" s="41">
        <f t="shared" si="0"/>
        <v>43530.583332399998</v>
      </c>
      <c r="D26" s="42">
        <f t="shared" si="2"/>
        <v>0.58333239999999997</v>
      </c>
      <c r="E26" s="1">
        <f>'48 Hours - SB  FHWA Classes'!E26+'48 Hours - SB  FHWA Classes'!E89</f>
        <v>780</v>
      </c>
      <c r="F26" s="2">
        <f>'48 Hours - SB  FHWA Classes'!F26+'48 Hours - SB  FHWA Classes'!F89</f>
        <v>18</v>
      </c>
      <c r="G26" s="2">
        <f>'48 Hours - SB  FHWA Classes'!G26+'48 Hours - SB  FHWA Classes'!G89</f>
        <v>7</v>
      </c>
      <c r="H26" s="2">
        <f>'48 Hours - SB  FHWA Classes'!H26+'48 Hours - SB  FHWA Classes'!H89</f>
        <v>0</v>
      </c>
      <c r="I26" s="2">
        <f>'48 Hours - SB  FHWA Classes'!I26+'48 Hours - SB  FHWA Classes'!I89</f>
        <v>4</v>
      </c>
      <c r="J26" s="58">
        <f t="shared" si="1"/>
        <v>809</v>
      </c>
    </row>
    <row r="27" spans="3:10" x14ac:dyDescent="0.2">
      <c r="C27" s="41">
        <f t="shared" si="0"/>
        <v>43530.624999</v>
      </c>
      <c r="D27" s="42">
        <f t="shared" si="2"/>
        <v>0.62499899999999997</v>
      </c>
      <c r="E27" s="1">
        <f>'48 Hours - SB  FHWA Classes'!E27+'48 Hours - SB  FHWA Classes'!E90</f>
        <v>688</v>
      </c>
      <c r="F27" s="2">
        <f>'48 Hours - SB  FHWA Classes'!F27+'48 Hours - SB  FHWA Classes'!F90</f>
        <v>14</v>
      </c>
      <c r="G27" s="2">
        <f>'48 Hours - SB  FHWA Classes'!G27+'48 Hours - SB  FHWA Classes'!G90</f>
        <v>5</v>
      </c>
      <c r="H27" s="2">
        <f>'48 Hours - SB  FHWA Classes'!H27+'48 Hours - SB  FHWA Classes'!H90</f>
        <v>0</v>
      </c>
      <c r="I27" s="2">
        <f>'48 Hours - SB  FHWA Classes'!I27+'48 Hours - SB  FHWA Classes'!I90</f>
        <v>6</v>
      </c>
      <c r="J27" s="58">
        <f t="shared" si="1"/>
        <v>713</v>
      </c>
    </row>
    <row r="28" spans="3:10" x14ac:dyDescent="0.2">
      <c r="C28" s="41">
        <f t="shared" si="0"/>
        <v>43530.666665600002</v>
      </c>
      <c r="D28" s="42">
        <f t="shared" si="2"/>
        <v>0.66666559999999997</v>
      </c>
      <c r="E28" s="1">
        <f>'48 Hours - SB  FHWA Classes'!E28+'48 Hours - SB  FHWA Classes'!E91</f>
        <v>862</v>
      </c>
      <c r="F28" s="2">
        <f>'48 Hours - SB  FHWA Classes'!F28+'48 Hours - SB  FHWA Classes'!F91</f>
        <v>20</v>
      </c>
      <c r="G28" s="2">
        <f>'48 Hours - SB  FHWA Classes'!G28+'48 Hours - SB  FHWA Classes'!G91</f>
        <v>5</v>
      </c>
      <c r="H28" s="2">
        <f>'48 Hours - SB  FHWA Classes'!H28+'48 Hours - SB  FHWA Classes'!H91</f>
        <v>0</v>
      </c>
      <c r="I28" s="2">
        <f>'48 Hours - SB  FHWA Classes'!I28+'48 Hours - SB  FHWA Classes'!I91</f>
        <v>9</v>
      </c>
      <c r="J28" s="58">
        <f t="shared" si="1"/>
        <v>896</v>
      </c>
    </row>
    <row r="29" spans="3:10" x14ac:dyDescent="0.2">
      <c r="C29" s="41">
        <f t="shared" si="0"/>
        <v>43530.708332200003</v>
      </c>
      <c r="D29" s="42">
        <f t="shared" si="2"/>
        <v>0.70833219999999997</v>
      </c>
      <c r="E29" s="1">
        <f>'48 Hours - SB  FHWA Classes'!E29+'48 Hours - SB  FHWA Classes'!E92</f>
        <v>932</v>
      </c>
      <c r="F29" s="2">
        <f>'48 Hours - SB  FHWA Classes'!F29+'48 Hours - SB  FHWA Classes'!F92</f>
        <v>15</v>
      </c>
      <c r="G29" s="2">
        <f>'48 Hours - SB  FHWA Classes'!G29+'48 Hours - SB  FHWA Classes'!G92</f>
        <v>2</v>
      </c>
      <c r="H29" s="2">
        <f>'48 Hours - SB  FHWA Classes'!H29+'48 Hours - SB  FHWA Classes'!H92</f>
        <v>0</v>
      </c>
      <c r="I29" s="2">
        <f>'48 Hours - SB  FHWA Classes'!I29+'48 Hours - SB  FHWA Classes'!I92</f>
        <v>16</v>
      </c>
      <c r="J29" s="58">
        <f t="shared" si="1"/>
        <v>965</v>
      </c>
    </row>
    <row r="30" spans="3:10" x14ac:dyDescent="0.2">
      <c r="C30" s="41">
        <f t="shared" si="0"/>
        <v>43530.749998799998</v>
      </c>
      <c r="D30" s="42">
        <f t="shared" si="2"/>
        <v>0.74999879999999997</v>
      </c>
      <c r="E30" s="1">
        <f>'48 Hours - SB  FHWA Classes'!E30+'48 Hours - SB  FHWA Classes'!E93</f>
        <v>792</v>
      </c>
      <c r="F30" s="2">
        <f>'48 Hours - SB  FHWA Classes'!F30+'48 Hours - SB  FHWA Classes'!F93</f>
        <v>8</v>
      </c>
      <c r="G30" s="2">
        <f>'48 Hours - SB  FHWA Classes'!G30+'48 Hours - SB  FHWA Classes'!G93</f>
        <v>1</v>
      </c>
      <c r="H30" s="2">
        <f>'48 Hours - SB  FHWA Classes'!H30+'48 Hours - SB  FHWA Classes'!H93</f>
        <v>0</v>
      </c>
      <c r="I30" s="2">
        <f>'48 Hours - SB  FHWA Classes'!I30+'48 Hours - SB  FHWA Classes'!I93</f>
        <v>3</v>
      </c>
      <c r="J30" s="58">
        <f t="shared" si="1"/>
        <v>804</v>
      </c>
    </row>
    <row r="31" spans="3:10" x14ac:dyDescent="0.2">
      <c r="C31" s="41">
        <f t="shared" si="0"/>
        <v>43530.7916654</v>
      </c>
      <c r="D31" s="42">
        <f t="shared" si="2"/>
        <v>0.79166539999999996</v>
      </c>
      <c r="E31" s="1">
        <f>'48 Hours - SB  FHWA Classes'!E31+'48 Hours - SB  FHWA Classes'!E94</f>
        <v>598</v>
      </c>
      <c r="F31" s="2">
        <f>'48 Hours - SB  FHWA Classes'!F31+'48 Hours - SB  FHWA Classes'!F94</f>
        <v>5</v>
      </c>
      <c r="G31" s="2">
        <f>'48 Hours - SB  FHWA Classes'!G31+'48 Hours - SB  FHWA Classes'!G94</f>
        <v>1</v>
      </c>
      <c r="H31" s="2">
        <f>'48 Hours - SB  FHWA Classes'!H31+'48 Hours - SB  FHWA Classes'!H94</f>
        <v>0</v>
      </c>
      <c r="I31" s="2">
        <f>'48 Hours - SB  FHWA Classes'!I31+'48 Hours - SB  FHWA Classes'!I94</f>
        <v>0</v>
      </c>
      <c r="J31" s="58">
        <f t="shared" si="1"/>
        <v>604</v>
      </c>
    </row>
    <row r="32" spans="3:10" x14ac:dyDescent="0.2">
      <c r="C32" s="41">
        <f t="shared" si="0"/>
        <v>43530.833332000002</v>
      </c>
      <c r="D32" s="42">
        <f t="shared" si="2"/>
        <v>0.83333199999999996</v>
      </c>
      <c r="E32" s="1">
        <f>'48 Hours - SB  FHWA Classes'!E32+'48 Hours - SB  FHWA Classes'!E95</f>
        <v>526</v>
      </c>
      <c r="F32" s="2">
        <f>'48 Hours - SB  FHWA Classes'!F32+'48 Hours - SB  FHWA Classes'!F95</f>
        <v>5</v>
      </c>
      <c r="G32" s="2">
        <f>'48 Hours - SB  FHWA Classes'!G32+'48 Hours - SB  FHWA Classes'!G95</f>
        <v>0</v>
      </c>
      <c r="H32" s="2">
        <f>'48 Hours - SB  FHWA Classes'!H32+'48 Hours - SB  FHWA Classes'!H95</f>
        <v>0</v>
      </c>
      <c r="I32" s="2">
        <f>'48 Hours - SB  FHWA Classes'!I32+'48 Hours - SB  FHWA Classes'!I95</f>
        <v>1</v>
      </c>
      <c r="J32" s="58">
        <f t="shared" si="1"/>
        <v>532</v>
      </c>
    </row>
    <row r="33" spans="3:10" x14ac:dyDescent="0.2">
      <c r="C33" s="41">
        <f t="shared" si="0"/>
        <v>43530.874998599997</v>
      </c>
      <c r="D33" s="42">
        <f t="shared" si="2"/>
        <v>0.87499859999999996</v>
      </c>
      <c r="E33" s="1">
        <f>'48 Hours - SB  FHWA Classes'!E33+'48 Hours - SB  FHWA Classes'!E96</f>
        <v>317</v>
      </c>
      <c r="F33" s="2">
        <f>'48 Hours - SB  FHWA Classes'!F33+'48 Hours - SB  FHWA Classes'!F96</f>
        <v>2</v>
      </c>
      <c r="G33" s="2">
        <f>'48 Hours - SB  FHWA Classes'!G33+'48 Hours - SB  FHWA Classes'!G96</f>
        <v>0</v>
      </c>
      <c r="H33" s="2">
        <f>'48 Hours - SB  FHWA Classes'!H33+'48 Hours - SB  FHWA Classes'!H96</f>
        <v>0</v>
      </c>
      <c r="I33" s="2">
        <f>'48 Hours - SB  FHWA Classes'!I33+'48 Hours - SB  FHWA Classes'!I96</f>
        <v>0</v>
      </c>
      <c r="J33" s="58">
        <f t="shared" si="1"/>
        <v>319</v>
      </c>
    </row>
    <row r="34" spans="3:10" x14ac:dyDescent="0.2">
      <c r="C34" s="41">
        <f t="shared" si="0"/>
        <v>43530.916665199999</v>
      </c>
      <c r="D34" s="42">
        <f t="shared" si="2"/>
        <v>0.91666519999999996</v>
      </c>
      <c r="E34" s="1">
        <f>'48 Hours - SB  FHWA Classes'!E34+'48 Hours - SB  FHWA Classes'!E97</f>
        <v>293</v>
      </c>
      <c r="F34" s="2">
        <f>'48 Hours - SB  FHWA Classes'!F34+'48 Hours - SB  FHWA Classes'!F97</f>
        <v>3</v>
      </c>
      <c r="G34" s="2">
        <f>'48 Hours - SB  FHWA Classes'!G34+'48 Hours - SB  FHWA Classes'!G97</f>
        <v>0</v>
      </c>
      <c r="H34" s="2">
        <f>'48 Hours - SB  FHWA Classes'!H34+'48 Hours - SB  FHWA Classes'!H97</f>
        <v>0</v>
      </c>
      <c r="I34" s="2">
        <f>'48 Hours - SB  FHWA Classes'!I34+'48 Hours - SB  FHWA Classes'!I97</f>
        <v>0</v>
      </c>
      <c r="J34" s="58">
        <f t="shared" si="1"/>
        <v>296</v>
      </c>
    </row>
    <row r="35" spans="3:10" x14ac:dyDescent="0.2">
      <c r="C35" s="41">
        <f t="shared" si="0"/>
        <v>43530.9583318</v>
      </c>
      <c r="D35" s="42">
        <f t="shared" si="2"/>
        <v>0.95833179999999996</v>
      </c>
      <c r="E35" s="1">
        <f>'48 Hours - SB  FHWA Classes'!E35+'48 Hours - SB  FHWA Classes'!E98</f>
        <v>213</v>
      </c>
      <c r="F35" s="2">
        <f>'48 Hours - SB  FHWA Classes'!F35+'48 Hours - SB  FHWA Classes'!F98</f>
        <v>2</v>
      </c>
      <c r="G35" s="2">
        <f>'48 Hours - SB  FHWA Classes'!G35+'48 Hours - SB  FHWA Classes'!G98</f>
        <v>0</v>
      </c>
      <c r="H35" s="2">
        <f>'48 Hours - SB  FHWA Classes'!H35+'48 Hours - SB  FHWA Classes'!H98</f>
        <v>0</v>
      </c>
      <c r="I35" s="2">
        <f>'48 Hours - SB  FHWA Classes'!I35+'48 Hours - SB  FHWA Classes'!I98</f>
        <v>0</v>
      </c>
      <c r="J35" s="58">
        <f t="shared" si="1"/>
        <v>215</v>
      </c>
    </row>
    <row r="36" spans="3:10" x14ac:dyDescent="0.2">
      <c r="C36" s="41">
        <f t="shared" si="0"/>
        <v>43530.999998400002</v>
      </c>
      <c r="D36" s="42">
        <f t="shared" si="2"/>
        <v>0.99999839999999995</v>
      </c>
      <c r="E36" s="1">
        <f>'48 Hours - SB  FHWA Classes'!E36+'48 Hours - SB  FHWA Classes'!E99</f>
        <v>143</v>
      </c>
      <c r="F36" s="2">
        <f>'48 Hours - SB  FHWA Classes'!F36+'48 Hours - SB  FHWA Classes'!F99</f>
        <v>0</v>
      </c>
      <c r="G36" s="2">
        <f>'48 Hours - SB  FHWA Classes'!G36+'48 Hours - SB  FHWA Classes'!G99</f>
        <v>0</v>
      </c>
      <c r="H36" s="2">
        <f>'48 Hours - SB  FHWA Classes'!H36+'48 Hours - SB  FHWA Classes'!H99</f>
        <v>0</v>
      </c>
      <c r="I36" s="2">
        <f>'48 Hours - SB  FHWA Classes'!I36+'48 Hours - SB  FHWA Classes'!I99</f>
        <v>0</v>
      </c>
      <c r="J36" s="58">
        <f t="shared" si="1"/>
        <v>143</v>
      </c>
    </row>
    <row r="37" spans="3:10" x14ac:dyDescent="0.2">
      <c r="C37" s="41">
        <f t="shared" si="0"/>
        <v>43531.041664999997</v>
      </c>
      <c r="D37" s="42">
        <f t="shared" si="2"/>
        <v>1.0416650000000001</v>
      </c>
      <c r="E37" s="1">
        <f>'48 Hours - SB  FHWA Classes'!E37+'48 Hours - SB  FHWA Classes'!E100</f>
        <v>73</v>
      </c>
      <c r="F37" s="2">
        <f>'48 Hours - SB  FHWA Classes'!F37+'48 Hours - SB  FHWA Classes'!F100</f>
        <v>0</v>
      </c>
      <c r="G37" s="2">
        <f>'48 Hours - SB  FHWA Classes'!G37+'48 Hours - SB  FHWA Classes'!G100</f>
        <v>0</v>
      </c>
      <c r="H37" s="2">
        <f>'48 Hours - SB  FHWA Classes'!H37+'48 Hours - SB  FHWA Classes'!H100</f>
        <v>0</v>
      </c>
      <c r="I37" s="2">
        <f>'48 Hours - SB  FHWA Classes'!I37+'48 Hours - SB  FHWA Classes'!I100</f>
        <v>0</v>
      </c>
      <c r="J37" s="58">
        <f t="shared" si="1"/>
        <v>73</v>
      </c>
    </row>
    <row r="38" spans="3:10" x14ac:dyDescent="0.2">
      <c r="C38" s="41">
        <f t="shared" si="0"/>
        <v>43531.083331599999</v>
      </c>
      <c r="D38" s="42">
        <f t="shared" si="2"/>
        <v>1.0833316000000002</v>
      </c>
      <c r="E38" s="1">
        <f>'48 Hours - SB  FHWA Classes'!E38+'48 Hours - SB  FHWA Classes'!E101</f>
        <v>65</v>
      </c>
      <c r="F38" s="2">
        <f>'48 Hours - SB  FHWA Classes'!F38+'48 Hours - SB  FHWA Classes'!F101</f>
        <v>1</v>
      </c>
      <c r="G38" s="2">
        <f>'48 Hours - SB  FHWA Classes'!G38+'48 Hours - SB  FHWA Classes'!G101</f>
        <v>0</v>
      </c>
      <c r="H38" s="2">
        <f>'48 Hours - SB  FHWA Classes'!H38+'48 Hours - SB  FHWA Classes'!H101</f>
        <v>0</v>
      </c>
      <c r="I38" s="2">
        <f>'48 Hours - SB  FHWA Classes'!I38+'48 Hours - SB  FHWA Classes'!I101</f>
        <v>0</v>
      </c>
      <c r="J38" s="58">
        <f t="shared" si="1"/>
        <v>66</v>
      </c>
    </row>
    <row r="39" spans="3:10" x14ac:dyDescent="0.2">
      <c r="C39" s="41">
        <f t="shared" si="0"/>
        <v>43531.124998200001</v>
      </c>
      <c r="D39" s="42">
        <f t="shared" si="2"/>
        <v>1.1249982000000003</v>
      </c>
      <c r="E39" s="1">
        <f>'48 Hours - SB  FHWA Classes'!E39+'48 Hours - SB  FHWA Classes'!E102</f>
        <v>42</v>
      </c>
      <c r="F39" s="2">
        <f>'48 Hours - SB  FHWA Classes'!F39+'48 Hours - SB  FHWA Classes'!F102</f>
        <v>1</v>
      </c>
      <c r="G39" s="2">
        <f>'48 Hours - SB  FHWA Classes'!G39+'48 Hours - SB  FHWA Classes'!G102</f>
        <v>0</v>
      </c>
      <c r="H39" s="2">
        <f>'48 Hours - SB  FHWA Classes'!H39+'48 Hours - SB  FHWA Classes'!H102</f>
        <v>0</v>
      </c>
      <c r="I39" s="2">
        <f>'48 Hours - SB  FHWA Classes'!I39+'48 Hours - SB  FHWA Classes'!I102</f>
        <v>0</v>
      </c>
      <c r="J39" s="58">
        <f t="shared" si="1"/>
        <v>43</v>
      </c>
    </row>
    <row r="40" spans="3:10" x14ac:dyDescent="0.2">
      <c r="C40" s="41">
        <f t="shared" si="0"/>
        <v>43531.166664800003</v>
      </c>
      <c r="D40" s="42">
        <f t="shared" si="2"/>
        <v>1.1666648000000004</v>
      </c>
      <c r="E40" s="1">
        <f>'48 Hours - SB  FHWA Classes'!E40+'48 Hours - SB  FHWA Classes'!E103</f>
        <v>61</v>
      </c>
      <c r="F40" s="2">
        <f>'48 Hours - SB  FHWA Classes'!F40+'48 Hours - SB  FHWA Classes'!F103</f>
        <v>0</v>
      </c>
      <c r="G40" s="2">
        <f>'48 Hours - SB  FHWA Classes'!G40+'48 Hours - SB  FHWA Classes'!G103</f>
        <v>0</v>
      </c>
      <c r="H40" s="2">
        <f>'48 Hours - SB  FHWA Classes'!H40+'48 Hours - SB  FHWA Classes'!H103</f>
        <v>0</v>
      </c>
      <c r="I40" s="2">
        <f>'48 Hours - SB  FHWA Classes'!I40+'48 Hours - SB  FHWA Classes'!I103</f>
        <v>0</v>
      </c>
      <c r="J40" s="58">
        <f t="shared" si="1"/>
        <v>61</v>
      </c>
    </row>
    <row r="41" spans="3:10" x14ac:dyDescent="0.2">
      <c r="C41" s="41">
        <f t="shared" si="0"/>
        <v>43531.208331399997</v>
      </c>
      <c r="D41" s="42">
        <f t="shared" si="2"/>
        <v>1.2083314000000005</v>
      </c>
      <c r="E41" s="1">
        <f>'48 Hours - SB  FHWA Classes'!E41+'48 Hours - SB  FHWA Classes'!E104</f>
        <v>123</v>
      </c>
      <c r="F41" s="2">
        <f>'48 Hours - SB  FHWA Classes'!F41+'48 Hours - SB  FHWA Classes'!F104</f>
        <v>3</v>
      </c>
      <c r="G41" s="2">
        <f>'48 Hours - SB  FHWA Classes'!G41+'48 Hours - SB  FHWA Classes'!G104</f>
        <v>0</v>
      </c>
      <c r="H41" s="2">
        <f>'48 Hours - SB  FHWA Classes'!H41+'48 Hours - SB  FHWA Classes'!H104</f>
        <v>0</v>
      </c>
      <c r="I41" s="2">
        <f>'48 Hours - SB  FHWA Classes'!I41+'48 Hours - SB  FHWA Classes'!I104</f>
        <v>0</v>
      </c>
      <c r="J41" s="58">
        <f t="shared" si="1"/>
        <v>126</v>
      </c>
    </row>
    <row r="42" spans="3:10" x14ac:dyDescent="0.2">
      <c r="C42" s="41">
        <f t="shared" si="0"/>
        <v>43531.249997999999</v>
      </c>
      <c r="D42" s="42">
        <f t="shared" si="2"/>
        <v>1.2499980000000006</v>
      </c>
      <c r="E42" s="1">
        <f>'48 Hours - SB  FHWA Classes'!E42+'48 Hours - SB  FHWA Classes'!E105</f>
        <v>309</v>
      </c>
      <c r="F42" s="2">
        <f>'48 Hours - SB  FHWA Classes'!F42+'48 Hours - SB  FHWA Classes'!F105</f>
        <v>24</v>
      </c>
      <c r="G42" s="2">
        <f>'48 Hours - SB  FHWA Classes'!G42+'48 Hours - SB  FHWA Classes'!G105</f>
        <v>3</v>
      </c>
      <c r="H42" s="2">
        <f>'48 Hours - SB  FHWA Classes'!H42+'48 Hours - SB  FHWA Classes'!H105</f>
        <v>0</v>
      </c>
      <c r="I42" s="2">
        <f>'48 Hours - SB  FHWA Classes'!I42+'48 Hours - SB  FHWA Classes'!I105</f>
        <v>0</v>
      </c>
      <c r="J42" s="58">
        <f t="shared" si="1"/>
        <v>336</v>
      </c>
    </row>
    <row r="43" spans="3:10" x14ac:dyDescent="0.2">
      <c r="C43" s="41">
        <f t="shared" si="0"/>
        <v>43531.291664600001</v>
      </c>
      <c r="D43" s="42">
        <f t="shared" si="2"/>
        <v>1.2916646000000007</v>
      </c>
      <c r="E43" s="1">
        <f>'48 Hours - SB  FHWA Classes'!E43+'48 Hours - SB  FHWA Classes'!E106</f>
        <v>619</v>
      </c>
      <c r="F43" s="2">
        <f>'48 Hours - SB  FHWA Classes'!F43+'48 Hours - SB  FHWA Classes'!F106</f>
        <v>16</v>
      </c>
      <c r="G43" s="2">
        <f>'48 Hours - SB  FHWA Classes'!G43+'48 Hours - SB  FHWA Classes'!G106</f>
        <v>5</v>
      </c>
      <c r="H43" s="2">
        <f>'48 Hours - SB  FHWA Classes'!H43+'48 Hours - SB  FHWA Classes'!H106</f>
        <v>1</v>
      </c>
      <c r="I43" s="2">
        <f>'48 Hours - SB  FHWA Classes'!I43+'48 Hours - SB  FHWA Classes'!I106</f>
        <v>6</v>
      </c>
      <c r="J43" s="58">
        <f t="shared" si="1"/>
        <v>647</v>
      </c>
    </row>
    <row r="44" spans="3:10" x14ac:dyDescent="0.2">
      <c r="C44" s="41">
        <f t="shared" si="0"/>
        <v>43531.333331200003</v>
      </c>
      <c r="D44" s="42">
        <f t="shared" si="2"/>
        <v>1.3333312000000008</v>
      </c>
      <c r="E44" s="1">
        <f>'48 Hours - SB  FHWA Classes'!E44+'48 Hours - SB  FHWA Classes'!E107</f>
        <v>687</v>
      </c>
      <c r="F44" s="2">
        <f>'48 Hours - SB  FHWA Classes'!F44+'48 Hours - SB  FHWA Classes'!F107</f>
        <v>23</v>
      </c>
      <c r="G44" s="2">
        <f>'48 Hours - SB  FHWA Classes'!G44+'48 Hours - SB  FHWA Classes'!G107</f>
        <v>5</v>
      </c>
      <c r="H44" s="2">
        <f>'48 Hours - SB  FHWA Classes'!H44+'48 Hours - SB  FHWA Classes'!H107</f>
        <v>0</v>
      </c>
      <c r="I44" s="2">
        <f>'48 Hours - SB  FHWA Classes'!I44+'48 Hours - SB  FHWA Classes'!I107</f>
        <v>3</v>
      </c>
      <c r="J44" s="58">
        <f t="shared" si="1"/>
        <v>718</v>
      </c>
    </row>
    <row r="45" spans="3:10" x14ac:dyDescent="0.2">
      <c r="C45" s="41">
        <f t="shared" si="0"/>
        <v>43531.374997799998</v>
      </c>
      <c r="D45" s="42">
        <f t="shared" si="2"/>
        <v>1.3749978000000009</v>
      </c>
      <c r="E45" s="1">
        <f>'48 Hours - SB  FHWA Classes'!E45+'48 Hours - SB  FHWA Classes'!E108</f>
        <v>534</v>
      </c>
      <c r="F45" s="2">
        <f>'48 Hours - SB  FHWA Classes'!F45+'48 Hours - SB  FHWA Classes'!F108</f>
        <v>28</v>
      </c>
      <c r="G45" s="2">
        <f>'48 Hours - SB  FHWA Classes'!G45+'48 Hours - SB  FHWA Classes'!G108</f>
        <v>7</v>
      </c>
      <c r="H45" s="2">
        <f>'48 Hours - SB  FHWA Classes'!H45+'48 Hours - SB  FHWA Classes'!H108</f>
        <v>0</v>
      </c>
      <c r="I45" s="2">
        <f>'48 Hours - SB  FHWA Classes'!I45+'48 Hours - SB  FHWA Classes'!I108</f>
        <v>1</v>
      </c>
      <c r="J45" s="58">
        <f t="shared" si="1"/>
        <v>570</v>
      </c>
    </row>
    <row r="46" spans="3:10" x14ac:dyDescent="0.2">
      <c r="C46" s="41">
        <f t="shared" si="0"/>
        <v>43531.4166644</v>
      </c>
      <c r="D46" s="42">
        <f t="shared" si="2"/>
        <v>1.416664400000001</v>
      </c>
      <c r="E46" s="1">
        <f>'48 Hours - SB  FHWA Classes'!E46+'48 Hours - SB  FHWA Classes'!E109</f>
        <v>612</v>
      </c>
      <c r="F46" s="2">
        <f>'48 Hours - SB  FHWA Classes'!F46+'48 Hours - SB  FHWA Classes'!F109</f>
        <v>29</v>
      </c>
      <c r="G46" s="2">
        <f>'48 Hours - SB  FHWA Classes'!G46+'48 Hours - SB  FHWA Classes'!G109</f>
        <v>4</v>
      </c>
      <c r="H46" s="2">
        <f>'48 Hours - SB  FHWA Classes'!H46+'48 Hours - SB  FHWA Classes'!H109</f>
        <v>0</v>
      </c>
      <c r="I46" s="2">
        <f>'48 Hours - SB  FHWA Classes'!I46+'48 Hours - SB  FHWA Classes'!I109</f>
        <v>1</v>
      </c>
      <c r="J46" s="58">
        <f t="shared" si="1"/>
        <v>646</v>
      </c>
    </row>
    <row r="47" spans="3:10" x14ac:dyDescent="0.2">
      <c r="C47" s="41">
        <f t="shared" si="0"/>
        <v>43531.458331000002</v>
      </c>
      <c r="D47" s="42">
        <f t="shared" si="2"/>
        <v>1.4583310000000012</v>
      </c>
      <c r="E47" s="1">
        <f>'48 Hours - SB  FHWA Classes'!E47+'48 Hours - SB  FHWA Classes'!E110</f>
        <v>660</v>
      </c>
      <c r="F47" s="2">
        <f>'48 Hours - SB  FHWA Classes'!F47+'48 Hours - SB  FHWA Classes'!F110</f>
        <v>19</v>
      </c>
      <c r="G47" s="2">
        <f>'48 Hours - SB  FHWA Classes'!G47+'48 Hours - SB  FHWA Classes'!G110</f>
        <v>8</v>
      </c>
      <c r="H47" s="2">
        <f>'48 Hours - SB  FHWA Classes'!H47+'48 Hours - SB  FHWA Classes'!H110</f>
        <v>0</v>
      </c>
      <c r="I47" s="2">
        <f>'48 Hours - SB  FHWA Classes'!I47+'48 Hours - SB  FHWA Classes'!I110</f>
        <v>2</v>
      </c>
      <c r="J47" s="58">
        <f t="shared" si="1"/>
        <v>689</v>
      </c>
    </row>
    <row r="48" spans="3:10" x14ac:dyDescent="0.2">
      <c r="C48" s="41">
        <f t="shared" si="0"/>
        <v>43531.499997600004</v>
      </c>
      <c r="D48" s="42">
        <f t="shared" si="2"/>
        <v>1.4999976000000013</v>
      </c>
      <c r="E48" s="1">
        <f>'48 Hours - SB  FHWA Classes'!E48+'48 Hours - SB  FHWA Classes'!E111</f>
        <v>733</v>
      </c>
      <c r="F48" s="2">
        <f>'48 Hours - SB  FHWA Classes'!F48+'48 Hours - SB  FHWA Classes'!F111</f>
        <v>17</v>
      </c>
      <c r="G48" s="2">
        <f>'48 Hours - SB  FHWA Classes'!G48+'48 Hours - SB  FHWA Classes'!G111</f>
        <v>4</v>
      </c>
      <c r="H48" s="2">
        <f>'48 Hours - SB  FHWA Classes'!H48+'48 Hours - SB  FHWA Classes'!H111</f>
        <v>0</v>
      </c>
      <c r="I48" s="2">
        <f>'48 Hours - SB  FHWA Classes'!I48+'48 Hours - SB  FHWA Classes'!I111</f>
        <v>1</v>
      </c>
      <c r="J48" s="58">
        <f t="shared" si="1"/>
        <v>755</v>
      </c>
    </row>
    <row r="49" spans="1:19" x14ac:dyDescent="0.2">
      <c r="C49" s="41">
        <f t="shared" si="0"/>
        <v>43531.541664199998</v>
      </c>
      <c r="D49" s="42">
        <f t="shared" si="2"/>
        <v>1.5416642000000014</v>
      </c>
      <c r="E49" s="1">
        <f>'48 Hours - SB  FHWA Classes'!E49+'48 Hours - SB  FHWA Classes'!E112</f>
        <v>722</v>
      </c>
      <c r="F49" s="2">
        <f>'48 Hours - SB  FHWA Classes'!F49+'48 Hours - SB  FHWA Classes'!F112</f>
        <v>31</v>
      </c>
      <c r="G49" s="2">
        <f>'48 Hours - SB  FHWA Classes'!G49+'48 Hours - SB  FHWA Classes'!G112</f>
        <v>3</v>
      </c>
      <c r="H49" s="2">
        <f>'48 Hours - SB  FHWA Classes'!H49+'48 Hours - SB  FHWA Classes'!H112</f>
        <v>0</v>
      </c>
      <c r="I49" s="2">
        <f>'48 Hours - SB  FHWA Classes'!I49+'48 Hours - SB  FHWA Classes'!I112</f>
        <v>4</v>
      </c>
      <c r="J49" s="58">
        <f t="shared" si="1"/>
        <v>760</v>
      </c>
    </row>
    <row r="50" spans="1:19" x14ac:dyDescent="0.2">
      <c r="C50" s="41">
        <f t="shared" si="0"/>
        <v>43531.5833308</v>
      </c>
      <c r="D50" s="42">
        <f t="shared" si="2"/>
        <v>1.5833308000000015</v>
      </c>
      <c r="E50" s="1">
        <f>'48 Hours - SB  FHWA Classes'!E50+'48 Hours - SB  FHWA Classes'!E113</f>
        <v>745</v>
      </c>
      <c r="F50" s="2">
        <f>'48 Hours - SB  FHWA Classes'!F50+'48 Hours - SB  FHWA Classes'!F113</f>
        <v>14</v>
      </c>
      <c r="G50" s="2">
        <f>'48 Hours - SB  FHWA Classes'!G50+'48 Hours - SB  FHWA Classes'!G113</f>
        <v>7</v>
      </c>
      <c r="H50" s="2">
        <f>'48 Hours - SB  FHWA Classes'!H50+'48 Hours - SB  FHWA Classes'!H113</f>
        <v>0</v>
      </c>
      <c r="I50" s="2">
        <f>'48 Hours - SB  FHWA Classes'!I50+'48 Hours - SB  FHWA Classes'!I113</f>
        <v>5</v>
      </c>
      <c r="J50" s="58">
        <f t="shared" si="1"/>
        <v>771</v>
      </c>
    </row>
    <row r="51" spans="1:19" x14ac:dyDescent="0.2">
      <c r="C51" s="41">
        <f t="shared" si="0"/>
        <v>43531.624997400002</v>
      </c>
      <c r="D51" s="42">
        <f t="shared" si="2"/>
        <v>1.6249974000000016</v>
      </c>
      <c r="E51" s="1">
        <f>'48 Hours - SB  FHWA Classes'!E51+'48 Hours - SB  FHWA Classes'!E114</f>
        <v>752</v>
      </c>
      <c r="F51" s="2">
        <f>'48 Hours - SB  FHWA Classes'!F51+'48 Hours - SB  FHWA Classes'!F114</f>
        <v>19</v>
      </c>
      <c r="G51" s="2">
        <f>'48 Hours - SB  FHWA Classes'!G51+'48 Hours - SB  FHWA Classes'!G114</f>
        <v>3</v>
      </c>
      <c r="H51" s="2">
        <f>'48 Hours - SB  FHWA Classes'!H51+'48 Hours - SB  FHWA Classes'!H114</f>
        <v>0</v>
      </c>
      <c r="I51" s="2">
        <f>'48 Hours - SB  FHWA Classes'!I51+'48 Hours - SB  FHWA Classes'!I114</f>
        <v>2</v>
      </c>
      <c r="J51" s="58">
        <f t="shared" si="1"/>
        <v>776</v>
      </c>
    </row>
    <row r="52" spans="1:19" x14ac:dyDescent="0.2">
      <c r="C52" s="41">
        <f t="shared" si="0"/>
        <v>43531.666663999997</v>
      </c>
      <c r="D52" s="42">
        <f t="shared" si="2"/>
        <v>1.6666640000000017</v>
      </c>
      <c r="E52" s="1">
        <f>'48 Hours - SB  FHWA Classes'!E52+'48 Hours - SB  FHWA Classes'!E115</f>
        <v>906</v>
      </c>
      <c r="F52" s="2">
        <f>'48 Hours - SB  FHWA Classes'!F52+'48 Hours - SB  FHWA Classes'!F115</f>
        <v>19</v>
      </c>
      <c r="G52" s="2">
        <f>'48 Hours - SB  FHWA Classes'!G52+'48 Hours - SB  FHWA Classes'!G115</f>
        <v>2</v>
      </c>
      <c r="H52" s="2">
        <f>'48 Hours - SB  FHWA Classes'!H52+'48 Hours - SB  FHWA Classes'!H115</f>
        <v>0</v>
      </c>
      <c r="I52" s="2">
        <f>'48 Hours - SB  FHWA Classes'!I52+'48 Hours - SB  FHWA Classes'!I115</f>
        <v>13</v>
      </c>
      <c r="J52" s="58">
        <f t="shared" si="1"/>
        <v>940</v>
      </c>
    </row>
    <row r="53" spans="1:19" x14ac:dyDescent="0.2">
      <c r="C53" s="41">
        <f t="shared" si="0"/>
        <v>43531.708330599999</v>
      </c>
      <c r="D53" s="42">
        <f t="shared" si="2"/>
        <v>1.7083306000000018</v>
      </c>
      <c r="E53" s="1">
        <f>'48 Hours - SB  FHWA Classes'!E53+'48 Hours - SB  FHWA Classes'!E116</f>
        <v>909</v>
      </c>
      <c r="F53" s="2">
        <f>'48 Hours - SB  FHWA Classes'!F53+'48 Hours - SB  FHWA Classes'!F116</f>
        <v>17</v>
      </c>
      <c r="G53" s="2">
        <f>'48 Hours - SB  FHWA Classes'!G53+'48 Hours - SB  FHWA Classes'!G116</f>
        <v>3</v>
      </c>
      <c r="H53" s="2">
        <f>'48 Hours - SB  FHWA Classes'!H53+'48 Hours - SB  FHWA Classes'!H116</f>
        <v>0</v>
      </c>
      <c r="I53" s="2">
        <f>'48 Hours - SB  FHWA Classes'!I53+'48 Hours - SB  FHWA Classes'!I116</f>
        <v>10</v>
      </c>
      <c r="J53" s="58">
        <f t="shared" si="1"/>
        <v>939</v>
      </c>
    </row>
    <row r="54" spans="1:19" x14ac:dyDescent="0.2">
      <c r="C54" s="41">
        <f t="shared" si="0"/>
        <v>43531.749997200001</v>
      </c>
      <c r="D54" s="42">
        <f t="shared" si="2"/>
        <v>1.7499972000000019</v>
      </c>
      <c r="E54" s="1">
        <f>'48 Hours - SB  FHWA Classes'!E54+'48 Hours - SB  FHWA Classes'!E117</f>
        <v>733</v>
      </c>
      <c r="F54" s="2">
        <f>'48 Hours - SB  FHWA Classes'!F54+'48 Hours - SB  FHWA Classes'!F117</f>
        <v>9</v>
      </c>
      <c r="G54" s="2">
        <f>'48 Hours - SB  FHWA Classes'!G54+'48 Hours - SB  FHWA Classes'!G117</f>
        <v>4</v>
      </c>
      <c r="H54" s="2">
        <f>'48 Hours - SB  FHWA Classes'!H54+'48 Hours - SB  FHWA Classes'!H117</f>
        <v>0</v>
      </c>
      <c r="I54" s="2">
        <f>'48 Hours - SB  FHWA Classes'!I54+'48 Hours - SB  FHWA Classes'!I117</f>
        <v>5</v>
      </c>
      <c r="J54" s="58">
        <f t="shared" si="1"/>
        <v>751</v>
      </c>
    </row>
    <row r="55" spans="1:19" x14ac:dyDescent="0.2">
      <c r="C55" s="41">
        <f t="shared" si="0"/>
        <v>43531.791663800002</v>
      </c>
      <c r="D55" s="42">
        <f t="shared" si="2"/>
        <v>1.791663800000002</v>
      </c>
      <c r="E55" s="1">
        <f>'48 Hours - SB  FHWA Classes'!E55+'48 Hours - SB  FHWA Classes'!E118</f>
        <v>542</v>
      </c>
      <c r="F55" s="2">
        <f>'48 Hours - SB  FHWA Classes'!F55+'48 Hours - SB  FHWA Classes'!F118</f>
        <v>2</v>
      </c>
      <c r="G55" s="2">
        <f>'48 Hours - SB  FHWA Classes'!G55+'48 Hours - SB  FHWA Classes'!G118</f>
        <v>1</v>
      </c>
      <c r="H55" s="2">
        <f>'48 Hours - SB  FHWA Classes'!H55+'48 Hours - SB  FHWA Classes'!H118</f>
        <v>0</v>
      </c>
      <c r="I55" s="2">
        <f>'48 Hours - SB  FHWA Classes'!I55+'48 Hours - SB  FHWA Classes'!I118</f>
        <v>0</v>
      </c>
      <c r="J55" s="58">
        <f t="shared" si="1"/>
        <v>545</v>
      </c>
    </row>
    <row r="56" spans="1:19" x14ac:dyDescent="0.2">
      <c r="C56" s="41">
        <f t="shared" si="0"/>
        <v>43531.833330399997</v>
      </c>
      <c r="D56" s="42">
        <f t="shared" si="2"/>
        <v>1.8333304000000021</v>
      </c>
      <c r="E56" s="1">
        <f>'48 Hours - SB  FHWA Classes'!E56+'48 Hours - SB  FHWA Classes'!E119</f>
        <v>476</v>
      </c>
      <c r="F56" s="2">
        <f>'48 Hours - SB  FHWA Classes'!F56+'48 Hours - SB  FHWA Classes'!F119</f>
        <v>3</v>
      </c>
      <c r="G56" s="2">
        <f>'48 Hours - SB  FHWA Classes'!G56+'48 Hours - SB  FHWA Classes'!G119</f>
        <v>0</v>
      </c>
      <c r="H56" s="2">
        <f>'48 Hours - SB  FHWA Classes'!H56+'48 Hours - SB  FHWA Classes'!H119</f>
        <v>0</v>
      </c>
      <c r="I56" s="2">
        <f>'48 Hours - SB  FHWA Classes'!I56+'48 Hours - SB  FHWA Classes'!I119</f>
        <v>0</v>
      </c>
      <c r="J56" s="58">
        <f t="shared" si="1"/>
        <v>479</v>
      </c>
    </row>
    <row r="57" spans="1:19" x14ac:dyDescent="0.2">
      <c r="C57" s="41">
        <f t="shared" si="0"/>
        <v>43531.874996999999</v>
      </c>
      <c r="D57" s="42">
        <f t="shared" si="2"/>
        <v>1.8749970000000022</v>
      </c>
      <c r="E57" s="1">
        <f>'48 Hours - SB  FHWA Classes'!E57+'48 Hours - SB  FHWA Classes'!E120</f>
        <v>395</v>
      </c>
      <c r="F57" s="2">
        <f>'48 Hours - SB  FHWA Classes'!F57+'48 Hours - SB  FHWA Classes'!F120</f>
        <v>1</v>
      </c>
      <c r="G57" s="2">
        <f>'48 Hours - SB  FHWA Classes'!G57+'48 Hours - SB  FHWA Classes'!G120</f>
        <v>0</v>
      </c>
      <c r="H57" s="2">
        <f>'48 Hours - SB  FHWA Classes'!H57+'48 Hours - SB  FHWA Classes'!H120</f>
        <v>0</v>
      </c>
      <c r="I57" s="2">
        <f>'48 Hours - SB  FHWA Classes'!I57+'48 Hours - SB  FHWA Classes'!I120</f>
        <v>0</v>
      </c>
      <c r="J57" s="58">
        <f t="shared" si="1"/>
        <v>396</v>
      </c>
    </row>
    <row r="58" spans="1:19" x14ac:dyDescent="0.2">
      <c r="C58" s="41">
        <f t="shared" si="0"/>
        <v>43531.916663600001</v>
      </c>
      <c r="D58" s="42">
        <f t="shared" si="2"/>
        <v>1.9166636000000024</v>
      </c>
      <c r="E58" s="1">
        <f>'48 Hours - SB  FHWA Classes'!E58+'48 Hours - SB  FHWA Classes'!E121</f>
        <v>268</v>
      </c>
      <c r="F58" s="2">
        <f>'48 Hours - SB  FHWA Classes'!F58+'48 Hours - SB  FHWA Classes'!F121</f>
        <v>0</v>
      </c>
      <c r="G58" s="2">
        <f>'48 Hours - SB  FHWA Classes'!G58+'48 Hours - SB  FHWA Classes'!G121</f>
        <v>0</v>
      </c>
      <c r="H58" s="2">
        <f>'48 Hours - SB  FHWA Classes'!H58+'48 Hours - SB  FHWA Classes'!H121</f>
        <v>0</v>
      </c>
      <c r="I58" s="2">
        <f>'48 Hours - SB  FHWA Classes'!I58+'48 Hours - SB  FHWA Classes'!I121</f>
        <v>2</v>
      </c>
      <c r="J58" s="58">
        <f t="shared" si="1"/>
        <v>270</v>
      </c>
    </row>
    <row r="59" spans="1:19" ht="15" thickBot="1" x14ac:dyDescent="0.25">
      <c r="C59" s="44">
        <f t="shared" si="0"/>
        <v>43531.958330200003</v>
      </c>
      <c r="D59" s="45">
        <f t="shared" si="2"/>
        <v>1.9583302000000025</v>
      </c>
      <c r="E59" s="5">
        <f>'48 Hours - SB  FHWA Classes'!E59+'48 Hours - SB  FHWA Classes'!E122</f>
        <v>189</v>
      </c>
      <c r="F59" s="6">
        <f>'48 Hours - SB  FHWA Classes'!F59+'48 Hours - SB  FHWA Classes'!F122</f>
        <v>1</v>
      </c>
      <c r="G59" s="6">
        <f>'48 Hours - SB  FHWA Classes'!G59+'48 Hours - SB  FHWA Classes'!G122</f>
        <v>0</v>
      </c>
      <c r="H59" s="6">
        <f>'48 Hours - SB  FHWA Classes'!H59+'48 Hours - SB  FHWA Classes'!H122</f>
        <v>0</v>
      </c>
      <c r="I59" s="6">
        <f>'48 Hours - SB  FHWA Classes'!I59+'48 Hours - SB  FHWA Classes'!I122</f>
        <v>0</v>
      </c>
      <c r="J59" s="59">
        <f t="shared" si="1"/>
        <v>190</v>
      </c>
    </row>
    <row r="60" spans="1:19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9" s="49" customFormat="1" ht="15" x14ac:dyDescent="0.25">
      <c r="C61" s="89" t="s">
        <v>5</v>
      </c>
      <c r="D61" s="90"/>
      <c r="E61" s="61">
        <f>SUM(E12:E59)</f>
        <v>22828</v>
      </c>
      <c r="F61" s="61">
        <f t="shared" ref="F61:J61" si="3">SUM(F12:F59)</f>
        <v>512</v>
      </c>
      <c r="G61" s="61">
        <f t="shared" si="3"/>
        <v>117</v>
      </c>
      <c r="H61" s="61">
        <f t="shared" si="3"/>
        <v>2</v>
      </c>
      <c r="I61" s="61">
        <f t="shared" si="3"/>
        <v>118</v>
      </c>
      <c r="J61" s="61">
        <f t="shared" si="3"/>
        <v>23577</v>
      </c>
      <c r="K61" s="64"/>
      <c r="L61" s="65"/>
      <c r="M61" s="65"/>
      <c r="N61" s="65"/>
      <c r="O61" s="65"/>
      <c r="P61" s="65"/>
      <c r="Q61" s="65"/>
      <c r="R61" s="65"/>
      <c r="S61" s="65"/>
    </row>
    <row r="62" spans="1:19" s="49" customFormat="1" ht="15" x14ac:dyDescent="0.25">
      <c r="C62" s="89" t="s">
        <v>6</v>
      </c>
      <c r="D62" s="90"/>
      <c r="E62" s="62">
        <f>E61/$J$61</f>
        <v>0.96823175128303007</v>
      </c>
      <c r="F62" s="62">
        <f t="shared" ref="F62:I62" si="4">F61/$J$61</f>
        <v>2.1716079229757816E-2</v>
      </c>
      <c r="G62" s="62">
        <f t="shared" si="4"/>
        <v>4.962463417737626E-3</v>
      </c>
      <c r="H62" s="62">
        <f t="shared" si="4"/>
        <v>8.4828434491241469E-5</v>
      </c>
      <c r="I62" s="62">
        <f t="shared" si="4"/>
        <v>5.0048776349832461E-3</v>
      </c>
      <c r="J62" s="63"/>
      <c r="K62" s="66"/>
      <c r="L62" s="67"/>
      <c r="M62" s="67"/>
      <c r="N62" s="67"/>
      <c r="O62" s="67"/>
      <c r="P62" s="67"/>
      <c r="Q62" s="67"/>
      <c r="R62" s="67"/>
      <c r="S62" s="67"/>
    </row>
    <row r="63" spans="1:19" s="49" customFormat="1" ht="15" x14ac:dyDescent="0.25"/>
    <row r="64" spans="1:19" s="49" customFormat="1" ht="15" x14ac:dyDescent="0.25">
      <c r="C64" s="89" t="s">
        <v>15</v>
      </c>
      <c r="D64" s="90"/>
      <c r="E64" s="61">
        <f>SUM(E12:E35)</f>
        <v>11530</v>
      </c>
      <c r="F64" s="61">
        <f t="shared" ref="F64:I64" si="5">SUM(F12:F35)</f>
        <v>235</v>
      </c>
      <c r="G64" s="61">
        <f t="shared" si="5"/>
        <v>58</v>
      </c>
      <c r="H64" s="61">
        <f t="shared" si="5"/>
        <v>1</v>
      </c>
      <c r="I64" s="61">
        <f t="shared" si="5"/>
        <v>63</v>
      </c>
      <c r="J64" s="61">
        <f>SUM(J12:J35)</f>
        <v>11887</v>
      </c>
    </row>
    <row r="65" spans="3:10" s="49" customFormat="1" ht="15" x14ac:dyDescent="0.25">
      <c r="C65" s="89" t="s">
        <v>6</v>
      </c>
      <c r="D65" s="90"/>
      <c r="E65" s="62">
        <f>E64/$J$64</f>
        <v>0.96996719104904516</v>
      </c>
      <c r="F65" s="62">
        <f t="shared" ref="F65:I65" si="6">F64/$J$64</f>
        <v>1.976949608816354E-2</v>
      </c>
      <c r="G65" s="62">
        <f t="shared" si="6"/>
        <v>4.8792798855892992E-3</v>
      </c>
      <c r="H65" s="62">
        <f t="shared" si="6"/>
        <v>8.4125515268781024E-5</v>
      </c>
      <c r="I65" s="62">
        <f t="shared" si="6"/>
        <v>5.2999074619332048E-3</v>
      </c>
      <c r="J65" s="63"/>
    </row>
    <row r="66" spans="3:10" s="49" customFormat="1" ht="15" x14ac:dyDescent="0.25"/>
    <row r="67" spans="3:10" s="49" customFormat="1" ht="15" x14ac:dyDescent="0.25">
      <c r="C67" s="89" t="s">
        <v>16</v>
      </c>
      <c r="D67" s="90"/>
      <c r="E67" s="61">
        <f>SUM(E36:E59)</f>
        <v>11298</v>
      </c>
      <c r="F67" s="61">
        <f t="shared" ref="F67:J67" si="7">SUM(F36:F59)</f>
        <v>277</v>
      </c>
      <c r="G67" s="61">
        <f t="shared" si="7"/>
        <v>59</v>
      </c>
      <c r="H67" s="61">
        <f t="shared" si="7"/>
        <v>1</v>
      </c>
      <c r="I67" s="61">
        <f t="shared" si="7"/>
        <v>55</v>
      </c>
      <c r="J67" s="61">
        <f t="shared" si="7"/>
        <v>11690</v>
      </c>
    </row>
    <row r="68" spans="3:10" s="49" customFormat="1" ht="15" x14ac:dyDescent="0.25">
      <c r="C68" s="89" t="s">
        <v>6</v>
      </c>
      <c r="D68" s="90"/>
      <c r="E68" s="62">
        <f>E67/$J$67</f>
        <v>0.96646706586826348</v>
      </c>
      <c r="F68" s="62">
        <f t="shared" ref="F68:I68" si="8">F67/$J$67</f>
        <v>2.3695466210436271E-2</v>
      </c>
      <c r="G68" s="62">
        <f t="shared" si="8"/>
        <v>5.0470487596236098E-3</v>
      </c>
      <c r="H68" s="62">
        <f t="shared" si="8"/>
        <v>8.5543199315654412E-5</v>
      </c>
      <c r="I68" s="62">
        <f t="shared" si="8"/>
        <v>4.704875962360992E-3</v>
      </c>
      <c r="J68" s="63"/>
    </row>
    <row r="69" spans="3:10" s="49" customFormat="1" ht="15" x14ac:dyDescent="0.25"/>
    <row r="70" spans="3:10" s="49" customFormat="1" ht="15" x14ac:dyDescent="0.25">
      <c r="C70" s="89" t="s">
        <v>17</v>
      </c>
      <c r="D70" s="90"/>
      <c r="E70" s="61">
        <f>E61/2</f>
        <v>11414</v>
      </c>
      <c r="F70" s="61">
        <f t="shared" ref="F70:J70" si="9">F61/2</f>
        <v>256</v>
      </c>
      <c r="G70" s="61">
        <f t="shared" si="9"/>
        <v>58.5</v>
      </c>
      <c r="H70" s="61">
        <f t="shared" si="9"/>
        <v>1</v>
      </c>
      <c r="I70" s="61">
        <f t="shared" si="9"/>
        <v>59</v>
      </c>
      <c r="J70" s="61">
        <f t="shared" si="9"/>
        <v>11788.5</v>
      </c>
    </row>
    <row r="71" spans="3:10" s="49" customFormat="1" ht="15" x14ac:dyDescent="0.25">
      <c r="C71" s="89" t="s">
        <v>6</v>
      </c>
      <c r="D71" s="90"/>
      <c r="E71" s="62">
        <f>E70/$J$70</f>
        <v>0.96823175128303007</v>
      </c>
      <c r="F71" s="62">
        <f t="shared" ref="F71:I71" si="10">F70/$J$70</f>
        <v>2.1716079229757816E-2</v>
      </c>
      <c r="G71" s="62">
        <f t="shared" si="10"/>
        <v>4.962463417737626E-3</v>
      </c>
      <c r="H71" s="62">
        <f t="shared" si="10"/>
        <v>8.4828434491241469E-5</v>
      </c>
      <c r="I71" s="62">
        <f t="shared" si="10"/>
        <v>5.0048776349832461E-3</v>
      </c>
      <c r="J71" s="63"/>
    </row>
  </sheetData>
  <sheetProtection selectLockedCells="1"/>
  <mergeCells count="32"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64:D64"/>
    <mergeCell ref="B5:D5"/>
    <mergeCell ref="A7:B7"/>
    <mergeCell ref="C7:D7"/>
    <mergeCell ref="F7:G7"/>
    <mergeCell ref="C10:C11"/>
    <mergeCell ref="D10:D11"/>
    <mergeCell ref="E10:J10"/>
    <mergeCell ref="C61:D61"/>
    <mergeCell ref="C62:D62"/>
    <mergeCell ref="H7:J7"/>
    <mergeCell ref="A8:B8"/>
    <mergeCell ref="C8:D8"/>
    <mergeCell ref="F8:G8"/>
    <mergeCell ref="H8:J8"/>
    <mergeCell ref="C65:D65"/>
    <mergeCell ref="C67:D67"/>
    <mergeCell ref="C68:D68"/>
    <mergeCell ref="C70:D70"/>
    <mergeCell ref="C71:D71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6" bestFit="1" customWidth="1"/>
    <col min="2" max="2" width="7" style="36" customWidth="1"/>
    <col min="3" max="16" width="7.85546875" style="36" bestFit="1" customWidth="1"/>
    <col min="17" max="17" width="7.28515625" style="36" bestFit="1" customWidth="1"/>
    <col min="18" max="16384" width="5.42578125" style="36"/>
  </cols>
  <sheetData>
    <row r="1" spans="1:17" x14ac:dyDescent="0.2">
      <c r="A1" s="36" t="s">
        <v>4</v>
      </c>
      <c r="B1" s="91">
        <f>'48 Hours (speed)'!B1</f>
        <v>7</v>
      </c>
      <c r="C1" s="91"/>
      <c r="D1" s="91"/>
      <c r="H1" s="92" t="s">
        <v>11</v>
      </c>
      <c r="I1" s="92"/>
      <c r="J1" s="92"/>
      <c r="K1" s="104" t="str">
        <f>'48 Hours (speed)'!O1</f>
        <v>The Traffic Group Inc.</v>
      </c>
      <c r="L1" s="104"/>
      <c r="M1" s="104"/>
      <c r="N1" s="104"/>
    </row>
    <row r="2" spans="1:17" x14ac:dyDescent="0.2">
      <c r="A2" s="36" t="s">
        <v>2</v>
      </c>
      <c r="B2" s="91" t="str">
        <f>'48 Hours (speed)'!B2</f>
        <v>Guilford</v>
      </c>
      <c r="C2" s="91"/>
      <c r="D2" s="91"/>
      <c r="H2" s="92" t="s">
        <v>0</v>
      </c>
      <c r="I2" s="92"/>
      <c r="J2" s="92"/>
      <c r="K2" s="104" t="str">
        <f>'48 Hours (speed)'!O2</f>
        <v>1040-2254</v>
      </c>
      <c r="L2" s="104"/>
      <c r="M2" s="104"/>
      <c r="N2" s="104"/>
    </row>
    <row r="3" spans="1:17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37"/>
      <c r="H3" s="92" t="s">
        <v>1</v>
      </c>
      <c r="I3" s="92"/>
      <c r="J3" s="92"/>
      <c r="K3" s="104" t="str">
        <f>'48 Hours (speed)'!O3</f>
        <v>at RR Crossing #722160H</v>
      </c>
      <c r="L3" s="104"/>
      <c r="M3" s="104"/>
      <c r="N3" s="104"/>
    </row>
    <row r="4" spans="1:17" x14ac:dyDescent="0.2">
      <c r="A4" s="36" t="s">
        <v>9</v>
      </c>
      <c r="B4" s="91" t="str">
        <f>'48 Hours (speed)'!B4</f>
        <v>Gate City Boulevard</v>
      </c>
      <c r="C4" s="91"/>
      <c r="D4" s="91"/>
      <c r="H4" s="92" t="s">
        <v>19</v>
      </c>
      <c r="I4" s="92"/>
      <c r="J4" s="92"/>
      <c r="K4" s="104" t="str">
        <f>'48 Hours (speed)'!O4</f>
        <v>722160H</v>
      </c>
      <c r="L4" s="104"/>
      <c r="M4" s="104"/>
      <c r="N4" s="104"/>
    </row>
    <row r="5" spans="1:17" x14ac:dyDescent="0.2">
      <c r="A5" s="36" t="s">
        <v>10</v>
      </c>
      <c r="B5" s="91" t="str">
        <f>'48 Hours (speed)'!B5</f>
        <v>NA</v>
      </c>
      <c r="C5" s="91"/>
      <c r="D5" s="91"/>
    </row>
    <row r="6" spans="1:17" x14ac:dyDescent="0.2">
      <c r="B6" s="38"/>
      <c r="C6" s="38"/>
      <c r="D6" s="38"/>
    </row>
    <row r="7" spans="1:17" x14ac:dyDescent="0.2">
      <c r="A7" s="92" t="s">
        <v>35</v>
      </c>
      <c r="B7" s="92"/>
      <c r="C7" s="105" t="str">
        <f>'48 Hours (speed)'!H1</f>
        <v>35 MPH</v>
      </c>
      <c r="D7" s="105"/>
      <c r="H7" s="92" t="s">
        <v>12</v>
      </c>
      <c r="I7" s="92"/>
      <c r="J7" s="92"/>
      <c r="K7" s="92"/>
      <c r="L7" s="101">
        <f>'48 Hours (speed)'!P6</f>
        <v>43530</v>
      </c>
      <c r="M7" s="101"/>
      <c r="N7" s="101"/>
    </row>
    <row r="8" spans="1:17" x14ac:dyDescent="0.2">
      <c r="A8" s="92" t="s">
        <v>36</v>
      </c>
      <c r="B8" s="92"/>
      <c r="C8" s="102">
        <f>'48 Hours (speed)'!H2</f>
        <v>0</v>
      </c>
      <c r="D8" s="102"/>
      <c r="H8" s="92" t="s">
        <v>13</v>
      </c>
      <c r="I8" s="92"/>
      <c r="J8" s="92"/>
      <c r="K8" s="92"/>
      <c r="L8" s="103">
        <f>'48 Hours (speed)'!P7</f>
        <v>0</v>
      </c>
      <c r="M8" s="103"/>
      <c r="N8" s="103"/>
    </row>
    <row r="9" spans="1:17" ht="15" thickBot="1" x14ac:dyDescent="0.25">
      <c r="E9" s="39"/>
      <c r="F9" s="39"/>
    </row>
    <row r="10" spans="1:17" ht="15" x14ac:dyDescent="0.2">
      <c r="A10" s="94" t="s">
        <v>14</v>
      </c>
      <c r="B10" s="96" t="s">
        <v>18</v>
      </c>
      <c r="C10" s="98" t="s">
        <v>51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100"/>
    </row>
    <row r="11" spans="1:17" ht="15.75" customHeight="1" x14ac:dyDescent="0.2">
      <c r="A11" s="95"/>
      <c r="B11" s="97"/>
      <c r="C11" s="53">
        <v>1</v>
      </c>
      <c r="D11" s="40">
        <v>2</v>
      </c>
      <c r="E11" s="54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  <c r="O11" s="55">
        <v>13</v>
      </c>
      <c r="P11" s="56" t="s">
        <v>52</v>
      </c>
      <c r="Q11" s="57" t="s">
        <v>5</v>
      </c>
    </row>
    <row r="12" spans="1:17" x14ac:dyDescent="0.2">
      <c r="A12" s="41">
        <f>$L$7+B12</f>
        <v>43530</v>
      </c>
      <c r="B12" s="42">
        <f>$L$8</f>
        <v>0</v>
      </c>
      <c r="C12" s="1">
        <f>'48 Hours - NB  (V&amp;C) Summary'!C12+'48 Hours - SB  (V&amp;C) Summary'!C12</f>
        <v>0</v>
      </c>
      <c r="D12" s="2">
        <f>'48 Hours - NB  (V&amp;C) Summary'!D12+'48 Hours - SB  (V&amp;C) Summary'!D12</f>
        <v>263</v>
      </c>
      <c r="E12" s="2">
        <f>'48 Hours - NB  (V&amp;C) Summary'!E12+'48 Hours - SB  (V&amp;C) Summary'!E12</f>
        <v>22</v>
      </c>
      <c r="F12" s="2">
        <f>'48 Hours - NB  (V&amp;C) Summary'!F12+'48 Hours - SB  (V&amp;C) Summary'!F12</f>
        <v>0</v>
      </c>
      <c r="G12" s="2">
        <f>'48 Hours - NB  (V&amp;C) Summary'!G12+'48 Hours - SB  (V&amp;C) Summary'!G12</f>
        <v>1</v>
      </c>
      <c r="H12" s="2">
        <f>'48 Hours - NB  (V&amp;C) Summary'!H12+'48 Hours - SB  (V&amp;C) Summary'!H12</f>
        <v>0</v>
      </c>
      <c r="I12" s="2">
        <f>'48 Hours - NB  (V&amp;C) Summary'!I12+'48 Hours - SB  (V&amp;C) Summary'!I12</f>
        <v>0</v>
      </c>
      <c r="J12" s="2">
        <f>'48 Hours - NB  (V&amp;C) Summary'!J12+'48 Hours - SB  (V&amp;C) Summary'!J12</f>
        <v>0</v>
      </c>
      <c r="K12" s="2">
        <f>'48 Hours - NB  (V&amp;C) Summary'!K12+'48 Hours - SB  (V&amp;C) Summary'!K12</f>
        <v>0</v>
      </c>
      <c r="L12" s="2">
        <f>'48 Hours - NB  (V&amp;C) Summary'!L12+'48 Hours - SB  (V&amp;C) Summary'!L12</f>
        <v>0</v>
      </c>
      <c r="M12" s="2">
        <f>'48 Hours - NB  (V&amp;C) Summary'!M12+'48 Hours - SB  (V&amp;C) Summary'!M12</f>
        <v>0</v>
      </c>
      <c r="N12" s="2">
        <f>'48 Hours - NB  (V&amp;C) Summary'!N12+'48 Hours - SB  (V&amp;C) Summary'!N12</f>
        <v>0</v>
      </c>
      <c r="O12" s="2">
        <f>'48 Hours - NB  (V&amp;C) Summary'!O12+'48 Hours - SB  (V&amp;C) Summary'!O12</f>
        <v>0</v>
      </c>
      <c r="P12" s="2">
        <f>'48 Hours - NB  (V&amp;C) Summary'!P12+'48 Hours - SB  (V&amp;C) Summary'!P12</f>
        <v>0</v>
      </c>
      <c r="Q12" s="43">
        <f>SUM(C12:P12)</f>
        <v>286</v>
      </c>
    </row>
    <row r="13" spans="1:17" x14ac:dyDescent="0.2">
      <c r="A13" s="41">
        <f t="shared" ref="A13:A59" si="0">$L$7+B13</f>
        <v>43530.041666600002</v>
      </c>
      <c r="B13" s="42">
        <f>B12+0.0416666</f>
        <v>4.1666599999999998E-2</v>
      </c>
      <c r="C13" s="1">
        <f>'48 Hours - NB  (V&amp;C) Summary'!C13+'48 Hours - SB  (V&amp;C) Summary'!C13</f>
        <v>0</v>
      </c>
      <c r="D13" s="2">
        <f>'48 Hours - NB  (V&amp;C) Summary'!D13+'48 Hours - SB  (V&amp;C) Summary'!D13</f>
        <v>152</v>
      </c>
      <c r="E13" s="2">
        <f>'48 Hours - NB  (V&amp;C) Summary'!E13+'48 Hours - SB  (V&amp;C) Summary'!E13</f>
        <v>6</v>
      </c>
      <c r="F13" s="2">
        <f>'48 Hours - NB  (V&amp;C) Summary'!F13+'48 Hours - SB  (V&amp;C) Summary'!F13</f>
        <v>0</v>
      </c>
      <c r="G13" s="2">
        <f>'48 Hours - NB  (V&amp;C) Summary'!G13+'48 Hours - SB  (V&amp;C) Summary'!G13</f>
        <v>4</v>
      </c>
      <c r="H13" s="2">
        <f>'48 Hours - NB  (V&amp;C) Summary'!H13+'48 Hours - SB  (V&amp;C) Summary'!H13</f>
        <v>0</v>
      </c>
      <c r="I13" s="2">
        <f>'48 Hours - NB  (V&amp;C) Summary'!I13+'48 Hours - SB  (V&amp;C) Summary'!I13</f>
        <v>0</v>
      </c>
      <c r="J13" s="2">
        <f>'48 Hours - NB  (V&amp;C) Summary'!J13+'48 Hours - SB  (V&amp;C) Summary'!J13</f>
        <v>0</v>
      </c>
      <c r="K13" s="2">
        <f>'48 Hours - NB  (V&amp;C) Summary'!K13+'48 Hours - SB  (V&amp;C) Summary'!K13</f>
        <v>0</v>
      </c>
      <c r="L13" s="2">
        <f>'48 Hours - NB  (V&amp;C) Summary'!L13+'48 Hours - SB  (V&amp;C) Summary'!L13</f>
        <v>0</v>
      </c>
      <c r="M13" s="2">
        <f>'48 Hours - NB  (V&amp;C) Summary'!M13+'48 Hours - SB  (V&amp;C) Summary'!M13</f>
        <v>0</v>
      </c>
      <c r="N13" s="2">
        <f>'48 Hours - NB  (V&amp;C) Summary'!N13+'48 Hours - SB  (V&amp;C) Summary'!N13</f>
        <v>0</v>
      </c>
      <c r="O13" s="2">
        <f>'48 Hours - NB  (V&amp;C) Summary'!O13+'48 Hours - SB  (V&amp;C) Summary'!O13</f>
        <v>0</v>
      </c>
      <c r="P13" s="2">
        <f>'48 Hours - NB  (V&amp;C) Summary'!P13+'48 Hours - SB  (V&amp;C) Summary'!P13</f>
        <v>0</v>
      </c>
      <c r="Q13" s="43">
        <f t="shared" ref="Q13:Q59" si="1">SUM(C13:P13)</f>
        <v>162</v>
      </c>
    </row>
    <row r="14" spans="1:17" x14ac:dyDescent="0.2">
      <c r="A14" s="41">
        <f t="shared" si="0"/>
        <v>43530.083333199997</v>
      </c>
      <c r="B14" s="42">
        <f>B13+0.0416666</f>
        <v>8.3333199999999996E-2</v>
      </c>
      <c r="C14" s="1">
        <f>'48 Hours - NB  (V&amp;C) Summary'!C14+'48 Hours - SB  (V&amp;C) Summary'!C14</f>
        <v>0</v>
      </c>
      <c r="D14" s="2">
        <f>'48 Hours - NB  (V&amp;C) Summary'!D14+'48 Hours - SB  (V&amp;C) Summary'!D14</f>
        <v>99</v>
      </c>
      <c r="E14" s="2">
        <f>'48 Hours - NB  (V&amp;C) Summary'!E14+'48 Hours - SB  (V&amp;C) Summary'!E14</f>
        <v>4</v>
      </c>
      <c r="F14" s="2">
        <f>'48 Hours - NB  (V&amp;C) Summary'!F14+'48 Hours - SB  (V&amp;C) Summary'!F14</f>
        <v>0</v>
      </c>
      <c r="G14" s="2">
        <f>'48 Hours - NB  (V&amp;C) Summary'!G14+'48 Hours - SB  (V&amp;C) Summary'!G14</f>
        <v>0</v>
      </c>
      <c r="H14" s="2">
        <f>'48 Hours - NB  (V&amp;C) Summary'!H14+'48 Hours - SB  (V&amp;C) Summary'!H14</f>
        <v>0</v>
      </c>
      <c r="I14" s="2">
        <f>'48 Hours - NB  (V&amp;C) Summary'!I14+'48 Hours - SB  (V&amp;C) Summary'!I14</f>
        <v>0</v>
      </c>
      <c r="J14" s="2">
        <f>'48 Hours - NB  (V&amp;C) Summary'!J14+'48 Hours - SB  (V&amp;C) Summary'!J14</f>
        <v>0</v>
      </c>
      <c r="K14" s="2">
        <f>'48 Hours - NB  (V&amp;C) Summary'!K14+'48 Hours - SB  (V&amp;C) Summary'!K14</f>
        <v>0</v>
      </c>
      <c r="L14" s="2">
        <f>'48 Hours - NB  (V&amp;C) Summary'!L14+'48 Hours - SB  (V&amp;C) Summary'!L14</f>
        <v>0</v>
      </c>
      <c r="M14" s="2">
        <f>'48 Hours - NB  (V&amp;C) Summary'!M14+'48 Hours - SB  (V&amp;C) Summary'!M14</f>
        <v>0</v>
      </c>
      <c r="N14" s="2">
        <f>'48 Hours - NB  (V&amp;C) Summary'!N14+'48 Hours - SB  (V&amp;C) Summary'!N14</f>
        <v>0</v>
      </c>
      <c r="O14" s="2">
        <f>'48 Hours - NB  (V&amp;C) Summary'!O14+'48 Hours - SB  (V&amp;C) Summary'!O14</f>
        <v>0</v>
      </c>
      <c r="P14" s="2">
        <f>'48 Hours - NB  (V&amp;C) Summary'!P14+'48 Hours - SB  (V&amp;C) Summary'!P14</f>
        <v>0</v>
      </c>
      <c r="Q14" s="43">
        <f t="shared" si="1"/>
        <v>103</v>
      </c>
    </row>
    <row r="15" spans="1:17" x14ac:dyDescent="0.2">
      <c r="A15" s="41">
        <f t="shared" si="0"/>
        <v>43530.124999799998</v>
      </c>
      <c r="B15" s="42">
        <f t="shared" ref="B15:B59" si="2">B14+0.0416666</f>
        <v>0.12499979999999999</v>
      </c>
      <c r="C15" s="1">
        <f>'48 Hours - NB  (V&amp;C) Summary'!C15+'48 Hours - SB  (V&amp;C) Summary'!C15</f>
        <v>0</v>
      </c>
      <c r="D15" s="2">
        <f>'48 Hours - NB  (V&amp;C) Summary'!D15+'48 Hours - SB  (V&amp;C) Summary'!D15</f>
        <v>60</v>
      </c>
      <c r="E15" s="2">
        <f>'48 Hours - NB  (V&amp;C) Summary'!E15+'48 Hours - SB  (V&amp;C) Summary'!E15</f>
        <v>4</v>
      </c>
      <c r="F15" s="2">
        <f>'48 Hours - NB  (V&amp;C) Summary'!F15+'48 Hours - SB  (V&amp;C) Summary'!F15</f>
        <v>1</v>
      </c>
      <c r="G15" s="2">
        <f>'48 Hours - NB  (V&amp;C) Summary'!G15+'48 Hours - SB  (V&amp;C) Summary'!G15</f>
        <v>0</v>
      </c>
      <c r="H15" s="2">
        <f>'48 Hours - NB  (V&amp;C) Summary'!H15+'48 Hours - SB  (V&amp;C) Summary'!H15</f>
        <v>0</v>
      </c>
      <c r="I15" s="2">
        <f>'48 Hours - NB  (V&amp;C) Summary'!I15+'48 Hours - SB  (V&amp;C) Summary'!I15</f>
        <v>0</v>
      </c>
      <c r="J15" s="2">
        <f>'48 Hours - NB  (V&amp;C) Summary'!J15+'48 Hours - SB  (V&amp;C) Summary'!J15</f>
        <v>0</v>
      </c>
      <c r="K15" s="2">
        <f>'48 Hours - NB  (V&amp;C) Summary'!K15+'48 Hours - SB  (V&amp;C) Summary'!K15</f>
        <v>1</v>
      </c>
      <c r="L15" s="2">
        <f>'48 Hours - NB  (V&amp;C) Summary'!L15+'48 Hours - SB  (V&amp;C) Summary'!L15</f>
        <v>0</v>
      </c>
      <c r="M15" s="2">
        <f>'48 Hours - NB  (V&amp;C) Summary'!M15+'48 Hours - SB  (V&amp;C) Summary'!M15</f>
        <v>0</v>
      </c>
      <c r="N15" s="2">
        <f>'48 Hours - NB  (V&amp;C) Summary'!N15+'48 Hours - SB  (V&amp;C) Summary'!N15</f>
        <v>0</v>
      </c>
      <c r="O15" s="2">
        <f>'48 Hours - NB  (V&amp;C) Summary'!O15+'48 Hours - SB  (V&amp;C) Summary'!O15</f>
        <v>0</v>
      </c>
      <c r="P15" s="2">
        <f>'48 Hours - NB  (V&amp;C) Summary'!P15+'48 Hours - SB  (V&amp;C) Summary'!P15</f>
        <v>0</v>
      </c>
      <c r="Q15" s="43">
        <f t="shared" si="1"/>
        <v>66</v>
      </c>
    </row>
    <row r="16" spans="1:17" x14ac:dyDescent="0.2">
      <c r="A16" s="41">
        <f t="shared" si="0"/>
        <v>43530.1666664</v>
      </c>
      <c r="B16" s="42">
        <f t="shared" si="2"/>
        <v>0.16666639999999999</v>
      </c>
      <c r="C16" s="1">
        <f>'48 Hours - NB  (V&amp;C) Summary'!C16+'48 Hours - SB  (V&amp;C) Summary'!C16</f>
        <v>0</v>
      </c>
      <c r="D16" s="2">
        <f>'48 Hours - NB  (V&amp;C) Summary'!D16+'48 Hours - SB  (V&amp;C) Summary'!D16</f>
        <v>90</v>
      </c>
      <c r="E16" s="2">
        <f>'48 Hours - NB  (V&amp;C) Summary'!E16+'48 Hours - SB  (V&amp;C) Summary'!E16</f>
        <v>12</v>
      </c>
      <c r="F16" s="2">
        <f>'48 Hours - NB  (V&amp;C) Summary'!F16+'48 Hours - SB  (V&amp;C) Summary'!F16</f>
        <v>1</v>
      </c>
      <c r="G16" s="2">
        <f>'48 Hours - NB  (V&amp;C) Summary'!G16+'48 Hours - SB  (V&amp;C) Summary'!G16</f>
        <v>3</v>
      </c>
      <c r="H16" s="2">
        <f>'48 Hours - NB  (V&amp;C) Summary'!H16+'48 Hours - SB  (V&amp;C) Summary'!H16</f>
        <v>1</v>
      </c>
      <c r="I16" s="2">
        <f>'48 Hours - NB  (V&amp;C) Summary'!I16+'48 Hours - SB  (V&amp;C) Summary'!I16</f>
        <v>0</v>
      </c>
      <c r="J16" s="2">
        <f>'48 Hours - NB  (V&amp;C) Summary'!J16+'48 Hours - SB  (V&amp;C) Summary'!J16</f>
        <v>0</v>
      </c>
      <c r="K16" s="2">
        <f>'48 Hours - NB  (V&amp;C) Summary'!K16+'48 Hours - SB  (V&amp;C) Summary'!K16</f>
        <v>2</v>
      </c>
      <c r="L16" s="2">
        <f>'48 Hours - NB  (V&amp;C) Summary'!L16+'48 Hours - SB  (V&amp;C) Summary'!L16</f>
        <v>0</v>
      </c>
      <c r="M16" s="2">
        <f>'48 Hours - NB  (V&amp;C) Summary'!M16+'48 Hours - SB  (V&amp;C) Summary'!M16</f>
        <v>0</v>
      </c>
      <c r="N16" s="2">
        <f>'48 Hours - NB  (V&amp;C) Summary'!N16+'48 Hours - SB  (V&amp;C) Summary'!N16</f>
        <v>0</v>
      </c>
      <c r="O16" s="2">
        <f>'48 Hours - NB  (V&amp;C) Summary'!O16+'48 Hours - SB  (V&amp;C) Summary'!O16</f>
        <v>0</v>
      </c>
      <c r="P16" s="2">
        <f>'48 Hours - NB  (V&amp;C) Summary'!P16+'48 Hours - SB  (V&amp;C) Summary'!P16</f>
        <v>0</v>
      </c>
      <c r="Q16" s="43">
        <f t="shared" si="1"/>
        <v>109</v>
      </c>
    </row>
    <row r="17" spans="1:17" x14ac:dyDescent="0.2">
      <c r="A17" s="41">
        <f t="shared" si="0"/>
        <v>43530.208333000002</v>
      </c>
      <c r="B17" s="42">
        <f t="shared" si="2"/>
        <v>0.20833299999999999</v>
      </c>
      <c r="C17" s="1">
        <f>'48 Hours - NB  (V&amp;C) Summary'!C17+'48 Hours - SB  (V&amp;C) Summary'!C17</f>
        <v>1</v>
      </c>
      <c r="D17" s="2">
        <f>'48 Hours - NB  (V&amp;C) Summary'!D17+'48 Hours - SB  (V&amp;C) Summary'!D17</f>
        <v>185</v>
      </c>
      <c r="E17" s="2">
        <f>'48 Hours - NB  (V&amp;C) Summary'!E17+'48 Hours - SB  (V&amp;C) Summary'!E17</f>
        <v>27</v>
      </c>
      <c r="F17" s="2">
        <f>'48 Hours - NB  (V&amp;C) Summary'!F17+'48 Hours - SB  (V&amp;C) Summary'!F17</f>
        <v>2</v>
      </c>
      <c r="G17" s="2">
        <f>'48 Hours - NB  (V&amp;C) Summary'!G17+'48 Hours - SB  (V&amp;C) Summary'!G17</f>
        <v>1</v>
      </c>
      <c r="H17" s="2">
        <f>'48 Hours - NB  (V&amp;C) Summary'!H17+'48 Hours - SB  (V&amp;C) Summary'!H17</f>
        <v>1</v>
      </c>
      <c r="I17" s="2">
        <f>'48 Hours - NB  (V&amp;C) Summary'!I17+'48 Hours - SB  (V&amp;C) Summary'!I17</f>
        <v>0</v>
      </c>
      <c r="J17" s="2">
        <f>'48 Hours - NB  (V&amp;C) Summary'!J17+'48 Hours - SB  (V&amp;C) Summary'!J17</f>
        <v>2</v>
      </c>
      <c r="K17" s="2">
        <f>'48 Hours - NB  (V&amp;C) Summary'!K17+'48 Hours - SB  (V&amp;C) Summary'!K17</f>
        <v>0</v>
      </c>
      <c r="L17" s="2">
        <f>'48 Hours - NB  (V&amp;C) Summary'!L17+'48 Hours - SB  (V&amp;C) Summary'!L17</f>
        <v>0</v>
      </c>
      <c r="M17" s="2">
        <f>'48 Hours - NB  (V&amp;C) Summary'!M17+'48 Hours - SB  (V&amp;C) Summary'!M17</f>
        <v>0</v>
      </c>
      <c r="N17" s="2">
        <f>'48 Hours - NB  (V&amp;C) Summary'!N17+'48 Hours - SB  (V&amp;C) Summary'!N17</f>
        <v>0</v>
      </c>
      <c r="O17" s="2">
        <f>'48 Hours - NB  (V&amp;C) Summary'!O17+'48 Hours - SB  (V&amp;C) Summary'!O17</f>
        <v>0</v>
      </c>
      <c r="P17" s="2">
        <f>'48 Hours - NB  (V&amp;C) Summary'!P17+'48 Hours - SB  (V&amp;C) Summary'!P17</f>
        <v>0</v>
      </c>
      <c r="Q17" s="43">
        <f t="shared" si="1"/>
        <v>219</v>
      </c>
    </row>
    <row r="18" spans="1:17" x14ac:dyDescent="0.2">
      <c r="A18" s="41">
        <f t="shared" si="0"/>
        <v>43530.249999599997</v>
      </c>
      <c r="B18" s="42">
        <f t="shared" si="2"/>
        <v>0.24999959999999999</v>
      </c>
      <c r="C18" s="1">
        <f>'48 Hours - NB  (V&amp;C) Summary'!C18+'48 Hours - SB  (V&amp;C) Summary'!C18</f>
        <v>2</v>
      </c>
      <c r="D18" s="2">
        <f>'48 Hours - NB  (V&amp;C) Summary'!D18+'48 Hours - SB  (V&amp;C) Summary'!D18</f>
        <v>388</v>
      </c>
      <c r="E18" s="2">
        <f>'48 Hours - NB  (V&amp;C) Summary'!E18+'48 Hours - SB  (V&amp;C) Summary'!E18</f>
        <v>104</v>
      </c>
      <c r="F18" s="2">
        <f>'48 Hours - NB  (V&amp;C) Summary'!F18+'48 Hours - SB  (V&amp;C) Summary'!F18</f>
        <v>17</v>
      </c>
      <c r="G18" s="2">
        <f>'48 Hours - NB  (V&amp;C) Summary'!G18+'48 Hours - SB  (V&amp;C) Summary'!G18</f>
        <v>14</v>
      </c>
      <c r="H18" s="2">
        <f>'48 Hours - NB  (V&amp;C) Summary'!H18+'48 Hours - SB  (V&amp;C) Summary'!H18</f>
        <v>0</v>
      </c>
      <c r="I18" s="2">
        <f>'48 Hours - NB  (V&amp;C) Summary'!I18+'48 Hours - SB  (V&amp;C) Summary'!I18</f>
        <v>0</v>
      </c>
      <c r="J18" s="2">
        <f>'48 Hours - NB  (V&amp;C) Summary'!J18+'48 Hours - SB  (V&amp;C) Summary'!J18</f>
        <v>0</v>
      </c>
      <c r="K18" s="2">
        <f>'48 Hours - NB  (V&amp;C) Summary'!K18+'48 Hours - SB  (V&amp;C) Summary'!K18</f>
        <v>0</v>
      </c>
      <c r="L18" s="2">
        <f>'48 Hours - NB  (V&amp;C) Summary'!L18+'48 Hours - SB  (V&amp;C) Summary'!L18</f>
        <v>0</v>
      </c>
      <c r="M18" s="2">
        <f>'48 Hours - NB  (V&amp;C) Summary'!M18+'48 Hours - SB  (V&amp;C) Summary'!M18</f>
        <v>0</v>
      </c>
      <c r="N18" s="2">
        <f>'48 Hours - NB  (V&amp;C) Summary'!N18+'48 Hours - SB  (V&amp;C) Summary'!N18</f>
        <v>0</v>
      </c>
      <c r="O18" s="2">
        <f>'48 Hours - NB  (V&amp;C) Summary'!O18+'48 Hours - SB  (V&amp;C) Summary'!O18</f>
        <v>0</v>
      </c>
      <c r="P18" s="2">
        <f>'48 Hours - NB  (V&amp;C) Summary'!P18+'48 Hours - SB  (V&amp;C) Summary'!P18</f>
        <v>0</v>
      </c>
      <c r="Q18" s="43">
        <f t="shared" si="1"/>
        <v>525</v>
      </c>
    </row>
    <row r="19" spans="1:17" x14ac:dyDescent="0.2">
      <c r="A19" s="41">
        <f t="shared" si="0"/>
        <v>43530.291666199999</v>
      </c>
      <c r="B19" s="42">
        <f t="shared" si="2"/>
        <v>0.29166619999999999</v>
      </c>
      <c r="C19" s="1">
        <f>'48 Hours - NB  (V&amp;C) Summary'!C19+'48 Hours - SB  (V&amp;C) Summary'!C19</f>
        <v>0</v>
      </c>
      <c r="D19" s="2">
        <f>'48 Hours - NB  (V&amp;C) Summary'!D19+'48 Hours - SB  (V&amp;C) Summary'!D19</f>
        <v>989</v>
      </c>
      <c r="E19" s="2">
        <f>'48 Hours - NB  (V&amp;C) Summary'!E19+'48 Hours - SB  (V&amp;C) Summary'!E19</f>
        <v>195</v>
      </c>
      <c r="F19" s="2">
        <f>'48 Hours - NB  (V&amp;C) Summary'!F19+'48 Hours - SB  (V&amp;C) Summary'!F19</f>
        <v>22</v>
      </c>
      <c r="G19" s="2">
        <f>'48 Hours - NB  (V&amp;C) Summary'!G19+'48 Hours - SB  (V&amp;C) Summary'!G19</f>
        <v>15</v>
      </c>
      <c r="H19" s="2">
        <f>'48 Hours - NB  (V&amp;C) Summary'!H19+'48 Hours - SB  (V&amp;C) Summary'!H19</f>
        <v>3</v>
      </c>
      <c r="I19" s="2">
        <f>'48 Hours - NB  (V&amp;C) Summary'!I19+'48 Hours - SB  (V&amp;C) Summary'!I19</f>
        <v>1</v>
      </c>
      <c r="J19" s="2">
        <f>'48 Hours - NB  (V&amp;C) Summary'!J19+'48 Hours - SB  (V&amp;C) Summary'!J19</f>
        <v>4</v>
      </c>
      <c r="K19" s="2">
        <f>'48 Hours - NB  (V&amp;C) Summary'!K19+'48 Hours - SB  (V&amp;C) Summary'!K19</f>
        <v>5</v>
      </c>
      <c r="L19" s="2">
        <f>'48 Hours - NB  (V&amp;C) Summary'!L19+'48 Hours - SB  (V&amp;C) Summary'!L19</f>
        <v>0</v>
      </c>
      <c r="M19" s="2">
        <f>'48 Hours - NB  (V&amp;C) Summary'!M19+'48 Hours - SB  (V&amp;C) Summary'!M19</f>
        <v>0</v>
      </c>
      <c r="N19" s="2">
        <f>'48 Hours - NB  (V&amp;C) Summary'!N19+'48 Hours - SB  (V&amp;C) Summary'!N19</f>
        <v>0</v>
      </c>
      <c r="O19" s="2">
        <f>'48 Hours - NB  (V&amp;C) Summary'!O19+'48 Hours - SB  (V&amp;C) Summary'!O19</f>
        <v>1</v>
      </c>
      <c r="P19" s="2">
        <f>'48 Hours - NB  (V&amp;C) Summary'!P19+'48 Hours - SB  (V&amp;C) Summary'!P19</f>
        <v>7</v>
      </c>
      <c r="Q19" s="43">
        <f t="shared" si="1"/>
        <v>1242</v>
      </c>
    </row>
    <row r="20" spans="1:17" x14ac:dyDescent="0.2">
      <c r="A20" s="41">
        <f t="shared" si="0"/>
        <v>43530.333332800001</v>
      </c>
      <c r="B20" s="42">
        <f t="shared" si="2"/>
        <v>0.33333279999999998</v>
      </c>
      <c r="C20" s="1">
        <f>'48 Hours - NB  (V&amp;C) Summary'!C20+'48 Hours - SB  (V&amp;C) Summary'!C20</f>
        <v>1</v>
      </c>
      <c r="D20" s="2">
        <f>'48 Hours - NB  (V&amp;C) Summary'!D20+'48 Hours - SB  (V&amp;C) Summary'!D20</f>
        <v>1092</v>
      </c>
      <c r="E20" s="2">
        <f>'48 Hours - NB  (V&amp;C) Summary'!E20+'48 Hours - SB  (V&amp;C) Summary'!E20</f>
        <v>210</v>
      </c>
      <c r="F20" s="2">
        <f>'48 Hours - NB  (V&amp;C) Summary'!F20+'48 Hours - SB  (V&amp;C) Summary'!F20</f>
        <v>20</v>
      </c>
      <c r="G20" s="2">
        <f>'48 Hours - NB  (V&amp;C) Summary'!G20+'48 Hours - SB  (V&amp;C) Summary'!G20</f>
        <v>13</v>
      </c>
      <c r="H20" s="2">
        <f>'48 Hours - NB  (V&amp;C) Summary'!H20+'48 Hours - SB  (V&amp;C) Summary'!H20</f>
        <v>4</v>
      </c>
      <c r="I20" s="2">
        <f>'48 Hours - NB  (V&amp;C) Summary'!I20+'48 Hours - SB  (V&amp;C) Summary'!I20</f>
        <v>0</v>
      </c>
      <c r="J20" s="2">
        <f>'48 Hours - NB  (V&amp;C) Summary'!J20+'48 Hours - SB  (V&amp;C) Summary'!J20</f>
        <v>9</v>
      </c>
      <c r="K20" s="2">
        <f>'48 Hours - NB  (V&amp;C) Summary'!K20+'48 Hours - SB  (V&amp;C) Summary'!K20</f>
        <v>3</v>
      </c>
      <c r="L20" s="2">
        <f>'48 Hours - NB  (V&amp;C) Summary'!L20+'48 Hours - SB  (V&amp;C) Summary'!L20</f>
        <v>0</v>
      </c>
      <c r="M20" s="2">
        <f>'48 Hours - NB  (V&amp;C) Summary'!M20+'48 Hours - SB  (V&amp;C) Summary'!M20</f>
        <v>0</v>
      </c>
      <c r="N20" s="2">
        <f>'48 Hours - NB  (V&amp;C) Summary'!N20+'48 Hours - SB  (V&amp;C) Summary'!N20</f>
        <v>0</v>
      </c>
      <c r="O20" s="2">
        <f>'48 Hours - NB  (V&amp;C) Summary'!O20+'48 Hours - SB  (V&amp;C) Summary'!O20</f>
        <v>0</v>
      </c>
      <c r="P20" s="2">
        <f>'48 Hours - NB  (V&amp;C) Summary'!P20+'48 Hours - SB  (V&amp;C) Summary'!P20</f>
        <v>7</v>
      </c>
      <c r="Q20" s="43">
        <f t="shared" si="1"/>
        <v>1359</v>
      </c>
    </row>
    <row r="21" spans="1:17" x14ac:dyDescent="0.2">
      <c r="A21" s="41">
        <f t="shared" si="0"/>
        <v>43530.374999400003</v>
      </c>
      <c r="B21" s="42">
        <f t="shared" si="2"/>
        <v>0.37499939999999998</v>
      </c>
      <c r="C21" s="1">
        <f>'48 Hours - NB  (V&amp;C) Summary'!C21+'48 Hours - SB  (V&amp;C) Summary'!C21</f>
        <v>0</v>
      </c>
      <c r="D21" s="2">
        <f>'48 Hours - NB  (V&amp;C) Summary'!D21+'48 Hours - SB  (V&amp;C) Summary'!D21</f>
        <v>847</v>
      </c>
      <c r="E21" s="2">
        <f>'48 Hours - NB  (V&amp;C) Summary'!E21+'48 Hours - SB  (V&amp;C) Summary'!E21</f>
        <v>181</v>
      </c>
      <c r="F21" s="2">
        <f>'48 Hours - NB  (V&amp;C) Summary'!F21+'48 Hours - SB  (V&amp;C) Summary'!F21</f>
        <v>19</v>
      </c>
      <c r="G21" s="2">
        <f>'48 Hours - NB  (V&amp;C) Summary'!G21+'48 Hours - SB  (V&amp;C) Summary'!G21</f>
        <v>13</v>
      </c>
      <c r="H21" s="2">
        <f>'48 Hours - NB  (V&amp;C) Summary'!H21+'48 Hours - SB  (V&amp;C) Summary'!H21</f>
        <v>4</v>
      </c>
      <c r="I21" s="2">
        <f>'48 Hours - NB  (V&amp;C) Summary'!I21+'48 Hours - SB  (V&amp;C) Summary'!I21</f>
        <v>0</v>
      </c>
      <c r="J21" s="2">
        <f>'48 Hours - NB  (V&amp;C) Summary'!J21+'48 Hours - SB  (V&amp;C) Summary'!J21</f>
        <v>3</v>
      </c>
      <c r="K21" s="2">
        <f>'48 Hours - NB  (V&amp;C) Summary'!K21+'48 Hours - SB  (V&amp;C) Summary'!K21</f>
        <v>3</v>
      </c>
      <c r="L21" s="2">
        <f>'48 Hours - NB  (V&amp;C) Summary'!L21+'48 Hours - SB  (V&amp;C) Summary'!L21</f>
        <v>0</v>
      </c>
      <c r="M21" s="2">
        <f>'48 Hours - NB  (V&amp;C) Summary'!M21+'48 Hours - SB  (V&amp;C) Summary'!M21</f>
        <v>0</v>
      </c>
      <c r="N21" s="2">
        <f>'48 Hours - NB  (V&amp;C) Summary'!N21+'48 Hours - SB  (V&amp;C) Summary'!N21</f>
        <v>0</v>
      </c>
      <c r="O21" s="2">
        <f>'48 Hours - NB  (V&amp;C) Summary'!O21+'48 Hours - SB  (V&amp;C) Summary'!O21</f>
        <v>0</v>
      </c>
      <c r="P21" s="2">
        <f>'48 Hours - NB  (V&amp;C) Summary'!P21+'48 Hours - SB  (V&amp;C) Summary'!P21</f>
        <v>4</v>
      </c>
      <c r="Q21" s="43">
        <f t="shared" si="1"/>
        <v>1074</v>
      </c>
    </row>
    <row r="22" spans="1:17" x14ac:dyDescent="0.2">
      <c r="A22" s="41">
        <f t="shared" si="0"/>
        <v>43530.416665999997</v>
      </c>
      <c r="B22" s="42">
        <f t="shared" si="2"/>
        <v>0.41666599999999998</v>
      </c>
      <c r="C22" s="1">
        <f>'48 Hours - NB  (V&amp;C) Summary'!C22+'48 Hours - SB  (V&amp;C) Summary'!C22</f>
        <v>0</v>
      </c>
      <c r="D22" s="2">
        <f>'48 Hours - NB  (V&amp;C) Summary'!D22+'48 Hours - SB  (V&amp;C) Summary'!D22</f>
        <v>926</v>
      </c>
      <c r="E22" s="2">
        <f>'48 Hours - NB  (V&amp;C) Summary'!E22+'48 Hours - SB  (V&amp;C) Summary'!E22</f>
        <v>195</v>
      </c>
      <c r="F22" s="2">
        <f>'48 Hours - NB  (V&amp;C) Summary'!F22+'48 Hours - SB  (V&amp;C) Summary'!F22</f>
        <v>11</v>
      </c>
      <c r="G22" s="2">
        <f>'48 Hours - NB  (V&amp;C) Summary'!G22+'48 Hours - SB  (V&amp;C) Summary'!G22</f>
        <v>13</v>
      </c>
      <c r="H22" s="2">
        <f>'48 Hours - NB  (V&amp;C) Summary'!H22+'48 Hours - SB  (V&amp;C) Summary'!H22</f>
        <v>1</v>
      </c>
      <c r="I22" s="2">
        <f>'48 Hours - NB  (V&amp;C) Summary'!I22+'48 Hours - SB  (V&amp;C) Summary'!I22</f>
        <v>2</v>
      </c>
      <c r="J22" s="2">
        <f>'48 Hours - NB  (V&amp;C) Summary'!J22+'48 Hours - SB  (V&amp;C) Summary'!J22</f>
        <v>3</v>
      </c>
      <c r="K22" s="2">
        <f>'48 Hours - NB  (V&amp;C) Summary'!K22+'48 Hours - SB  (V&amp;C) Summary'!K22</f>
        <v>2</v>
      </c>
      <c r="L22" s="2">
        <f>'48 Hours - NB  (V&amp;C) Summary'!L22+'48 Hours - SB  (V&amp;C) Summary'!L22</f>
        <v>0</v>
      </c>
      <c r="M22" s="2">
        <f>'48 Hours - NB  (V&amp;C) Summary'!M22+'48 Hours - SB  (V&amp;C) Summary'!M22</f>
        <v>0</v>
      </c>
      <c r="N22" s="2">
        <f>'48 Hours - NB  (V&amp;C) Summary'!N22+'48 Hours - SB  (V&amp;C) Summary'!N22</f>
        <v>0</v>
      </c>
      <c r="O22" s="2">
        <f>'48 Hours - NB  (V&amp;C) Summary'!O22+'48 Hours - SB  (V&amp;C) Summary'!O22</f>
        <v>0</v>
      </c>
      <c r="P22" s="2">
        <f>'48 Hours - NB  (V&amp;C) Summary'!P22+'48 Hours - SB  (V&amp;C) Summary'!P22</f>
        <v>5</v>
      </c>
      <c r="Q22" s="43">
        <f t="shared" si="1"/>
        <v>1158</v>
      </c>
    </row>
    <row r="23" spans="1:17" x14ac:dyDescent="0.2">
      <c r="A23" s="41">
        <f t="shared" si="0"/>
        <v>43530.458332599999</v>
      </c>
      <c r="B23" s="42">
        <f t="shared" si="2"/>
        <v>0.45833259999999998</v>
      </c>
      <c r="C23" s="1">
        <f>'48 Hours - NB  (V&amp;C) Summary'!C23+'48 Hours - SB  (V&amp;C) Summary'!C23</f>
        <v>1</v>
      </c>
      <c r="D23" s="2">
        <f>'48 Hours - NB  (V&amp;C) Summary'!D23+'48 Hours - SB  (V&amp;C) Summary'!D23</f>
        <v>1098</v>
      </c>
      <c r="E23" s="2">
        <f>'48 Hours - NB  (V&amp;C) Summary'!E23+'48 Hours - SB  (V&amp;C) Summary'!E23</f>
        <v>231</v>
      </c>
      <c r="F23" s="2">
        <f>'48 Hours - NB  (V&amp;C) Summary'!F23+'48 Hours - SB  (V&amp;C) Summary'!F23</f>
        <v>10</v>
      </c>
      <c r="G23" s="2">
        <f>'48 Hours - NB  (V&amp;C) Summary'!G23+'48 Hours - SB  (V&amp;C) Summary'!G23</f>
        <v>10</v>
      </c>
      <c r="H23" s="2">
        <f>'48 Hours - NB  (V&amp;C) Summary'!H23+'48 Hours - SB  (V&amp;C) Summary'!H23</f>
        <v>4</v>
      </c>
      <c r="I23" s="2">
        <f>'48 Hours - NB  (V&amp;C) Summary'!I23+'48 Hours - SB  (V&amp;C) Summary'!I23</f>
        <v>0</v>
      </c>
      <c r="J23" s="2">
        <f>'48 Hours - NB  (V&amp;C) Summary'!J23+'48 Hours - SB  (V&amp;C) Summary'!J23</f>
        <v>9</v>
      </c>
      <c r="K23" s="2">
        <f>'48 Hours - NB  (V&amp;C) Summary'!K23+'48 Hours - SB  (V&amp;C) Summary'!K23</f>
        <v>7</v>
      </c>
      <c r="L23" s="2">
        <f>'48 Hours - NB  (V&amp;C) Summary'!L23+'48 Hours - SB  (V&amp;C) Summary'!L23</f>
        <v>0</v>
      </c>
      <c r="M23" s="2">
        <f>'48 Hours - NB  (V&amp;C) Summary'!M23+'48 Hours - SB  (V&amp;C) Summary'!M23</f>
        <v>0</v>
      </c>
      <c r="N23" s="2">
        <f>'48 Hours - NB  (V&amp;C) Summary'!N23+'48 Hours - SB  (V&amp;C) Summary'!N23</f>
        <v>0</v>
      </c>
      <c r="O23" s="2">
        <f>'48 Hours - NB  (V&amp;C) Summary'!O23+'48 Hours - SB  (V&amp;C) Summary'!O23</f>
        <v>1</v>
      </c>
      <c r="P23" s="2">
        <f>'48 Hours - NB  (V&amp;C) Summary'!P23+'48 Hours - SB  (V&amp;C) Summary'!P23</f>
        <v>8</v>
      </c>
      <c r="Q23" s="43">
        <f t="shared" si="1"/>
        <v>1379</v>
      </c>
    </row>
    <row r="24" spans="1:17" x14ac:dyDescent="0.2">
      <c r="A24" s="41">
        <f t="shared" si="0"/>
        <v>43530.499999200001</v>
      </c>
      <c r="B24" s="42">
        <f t="shared" si="2"/>
        <v>0.49999919999999998</v>
      </c>
      <c r="C24" s="1">
        <f>'48 Hours - NB  (V&amp;C) Summary'!C24+'48 Hours - SB  (V&amp;C) Summary'!C24</f>
        <v>2</v>
      </c>
      <c r="D24" s="2">
        <f>'48 Hours - NB  (V&amp;C) Summary'!D24+'48 Hours - SB  (V&amp;C) Summary'!D24</f>
        <v>1195</v>
      </c>
      <c r="E24" s="2">
        <f>'48 Hours - NB  (V&amp;C) Summary'!E24+'48 Hours - SB  (V&amp;C) Summary'!E24</f>
        <v>203</v>
      </c>
      <c r="F24" s="2">
        <f>'48 Hours - NB  (V&amp;C) Summary'!F24+'48 Hours - SB  (V&amp;C) Summary'!F24</f>
        <v>8</v>
      </c>
      <c r="G24" s="2">
        <f>'48 Hours - NB  (V&amp;C) Summary'!G24+'48 Hours - SB  (V&amp;C) Summary'!G24</f>
        <v>13</v>
      </c>
      <c r="H24" s="2">
        <f>'48 Hours - NB  (V&amp;C) Summary'!H24+'48 Hours - SB  (V&amp;C) Summary'!H24</f>
        <v>1</v>
      </c>
      <c r="I24" s="2">
        <f>'48 Hours - NB  (V&amp;C) Summary'!I24+'48 Hours - SB  (V&amp;C) Summary'!I24</f>
        <v>0</v>
      </c>
      <c r="J24" s="2">
        <f>'48 Hours - NB  (V&amp;C) Summary'!J24+'48 Hours - SB  (V&amp;C) Summary'!J24</f>
        <v>3</v>
      </c>
      <c r="K24" s="2">
        <f>'48 Hours - NB  (V&amp;C) Summary'!K24+'48 Hours - SB  (V&amp;C) Summary'!K24</f>
        <v>5</v>
      </c>
      <c r="L24" s="2">
        <f>'48 Hours - NB  (V&amp;C) Summary'!L24+'48 Hours - SB  (V&amp;C) Summary'!L24</f>
        <v>0</v>
      </c>
      <c r="M24" s="2">
        <f>'48 Hours - NB  (V&amp;C) Summary'!M24+'48 Hours - SB  (V&amp;C) Summary'!M24</f>
        <v>0</v>
      </c>
      <c r="N24" s="2">
        <f>'48 Hours - NB  (V&amp;C) Summary'!N24+'48 Hours - SB  (V&amp;C) Summary'!N24</f>
        <v>0</v>
      </c>
      <c r="O24" s="2">
        <f>'48 Hours - NB  (V&amp;C) Summary'!O24+'48 Hours - SB  (V&amp;C) Summary'!O24</f>
        <v>0</v>
      </c>
      <c r="P24" s="2">
        <f>'48 Hours - NB  (V&amp;C) Summary'!P24+'48 Hours - SB  (V&amp;C) Summary'!P24</f>
        <v>8</v>
      </c>
      <c r="Q24" s="43">
        <f t="shared" si="1"/>
        <v>1438</v>
      </c>
    </row>
    <row r="25" spans="1:17" x14ac:dyDescent="0.2">
      <c r="A25" s="41">
        <f t="shared" si="0"/>
        <v>43530.541665800003</v>
      </c>
      <c r="B25" s="42">
        <f t="shared" si="2"/>
        <v>0.54166579999999998</v>
      </c>
      <c r="C25" s="1">
        <f>'48 Hours - NB  (V&amp;C) Summary'!C25+'48 Hours - SB  (V&amp;C) Summary'!C25</f>
        <v>0</v>
      </c>
      <c r="D25" s="2">
        <f>'48 Hours - NB  (V&amp;C) Summary'!D25+'48 Hours - SB  (V&amp;C) Summary'!D25</f>
        <v>1265</v>
      </c>
      <c r="E25" s="2">
        <f>'48 Hours - NB  (V&amp;C) Summary'!E25+'48 Hours - SB  (V&amp;C) Summary'!E25</f>
        <v>218</v>
      </c>
      <c r="F25" s="2">
        <f>'48 Hours - NB  (V&amp;C) Summary'!F25+'48 Hours - SB  (V&amp;C) Summary'!F25</f>
        <v>8</v>
      </c>
      <c r="G25" s="2">
        <f>'48 Hours - NB  (V&amp;C) Summary'!G25+'48 Hours - SB  (V&amp;C) Summary'!G25</f>
        <v>14</v>
      </c>
      <c r="H25" s="2">
        <f>'48 Hours - NB  (V&amp;C) Summary'!H25+'48 Hours - SB  (V&amp;C) Summary'!H25</f>
        <v>8</v>
      </c>
      <c r="I25" s="2">
        <f>'48 Hours - NB  (V&amp;C) Summary'!I25+'48 Hours - SB  (V&amp;C) Summary'!I25</f>
        <v>0</v>
      </c>
      <c r="J25" s="2">
        <f>'48 Hours - NB  (V&amp;C) Summary'!J25+'48 Hours - SB  (V&amp;C) Summary'!J25</f>
        <v>7</v>
      </c>
      <c r="K25" s="2">
        <f>'48 Hours - NB  (V&amp;C) Summary'!K25+'48 Hours - SB  (V&amp;C) Summary'!K25</f>
        <v>1</v>
      </c>
      <c r="L25" s="2">
        <f>'48 Hours - NB  (V&amp;C) Summary'!L25+'48 Hours - SB  (V&amp;C) Summary'!L25</f>
        <v>0</v>
      </c>
      <c r="M25" s="2">
        <f>'48 Hours - NB  (V&amp;C) Summary'!M25+'48 Hours - SB  (V&amp;C) Summary'!M25</f>
        <v>0</v>
      </c>
      <c r="N25" s="2">
        <f>'48 Hours - NB  (V&amp;C) Summary'!N25+'48 Hours - SB  (V&amp;C) Summary'!N25</f>
        <v>0</v>
      </c>
      <c r="O25" s="2">
        <f>'48 Hours - NB  (V&amp;C) Summary'!O25+'48 Hours - SB  (V&amp;C) Summary'!O25</f>
        <v>0</v>
      </c>
      <c r="P25" s="2">
        <f>'48 Hours - NB  (V&amp;C) Summary'!P25+'48 Hours - SB  (V&amp;C) Summary'!P25</f>
        <v>5</v>
      </c>
      <c r="Q25" s="43">
        <f t="shared" si="1"/>
        <v>1526</v>
      </c>
    </row>
    <row r="26" spans="1:17" x14ac:dyDescent="0.2">
      <c r="A26" s="41">
        <f t="shared" si="0"/>
        <v>43530.583332399998</v>
      </c>
      <c r="B26" s="42">
        <f t="shared" si="2"/>
        <v>0.58333239999999997</v>
      </c>
      <c r="C26" s="1">
        <f>'48 Hours - NB  (V&amp;C) Summary'!C26+'48 Hours - SB  (V&amp;C) Summary'!C26</f>
        <v>5</v>
      </c>
      <c r="D26" s="2">
        <f>'48 Hours - NB  (V&amp;C) Summary'!D26+'48 Hours - SB  (V&amp;C) Summary'!D26</f>
        <v>1296</v>
      </c>
      <c r="E26" s="2">
        <f>'48 Hours - NB  (V&amp;C) Summary'!E26+'48 Hours - SB  (V&amp;C) Summary'!E26</f>
        <v>235</v>
      </c>
      <c r="F26" s="2">
        <f>'48 Hours - NB  (V&amp;C) Summary'!F26+'48 Hours - SB  (V&amp;C) Summary'!F26</f>
        <v>14</v>
      </c>
      <c r="G26" s="2">
        <f>'48 Hours - NB  (V&amp;C) Summary'!G26+'48 Hours - SB  (V&amp;C) Summary'!G26</f>
        <v>12</v>
      </c>
      <c r="H26" s="2">
        <f>'48 Hours - NB  (V&amp;C) Summary'!H26+'48 Hours - SB  (V&amp;C) Summary'!H26</f>
        <v>4</v>
      </c>
      <c r="I26" s="2">
        <f>'48 Hours - NB  (V&amp;C) Summary'!I26+'48 Hours - SB  (V&amp;C) Summary'!I26</f>
        <v>0</v>
      </c>
      <c r="J26" s="2">
        <f>'48 Hours - NB  (V&amp;C) Summary'!J26+'48 Hours - SB  (V&amp;C) Summary'!J26</f>
        <v>15</v>
      </c>
      <c r="K26" s="2">
        <f>'48 Hours - NB  (V&amp;C) Summary'!K26+'48 Hours - SB  (V&amp;C) Summary'!K26</f>
        <v>1</v>
      </c>
      <c r="L26" s="2">
        <f>'48 Hours - NB  (V&amp;C) Summary'!L26+'48 Hours - SB  (V&amp;C) Summary'!L26</f>
        <v>0</v>
      </c>
      <c r="M26" s="2">
        <f>'48 Hours - NB  (V&amp;C) Summary'!M26+'48 Hours - SB  (V&amp;C) Summary'!M26</f>
        <v>0</v>
      </c>
      <c r="N26" s="2">
        <f>'48 Hours - NB  (V&amp;C) Summary'!N26+'48 Hours - SB  (V&amp;C) Summary'!N26</f>
        <v>0</v>
      </c>
      <c r="O26" s="2">
        <f>'48 Hours - NB  (V&amp;C) Summary'!O26+'48 Hours - SB  (V&amp;C) Summary'!O26</f>
        <v>0</v>
      </c>
      <c r="P26" s="2">
        <f>'48 Hours - NB  (V&amp;C) Summary'!P26+'48 Hours - SB  (V&amp;C) Summary'!P26</f>
        <v>9</v>
      </c>
      <c r="Q26" s="43">
        <f t="shared" si="1"/>
        <v>1591</v>
      </c>
    </row>
    <row r="27" spans="1:17" x14ac:dyDescent="0.2">
      <c r="A27" s="41">
        <f t="shared" si="0"/>
        <v>43530.624999</v>
      </c>
      <c r="B27" s="42">
        <f t="shared" si="2"/>
        <v>0.62499899999999997</v>
      </c>
      <c r="C27" s="1">
        <f>'48 Hours - NB  (V&amp;C) Summary'!C27+'48 Hours - SB  (V&amp;C) Summary'!C27</f>
        <v>3</v>
      </c>
      <c r="D27" s="2">
        <f>'48 Hours - NB  (V&amp;C) Summary'!D27+'48 Hours - SB  (V&amp;C) Summary'!D27</f>
        <v>1224</v>
      </c>
      <c r="E27" s="2">
        <f>'48 Hours - NB  (V&amp;C) Summary'!E27+'48 Hours - SB  (V&amp;C) Summary'!E27</f>
        <v>213</v>
      </c>
      <c r="F27" s="2">
        <f>'48 Hours - NB  (V&amp;C) Summary'!F27+'48 Hours - SB  (V&amp;C) Summary'!F27</f>
        <v>16</v>
      </c>
      <c r="G27" s="2">
        <f>'48 Hours - NB  (V&amp;C) Summary'!G27+'48 Hours - SB  (V&amp;C) Summary'!G27</f>
        <v>10</v>
      </c>
      <c r="H27" s="2">
        <f>'48 Hours - NB  (V&amp;C) Summary'!H27+'48 Hours - SB  (V&amp;C) Summary'!H27</f>
        <v>3</v>
      </c>
      <c r="I27" s="2">
        <f>'48 Hours - NB  (V&amp;C) Summary'!I27+'48 Hours - SB  (V&amp;C) Summary'!I27</f>
        <v>0</v>
      </c>
      <c r="J27" s="2">
        <f>'48 Hours - NB  (V&amp;C) Summary'!J27+'48 Hours - SB  (V&amp;C) Summary'!J27</f>
        <v>5</v>
      </c>
      <c r="K27" s="2">
        <f>'48 Hours - NB  (V&amp;C) Summary'!K27+'48 Hours - SB  (V&amp;C) Summary'!K27</f>
        <v>3</v>
      </c>
      <c r="L27" s="2">
        <f>'48 Hours - NB  (V&amp;C) Summary'!L27+'48 Hours - SB  (V&amp;C) Summary'!L27</f>
        <v>0</v>
      </c>
      <c r="M27" s="2">
        <f>'48 Hours - NB  (V&amp;C) Summary'!M27+'48 Hours - SB  (V&amp;C) Summary'!M27</f>
        <v>0</v>
      </c>
      <c r="N27" s="2">
        <f>'48 Hours - NB  (V&amp;C) Summary'!N27+'48 Hours - SB  (V&amp;C) Summary'!N27</f>
        <v>0</v>
      </c>
      <c r="O27" s="2">
        <f>'48 Hours - NB  (V&amp;C) Summary'!O27+'48 Hours - SB  (V&amp;C) Summary'!O27</f>
        <v>0</v>
      </c>
      <c r="P27" s="2">
        <f>'48 Hours - NB  (V&amp;C) Summary'!P27+'48 Hours - SB  (V&amp;C) Summary'!P27</f>
        <v>18</v>
      </c>
      <c r="Q27" s="43">
        <f t="shared" si="1"/>
        <v>1495</v>
      </c>
    </row>
    <row r="28" spans="1:17" x14ac:dyDescent="0.2">
      <c r="A28" s="41">
        <f t="shared" si="0"/>
        <v>43530.666665600002</v>
      </c>
      <c r="B28" s="42">
        <f t="shared" si="2"/>
        <v>0.66666559999999997</v>
      </c>
      <c r="C28" s="1">
        <f>'48 Hours - NB  (V&amp;C) Summary'!C28+'48 Hours - SB  (V&amp;C) Summary'!C28</f>
        <v>4</v>
      </c>
      <c r="D28" s="2">
        <f>'48 Hours - NB  (V&amp;C) Summary'!D28+'48 Hours - SB  (V&amp;C) Summary'!D28</f>
        <v>1512</v>
      </c>
      <c r="E28" s="2">
        <f>'48 Hours - NB  (V&amp;C) Summary'!E28+'48 Hours - SB  (V&amp;C) Summary'!E28</f>
        <v>270</v>
      </c>
      <c r="F28" s="2">
        <f>'48 Hours - NB  (V&amp;C) Summary'!F28+'48 Hours - SB  (V&amp;C) Summary'!F28</f>
        <v>16</v>
      </c>
      <c r="G28" s="2">
        <f>'48 Hours - NB  (V&amp;C) Summary'!G28+'48 Hours - SB  (V&amp;C) Summary'!G28</f>
        <v>10</v>
      </c>
      <c r="H28" s="2">
        <f>'48 Hours - NB  (V&amp;C) Summary'!H28+'48 Hours - SB  (V&amp;C) Summary'!H28</f>
        <v>5</v>
      </c>
      <c r="I28" s="2">
        <f>'48 Hours - NB  (V&amp;C) Summary'!I28+'48 Hours - SB  (V&amp;C) Summary'!I28</f>
        <v>1</v>
      </c>
      <c r="J28" s="2">
        <f>'48 Hours - NB  (V&amp;C) Summary'!J28+'48 Hours - SB  (V&amp;C) Summary'!J28</f>
        <v>10</v>
      </c>
      <c r="K28" s="2">
        <f>'48 Hours - NB  (V&amp;C) Summary'!K28+'48 Hours - SB  (V&amp;C) Summary'!K28</f>
        <v>3</v>
      </c>
      <c r="L28" s="2">
        <f>'48 Hours - NB  (V&amp;C) Summary'!L28+'48 Hours - SB  (V&amp;C) Summary'!L28</f>
        <v>0</v>
      </c>
      <c r="M28" s="2">
        <f>'48 Hours - NB  (V&amp;C) Summary'!M28+'48 Hours - SB  (V&amp;C) Summary'!M28</f>
        <v>0</v>
      </c>
      <c r="N28" s="2">
        <f>'48 Hours - NB  (V&amp;C) Summary'!N28+'48 Hours - SB  (V&amp;C) Summary'!N28</f>
        <v>0</v>
      </c>
      <c r="O28" s="2">
        <f>'48 Hours - NB  (V&amp;C) Summary'!O28+'48 Hours - SB  (V&amp;C) Summary'!O28</f>
        <v>1</v>
      </c>
      <c r="P28" s="2">
        <f>'48 Hours - NB  (V&amp;C) Summary'!P28+'48 Hours - SB  (V&amp;C) Summary'!P28</f>
        <v>26</v>
      </c>
      <c r="Q28" s="43">
        <f t="shared" si="1"/>
        <v>1858</v>
      </c>
    </row>
    <row r="29" spans="1:17" x14ac:dyDescent="0.2">
      <c r="A29" s="41">
        <f t="shared" si="0"/>
        <v>43530.708332200003</v>
      </c>
      <c r="B29" s="42">
        <f t="shared" si="2"/>
        <v>0.70833219999999997</v>
      </c>
      <c r="C29" s="1">
        <f>'48 Hours - NB  (V&amp;C) Summary'!C29+'48 Hours - SB  (V&amp;C) Summary'!C29</f>
        <v>4</v>
      </c>
      <c r="D29" s="2">
        <f>'48 Hours - NB  (V&amp;C) Summary'!D29+'48 Hours - SB  (V&amp;C) Summary'!D29</f>
        <v>1736</v>
      </c>
      <c r="E29" s="2">
        <f>'48 Hours - NB  (V&amp;C) Summary'!E29+'48 Hours - SB  (V&amp;C) Summary'!E29</f>
        <v>241</v>
      </c>
      <c r="F29" s="2">
        <f>'48 Hours - NB  (V&amp;C) Summary'!F29+'48 Hours - SB  (V&amp;C) Summary'!F29</f>
        <v>11</v>
      </c>
      <c r="G29" s="2">
        <f>'48 Hours - NB  (V&amp;C) Summary'!G29+'48 Hours - SB  (V&amp;C) Summary'!G29</f>
        <v>11</v>
      </c>
      <c r="H29" s="2">
        <f>'48 Hours - NB  (V&amp;C) Summary'!H29+'48 Hours - SB  (V&amp;C) Summary'!H29</f>
        <v>1</v>
      </c>
      <c r="I29" s="2">
        <f>'48 Hours - NB  (V&amp;C) Summary'!I29+'48 Hours - SB  (V&amp;C) Summary'!I29</f>
        <v>0</v>
      </c>
      <c r="J29" s="2">
        <f>'48 Hours - NB  (V&amp;C) Summary'!J29+'48 Hours - SB  (V&amp;C) Summary'!J29</f>
        <v>8</v>
      </c>
      <c r="K29" s="2">
        <f>'48 Hours - NB  (V&amp;C) Summary'!K29+'48 Hours - SB  (V&amp;C) Summary'!K29</f>
        <v>2</v>
      </c>
      <c r="L29" s="2">
        <f>'48 Hours - NB  (V&amp;C) Summary'!L29+'48 Hours - SB  (V&amp;C) Summary'!L29</f>
        <v>0</v>
      </c>
      <c r="M29" s="2">
        <f>'48 Hours - NB  (V&amp;C) Summary'!M29+'48 Hours - SB  (V&amp;C) Summary'!M29</f>
        <v>0</v>
      </c>
      <c r="N29" s="2">
        <f>'48 Hours - NB  (V&amp;C) Summary'!N29+'48 Hours - SB  (V&amp;C) Summary'!N29</f>
        <v>0</v>
      </c>
      <c r="O29" s="2">
        <f>'48 Hours - NB  (V&amp;C) Summary'!O29+'48 Hours - SB  (V&amp;C) Summary'!O29</f>
        <v>0</v>
      </c>
      <c r="P29" s="2">
        <f>'48 Hours - NB  (V&amp;C) Summary'!P29+'48 Hours - SB  (V&amp;C) Summary'!P29</f>
        <v>30</v>
      </c>
      <c r="Q29" s="43">
        <f t="shared" si="1"/>
        <v>2044</v>
      </c>
    </row>
    <row r="30" spans="1:17" x14ac:dyDescent="0.2">
      <c r="A30" s="41">
        <f t="shared" si="0"/>
        <v>43530.749998799998</v>
      </c>
      <c r="B30" s="42">
        <f t="shared" si="2"/>
        <v>0.74999879999999997</v>
      </c>
      <c r="C30" s="1">
        <f>'48 Hours - NB  (V&amp;C) Summary'!C30+'48 Hours - SB  (V&amp;C) Summary'!C30</f>
        <v>3</v>
      </c>
      <c r="D30" s="2">
        <f>'48 Hours - NB  (V&amp;C) Summary'!D30+'48 Hours - SB  (V&amp;C) Summary'!D30</f>
        <v>1412</v>
      </c>
      <c r="E30" s="2">
        <f>'48 Hours - NB  (V&amp;C) Summary'!E30+'48 Hours - SB  (V&amp;C) Summary'!E30</f>
        <v>187</v>
      </c>
      <c r="F30" s="2">
        <f>'48 Hours - NB  (V&amp;C) Summary'!F30+'48 Hours - SB  (V&amp;C) Summary'!F30</f>
        <v>8</v>
      </c>
      <c r="G30" s="2">
        <f>'48 Hours - NB  (V&amp;C) Summary'!G30+'48 Hours - SB  (V&amp;C) Summary'!G30</f>
        <v>5</v>
      </c>
      <c r="H30" s="2">
        <f>'48 Hours - NB  (V&amp;C) Summary'!H30+'48 Hours - SB  (V&amp;C) Summary'!H30</f>
        <v>2</v>
      </c>
      <c r="I30" s="2">
        <f>'48 Hours - NB  (V&amp;C) Summary'!I30+'48 Hours - SB  (V&amp;C) Summary'!I30</f>
        <v>0</v>
      </c>
      <c r="J30" s="2">
        <f>'48 Hours - NB  (V&amp;C) Summary'!J30+'48 Hours - SB  (V&amp;C) Summary'!J30</f>
        <v>0</v>
      </c>
      <c r="K30" s="2">
        <f>'48 Hours - NB  (V&amp;C) Summary'!K30+'48 Hours - SB  (V&amp;C) Summary'!K30</f>
        <v>2</v>
      </c>
      <c r="L30" s="2">
        <f>'48 Hours - NB  (V&amp;C) Summary'!L30+'48 Hours - SB  (V&amp;C) Summary'!L30</f>
        <v>0</v>
      </c>
      <c r="M30" s="2">
        <f>'48 Hours - NB  (V&amp;C) Summary'!M30+'48 Hours - SB  (V&amp;C) Summary'!M30</f>
        <v>0</v>
      </c>
      <c r="N30" s="2">
        <f>'48 Hours - NB  (V&amp;C) Summary'!N30+'48 Hours - SB  (V&amp;C) Summary'!N30</f>
        <v>0</v>
      </c>
      <c r="O30" s="2">
        <f>'48 Hours - NB  (V&amp;C) Summary'!O30+'48 Hours - SB  (V&amp;C) Summary'!O30</f>
        <v>0</v>
      </c>
      <c r="P30" s="2">
        <f>'48 Hours - NB  (V&amp;C) Summary'!P30+'48 Hours - SB  (V&amp;C) Summary'!P30</f>
        <v>9</v>
      </c>
      <c r="Q30" s="43">
        <f t="shared" si="1"/>
        <v>1628</v>
      </c>
    </row>
    <row r="31" spans="1:17" x14ac:dyDescent="0.2">
      <c r="A31" s="41">
        <f t="shared" si="0"/>
        <v>43530.7916654</v>
      </c>
      <c r="B31" s="42">
        <f t="shared" si="2"/>
        <v>0.79166539999999996</v>
      </c>
      <c r="C31" s="1">
        <f>'48 Hours - NB  (V&amp;C) Summary'!C31+'48 Hours - SB  (V&amp;C) Summary'!C31</f>
        <v>2</v>
      </c>
      <c r="D31" s="2">
        <f>'48 Hours - NB  (V&amp;C) Summary'!D31+'48 Hours - SB  (V&amp;C) Summary'!D31</f>
        <v>1032</v>
      </c>
      <c r="E31" s="2">
        <f>'48 Hours - NB  (V&amp;C) Summary'!E31+'48 Hours - SB  (V&amp;C) Summary'!E31</f>
        <v>130</v>
      </c>
      <c r="F31" s="2">
        <f>'48 Hours - NB  (V&amp;C) Summary'!F31+'48 Hours - SB  (V&amp;C) Summary'!F31</f>
        <v>5</v>
      </c>
      <c r="G31" s="2">
        <f>'48 Hours - NB  (V&amp;C) Summary'!G31+'48 Hours - SB  (V&amp;C) Summary'!G31</f>
        <v>3</v>
      </c>
      <c r="H31" s="2">
        <f>'48 Hours - NB  (V&amp;C) Summary'!H31+'48 Hours - SB  (V&amp;C) Summary'!H31</f>
        <v>1</v>
      </c>
      <c r="I31" s="2">
        <f>'48 Hours - NB  (V&amp;C) Summary'!I31+'48 Hours - SB  (V&amp;C) Summary'!I31</f>
        <v>0</v>
      </c>
      <c r="J31" s="2">
        <f>'48 Hours - NB  (V&amp;C) Summary'!J31+'48 Hours - SB  (V&amp;C) Summary'!J31</f>
        <v>3</v>
      </c>
      <c r="K31" s="2">
        <f>'48 Hours - NB  (V&amp;C) Summary'!K31+'48 Hours - SB  (V&amp;C) Summary'!K31</f>
        <v>1</v>
      </c>
      <c r="L31" s="2">
        <f>'48 Hours - NB  (V&amp;C) Summary'!L31+'48 Hours - SB  (V&amp;C) Summary'!L31</f>
        <v>0</v>
      </c>
      <c r="M31" s="2">
        <f>'48 Hours - NB  (V&amp;C) Summary'!M31+'48 Hours - SB  (V&amp;C) Summary'!M31</f>
        <v>0</v>
      </c>
      <c r="N31" s="2">
        <f>'48 Hours - NB  (V&amp;C) Summary'!N31+'48 Hours - SB  (V&amp;C) Summary'!N31</f>
        <v>0</v>
      </c>
      <c r="O31" s="2">
        <f>'48 Hours - NB  (V&amp;C) Summary'!O31+'48 Hours - SB  (V&amp;C) Summary'!O31</f>
        <v>0</v>
      </c>
      <c r="P31" s="2">
        <f>'48 Hours - NB  (V&amp;C) Summary'!P31+'48 Hours - SB  (V&amp;C) Summary'!P31</f>
        <v>4</v>
      </c>
      <c r="Q31" s="43">
        <f t="shared" si="1"/>
        <v>1181</v>
      </c>
    </row>
    <row r="32" spans="1:17" x14ac:dyDescent="0.2">
      <c r="A32" s="41">
        <f t="shared" si="0"/>
        <v>43530.833332000002</v>
      </c>
      <c r="B32" s="42">
        <f t="shared" si="2"/>
        <v>0.83333199999999996</v>
      </c>
      <c r="C32" s="1">
        <f>'48 Hours - NB  (V&amp;C) Summary'!C32+'48 Hours - SB  (V&amp;C) Summary'!C32</f>
        <v>3</v>
      </c>
      <c r="D32" s="2">
        <f>'48 Hours - NB  (V&amp;C) Summary'!D32+'48 Hours - SB  (V&amp;C) Summary'!D32</f>
        <v>964</v>
      </c>
      <c r="E32" s="2">
        <f>'48 Hours - NB  (V&amp;C) Summary'!E32+'48 Hours - SB  (V&amp;C) Summary'!E32</f>
        <v>92</v>
      </c>
      <c r="F32" s="2">
        <f>'48 Hours - NB  (V&amp;C) Summary'!F32+'48 Hours - SB  (V&amp;C) Summary'!F32</f>
        <v>2</v>
      </c>
      <c r="G32" s="2">
        <f>'48 Hours - NB  (V&amp;C) Summary'!G32+'48 Hours - SB  (V&amp;C) Summary'!G32</f>
        <v>4</v>
      </c>
      <c r="H32" s="2">
        <f>'48 Hours - NB  (V&amp;C) Summary'!H32+'48 Hours - SB  (V&amp;C) Summary'!H32</f>
        <v>1</v>
      </c>
      <c r="I32" s="2">
        <f>'48 Hours - NB  (V&amp;C) Summary'!I32+'48 Hours - SB  (V&amp;C) Summary'!I32</f>
        <v>0</v>
      </c>
      <c r="J32" s="2">
        <f>'48 Hours - NB  (V&amp;C) Summary'!J32+'48 Hours - SB  (V&amp;C) Summary'!J32</f>
        <v>2</v>
      </c>
      <c r="K32" s="2">
        <f>'48 Hours - NB  (V&amp;C) Summary'!K32+'48 Hours - SB  (V&amp;C) Summary'!K32</f>
        <v>0</v>
      </c>
      <c r="L32" s="2">
        <f>'48 Hours - NB  (V&amp;C) Summary'!L32+'48 Hours - SB  (V&amp;C) Summary'!L32</f>
        <v>0</v>
      </c>
      <c r="M32" s="2">
        <f>'48 Hours - NB  (V&amp;C) Summary'!M32+'48 Hours - SB  (V&amp;C) Summary'!M32</f>
        <v>0</v>
      </c>
      <c r="N32" s="2">
        <f>'48 Hours - NB  (V&amp;C) Summary'!N32+'48 Hours - SB  (V&amp;C) Summary'!N32</f>
        <v>0</v>
      </c>
      <c r="O32" s="2">
        <f>'48 Hours - NB  (V&amp;C) Summary'!O32+'48 Hours - SB  (V&amp;C) Summary'!O32</f>
        <v>0</v>
      </c>
      <c r="P32" s="2">
        <f>'48 Hours - NB  (V&amp;C) Summary'!P32+'48 Hours - SB  (V&amp;C) Summary'!P32</f>
        <v>2</v>
      </c>
      <c r="Q32" s="43">
        <f t="shared" si="1"/>
        <v>1070</v>
      </c>
    </row>
    <row r="33" spans="1:17" x14ac:dyDescent="0.2">
      <c r="A33" s="41">
        <f t="shared" si="0"/>
        <v>43530.874998599997</v>
      </c>
      <c r="B33" s="42">
        <f t="shared" si="2"/>
        <v>0.87499859999999996</v>
      </c>
      <c r="C33" s="1">
        <f>'48 Hours - NB  (V&amp;C) Summary'!C33+'48 Hours - SB  (V&amp;C) Summary'!C33</f>
        <v>0</v>
      </c>
      <c r="D33" s="2">
        <f>'48 Hours - NB  (V&amp;C) Summary'!D33+'48 Hours - SB  (V&amp;C) Summary'!D33</f>
        <v>647</v>
      </c>
      <c r="E33" s="2">
        <f>'48 Hours - NB  (V&amp;C) Summary'!E33+'48 Hours - SB  (V&amp;C) Summary'!E33</f>
        <v>62</v>
      </c>
      <c r="F33" s="2">
        <f>'48 Hours - NB  (V&amp;C) Summary'!F33+'48 Hours - SB  (V&amp;C) Summary'!F33</f>
        <v>1</v>
      </c>
      <c r="G33" s="2">
        <f>'48 Hours - NB  (V&amp;C) Summary'!G33+'48 Hours - SB  (V&amp;C) Summary'!G33</f>
        <v>3</v>
      </c>
      <c r="H33" s="2">
        <f>'48 Hours - NB  (V&amp;C) Summary'!H33+'48 Hours - SB  (V&amp;C) Summary'!H33</f>
        <v>0</v>
      </c>
      <c r="I33" s="2">
        <f>'48 Hours - NB  (V&amp;C) Summary'!I33+'48 Hours - SB  (V&amp;C) Summary'!I33</f>
        <v>0</v>
      </c>
      <c r="J33" s="2">
        <f>'48 Hours - NB  (V&amp;C) Summary'!J33+'48 Hours - SB  (V&amp;C) Summary'!J33</f>
        <v>0</v>
      </c>
      <c r="K33" s="2">
        <f>'48 Hours - NB  (V&amp;C) Summary'!K33+'48 Hours - SB  (V&amp;C) Summary'!K33</f>
        <v>0</v>
      </c>
      <c r="L33" s="2">
        <f>'48 Hours - NB  (V&amp;C) Summary'!L33+'48 Hours - SB  (V&amp;C) Summary'!L33</f>
        <v>0</v>
      </c>
      <c r="M33" s="2">
        <f>'48 Hours - NB  (V&amp;C) Summary'!M33+'48 Hours - SB  (V&amp;C) Summary'!M33</f>
        <v>0</v>
      </c>
      <c r="N33" s="2">
        <f>'48 Hours - NB  (V&amp;C) Summary'!N33+'48 Hours - SB  (V&amp;C) Summary'!N33</f>
        <v>0</v>
      </c>
      <c r="O33" s="2">
        <f>'48 Hours - NB  (V&amp;C) Summary'!O33+'48 Hours - SB  (V&amp;C) Summary'!O33</f>
        <v>0</v>
      </c>
      <c r="P33" s="2">
        <f>'48 Hours - NB  (V&amp;C) Summary'!P33+'48 Hours - SB  (V&amp;C) Summary'!P33</f>
        <v>1</v>
      </c>
      <c r="Q33" s="43">
        <f t="shared" si="1"/>
        <v>714</v>
      </c>
    </row>
    <row r="34" spans="1:17" x14ac:dyDescent="0.2">
      <c r="A34" s="41">
        <f t="shared" si="0"/>
        <v>43530.916665199999</v>
      </c>
      <c r="B34" s="42">
        <f t="shared" si="2"/>
        <v>0.91666519999999996</v>
      </c>
      <c r="C34" s="1">
        <f>'48 Hours - NB  (V&amp;C) Summary'!C34+'48 Hours - SB  (V&amp;C) Summary'!C34</f>
        <v>0</v>
      </c>
      <c r="D34" s="2">
        <f>'48 Hours - NB  (V&amp;C) Summary'!D34+'48 Hours - SB  (V&amp;C) Summary'!D34</f>
        <v>584</v>
      </c>
      <c r="E34" s="2">
        <f>'48 Hours - NB  (V&amp;C) Summary'!E34+'48 Hours - SB  (V&amp;C) Summary'!E34</f>
        <v>36</v>
      </c>
      <c r="F34" s="2">
        <f>'48 Hours - NB  (V&amp;C) Summary'!F34+'48 Hours - SB  (V&amp;C) Summary'!F34</f>
        <v>2</v>
      </c>
      <c r="G34" s="2">
        <f>'48 Hours - NB  (V&amp;C) Summary'!G34+'48 Hours - SB  (V&amp;C) Summary'!G34</f>
        <v>3</v>
      </c>
      <c r="H34" s="2">
        <f>'48 Hours - NB  (V&amp;C) Summary'!H34+'48 Hours - SB  (V&amp;C) Summary'!H34</f>
        <v>0</v>
      </c>
      <c r="I34" s="2">
        <f>'48 Hours - NB  (V&amp;C) Summary'!I34+'48 Hours - SB  (V&amp;C) Summary'!I34</f>
        <v>0</v>
      </c>
      <c r="J34" s="2">
        <f>'48 Hours - NB  (V&amp;C) Summary'!J34+'48 Hours - SB  (V&amp;C) Summary'!J34</f>
        <v>0</v>
      </c>
      <c r="K34" s="2">
        <f>'48 Hours - NB  (V&amp;C) Summary'!K34+'48 Hours - SB  (V&amp;C) Summary'!K34</f>
        <v>1</v>
      </c>
      <c r="L34" s="2">
        <f>'48 Hours - NB  (V&amp;C) Summary'!L34+'48 Hours - SB  (V&amp;C) Summary'!L34</f>
        <v>0</v>
      </c>
      <c r="M34" s="2">
        <f>'48 Hours - NB  (V&amp;C) Summary'!M34+'48 Hours - SB  (V&amp;C) Summary'!M34</f>
        <v>0</v>
      </c>
      <c r="N34" s="2">
        <f>'48 Hours - NB  (V&amp;C) Summary'!N34+'48 Hours - SB  (V&amp;C) Summary'!N34</f>
        <v>0</v>
      </c>
      <c r="O34" s="2">
        <f>'48 Hours - NB  (V&amp;C) Summary'!O34+'48 Hours - SB  (V&amp;C) Summary'!O34</f>
        <v>0</v>
      </c>
      <c r="P34" s="2">
        <f>'48 Hours - NB  (V&amp;C) Summary'!P34+'48 Hours - SB  (V&amp;C) Summary'!P34</f>
        <v>0</v>
      </c>
      <c r="Q34" s="43">
        <f t="shared" si="1"/>
        <v>626</v>
      </c>
    </row>
    <row r="35" spans="1:17" x14ac:dyDescent="0.2">
      <c r="A35" s="41">
        <f t="shared" si="0"/>
        <v>43530.9583318</v>
      </c>
      <c r="B35" s="42">
        <f t="shared" si="2"/>
        <v>0.95833179999999996</v>
      </c>
      <c r="C35" s="1">
        <f>'48 Hours - NB  (V&amp;C) Summary'!C35+'48 Hours - SB  (V&amp;C) Summary'!C35</f>
        <v>0</v>
      </c>
      <c r="D35" s="2">
        <f>'48 Hours - NB  (V&amp;C) Summary'!D35+'48 Hours - SB  (V&amp;C) Summary'!D35</f>
        <v>393</v>
      </c>
      <c r="E35" s="2">
        <f>'48 Hours - NB  (V&amp;C) Summary'!E35+'48 Hours - SB  (V&amp;C) Summary'!E35</f>
        <v>21</v>
      </c>
      <c r="F35" s="2">
        <f>'48 Hours - NB  (V&amp;C) Summary'!F35+'48 Hours - SB  (V&amp;C) Summary'!F35</f>
        <v>1</v>
      </c>
      <c r="G35" s="2">
        <f>'48 Hours - NB  (V&amp;C) Summary'!G35+'48 Hours - SB  (V&amp;C) Summary'!G35</f>
        <v>1</v>
      </c>
      <c r="H35" s="2">
        <f>'48 Hours - NB  (V&amp;C) Summary'!H35+'48 Hours - SB  (V&amp;C) Summary'!H35</f>
        <v>0</v>
      </c>
      <c r="I35" s="2">
        <f>'48 Hours - NB  (V&amp;C) Summary'!I35+'48 Hours - SB  (V&amp;C) Summary'!I35</f>
        <v>0</v>
      </c>
      <c r="J35" s="2">
        <f>'48 Hours - NB  (V&amp;C) Summary'!J35+'48 Hours - SB  (V&amp;C) Summary'!J35</f>
        <v>0</v>
      </c>
      <c r="K35" s="2">
        <f>'48 Hours - NB  (V&amp;C) Summary'!K35+'48 Hours - SB  (V&amp;C) Summary'!K35</f>
        <v>0</v>
      </c>
      <c r="L35" s="2">
        <f>'48 Hours - NB  (V&amp;C) Summary'!L35+'48 Hours - SB  (V&amp;C) Summary'!L35</f>
        <v>0</v>
      </c>
      <c r="M35" s="2">
        <f>'48 Hours - NB  (V&amp;C) Summary'!M35+'48 Hours - SB  (V&amp;C) Summary'!M35</f>
        <v>0</v>
      </c>
      <c r="N35" s="2">
        <f>'48 Hours - NB  (V&amp;C) Summary'!N35+'48 Hours - SB  (V&amp;C) Summary'!N35</f>
        <v>0</v>
      </c>
      <c r="O35" s="2">
        <f>'48 Hours - NB  (V&amp;C) Summary'!O35+'48 Hours - SB  (V&amp;C) Summary'!O35</f>
        <v>0</v>
      </c>
      <c r="P35" s="2">
        <f>'48 Hours - NB  (V&amp;C) Summary'!P35+'48 Hours - SB  (V&amp;C) Summary'!P35</f>
        <v>0</v>
      </c>
      <c r="Q35" s="43">
        <f t="shared" si="1"/>
        <v>416</v>
      </c>
    </row>
    <row r="36" spans="1:17" x14ac:dyDescent="0.2">
      <c r="A36" s="41">
        <f t="shared" si="0"/>
        <v>43530.999998400002</v>
      </c>
      <c r="B36" s="42">
        <f t="shared" si="2"/>
        <v>0.99999839999999995</v>
      </c>
      <c r="C36" s="1">
        <f>'48 Hours - NB  (V&amp;C) Summary'!C36+'48 Hours - SB  (V&amp;C) Summary'!C36</f>
        <v>0</v>
      </c>
      <c r="D36" s="2">
        <f>'48 Hours - NB  (V&amp;C) Summary'!D36+'48 Hours - SB  (V&amp;C) Summary'!D36</f>
        <v>261</v>
      </c>
      <c r="E36" s="2">
        <f>'48 Hours - NB  (V&amp;C) Summary'!E36+'48 Hours - SB  (V&amp;C) Summary'!E36</f>
        <v>13</v>
      </c>
      <c r="F36" s="2">
        <f>'48 Hours - NB  (V&amp;C) Summary'!F36+'48 Hours - SB  (V&amp;C) Summary'!F36</f>
        <v>0</v>
      </c>
      <c r="G36" s="2">
        <f>'48 Hours - NB  (V&amp;C) Summary'!G36+'48 Hours - SB  (V&amp;C) Summary'!G36</f>
        <v>1</v>
      </c>
      <c r="H36" s="2">
        <f>'48 Hours - NB  (V&amp;C) Summary'!H36+'48 Hours - SB  (V&amp;C) Summary'!H36</f>
        <v>0</v>
      </c>
      <c r="I36" s="2">
        <f>'48 Hours - NB  (V&amp;C) Summary'!I36+'48 Hours - SB  (V&amp;C) Summary'!I36</f>
        <v>0</v>
      </c>
      <c r="J36" s="2">
        <f>'48 Hours - NB  (V&amp;C) Summary'!J36+'48 Hours - SB  (V&amp;C) Summary'!J36</f>
        <v>0</v>
      </c>
      <c r="K36" s="2">
        <f>'48 Hours - NB  (V&amp;C) Summary'!K36+'48 Hours - SB  (V&amp;C) Summary'!K36</f>
        <v>0</v>
      </c>
      <c r="L36" s="2">
        <f>'48 Hours - NB  (V&amp;C) Summary'!L36+'48 Hours - SB  (V&amp;C) Summary'!L36</f>
        <v>0</v>
      </c>
      <c r="M36" s="2">
        <f>'48 Hours - NB  (V&amp;C) Summary'!M36+'48 Hours - SB  (V&amp;C) Summary'!M36</f>
        <v>0</v>
      </c>
      <c r="N36" s="2">
        <f>'48 Hours - NB  (V&amp;C) Summary'!N36+'48 Hours - SB  (V&amp;C) Summary'!N36</f>
        <v>0</v>
      </c>
      <c r="O36" s="2">
        <f>'48 Hours - NB  (V&amp;C) Summary'!O36+'48 Hours - SB  (V&amp;C) Summary'!O36</f>
        <v>0</v>
      </c>
      <c r="P36" s="2">
        <f>'48 Hours - NB  (V&amp;C) Summary'!P36+'48 Hours - SB  (V&amp;C) Summary'!P36</f>
        <v>0</v>
      </c>
      <c r="Q36" s="43">
        <f t="shared" si="1"/>
        <v>275</v>
      </c>
    </row>
    <row r="37" spans="1:17" x14ac:dyDescent="0.2">
      <c r="A37" s="41">
        <f t="shared" si="0"/>
        <v>43531.041664999997</v>
      </c>
      <c r="B37" s="42">
        <f t="shared" si="2"/>
        <v>1.0416650000000001</v>
      </c>
      <c r="C37" s="1">
        <f>'48 Hours - NB  (V&amp;C) Summary'!C37+'48 Hours - SB  (V&amp;C) Summary'!C37</f>
        <v>0</v>
      </c>
      <c r="D37" s="2">
        <f>'48 Hours - NB  (V&amp;C) Summary'!D37+'48 Hours - SB  (V&amp;C) Summary'!D37</f>
        <v>138</v>
      </c>
      <c r="E37" s="2">
        <f>'48 Hours - NB  (V&amp;C) Summary'!E37+'48 Hours - SB  (V&amp;C) Summary'!E37</f>
        <v>1</v>
      </c>
      <c r="F37" s="2">
        <f>'48 Hours - NB  (V&amp;C) Summary'!F37+'48 Hours - SB  (V&amp;C) Summary'!F37</f>
        <v>0</v>
      </c>
      <c r="G37" s="2">
        <f>'48 Hours - NB  (V&amp;C) Summary'!G37+'48 Hours - SB  (V&amp;C) Summary'!G37</f>
        <v>0</v>
      </c>
      <c r="H37" s="2">
        <f>'48 Hours - NB  (V&amp;C) Summary'!H37+'48 Hours - SB  (V&amp;C) Summary'!H37</f>
        <v>0</v>
      </c>
      <c r="I37" s="2">
        <f>'48 Hours - NB  (V&amp;C) Summary'!I37+'48 Hours - SB  (V&amp;C) Summary'!I37</f>
        <v>0</v>
      </c>
      <c r="J37" s="2">
        <f>'48 Hours - NB  (V&amp;C) Summary'!J37+'48 Hours - SB  (V&amp;C) Summary'!J37</f>
        <v>0</v>
      </c>
      <c r="K37" s="2">
        <f>'48 Hours - NB  (V&amp;C) Summary'!K37+'48 Hours - SB  (V&amp;C) Summary'!K37</f>
        <v>0</v>
      </c>
      <c r="L37" s="2">
        <f>'48 Hours - NB  (V&amp;C) Summary'!L37+'48 Hours - SB  (V&amp;C) Summary'!L37</f>
        <v>0</v>
      </c>
      <c r="M37" s="2">
        <f>'48 Hours - NB  (V&amp;C) Summary'!M37+'48 Hours - SB  (V&amp;C) Summary'!M37</f>
        <v>0</v>
      </c>
      <c r="N37" s="2">
        <f>'48 Hours - NB  (V&amp;C) Summary'!N37+'48 Hours - SB  (V&amp;C) Summary'!N37</f>
        <v>0</v>
      </c>
      <c r="O37" s="2">
        <f>'48 Hours - NB  (V&amp;C) Summary'!O37+'48 Hours - SB  (V&amp;C) Summary'!O37</f>
        <v>0</v>
      </c>
      <c r="P37" s="2">
        <f>'48 Hours - NB  (V&amp;C) Summary'!P37+'48 Hours - SB  (V&amp;C) Summary'!P37</f>
        <v>0</v>
      </c>
      <c r="Q37" s="43">
        <f t="shared" si="1"/>
        <v>139</v>
      </c>
    </row>
    <row r="38" spans="1:17" x14ac:dyDescent="0.2">
      <c r="A38" s="41">
        <f t="shared" si="0"/>
        <v>43531.083331599999</v>
      </c>
      <c r="B38" s="42">
        <f t="shared" si="2"/>
        <v>1.0833316000000002</v>
      </c>
      <c r="C38" s="1">
        <f>'48 Hours - NB  (V&amp;C) Summary'!C38+'48 Hours - SB  (V&amp;C) Summary'!C38</f>
        <v>0</v>
      </c>
      <c r="D38" s="2">
        <f>'48 Hours - NB  (V&amp;C) Summary'!D38+'48 Hours - SB  (V&amp;C) Summary'!D38</f>
        <v>117</v>
      </c>
      <c r="E38" s="2">
        <f>'48 Hours - NB  (V&amp;C) Summary'!E38+'48 Hours - SB  (V&amp;C) Summary'!E38</f>
        <v>9</v>
      </c>
      <c r="F38" s="2">
        <f>'48 Hours - NB  (V&amp;C) Summary'!F38+'48 Hours - SB  (V&amp;C) Summary'!F38</f>
        <v>0</v>
      </c>
      <c r="G38" s="2">
        <f>'48 Hours - NB  (V&amp;C) Summary'!G38+'48 Hours - SB  (V&amp;C) Summary'!G38</f>
        <v>1</v>
      </c>
      <c r="H38" s="2">
        <f>'48 Hours - NB  (V&amp;C) Summary'!H38+'48 Hours - SB  (V&amp;C) Summary'!H38</f>
        <v>0</v>
      </c>
      <c r="I38" s="2">
        <f>'48 Hours - NB  (V&amp;C) Summary'!I38+'48 Hours - SB  (V&amp;C) Summary'!I38</f>
        <v>0</v>
      </c>
      <c r="J38" s="2">
        <f>'48 Hours - NB  (V&amp;C) Summary'!J38+'48 Hours - SB  (V&amp;C) Summary'!J38</f>
        <v>0</v>
      </c>
      <c r="K38" s="2">
        <f>'48 Hours - NB  (V&amp;C) Summary'!K38+'48 Hours - SB  (V&amp;C) Summary'!K38</f>
        <v>1</v>
      </c>
      <c r="L38" s="2">
        <f>'48 Hours - NB  (V&amp;C) Summary'!L38+'48 Hours - SB  (V&amp;C) Summary'!L38</f>
        <v>0</v>
      </c>
      <c r="M38" s="2">
        <f>'48 Hours - NB  (V&amp;C) Summary'!M38+'48 Hours - SB  (V&amp;C) Summary'!M38</f>
        <v>0</v>
      </c>
      <c r="N38" s="2">
        <f>'48 Hours - NB  (V&amp;C) Summary'!N38+'48 Hours - SB  (V&amp;C) Summary'!N38</f>
        <v>0</v>
      </c>
      <c r="O38" s="2">
        <f>'48 Hours - NB  (V&amp;C) Summary'!O38+'48 Hours - SB  (V&amp;C) Summary'!O38</f>
        <v>0</v>
      </c>
      <c r="P38" s="2">
        <f>'48 Hours - NB  (V&amp;C) Summary'!P38+'48 Hours - SB  (V&amp;C) Summary'!P38</f>
        <v>0</v>
      </c>
      <c r="Q38" s="43">
        <f t="shared" si="1"/>
        <v>128</v>
      </c>
    </row>
    <row r="39" spans="1:17" x14ac:dyDescent="0.2">
      <c r="A39" s="41">
        <f t="shared" si="0"/>
        <v>43531.124998200001</v>
      </c>
      <c r="B39" s="42">
        <f t="shared" si="2"/>
        <v>1.1249982000000003</v>
      </c>
      <c r="C39" s="1">
        <f>'48 Hours - NB  (V&amp;C) Summary'!C39+'48 Hours - SB  (V&amp;C) Summary'!C39</f>
        <v>0</v>
      </c>
      <c r="D39" s="2">
        <f>'48 Hours - NB  (V&amp;C) Summary'!D39+'48 Hours - SB  (V&amp;C) Summary'!D39</f>
        <v>86</v>
      </c>
      <c r="E39" s="2">
        <f>'48 Hours - NB  (V&amp;C) Summary'!E39+'48 Hours - SB  (V&amp;C) Summary'!E39</f>
        <v>3</v>
      </c>
      <c r="F39" s="2">
        <f>'48 Hours - NB  (V&amp;C) Summary'!F39+'48 Hours - SB  (V&amp;C) Summary'!F39</f>
        <v>1</v>
      </c>
      <c r="G39" s="2">
        <f>'48 Hours - NB  (V&amp;C) Summary'!G39+'48 Hours - SB  (V&amp;C) Summary'!G39</f>
        <v>0</v>
      </c>
      <c r="H39" s="2">
        <f>'48 Hours - NB  (V&amp;C) Summary'!H39+'48 Hours - SB  (V&amp;C) Summary'!H39</f>
        <v>2</v>
      </c>
      <c r="I39" s="2">
        <f>'48 Hours - NB  (V&amp;C) Summary'!I39+'48 Hours - SB  (V&amp;C) Summary'!I39</f>
        <v>0</v>
      </c>
      <c r="J39" s="2">
        <f>'48 Hours - NB  (V&amp;C) Summary'!J39+'48 Hours - SB  (V&amp;C) Summary'!J39</f>
        <v>0</v>
      </c>
      <c r="K39" s="2">
        <f>'48 Hours - NB  (V&amp;C) Summary'!K39+'48 Hours - SB  (V&amp;C) Summary'!K39</f>
        <v>0</v>
      </c>
      <c r="L39" s="2">
        <f>'48 Hours - NB  (V&amp;C) Summary'!L39+'48 Hours - SB  (V&amp;C) Summary'!L39</f>
        <v>0</v>
      </c>
      <c r="M39" s="2">
        <f>'48 Hours - NB  (V&amp;C) Summary'!M39+'48 Hours - SB  (V&amp;C) Summary'!M39</f>
        <v>0</v>
      </c>
      <c r="N39" s="2">
        <f>'48 Hours - NB  (V&amp;C) Summary'!N39+'48 Hours - SB  (V&amp;C) Summary'!N39</f>
        <v>0</v>
      </c>
      <c r="O39" s="2">
        <f>'48 Hours - NB  (V&amp;C) Summary'!O39+'48 Hours - SB  (V&amp;C) Summary'!O39</f>
        <v>0</v>
      </c>
      <c r="P39" s="2">
        <f>'48 Hours - NB  (V&amp;C) Summary'!P39+'48 Hours - SB  (V&amp;C) Summary'!P39</f>
        <v>0</v>
      </c>
      <c r="Q39" s="43">
        <f t="shared" si="1"/>
        <v>92</v>
      </c>
    </row>
    <row r="40" spans="1:17" x14ac:dyDescent="0.2">
      <c r="A40" s="41">
        <f t="shared" si="0"/>
        <v>43531.166664800003</v>
      </c>
      <c r="B40" s="42">
        <f t="shared" si="2"/>
        <v>1.1666648000000004</v>
      </c>
      <c r="C40" s="1">
        <f>'48 Hours - NB  (V&amp;C) Summary'!C40+'48 Hours - SB  (V&amp;C) Summary'!C40</f>
        <v>1</v>
      </c>
      <c r="D40" s="2">
        <f>'48 Hours - NB  (V&amp;C) Summary'!D40+'48 Hours - SB  (V&amp;C) Summary'!D40</f>
        <v>96</v>
      </c>
      <c r="E40" s="2">
        <f>'48 Hours - NB  (V&amp;C) Summary'!E40+'48 Hours - SB  (V&amp;C) Summary'!E40</f>
        <v>11</v>
      </c>
      <c r="F40" s="2">
        <f>'48 Hours - NB  (V&amp;C) Summary'!F40+'48 Hours - SB  (V&amp;C) Summary'!F40</f>
        <v>1</v>
      </c>
      <c r="G40" s="2">
        <f>'48 Hours - NB  (V&amp;C) Summary'!G40+'48 Hours - SB  (V&amp;C) Summary'!G40</f>
        <v>0</v>
      </c>
      <c r="H40" s="2">
        <f>'48 Hours - NB  (V&amp;C) Summary'!H40+'48 Hours - SB  (V&amp;C) Summary'!H40</f>
        <v>0</v>
      </c>
      <c r="I40" s="2">
        <f>'48 Hours - NB  (V&amp;C) Summary'!I40+'48 Hours - SB  (V&amp;C) Summary'!I40</f>
        <v>0</v>
      </c>
      <c r="J40" s="2">
        <f>'48 Hours - NB  (V&amp;C) Summary'!J40+'48 Hours - SB  (V&amp;C) Summary'!J40</f>
        <v>0</v>
      </c>
      <c r="K40" s="2">
        <f>'48 Hours - NB  (V&amp;C) Summary'!K40+'48 Hours - SB  (V&amp;C) Summary'!K40</f>
        <v>0</v>
      </c>
      <c r="L40" s="2">
        <f>'48 Hours - NB  (V&amp;C) Summary'!L40+'48 Hours - SB  (V&amp;C) Summary'!L40</f>
        <v>0</v>
      </c>
      <c r="M40" s="2">
        <f>'48 Hours - NB  (V&amp;C) Summary'!M40+'48 Hours - SB  (V&amp;C) Summary'!M40</f>
        <v>0</v>
      </c>
      <c r="N40" s="2">
        <f>'48 Hours - NB  (V&amp;C) Summary'!N40+'48 Hours - SB  (V&amp;C) Summary'!N40</f>
        <v>0</v>
      </c>
      <c r="O40" s="2">
        <f>'48 Hours - NB  (V&amp;C) Summary'!O40+'48 Hours - SB  (V&amp;C) Summary'!O40</f>
        <v>0</v>
      </c>
      <c r="P40" s="2">
        <f>'48 Hours - NB  (V&amp;C) Summary'!P40+'48 Hours - SB  (V&amp;C) Summary'!P40</f>
        <v>0</v>
      </c>
      <c r="Q40" s="43">
        <f t="shared" si="1"/>
        <v>109</v>
      </c>
    </row>
    <row r="41" spans="1:17" x14ac:dyDescent="0.2">
      <c r="A41" s="41">
        <f t="shared" si="0"/>
        <v>43531.208331399997</v>
      </c>
      <c r="B41" s="42">
        <f t="shared" si="2"/>
        <v>1.2083314000000005</v>
      </c>
      <c r="C41" s="1">
        <f>'48 Hours - NB  (V&amp;C) Summary'!C41+'48 Hours - SB  (V&amp;C) Summary'!C41</f>
        <v>2</v>
      </c>
      <c r="D41" s="2">
        <f>'48 Hours - NB  (V&amp;C) Summary'!D41+'48 Hours - SB  (V&amp;C) Summary'!D41</f>
        <v>166</v>
      </c>
      <c r="E41" s="2">
        <f>'48 Hours - NB  (V&amp;C) Summary'!E41+'48 Hours - SB  (V&amp;C) Summary'!E41</f>
        <v>28</v>
      </c>
      <c r="F41" s="2">
        <f>'48 Hours - NB  (V&amp;C) Summary'!F41+'48 Hours - SB  (V&amp;C) Summary'!F41</f>
        <v>1</v>
      </c>
      <c r="G41" s="2">
        <f>'48 Hours - NB  (V&amp;C) Summary'!G41+'48 Hours - SB  (V&amp;C) Summary'!G41</f>
        <v>2</v>
      </c>
      <c r="H41" s="2">
        <f>'48 Hours - NB  (V&amp;C) Summary'!H41+'48 Hours - SB  (V&amp;C) Summary'!H41</f>
        <v>0</v>
      </c>
      <c r="I41" s="2">
        <f>'48 Hours - NB  (V&amp;C) Summary'!I41+'48 Hours - SB  (V&amp;C) Summary'!I41</f>
        <v>0</v>
      </c>
      <c r="J41" s="2">
        <f>'48 Hours - NB  (V&amp;C) Summary'!J41+'48 Hours - SB  (V&amp;C) Summary'!J41</f>
        <v>0</v>
      </c>
      <c r="K41" s="2">
        <f>'48 Hours - NB  (V&amp;C) Summary'!K41+'48 Hours - SB  (V&amp;C) Summary'!K41</f>
        <v>0</v>
      </c>
      <c r="L41" s="2">
        <f>'48 Hours - NB  (V&amp;C) Summary'!L41+'48 Hours - SB  (V&amp;C) Summary'!L41</f>
        <v>0</v>
      </c>
      <c r="M41" s="2">
        <f>'48 Hours - NB  (V&amp;C) Summary'!M41+'48 Hours - SB  (V&amp;C) Summary'!M41</f>
        <v>0</v>
      </c>
      <c r="N41" s="2">
        <f>'48 Hours - NB  (V&amp;C) Summary'!N41+'48 Hours - SB  (V&amp;C) Summary'!N41</f>
        <v>0</v>
      </c>
      <c r="O41" s="2">
        <f>'48 Hours - NB  (V&amp;C) Summary'!O41+'48 Hours - SB  (V&amp;C) Summary'!O41</f>
        <v>0</v>
      </c>
      <c r="P41" s="2">
        <f>'48 Hours - NB  (V&amp;C) Summary'!P41+'48 Hours - SB  (V&amp;C) Summary'!P41</f>
        <v>0</v>
      </c>
      <c r="Q41" s="43">
        <f t="shared" si="1"/>
        <v>199</v>
      </c>
    </row>
    <row r="42" spans="1:17" x14ac:dyDescent="0.2">
      <c r="A42" s="41">
        <f t="shared" si="0"/>
        <v>43531.249997999999</v>
      </c>
      <c r="B42" s="42">
        <f t="shared" si="2"/>
        <v>1.2499980000000006</v>
      </c>
      <c r="C42" s="1">
        <f>'48 Hours - NB  (V&amp;C) Summary'!C42+'48 Hours - SB  (V&amp;C) Summary'!C42</f>
        <v>0</v>
      </c>
      <c r="D42" s="2">
        <f>'48 Hours - NB  (V&amp;C) Summary'!D42+'48 Hours - SB  (V&amp;C) Summary'!D42</f>
        <v>402</v>
      </c>
      <c r="E42" s="2">
        <f>'48 Hours - NB  (V&amp;C) Summary'!E42+'48 Hours - SB  (V&amp;C) Summary'!E42</f>
        <v>90</v>
      </c>
      <c r="F42" s="2">
        <f>'48 Hours - NB  (V&amp;C) Summary'!F42+'48 Hours - SB  (V&amp;C) Summary'!F42</f>
        <v>15</v>
      </c>
      <c r="G42" s="2">
        <f>'48 Hours - NB  (V&amp;C) Summary'!G42+'48 Hours - SB  (V&amp;C) Summary'!G42</f>
        <v>17</v>
      </c>
      <c r="H42" s="2">
        <f>'48 Hours - NB  (V&amp;C) Summary'!H42+'48 Hours - SB  (V&amp;C) Summary'!H42</f>
        <v>4</v>
      </c>
      <c r="I42" s="2">
        <f>'48 Hours - NB  (V&amp;C) Summary'!I42+'48 Hours - SB  (V&amp;C) Summary'!I42</f>
        <v>0</v>
      </c>
      <c r="J42" s="2">
        <f>'48 Hours - NB  (V&amp;C) Summary'!J42+'48 Hours - SB  (V&amp;C) Summary'!J42</f>
        <v>3</v>
      </c>
      <c r="K42" s="2">
        <f>'48 Hours - NB  (V&amp;C) Summary'!K42+'48 Hours - SB  (V&amp;C) Summary'!K42</f>
        <v>2</v>
      </c>
      <c r="L42" s="2">
        <f>'48 Hours - NB  (V&amp;C) Summary'!L42+'48 Hours - SB  (V&amp;C) Summary'!L42</f>
        <v>0</v>
      </c>
      <c r="M42" s="2">
        <f>'48 Hours - NB  (V&amp;C) Summary'!M42+'48 Hours - SB  (V&amp;C) Summary'!M42</f>
        <v>0</v>
      </c>
      <c r="N42" s="2">
        <f>'48 Hours - NB  (V&amp;C) Summary'!N42+'48 Hours - SB  (V&amp;C) Summary'!N42</f>
        <v>0</v>
      </c>
      <c r="O42" s="2">
        <f>'48 Hours - NB  (V&amp;C) Summary'!O42+'48 Hours - SB  (V&amp;C) Summary'!O42</f>
        <v>0</v>
      </c>
      <c r="P42" s="2">
        <f>'48 Hours - NB  (V&amp;C) Summary'!P42+'48 Hours - SB  (V&amp;C) Summary'!P42</f>
        <v>0</v>
      </c>
      <c r="Q42" s="43">
        <f t="shared" si="1"/>
        <v>533</v>
      </c>
    </row>
    <row r="43" spans="1:17" x14ac:dyDescent="0.2">
      <c r="A43" s="41">
        <f t="shared" si="0"/>
        <v>43531.291664600001</v>
      </c>
      <c r="B43" s="42">
        <f t="shared" si="2"/>
        <v>1.2916646000000007</v>
      </c>
      <c r="C43" s="1">
        <f>'48 Hours - NB  (V&amp;C) Summary'!C43+'48 Hours - SB  (V&amp;C) Summary'!C43</f>
        <v>0</v>
      </c>
      <c r="D43" s="2">
        <f>'48 Hours - NB  (V&amp;C) Summary'!D43+'48 Hours - SB  (V&amp;C) Summary'!D43</f>
        <v>907</v>
      </c>
      <c r="E43" s="2">
        <f>'48 Hours - NB  (V&amp;C) Summary'!E43+'48 Hours - SB  (V&amp;C) Summary'!E43</f>
        <v>179</v>
      </c>
      <c r="F43" s="2">
        <f>'48 Hours - NB  (V&amp;C) Summary'!F43+'48 Hours - SB  (V&amp;C) Summary'!F43</f>
        <v>20</v>
      </c>
      <c r="G43" s="2">
        <f>'48 Hours - NB  (V&amp;C) Summary'!G43+'48 Hours - SB  (V&amp;C) Summary'!G43</f>
        <v>11</v>
      </c>
      <c r="H43" s="2">
        <f>'48 Hours - NB  (V&amp;C) Summary'!H43+'48 Hours - SB  (V&amp;C) Summary'!H43</f>
        <v>3</v>
      </c>
      <c r="I43" s="2">
        <f>'48 Hours - NB  (V&amp;C) Summary'!I43+'48 Hours - SB  (V&amp;C) Summary'!I43</f>
        <v>4</v>
      </c>
      <c r="J43" s="2">
        <f>'48 Hours - NB  (V&amp;C) Summary'!J43+'48 Hours - SB  (V&amp;C) Summary'!J43</f>
        <v>4</v>
      </c>
      <c r="K43" s="2">
        <f>'48 Hours - NB  (V&amp;C) Summary'!K43+'48 Hours - SB  (V&amp;C) Summary'!K43</f>
        <v>3</v>
      </c>
      <c r="L43" s="2">
        <f>'48 Hours - NB  (V&amp;C) Summary'!L43+'48 Hours - SB  (V&amp;C) Summary'!L43</f>
        <v>0</v>
      </c>
      <c r="M43" s="2">
        <f>'48 Hours - NB  (V&amp;C) Summary'!M43+'48 Hours - SB  (V&amp;C) Summary'!M43</f>
        <v>0</v>
      </c>
      <c r="N43" s="2">
        <f>'48 Hours - NB  (V&amp;C) Summary'!N43+'48 Hours - SB  (V&amp;C) Summary'!N43</f>
        <v>0</v>
      </c>
      <c r="O43" s="2">
        <f>'48 Hours - NB  (V&amp;C) Summary'!O43+'48 Hours - SB  (V&amp;C) Summary'!O43</f>
        <v>1</v>
      </c>
      <c r="P43" s="2">
        <f>'48 Hours - NB  (V&amp;C) Summary'!P43+'48 Hours - SB  (V&amp;C) Summary'!P43</f>
        <v>10</v>
      </c>
      <c r="Q43" s="43">
        <f t="shared" si="1"/>
        <v>1142</v>
      </c>
    </row>
    <row r="44" spans="1:17" x14ac:dyDescent="0.2">
      <c r="A44" s="41">
        <f t="shared" si="0"/>
        <v>43531.333331200003</v>
      </c>
      <c r="B44" s="42">
        <f t="shared" si="2"/>
        <v>1.3333312000000008</v>
      </c>
      <c r="C44" s="1">
        <f>'48 Hours - NB  (V&amp;C) Summary'!C44+'48 Hours - SB  (V&amp;C) Summary'!C44</f>
        <v>1</v>
      </c>
      <c r="D44" s="2">
        <f>'48 Hours - NB  (V&amp;C) Summary'!D44+'48 Hours - SB  (V&amp;C) Summary'!D44</f>
        <v>1048</v>
      </c>
      <c r="E44" s="2">
        <f>'48 Hours - NB  (V&amp;C) Summary'!E44+'48 Hours - SB  (V&amp;C) Summary'!E44</f>
        <v>187</v>
      </c>
      <c r="F44" s="2">
        <f>'48 Hours - NB  (V&amp;C) Summary'!F44+'48 Hours - SB  (V&amp;C) Summary'!F44</f>
        <v>22</v>
      </c>
      <c r="G44" s="2">
        <f>'48 Hours - NB  (V&amp;C) Summary'!G44+'48 Hours - SB  (V&amp;C) Summary'!G44</f>
        <v>12</v>
      </c>
      <c r="H44" s="2">
        <f>'48 Hours - NB  (V&amp;C) Summary'!H44+'48 Hours - SB  (V&amp;C) Summary'!H44</f>
        <v>6</v>
      </c>
      <c r="I44" s="2">
        <f>'48 Hours - NB  (V&amp;C) Summary'!I44+'48 Hours - SB  (V&amp;C) Summary'!I44</f>
        <v>6</v>
      </c>
      <c r="J44" s="2">
        <f>'48 Hours - NB  (V&amp;C) Summary'!J44+'48 Hours - SB  (V&amp;C) Summary'!J44</f>
        <v>7</v>
      </c>
      <c r="K44" s="2">
        <f>'48 Hours - NB  (V&amp;C) Summary'!K44+'48 Hours - SB  (V&amp;C) Summary'!K44</f>
        <v>3</v>
      </c>
      <c r="L44" s="2">
        <f>'48 Hours - NB  (V&amp;C) Summary'!L44+'48 Hours - SB  (V&amp;C) Summary'!L44</f>
        <v>0</v>
      </c>
      <c r="M44" s="2">
        <f>'48 Hours - NB  (V&amp;C) Summary'!M44+'48 Hours - SB  (V&amp;C) Summary'!M44</f>
        <v>0</v>
      </c>
      <c r="N44" s="2">
        <f>'48 Hours - NB  (V&amp;C) Summary'!N44+'48 Hours - SB  (V&amp;C) Summary'!N44</f>
        <v>0</v>
      </c>
      <c r="O44" s="2">
        <f>'48 Hours - NB  (V&amp;C) Summary'!O44+'48 Hours - SB  (V&amp;C) Summary'!O44</f>
        <v>0</v>
      </c>
      <c r="P44" s="2">
        <f>'48 Hours - NB  (V&amp;C) Summary'!P44+'48 Hours - SB  (V&amp;C) Summary'!P44</f>
        <v>7</v>
      </c>
      <c r="Q44" s="43">
        <f t="shared" si="1"/>
        <v>1299</v>
      </c>
    </row>
    <row r="45" spans="1:17" x14ac:dyDescent="0.2">
      <c r="A45" s="41">
        <f t="shared" si="0"/>
        <v>43531.374997799998</v>
      </c>
      <c r="B45" s="42">
        <f t="shared" si="2"/>
        <v>1.3749978000000009</v>
      </c>
      <c r="C45" s="1">
        <f>'48 Hours - NB  (V&amp;C) Summary'!C45+'48 Hours - SB  (V&amp;C) Summary'!C45</f>
        <v>0</v>
      </c>
      <c r="D45" s="2">
        <f>'48 Hours - NB  (V&amp;C) Summary'!D45+'48 Hours - SB  (V&amp;C) Summary'!D45</f>
        <v>858</v>
      </c>
      <c r="E45" s="2">
        <f>'48 Hours - NB  (V&amp;C) Summary'!E45+'48 Hours - SB  (V&amp;C) Summary'!E45</f>
        <v>156</v>
      </c>
      <c r="F45" s="2">
        <f>'48 Hours - NB  (V&amp;C) Summary'!F45+'48 Hours - SB  (V&amp;C) Summary'!F45</f>
        <v>16</v>
      </c>
      <c r="G45" s="2">
        <f>'48 Hours - NB  (V&amp;C) Summary'!G45+'48 Hours - SB  (V&amp;C) Summary'!G45</f>
        <v>15</v>
      </c>
      <c r="H45" s="2">
        <f>'48 Hours - NB  (V&amp;C) Summary'!H45+'48 Hours - SB  (V&amp;C) Summary'!H45</f>
        <v>11</v>
      </c>
      <c r="I45" s="2">
        <f>'48 Hours - NB  (V&amp;C) Summary'!I45+'48 Hours - SB  (V&amp;C) Summary'!I45</f>
        <v>5</v>
      </c>
      <c r="J45" s="2">
        <f>'48 Hours - NB  (V&amp;C) Summary'!J45+'48 Hours - SB  (V&amp;C) Summary'!J45</f>
        <v>8</v>
      </c>
      <c r="K45" s="2">
        <f>'48 Hours - NB  (V&amp;C) Summary'!K45+'48 Hours - SB  (V&amp;C) Summary'!K45</f>
        <v>8</v>
      </c>
      <c r="L45" s="2">
        <f>'48 Hours - NB  (V&amp;C) Summary'!L45+'48 Hours - SB  (V&amp;C) Summary'!L45</f>
        <v>2</v>
      </c>
      <c r="M45" s="2">
        <f>'48 Hours - NB  (V&amp;C) Summary'!M45+'48 Hours - SB  (V&amp;C) Summary'!M45</f>
        <v>0</v>
      </c>
      <c r="N45" s="2">
        <f>'48 Hours - NB  (V&amp;C) Summary'!N45+'48 Hours - SB  (V&amp;C) Summary'!N45</f>
        <v>0</v>
      </c>
      <c r="O45" s="2">
        <f>'48 Hours - NB  (V&amp;C) Summary'!O45+'48 Hours - SB  (V&amp;C) Summary'!O45</f>
        <v>0</v>
      </c>
      <c r="P45" s="2">
        <f>'48 Hours - NB  (V&amp;C) Summary'!P45+'48 Hours - SB  (V&amp;C) Summary'!P45</f>
        <v>10</v>
      </c>
      <c r="Q45" s="43">
        <f t="shared" si="1"/>
        <v>1089</v>
      </c>
    </row>
    <row r="46" spans="1:17" x14ac:dyDescent="0.2">
      <c r="A46" s="41">
        <f t="shared" si="0"/>
        <v>43531.4166644</v>
      </c>
      <c r="B46" s="42">
        <f t="shared" si="2"/>
        <v>1.416664400000001</v>
      </c>
      <c r="C46" s="1">
        <f>'48 Hours - NB  (V&amp;C) Summary'!C46+'48 Hours - SB  (V&amp;C) Summary'!C46</f>
        <v>3</v>
      </c>
      <c r="D46" s="2">
        <f>'48 Hours - NB  (V&amp;C) Summary'!D46+'48 Hours - SB  (V&amp;C) Summary'!D46</f>
        <v>944</v>
      </c>
      <c r="E46" s="2">
        <f>'48 Hours - NB  (V&amp;C) Summary'!E46+'48 Hours - SB  (V&amp;C) Summary'!E46</f>
        <v>193</v>
      </c>
      <c r="F46" s="2">
        <f>'48 Hours - NB  (V&amp;C) Summary'!F46+'48 Hours - SB  (V&amp;C) Summary'!F46</f>
        <v>14</v>
      </c>
      <c r="G46" s="2">
        <f>'48 Hours - NB  (V&amp;C) Summary'!G46+'48 Hours - SB  (V&amp;C) Summary'!G46</f>
        <v>18</v>
      </c>
      <c r="H46" s="2">
        <f>'48 Hours - NB  (V&amp;C) Summary'!H46+'48 Hours - SB  (V&amp;C) Summary'!H46</f>
        <v>16</v>
      </c>
      <c r="I46" s="2">
        <f>'48 Hours - NB  (V&amp;C) Summary'!I46+'48 Hours - SB  (V&amp;C) Summary'!I46</f>
        <v>5</v>
      </c>
      <c r="J46" s="2">
        <f>'48 Hours - NB  (V&amp;C) Summary'!J46+'48 Hours - SB  (V&amp;C) Summary'!J46</f>
        <v>6</v>
      </c>
      <c r="K46" s="2">
        <f>'48 Hours - NB  (V&amp;C) Summary'!K46+'48 Hours - SB  (V&amp;C) Summary'!K46</f>
        <v>5</v>
      </c>
      <c r="L46" s="2">
        <f>'48 Hours - NB  (V&amp;C) Summary'!L46+'48 Hours - SB  (V&amp;C) Summary'!L46</f>
        <v>1</v>
      </c>
      <c r="M46" s="2">
        <f>'48 Hours - NB  (V&amp;C) Summary'!M46+'48 Hours - SB  (V&amp;C) Summary'!M46</f>
        <v>0</v>
      </c>
      <c r="N46" s="2">
        <f>'48 Hours - NB  (V&amp;C) Summary'!N46+'48 Hours - SB  (V&amp;C) Summary'!N46</f>
        <v>0</v>
      </c>
      <c r="O46" s="2">
        <f>'48 Hours - NB  (V&amp;C) Summary'!O46+'48 Hours - SB  (V&amp;C) Summary'!O46</f>
        <v>0</v>
      </c>
      <c r="P46" s="2">
        <f>'48 Hours - NB  (V&amp;C) Summary'!P46+'48 Hours - SB  (V&amp;C) Summary'!P46</f>
        <v>6</v>
      </c>
      <c r="Q46" s="43">
        <f t="shared" si="1"/>
        <v>1211</v>
      </c>
    </row>
    <row r="47" spans="1:17" x14ac:dyDescent="0.2">
      <c r="A47" s="41">
        <f t="shared" si="0"/>
        <v>43531.458331000002</v>
      </c>
      <c r="B47" s="42">
        <f t="shared" si="2"/>
        <v>1.4583310000000012</v>
      </c>
      <c r="C47" s="1">
        <f>'48 Hours - NB  (V&amp;C) Summary'!C47+'48 Hours - SB  (V&amp;C) Summary'!C47</f>
        <v>0</v>
      </c>
      <c r="D47" s="2">
        <f>'48 Hours - NB  (V&amp;C) Summary'!D47+'48 Hours - SB  (V&amp;C) Summary'!D47</f>
        <v>1062</v>
      </c>
      <c r="E47" s="2">
        <f>'48 Hours - NB  (V&amp;C) Summary'!E47+'48 Hours - SB  (V&amp;C) Summary'!E47</f>
        <v>205</v>
      </c>
      <c r="F47" s="2">
        <f>'48 Hours - NB  (V&amp;C) Summary'!F47+'48 Hours - SB  (V&amp;C) Summary'!F47</f>
        <v>10</v>
      </c>
      <c r="G47" s="2">
        <f>'48 Hours - NB  (V&amp;C) Summary'!G47+'48 Hours - SB  (V&amp;C) Summary'!G47</f>
        <v>16</v>
      </c>
      <c r="H47" s="2">
        <f>'48 Hours - NB  (V&amp;C) Summary'!H47+'48 Hours - SB  (V&amp;C) Summary'!H47</f>
        <v>9</v>
      </c>
      <c r="I47" s="2">
        <f>'48 Hours - NB  (V&amp;C) Summary'!I47+'48 Hours - SB  (V&amp;C) Summary'!I47</f>
        <v>5</v>
      </c>
      <c r="J47" s="2">
        <f>'48 Hours - NB  (V&amp;C) Summary'!J47+'48 Hours - SB  (V&amp;C) Summary'!J47</f>
        <v>8</v>
      </c>
      <c r="K47" s="2">
        <f>'48 Hours - NB  (V&amp;C) Summary'!K47+'48 Hours - SB  (V&amp;C) Summary'!K47</f>
        <v>4</v>
      </c>
      <c r="L47" s="2">
        <f>'48 Hours - NB  (V&amp;C) Summary'!L47+'48 Hours - SB  (V&amp;C) Summary'!L47</f>
        <v>0</v>
      </c>
      <c r="M47" s="2">
        <f>'48 Hours - NB  (V&amp;C) Summary'!M47+'48 Hours - SB  (V&amp;C) Summary'!M47</f>
        <v>0</v>
      </c>
      <c r="N47" s="2">
        <f>'48 Hours - NB  (V&amp;C) Summary'!N47+'48 Hours - SB  (V&amp;C) Summary'!N47</f>
        <v>0</v>
      </c>
      <c r="O47" s="2">
        <f>'48 Hours - NB  (V&amp;C) Summary'!O47+'48 Hours - SB  (V&amp;C) Summary'!O47</f>
        <v>0</v>
      </c>
      <c r="P47" s="2">
        <f>'48 Hours - NB  (V&amp;C) Summary'!P47+'48 Hours - SB  (V&amp;C) Summary'!P47</f>
        <v>6</v>
      </c>
      <c r="Q47" s="43">
        <f t="shared" si="1"/>
        <v>1325</v>
      </c>
    </row>
    <row r="48" spans="1:17" x14ac:dyDescent="0.2">
      <c r="A48" s="41">
        <f t="shared" si="0"/>
        <v>43531.499997600004</v>
      </c>
      <c r="B48" s="42">
        <f t="shared" si="2"/>
        <v>1.4999976000000013</v>
      </c>
      <c r="C48" s="1">
        <f>'48 Hours - NB  (V&amp;C) Summary'!C48+'48 Hours - SB  (V&amp;C) Summary'!C48</f>
        <v>3</v>
      </c>
      <c r="D48" s="2">
        <f>'48 Hours - NB  (V&amp;C) Summary'!D48+'48 Hours - SB  (V&amp;C) Summary'!D48</f>
        <v>1180</v>
      </c>
      <c r="E48" s="2">
        <f>'48 Hours - NB  (V&amp;C) Summary'!E48+'48 Hours - SB  (V&amp;C) Summary'!E48</f>
        <v>218</v>
      </c>
      <c r="F48" s="2">
        <f>'48 Hours - NB  (V&amp;C) Summary'!F48+'48 Hours - SB  (V&amp;C) Summary'!F48</f>
        <v>4</v>
      </c>
      <c r="G48" s="2">
        <f>'48 Hours - NB  (V&amp;C) Summary'!G48+'48 Hours - SB  (V&amp;C) Summary'!G48</f>
        <v>14</v>
      </c>
      <c r="H48" s="2">
        <f>'48 Hours - NB  (V&amp;C) Summary'!H48+'48 Hours - SB  (V&amp;C) Summary'!H48</f>
        <v>10</v>
      </c>
      <c r="I48" s="2">
        <f>'48 Hours - NB  (V&amp;C) Summary'!I48+'48 Hours - SB  (V&amp;C) Summary'!I48</f>
        <v>7</v>
      </c>
      <c r="J48" s="2">
        <f>'48 Hours - NB  (V&amp;C) Summary'!J48+'48 Hours - SB  (V&amp;C) Summary'!J48</f>
        <v>5</v>
      </c>
      <c r="K48" s="2">
        <f>'48 Hours - NB  (V&amp;C) Summary'!K48+'48 Hours - SB  (V&amp;C) Summary'!K48</f>
        <v>2</v>
      </c>
      <c r="L48" s="2">
        <f>'48 Hours - NB  (V&amp;C) Summary'!L48+'48 Hours - SB  (V&amp;C) Summary'!L48</f>
        <v>0</v>
      </c>
      <c r="M48" s="2">
        <f>'48 Hours - NB  (V&amp;C) Summary'!M48+'48 Hours - SB  (V&amp;C) Summary'!M48</f>
        <v>0</v>
      </c>
      <c r="N48" s="2">
        <f>'48 Hours - NB  (V&amp;C) Summary'!N48+'48 Hours - SB  (V&amp;C) Summary'!N48</f>
        <v>0</v>
      </c>
      <c r="O48" s="2">
        <f>'48 Hours - NB  (V&amp;C) Summary'!O48+'48 Hours - SB  (V&amp;C) Summary'!O48</f>
        <v>0</v>
      </c>
      <c r="P48" s="2">
        <f>'48 Hours - NB  (V&amp;C) Summary'!P48+'48 Hours - SB  (V&amp;C) Summary'!P48</f>
        <v>4</v>
      </c>
      <c r="Q48" s="43">
        <f t="shared" si="1"/>
        <v>1447</v>
      </c>
    </row>
    <row r="49" spans="1:17" x14ac:dyDescent="0.2">
      <c r="A49" s="41">
        <f t="shared" si="0"/>
        <v>43531.541664199998</v>
      </c>
      <c r="B49" s="42">
        <f t="shared" si="2"/>
        <v>1.5416642000000014</v>
      </c>
      <c r="C49" s="1">
        <f>'48 Hours - NB  (V&amp;C) Summary'!C49+'48 Hours - SB  (V&amp;C) Summary'!C49</f>
        <v>3</v>
      </c>
      <c r="D49" s="2">
        <f>'48 Hours - NB  (V&amp;C) Summary'!D49+'48 Hours - SB  (V&amp;C) Summary'!D49</f>
        <v>1189</v>
      </c>
      <c r="E49" s="2">
        <f>'48 Hours - NB  (V&amp;C) Summary'!E49+'48 Hours - SB  (V&amp;C) Summary'!E49</f>
        <v>216</v>
      </c>
      <c r="F49" s="2">
        <f>'48 Hours - NB  (V&amp;C) Summary'!F49+'48 Hours - SB  (V&amp;C) Summary'!F49</f>
        <v>13</v>
      </c>
      <c r="G49" s="2">
        <f>'48 Hours - NB  (V&amp;C) Summary'!G49+'48 Hours - SB  (V&amp;C) Summary'!G49</f>
        <v>23</v>
      </c>
      <c r="H49" s="2">
        <f>'48 Hours - NB  (V&amp;C) Summary'!H49+'48 Hours - SB  (V&amp;C) Summary'!H49</f>
        <v>8</v>
      </c>
      <c r="I49" s="2">
        <f>'48 Hours - NB  (V&amp;C) Summary'!I49+'48 Hours - SB  (V&amp;C) Summary'!I49</f>
        <v>9</v>
      </c>
      <c r="J49" s="2">
        <f>'48 Hours - NB  (V&amp;C) Summary'!J49+'48 Hours - SB  (V&amp;C) Summary'!J49</f>
        <v>3</v>
      </c>
      <c r="K49" s="2">
        <f>'48 Hours - NB  (V&amp;C) Summary'!K49+'48 Hours - SB  (V&amp;C) Summary'!K49</f>
        <v>2</v>
      </c>
      <c r="L49" s="2">
        <f>'48 Hours - NB  (V&amp;C) Summary'!L49+'48 Hours - SB  (V&amp;C) Summary'!L49</f>
        <v>0</v>
      </c>
      <c r="M49" s="2">
        <f>'48 Hours - NB  (V&amp;C) Summary'!M49+'48 Hours - SB  (V&amp;C) Summary'!M49</f>
        <v>0</v>
      </c>
      <c r="N49" s="2">
        <f>'48 Hours - NB  (V&amp;C) Summary'!N49+'48 Hours - SB  (V&amp;C) Summary'!N49</f>
        <v>0</v>
      </c>
      <c r="O49" s="2">
        <f>'48 Hours - NB  (V&amp;C) Summary'!O49+'48 Hours - SB  (V&amp;C) Summary'!O49</f>
        <v>0</v>
      </c>
      <c r="P49" s="2">
        <f>'48 Hours - NB  (V&amp;C) Summary'!P49+'48 Hours - SB  (V&amp;C) Summary'!P49</f>
        <v>14</v>
      </c>
      <c r="Q49" s="43">
        <f t="shared" si="1"/>
        <v>1480</v>
      </c>
    </row>
    <row r="50" spans="1:17" x14ac:dyDescent="0.2">
      <c r="A50" s="41">
        <f t="shared" si="0"/>
        <v>43531.5833308</v>
      </c>
      <c r="B50" s="42">
        <f t="shared" si="2"/>
        <v>1.5833308000000015</v>
      </c>
      <c r="C50" s="1">
        <f>'48 Hours - NB  (V&amp;C) Summary'!C50+'48 Hours - SB  (V&amp;C) Summary'!C50</f>
        <v>2</v>
      </c>
      <c r="D50" s="2">
        <f>'48 Hours - NB  (V&amp;C) Summary'!D50+'48 Hours - SB  (V&amp;C) Summary'!D50</f>
        <v>1253</v>
      </c>
      <c r="E50" s="2">
        <f>'48 Hours - NB  (V&amp;C) Summary'!E50+'48 Hours - SB  (V&amp;C) Summary'!E50</f>
        <v>223</v>
      </c>
      <c r="F50" s="2">
        <f>'48 Hours - NB  (V&amp;C) Summary'!F50+'48 Hours - SB  (V&amp;C) Summary'!F50</f>
        <v>9</v>
      </c>
      <c r="G50" s="2">
        <f>'48 Hours - NB  (V&amp;C) Summary'!G50+'48 Hours - SB  (V&amp;C) Summary'!G50</f>
        <v>7</v>
      </c>
      <c r="H50" s="2">
        <f>'48 Hours - NB  (V&amp;C) Summary'!H50+'48 Hours - SB  (V&amp;C) Summary'!H50</f>
        <v>10</v>
      </c>
      <c r="I50" s="2">
        <f>'48 Hours - NB  (V&amp;C) Summary'!I50+'48 Hours - SB  (V&amp;C) Summary'!I50</f>
        <v>3</v>
      </c>
      <c r="J50" s="2">
        <f>'48 Hours - NB  (V&amp;C) Summary'!J50+'48 Hours - SB  (V&amp;C) Summary'!J50</f>
        <v>8</v>
      </c>
      <c r="K50" s="2">
        <f>'48 Hours - NB  (V&amp;C) Summary'!K50+'48 Hours - SB  (V&amp;C) Summary'!K50</f>
        <v>4</v>
      </c>
      <c r="L50" s="2">
        <f>'48 Hours - NB  (V&amp;C) Summary'!L50+'48 Hours - SB  (V&amp;C) Summary'!L50</f>
        <v>1</v>
      </c>
      <c r="M50" s="2">
        <f>'48 Hours - NB  (V&amp;C) Summary'!M50+'48 Hours - SB  (V&amp;C) Summary'!M50</f>
        <v>0</v>
      </c>
      <c r="N50" s="2">
        <f>'48 Hours - NB  (V&amp;C) Summary'!N50+'48 Hours - SB  (V&amp;C) Summary'!N50</f>
        <v>0</v>
      </c>
      <c r="O50" s="2">
        <f>'48 Hours - NB  (V&amp;C) Summary'!O50+'48 Hours - SB  (V&amp;C) Summary'!O50</f>
        <v>0</v>
      </c>
      <c r="P50" s="2">
        <f>'48 Hours - NB  (V&amp;C) Summary'!P50+'48 Hours - SB  (V&amp;C) Summary'!P50</f>
        <v>13</v>
      </c>
      <c r="Q50" s="43">
        <f t="shared" si="1"/>
        <v>1533</v>
      </c>
    </row>
    <row r="51" spans="1:17" x14ac:dyDescent="0.2">
      <c r="A51" s="41">
        <f t="shared" si="0"/>
        <v>43531.624997400002</v>
      </c>
      <c r="B51" s="42">
        <f t="shared" si="2"/>
        <v>1.6249974000000016</v>
      </c>
      <c r="C51" s="1">
        <f>'48 Hours - NB  (V&amp;C) Summary'!C51+'48 Hours - SB  (V&amp;C) Summary'!C51</f>
        <v>7</v>
      </c>
      <c r="D51" s="2">
        <f>'48 Hours - NB  (V&amp;C) Summary'!D51+'48 Hours - SB  (V&amp;C) Summary'!D51</f>
        <v>1350</v>
      </c>
      <c r="E51" s="2">
        <f>'48 Hours - NB  (V&amp;C) Summary'!E51+'48 Hours - SB  (V&amp;C) Summary'!E51</f>
        <v>227</v>
      </c>
      <c r="F51" s="2">
        <f>'48 Hours - NB  (V&amp;C) Summary'!F51+'48 Hours - SB  (V&amp;C) Summary'!F51</f>
        <v>14</v>
      </c>
      <c r="G51" s="2">
        <f>'48 Hours - NB  (V&amp;C) Summary'!G51+'48 Hours - SB  (V&amp;C) Summary'!G51</f>
        <v>22</v>
      </c>
      <c r="H51" s="2">
        <f>'48 Hours - NB  (V&amp;C) Summary'!H51+'48 Hours - SB  (V&amp;C) Summary'!H51</f>
        <v>3</v>
      </c>
      <c r="I51" s="2">
        <f>'48 Hours - NB  (V&amp;C) Summary'!I51+'48 Hours - SB  (V&amp;C) Summary'!I51</f>
        <v>1</v>
      </c>
      <c r="J51" s="2">
        <f>'48 Hours - NB  (V&amp;C) Summary'!J51+'48 Hours - SB  (V&amp;C) Summary'!J51</f>
        <v>5</v>
      </c>
      <c r="K51" s="2">
        <f>'48 Hours - NB  (V&amp;C) Summary'!K51+'48 Hours - SB  (V&amp;C) Summary'!K51</f>
        <v>4</v>
      </c>
      <c r="L51" s="2">
        <f>'48 Hours - NB  (V&amp;C) Summary'!L51+'48 Hours - SB  (V&amp;C) Summary'!L51</f>
        <v>0</v>
      </c>
      <c r="M51" s="2">
        <f>'48 Hours - NB  (V&amp;C) Summary'!M51+'48 Hours - SB  (V&amp;C) Summary'!M51</f>
        <v>0</v>
      </c>
      <c r="N51" s="2">
        <f>'48 Hours - NB  (V&amp;C) Summary'!N51+'48 Hours - SB  (V&amp;C) Summary'!N51</f>
        <v>0</v>
      </c>
      <c r="O51" s="2">
        <f>'48 Hours - NB  (V&amp;C) Summary'!O51+'48 Hours - SB  (V&amp;C) Summary'!O51</f>
        <v>0</v>
      </c>
      <c r="P51" s="2">
        <f>'48 Hours - NB  (V&amp;C) Summary'!P51+'48 Hours - SB  (V&amp;C) Summary'!P51</f>
        <v>10</v>
      </c>
      <c r="Q51" s="43">
        <f t="shared" si="1"/>
        <v>1643</v>
      </c>
    </row>
    <row r="52" spans="1:17" x14ac:dyDescent="0.2">
      <c r="A52" s="41">
        <f t="shared" si="0"/>
        <v>43531.666663999997</v>
      </c>
      <c r="B52" s="42">
        <f t="shared" si="2"/>
        <v>1.6666640000000017</v>
      </c>
      <c r="C52" s="1">
        <f>'48 Hours - NB  (V&amp;C) Summary'!C52+'48 Hours - SB  (V&amp;C) Summary'!C52</f>
        <v>4</v>
      </c>
      <c r="D52" s="2">
        <f>'48 Hours - NB  (V&amp;C) Summary'!D52+'48 Hours - SB  (V&amp;C) Summary'!D52</f>
        <v>1569</v>
      </c>
      <c r="E52" s="2">
        <f>'48 Hours - NB  (V&amp;C) Summary'!E52+'48 Hours - SB  (V&amp;C) Summary'!E52</f>
        <v>253</v>
      </c>
      <c r="F52" s="2">
        <f>'48 Hours - NB  (V&amp;C) Summary'!F52+'48 Hours - SB  (V&amp;C) Summary'!F52</f>
        <v>14</v>
      </c>
      <c r="G52" s="2">
        <f>'48 Hours - NB  (V&amp;C) Summary'!G52+'48 Hours - SB  (V&amp;C) Summary'!G52</f>
        <v>15</v>
      </c>
      <c r="H52" s="2">
        <f>'48 Hours - NB  (V&amp;C) Summary'!H52+'48 Hours - SB  (V&amp;C) Summary'!H52</f>
        <v>3</v>
      </c>
      <c r="I52" s="2">
        <f>'48 Hours - NB  (V&amp;C) Summary'!I52+'48 Hours - SB  (V&amp;C) Summary'!I52</f>
        <v>0</v>
      </c>
      <c r="J52" s="2">
        <f>'48 Hours - NB  (V&amp;C) Summary'!J52+'48 Hours - SB  (V&amp;C) Summary'!J52</f>
        <v>8</v>
      </c>
      <c r="K52" s="2">
        <f>'48 Hours - NB  (V&amp;C) Summary'!K52+'48 Hours - SB  (V&amp;C) Summary'!K52</f>
        <v>1</v>
      </c>
      <c r="L52" s="2">
        <f>'48 Hours - NB  (V&amp;C) Summary'!L52+'48 Hours - SB  (V&amp;C) Summary'!L52</f>
        <v>0</v>
      </c>
      <c r="M52" s="2">
        <f>'48 Hours - NB  (V&amp;C) Summary'!M52+'48 Hours - SB  (V&amp;C) Summary'!M52</f>
        <v>0</v>
      </c>
      <c r="N52" s="2">
        <f>'48 Hours - NB  (V&amp;C) Summary'!N52+'48 Hours - SB  (V&amp;C) Summary'!N52</f>
        <v>0</v>
      </c>
      <c r="O52" s="2">
        <f>'48 Hours - NB  (V&amp;C) Summary'!O52+'48 Hours - SB  (V&amp;C) Summary'!O52</f>
        <v>0</v>
      </c>
      <c r="P52" s="2">
        <f>'48 Hours - NB  (V&amp;C) Summary'!P52+'48 Hours - SB  (V&amp;C) Summary'!P52</f>
        <v>24</v>
      </c>
      <c r="Q52" s="43">
        <f t="shared" si="1"/>
        <v>1891</v>
      </c>
    </row>
    <row r="53" spans="1:17" x14ac:dyDescent="0.2">
      <c r="A53" s="41">
        <f t="shared" si="0"/>
        <v>43531.708330599999</v>
      </c>
      <c r="B53" s="42">
        <f t="shared" si="2"/>
        <v>1.7083306000000018</v>
      </c>
      <c r="C53" s="1">
        <f>'48 Hours - NB  (V&amp;C) Summary'!C53+'48 Hours - SB  (V&amp;C) Summary'!C53</f>
        <v>0</v>
      </c>
      <c r="D53" s="2">
        <f>'48 Hours - NB  (V&amp;C) Summary'!D53+'48 Hours - SB  (V&amp;C) Summary'!D53</f>
        <v>1638</v>
      </c>
      <c r="E53" s="2">
        <f>'48 Hours - NB  (V&amp;C) Summary'!E53+'48 Hours - SB  (V&amp;C) Summary'!E53</f>
        <v>294</v>
      </c>
      <c r="F53" s="2">
        <f>'48 Hours - NB  (V&amp;C) Summary'!F53+'48 Hours - SB  (V&amp;C) Summary'!F53</f>
        <v>10</v>
      </c>
      <c r="G53" s="2">
        <f>'48 Hours - NB  (V&amp;C) Summary'!G53+'48 Hours - SB  (V&amp;C) Summary'!G53</f>
        <v>12</v>
      </c>
      <c r="H53" s="2">
        <f>'48 Hours - NB  (V&amp;C) Summary'!H53+'48 Hours - SB  (V&amp;C) Summary'!H53</f>
        <v>3</v>
      </c>
      <c r="I53" s="2">
        <f>'48 Hours - NB  (V&amp;C) Summary'!I53+'48 Hours - SB  (V&amp;C) Summary'!I53</f>
        <v>0</v>
      </c>
      <c r="J53" s="2">
        <f>'48 Hours - NB  (V&amp;C) Summary'!J53+'48 Hours - SB  (V&amp;C) Summary'!J53</f>
        <v>6</v>
      </c>
      <c r="K53" s="2">
        <f>'48 Hours - NB  (V&amp;C) Summary'!K53+'48 Hours - SB  (V&amp;C) Summary'!K53</f>
        <v>2</v>
      </c>
      <c r="L53" s="2">
        <f>'48 Hours - NB  (V&amp;C) Summary'!L53+'48 Hours - SB  (V&amp;C) Summary'!L53</f>
        <v>0</v>
      </c>
      <c r="M53" s="2">
        <f>'48 Hours - NB  (V&amp;C) Summary'!M53+'48 Hours - SB  (V&amp;C) Summary'!M53</f>
        <v>0</v>
      </c>
      <c r="N53" s="2">
        <f>'48 Hours - NB  (V&amp;C) Summary'!N53+'48 Hours - SB  (V&amp;C) Summary'!N53</f>
        <v>0</v>
      </c>
      <c r="O53" s="2">
        <f>'48 Hours - NB  (V&amp;C) Summary'!O53+'48 Hours - SB  (V&amp;C) Summary'!O53</f>
        <v>0</v>
      </c>
      <c r="P53" s="2">
        <f>'48 Hours - NB  (V&amp;C) Summary'!P53+'48 Hours - SB  (V&amp;C) Summary'!P53</f>
        <v>37</v>
      </c>
      <c r="Q53" s="43">
        <f t="shared" si="1"/>
        <v>2002</v>
      </c>
    </row>
    <row r="54" spans="1:17" x14ac:dyDescent="0.2">
      <c r="A54" s="41">
        <f t="shared" si="0"/>
        <v>43531.749997200001</v>
      </c>
      <c r="B54" s="42">
        <f t="shared" si="2"/>
        <v>1.7499972000000019</v>
      </c>
      <c r="C54" s="1">
        <f>'48 Hours - NB  (V&amp;C) Summary'!C54+'48 Hours - SB  (V&amp;C) Summary'!C54</f>
        <v>1</v>
      </c>
      <c r="D54" s="2">
        <f>'48 Hours - NB  (V&amp;C) Summary'!D54+'48 Hours - SB  (V&amp;C) Summary'!D54</f>
        <v>1316</v>
      </c>
      <c r="E54" s="2">
        <f>'48 Hours - NB  (V&amp;C) Summary'!E54+'48 Hours - SB  (V&amp;C) Summary'!E54</f>
        <v>199</v>
      </c>
      <c r="F54" s="2">
        <f>'48 Hours - NB  (V&amp;C) Summary'!F54+'48 Hours - SB  (V&amp;C) Summary'!F54</f>
        <v>9</v>
      </c>
      <c r="G54" s="2">
        <f>'48 Hours - NB  (V&amp;C) Summary'!G54+'48 Hours - SB  (V&amp;C) Summary'!G54</f>
        <v>9</v>
      </c>
      <c r="H54" s="2">
        <f>'48 Hours - NB  (V&amp;C) Summary'!H54+'48 Hours - SB  (V&amp;C) Summary'!H54</f>
        <v>0</v>
      </c>
      <c r="I54" s="2">
        <f>'48 Hours - NB  (V&amp;C) Summary'!I54+'48 Hours - SB  (V&amp;C) Summary'!I54</f>
        <v>0</v>
      </c>
      <c r="J54" s="2">
        <f>'48 Hours - NB  (V&amp;C) Summary'!J54+'48 Hours - SB  (V&amp;C) Summary'!J54</f>
        <v>5</v>
      </c>
      <c r="K54" s="2">
        <f>'48 Hours - NB  (V&amp;C) Summary'!K54+'48 Hours - SB  (V&amp;C) Summary'!K54</f>
        <v>0</v>
      </c>
      <c r="L54" s="2">
        <f>'48 Hours - NB  (V&amp;C) Summary'!L54+'48 Hours - SB  (V&amp;C) Summary'!L54</f>
        <v>0</v>
      </c>
      <c r="M54" s="2">
        <f>'48 Hours - NB  (V&amp;C) Summary'!M54+'48 Hours - SB  (V&amp;C) Summary'!M54</f>
        <v>0</v>
      </c>
      <c r="N54" s="2">
        <f>'48 Hours - NB  (V&amp;C) Summary'!N54+'48 Hours - SB  (V&amp;C) Summary'!N54</f>
        <v>0</v>
      </c>
      <c r="O54" s="2">
        <f>'48 Hours - NB  (V&amp;C) Summary'!O54+'48 Hours - SB  (V&amp;C) Summary'!O54</f>
        <v>0</v>
      </c>
      <c r="P54" s="2">
        <f>'48 Hours - NB  (V&amp;C) Summary'!P54+'48 Hours - SB  (V&amp;C) Summary'!P54</f>
        <v>8</v>
      </c>
      <c r="Q54" s="43">
        <f t="shared" si="1"/>
        <v>1547</v>
      </c>
    </row>
    <row r="55" spans="1:17" x14ac:dyDescent="0.2">
      <c r="A55" s="41">
        <f t="shared" si="0"/>
        <v>43531.791663800002</v>
      </c>
      <c r="B55" s="42">
        <f t="shared" si="2"/>
        <v>1.791663800000002</v>
      </c>
      <c r="C55" s="1">
        <f>'48 Hours - NB  (V&amp;C) Summary'!C55+'48 Hours - SB  (V&amp;C) Summary'!C55</f>
        <v>0</v>
      </c>
      <c r="D55" s="2">
        <f>'48 Hours - NB  (V&amp;C) Summary'!D55+'48 Hours - SB  (V&amp;C) Summary'!D55</f>
        <v>1021</v>
      </c>
      <c r="E55" s="2">
        <f>'48 Hours - NB  (V&amp;C) Summary'!E55+'48 Hours - SB  (V&amp;C) Summary'!E55</f>
        <v>92</v>
      </c>
      <c r="F55" s="2">
        <f>'48 Hours - NB  (V&amp;C) Summary'!F55+'48 Hours - SB  (V&amp;C) Summary'!F55</f>
        <v>2</v>
      </c>
      <c r="G55" s="2">
        <f>'48 Hours - NB  (V&amp;C) Summary'!G55+'48 Hours - SB  (V&amp;C) Summary'!G55</f>
        <v>2</v>
      </c>
      <c r="H55" s="2">
        <f>'48 Hours - NB  (V&amp;C) Summary'!H55+'48 Hours - SB  (V&amp;C) Summary'!H55</f>
        <v>0</v>
      </c>
      <c r="I55" s="2">
        <f>'48 Hours - NB  (V&amp;C) Summary'!I55+'48 Hours - SB  (V&amp;C) Summary'!I55</f>
        <v>0</v>
      </c>
      <c r="J55" s="2">
        <f>'48 Hours - NB  (V&amp;C) Summary'!J55+'48 Hours - SB  (V&amp;C) Summary'!J55</f>
        <v>4</v>
      </c>
      <c r="K55" s="2">
        <f>'48 Hours - NB  (V&amp;C) Summary'!K55+'48 Hours - SB  (V&amp;C) Summary'!K55</f>
        <v>0</v>
      </c>
      <c r="L55" s="2">
        <f>'48 Hours - NB  (V&amp;C) Summary'!L55+'48 Hours - SB  (V&amp;C) Summary'!L55</f>
        <v>0</v>
      </c>
      <c r="M55" s="2">
        <f>'48 Hours - NB  (V&amp;C) Summary'!M55+'48 Hours - SB  (V&amp;C) Summary'!M55</f>
        <v>0</v>
      </c>
      <c r="N55" s="2">
        <f>'48 Hours - NB  (V&amp;C) Summary'!N55+'48 Hours - SB  (V&amp;C) Summary'!N55</f>
        <v>0</v>
      </c>
      <c r="O55" s="2">
        <f>'48 Hours - NB  (V&amp;C) Summary'!O55+'48 Hours - SB  (V&amp;C) Summary'!O55</f>
        <v>0</v>
      </c>
      <c r="P55" s="2">
        <f>'48 Hours - NB  (V&amp;C) Summary'!P55+'48 Hours - SB  (V&amp;C) Summary'!P55</f>
        <v>2</v>
      </c>
      <c r="Q55" s="43">
        <f t="shared" si="1"/>
        <v>1123</v>
      </c>
    </row>
    <row r="56" spans="1:17" x14ac:dyDescent="0.2">
      <c r="A56" s="41">
        <f t="shared" si="0"/>
        <v>43531.833330399997</v>
      </c>
      <c r="B56" s="42">
        <f t="shared" si="2"/>
        <v>1.8333304000000021</v>
      </c>
      <c r="C56" s="1">
        <f>'48 Hours - NB  (V&amp;C) Summary'!C56+'48 Hours - SB  (V&amp;C) Summary'!C56</f>
        <v>2</v>
      </c>
      <c r="D56" s="2">
        <f>'48 Hours - NB  (V&amp;C) Summary'!D56+'48 Hours - SB  (V&amp;C) Summary'!D56</f>
        <v>861</v>
      </c>
      <c r="E56" s="2">
        <f>'48 Hours - NB  (V&amp;C) Summary'!E56+'48 Hours - SB  (V&amp;C) Summary'!E56</f>
        <v>98</v>
      </c>
      <c r="F56" s="2">
        <f>'48 Hours - NB  (V&amp;C) Summary'!F56+'48 Hours - SB  (V&amp;C) Summary'!F56</f>
        <v>1</v>
      </c>
      <c r="G56" s="2">
        <f>'48 Hours - NB  (V&amp;C) Summary'!G56+'48 Hours - SB  (V&amp;C) Summary'!G56</f>
        <v>3</v>
      </c>
      <c r="H56" s="2">
        <f>'48 Hours - NB  (V&amp;C) Summary'!H56+'48 Hours - SB  (V&amp;C) Summary'!H56</f>
        <v>0</v>
      </c>
      <c r="I56" s="2">
        <f>'48 Hours - NB  (V&amp;C) Summary'!I56+'48 Hours - SB  (V&amp;C) Summary'!I56</f>
        <v>0</v>
      </c>
      <c r="J56" s="2">
        <f>'48 Hours - NB  (V&amp;C) Summary'!J56+'48 Hours - SB  (V&amp;C) Summary'!J56</f>
        <v>3</v>
      </c>
      <c r="K56" s="2">
        <f>'48 Hours - NB  (V&amp;C) Summary'!K56+'48 Hours - SB  (V&amp;C) Summary'!K56</f>
        <v>0</v>
      </c>
      <c r="L56" s="2">
        <f>'48 Hours - NB  (V&amp;C) Summary'!L56+'48 Hours - SB  (V&amp;C) Summary'!L56</f>
        <v>0</v>
      </c>
      <c r="M56" s="2">
        <f>'48 Hours - NB  (V&amp;C) Summary'!M56+'48 Hours - SB  (V&amp;C) Summary'!M56</f>
        <v>0</v>
      </c>
      <c r="N56" s="2">
        <f>'48 Hours - NB  (V&amp;C) Summary'!N56+'48 Hours - SB  (V&amp;C) Summary'!N56</f>
        <v>0</v>
      </c>
      <c r="O56" s="2">
        <f>'48 Hours - NB  (V&amp;C) Summary'!O56+'48 Hours - SB  (V&amp;C) Summary'!O56</f>
        <v>0</v>
      </c>
      <c r="P56" s="2">
        <f>'48 Hours - NB  (V&amp;C) Summary'!P56+'48 Hours - SB  (V&amp;C) Summary'!P56</f>
        <v>2</v>
      </c>
      <c r="Q56" s="43">
        <f t="shared" si="1"/>
        <v>970</v>
      </c>
    </row>
    <row r="57" spans="1:17" x14ac:dyDescent="0.2">
      <c r="A57" s="41">
        <f t="shared" si="0"/>
        <v>43531.874996999999</v>
      </c>
      <c r="B57" s="42">
        <f t="shared" si="2"/>
        <v>1.8749970000000022</v>
      </c>
      <c r="C57" s="1">
        <f>'48 Hours - NB  (V&amp;C) Summary'!C57+'48 Hours - SB  (V&amp;C) Summary'!C57</f>
        <v>2</v>
      </c>
      <c r="D57" s="2">
        <f>'48 Hours - NB  (V&amp;C) Summary'!D57+'48 Hours - SB  (V&amp;C) Summary'!D57</f>
        <v>766</v>
      </c>
      <c r="E57" s="2">
        <f>'48 Hours - NB  (V&amp;C) Summary'!E57+'48 Hours - SB  (V&amp;C) Summary'!E57</f>
        <v>65</v>
      </c>
      <c r="F57" s="2">
        <f>'48 Hours - NB  (V&amp;C) Summary'!F57+'48 Hours - SB  (V&amp;C) Summary'!F57</f>
        <v>1</v>
      </c>
      <c r="G57" s="2">
        <f>'48 Hours - NB  (V&amp;C) Summary'!G57+'48 Hours - SB  (V&amp;C) Summary'!G57</f>
        <v>1</v>
      </c>
      <c r="H57" s="2">
        <f>'48 Hours - NB  (V&amp;C) Summary'!H57+'48 Hours - SB  (V&amp;C) Summary'!H57</f>
        <v>0</v>
      </c>
      <c r="I57" s="2">
        <f>'48 Hours - NB  (V&amp;C) Summary'!I57+'48 Hours - SB  (V&amp;C) Summary'!I57</f>
        <v>0</v>
      </c>
      <c r="J57" s="2">
        <f>'48 Hours - NB  (V&amp;C) Summary'!J57+'48 Hours - SB  (V&amp;C) Summary'!J57</f>
        <v>0</v>
      </c>
      <c r="K57" s="2">
        <f>'48 Hours - NB  (V&amp;C) Summary'!K57+'48 Hours - SB  (V&amp;C) Summary'!K57</f>
        <v>0</v>
      </c>
      <c r="L57" s="2">
        <f>'48 Hours - NB  (V&amp;C) Summary'!L57+'48 Hours - SB  (V&amp;C) Summary'!L57</f>
        <v>0</v>
      </c>
      <c r="M57" s="2">
        <f>'48 Hours - NB  (V&amp;C) Summary'!M57+'48 Hours - SB  (V&amp;C) Summary'!M57</f>
        <v>0</v>
      </c>
      <c r="N57" s="2">
        <f>'48 Hours - NB  (V&amp;C) Summary'!N57+'48 Hours - SB  (V&amp;C) Summary'!N57</f>
        <v>0</v>
      </c>
      <c r="O57" s="2">
        <f>'48 Hours - NB  (V&amp;C) Summary'!O57+'48 Hours - SB  (V&amp;C) Summary'!O57</f>
        <v>0</v>
      </c>
      <c r="P57" s="2">
        <f>'48 Hours - NB  (V&amp;C) Summary'!P57+'48 Hours - SB  (V&amp;C) Summary'!P57</f>
        <v>0</v>
      </c>
      <c r="Q57" s="43">
        <f t="shared" si="1"/>
        <v>835</v>
      </c>
    </row>
    <row r="58" spans="1:17" x14ac:dyDescent="0.2">
      <c r="A58" s="41">
        <f t="shared" si="0"/>
        <v>43531.916663600001</v>
      </c>
      <c r="B58" s="42">
        <f t="shared" si="2"/>
        <v>1.9166636000000024</v>
      </c>
      <c r="C58" s="1">
        <f>'48 Hours - NB  (V&amp;C) Summary'!C58+'48 Hours - SB  (V&amp;C) Summary'!C58</f>
        <v>0</v>
      </c>
      <c r="D58" s="2">
        <f>'48 Hours - NB  (V&amp;C) Summary'!D58+'48 Hours - SB  (V&amp;C) Summary'!D58</f>
        <v>526</v>
      </c>
      <c r="E58" s="2">
        <f>'48 Hours - NB  (V&amp;C) Summary'!E58+'48 Hours - SB  (V&amp;C) Summary'!E58</f>
        <v>62</v>
      </c>
      <c r="F58" s="2">
        <f>'48 Hours - NB  (V&amp;C) Summary'!F58+'48 Hours - SB  (V&amp;C) Summary'!F58</f>
        <v>1</v>
      </c>
      <c r="G58" s="2">
        <f>'48 Hours - NB  (V&amp;C) Summary'!G58+'48 Hours - SB  (V&amp;C) Summary'!G58</f>
        <v>1</v>
      </c>
      <c r="H58" s="2">
        <f>'48 Hours - NB  (V&amp;C) Summary'!H58+'48 Hours - SB  (V&amp;C) Summary'!H58</f>
        <v>1</v>
      </c>
      <c r="I58" s="2">
        <f>'48 Hours - NB  (V&amp;C) Summary'!I58+'48 Hours - SB  (V&amp;C) Summary'!I58</f>
        <v>0</v>
      </c>
      <c r="J58" s="2">
        <f>'48 Hours - NB  (V&amp;C) Summary'!J58+'48 Hours - SB  (V&amp;C) Summary'!J58</f>
        <v>0</v>
      </c>
      <c r="K58" s="2">
        <f>'48 Hours - NB  (V&amp;C) Summary'!K58+'48 Hours - SB  (V&amp;C) Summary'!K58</f>
        <v>0</v>
      </c>
      <c r="L58" s="2">
        <f>'48 Hours - NB  (V&amp;C) Summary'!L58+'48 Hours - SB  (V&amp;C) Summary'!L58</f>
        <v>0</v>
      </c>
      <c r="M58" s="2">
        <f>'48 Hours - NB  (V&amp;C) Summary'!M58+'48 Hours - SB  (V&amp;C) Summary'!M58</f>
        <v>0</v>
      </c>
      <c r="N58" s="2">
        <f>'48 Hours - NB  (V&amp;C) Summary'!N58+'48 Hours - SB  (V&amp;C) Summary'!N58</f>
        <v>0</v>
      </c>
      <c r="O58" s="2">
        <f>'48 Hours - NB  (V&amp;C) Summary'!O58+'48 Hours - SB  (V&amp;C) Summary'!O58</f>
        <v>0</v>
      </c>
      <c r="P58" s="2">
        <f>'48 Hours - NB  (V&amp;C) Summary'!P58+'48 Hours - SB  (V&amp;C) Summary'!P58</f>
        <v>2</v>
      </c>
      <c r="Q58" s="43">
        <f t="shared" si="1"/>
        <v>593</v>
      </c>
    </row>
    <row r="59" spans="1:17" ht="15" thickBot="1" x14ac:dyDescent="0.25">
      <c r="A59" s="44">
        <f t="shared" si="0"/>
        <v>43531.958330200003</v>
      </c>
      <c r="B59" s="45">
        <f t="shared" si="2"/>
        <v>1.9583302000000025</v>
      </c>
      <c r="C59" s="5">
        <f>'48 Hours - NB  (V&amp;C) Summary'!C59+'48 Hours - SB  (V&amp;C) Summary'!C59</f>
        <v>0</v>
      </c>
      <c r="D59" s="6">
        <f>'48 Hours - NB  (V&amp;C) Summary'!D59+'48 Hours - SB  (V&amp;C) Summary'!D59</f>
        <v>405</v>
      </c>
      <c r="E59" s="6">
        <f>'48 Hours - NB  (V&amp;C) Summary'!E59+'48 Hours - SB  (V&amp;C) Summary'!E59</f>
        <v>21</v>
      </c>
      <c r="F59" s="6">
        <f>'48 Hours - NB  (V&amp;C) Summary'!F59+'48 Hours - SB  (V&amp;C) Summary'!F59</f>
        <v>1</v>
      </c>
      <c r="G59" s="6">
        <f>'48 Hours - NB  (V&amp;C) Summary'!G59+'48 Hours - SB  (V&amp;C) Summary'!G59</f>
        <v>1</v>
      </c>
      <c r="H59" s="6">
        <f>'48 Hours - NB  (V&amp;C) Summary'!H59+'48 Hours - SB  (V&amp;C) Summary'!H59</f>
        <v>0</v>
      </c>
      <c r="I59" s="6">
        <f>'48 Hours - NB  (V&amp;C) Summary'!I59+'48 Hours - SB  (V&amp;C) Summary'!I59</f>
        <v>0</v>
      </c>
      <c r="J59" s="6">
        <f>'48 Hours - NB  (V&amp;C) Summary'!J59+'48 Hours - SB  (V&amp;C) Summary'!J59</f>
        <v>1</v>
      </c>
      <c r="K59" s="6">
        <f>'48 Hours - NB  (V&amp;C) Summary'!K59+'48 Hours - SB  (V&amp;C) Summary'!K59</f>
        <v>0</v>
      </c>
      <c r="L59" s="6">
        <f>'48 Hours - NB  (V&amp;C) Summary'!L59+'48 Hours - SB  (V&amp;C) Summary'!L59</f>
        <v>0</v>
      </c>
      <c r="M59" s="6">
        <f>'48 Hours - NB  (V&amp;C) Summary'!M59+'48 Hours - SB  (V&amp;C) Summary'!M59</f>
        <v>0</v>
      </c>
      <c r="N59" s="6">
        <f>'48 Hours - NB  (V&amp;C) Summary'!N59+'48 Hours - SB  (V&amp;C) Summary'!N59</f>
        <v>0</v>
      </c>
      <c r="O59" s="6">
        <f>'48 Hours - NB  (V&amp;C) Summary'!O59+'48 Hours - SB  (V&amp;C) Summary'!O59</f>
        <v>0</v>
      </c>
      <c r="P59" s="6">
        <f>'48 Hours - NB  (V&amp;C) Summary'!P59+'48 Hours - SB  (V&amp;C) Summary'!P59</f>
        <v>0</v>
      </c>
      <c r="Q59" s="60">
        <f t="shared" si="1"/>
        <v>429</v>
      </c>
    </row>
    <row r="60" spans="1:17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7" s="49" customFormat="1" ht="15" x14ac:dyDescent="0.25">
      <c r="A61" s="89" t="s">
        <v>5</v>
      </c>
      <c r="B61" s="90"/>
      <c r="C61" s="61">
        <f>SUM(C12:C59)</f>
        <v>62</v>
      </c>
      <c r="D61" s="61">
        <f t="shared" ref="D61:Q61" si="3">SUM(D12:D59)</f>
        <v>38608</v>
      </c>
      <c r="E61" s="61">
        <f t="shared" si="3"/>
        <v>6142</v>
      </c>
      <c r="F61" s="61">
        <f t="shared" si="3"/>
        <v>374</v>
      </c>
      <c r="G61" s="61">
        <f t="shared" si="3"/>
        <v>379</v>
      </c>
      <c r="H61" s="61">
        <f t="shared" si="3"/>
        <v>133</v>
      </c>
      <c r="I61" s="61">
        <f t="shared" si="3"/>
        <v>49</v>
      </c>
      <c r="J61" s="61">
        <f t="shared" si="3"/>
        <v>167</v>
      </c>
      <c r="K61" s="61">
        <f t="shared" si="3"/>
        <v>83</v>
      </c>
      <c r="L61" s="61">
        <f t="shared" si="3"/>
        <v>4</v>
      </c>
      <c r="M61" s="61">
        <f t="shared" si="3"/>
        <v>0</v>
      </c>
      <c r="N61" s="61">
        <f t="shared" si="3"/>
        <v>0</v>
      </c>
      <c r="O61" s="61">
        <f t="shared" si="3"/>
        <v>4</v>
      </c>
      <c r="P61" s="61">
        <f t="shared" si="3"/>
        <v>298</v>
      </c>
      <c r="Q61" s="61">
        <f t="shared" si="3"/>
        <v>46303</v>
      </c>
    </row>
    <row r="62" spans="1:17" s="49" customFormat="1" ht="15" x14ac:dyDescent="0.25">
      <c r="A62" s="89" t="s">
        <v>6</v>
      </c>
      <c r="B62" s="90"/>
      <c r="C62" s="62">
        <f>C61/$Q$61</f>
        <v>1.3390061119149946E-3</v>
      </c>
      <c r="D62" s="62">
        <f t="shared" ref="D62:P62" si="4">D61/$Q$61</f>
        <v>0.8338120640131309</v>
      </c>
      <c r="E62" s="62">
        <f t="shared" si="4"/>
        <v>0.13264799257067578</v>
      </c>
      <c r="F62" s="62">
        <f t="shared" si="4"/>
        <v>8.0772304170356139E-3</v>
      </c>
      <c r="G62" s="62">
        <f t="shared" si="4"/>
        <v>8.1852147808997265E-3</v>
      </c>
      <c r="H62" s="62">
        <f t="shared" si="4"/>
        <v>2.8723840787853918E-3</v>
      </c>
      <c r="I62" s="62">
        <f t="shared" si="4"/>
        <v>1.0582467658683023E-3</v>
      </c>
      <c r="J62" s="62">
        <f t="shared" si="4"/>
        <v>3.6066777530613567E-3</v>
      </c>
      <c r="K62" s="62">
        <f t="shared" si="4"/>
        <v>1.7925404401442672E-3</v>
      </c>
      <c r="L62" s="62">
        <f t="shared" si="4"/>
        <v>8.6387491091289987E-5</v>
      </c>
      <c r="M62" s="62">
        <f t="shared" si="4"/>
        <v>0</v>
      </c>
      <c r="N62" s="62">
        <f t="shared" si="4"/>
        <v>0</v>
      </c>
      <c r="O62" s="62">
        <f t="shared" si="4"/>
        <v>8.6387491091289987E-5</v>
      </c>
      <c r="P62" s="62">
        <f t="shared" si="4"/>
        <v>6.4358680863011034E-3</v>
      </c>
      <c r="Q62" s="63"/>
    </row>
    <row r="63" spans="1:17" s="49" customFormat="1" ht="15" x14ac:dyDescent="0.25"/>
    <row r="64" spans="1:17" s="49" customFormat="1" ht="15" x14ac:dyDescent="0.25">
      <c r="A64" s="89" t="s">
        <v>15</v>
      </c>
      <c r="B64" s="90"/>
      <c r="C64" s="61">
        <f>SUM(C12:C35)</f>
        <v>31</v>
      </c>
      <c r="D64" s="61">
        <f t="shared" ref="D64:Q64" si="5">SUM(D12:D35)</f>
        <v>19449</v>
      </c>
      <c r="E64" s="61">
        <f t="shared" si="5"/>
        <v>3099</v>
      </c>
      <c r="F64" s="61">
        <f t="shared" si="5"/>
        <v>195</v>
      </c>
      <c r="G64" s="61">
        <f t="shared" si="5"/>
        <v>176</v>
      </c>
      <c r="H64" s="61">
        <f t="shared" si="5"/>
        <v>44</v>
      </c>
      <c r="I64" s="61">
        <f t="shared" si="5"/>
        <v>4</v>
      </c>
      <c r="J64" s="61">
        <f t="shared" si="5"/>
        <v>83</v>
      </c>
      <c r="K64" s="61">
        <f t="shared" si="5"/>
        <v>42</v>
      </c>
      <c r="L64" s="61">
        <f t="shared" si="5"/>
        <v>0</v>
      </c>
      <c r="M64" s="61">
        <f t="shared" si="5"/>
        <v>0</v>
      </c>
      <c r="N64" s="61">
        <f t="shared" si="5"/>
        <v>0</v>
      </c>
      <c r="O64" s="61">
        <f t="shared" si="5"/>
        <v>3</v>
      </c>
      <c r="P64" s="61">
        <f t="shared" si="5"/>
        <v>143</v>
      </c>
      <c r="Q64" s="61">
        <f t="shared" si="5"/>
        <v>23269</v>
      </c>
    </row>
    <row r="65" spans="1:17" s="49" customFormat="1" ht="15" x14ac:dyDescent="0.25">
      <c r="A65" s="89" t="s">
        <v>6</v>
      </c>
      <c r="B65" s="90"/>
      <c r="C65" s="62">
        <f>C64/$Q$64</f>
        <v>1.3322446173019897E-3</v>
      </c>
      <c r="D65" s="62">
        <f t="shared" ref="D65:P65" si="6">D64/$Q$64</f>
        <v>0.83583308264214196</v>
      </c>
      <c r="E65" s="62">
        <f t="shared" si="6"/>
        <v>0.13318148609738278</v>
      </c>
      <c r="F65" s="62">
        <f t="shared" si="6"/>
        <v>8.3802483991576773E-3</v>
      </c>
      <c r="G65" s="62">
        <f t="shared" si="6"/>
        <v>7.5637113756500066E-3</v>
      </c>
      <c r="H65" s="62">
        <f t="shared" si="6"/>
        <v>1.8909278439125017E-3</v>
      </c>
      <c r="I65" s="62">
        <f t="shared" si="6"/>
        <v>1.7190253126477288E-4</v>
      </c>
      <c r="J65" s="62">
        <f t="shared" si="6"/>
        <v>3.5669775237440371E-3</v>
      </c>
      <c r="K65" s="62">
        <f t="shared" si="6"/>
        <v>1.8049765782801152E-3</v>
      </c>
      <c r="L65" s="62">
        <f t="shared" si="6"/>
        <v>0</v>
      </c>
      <c r="M65" s="62">
        <f t="shared" si="6"/>
        <v>0</v>
      </c>
      <c r="N65" s="62">
        <f t="shared" si="6"/>
        <v>0</v>
      </c>
      <c r="O65" s="62">
        <f t="shared" si="6"/>
        <v>1.2892689844857966E-4</v>
      </c>
      <c r="P65" s="62">
        <f t="shared" si="6"/>
        <v>6.1455154927156303E-3</v>
      </c>
      <c r="Q65" s="63"/>
    </row>
    <row r="66" spans="1:17" s="49" customFormat="1" ht="15" x14ac:dyDescent="0.25"/>
    <row r="67" spans="1:17" s="49" customFormat="1" ht="15" x14ac:dyDescent="0.25">
      <c r="A67" s="89" t="s">
        <v>16</v>
      </c>
      <c r="B67" s="90"/>
      <c r="C67" s="61">
        <f>SUM(C36:C59)</f>
        <v>31</v>
      </c>
      <c r="D67" s="61">
        <f t="shared" ref="D67:Q67" si="7">SUM(D36:D59)</f>
        <v>19159</v>
      </c>
      <c r="E67" s="61">
        <f t="shared" si="7"/>
        <v>3043</v>
      </c>
      <c r="F67" s="61">
        <f t="shared" si="7"/>
        <v>179</v>
      </c>
      <c r="G67" s="61">
        <f t="shared" si="7"/>
        <v>203</v>
      </c>
      <c r="H67" s="61">
        <f t="shared" si="7"/>
        <v>89</v>
      </c>
      <c r="I67" s="61">
        <f t="shared" si="7"/>
        <v>45</v>
      </c>
      <c r="J67" s="61">
        <f t="shared" si="7"/>
        <v>84</v>
      </c>
      <c r="K67" s="61">
        <f t="shared" si="7"/>
        <v>41</v>
      </c>
      <c r="L67" s="61">
        <f t="shared" si="7"/>
        <v>4</v>
      </c>
      <c r="M67" s="61">
        <f t="shared" si="7"/>
        <v>0</v>
      </c>
      <c r="N67" s="61">
        <f t="shared" si="7"/>
        <v>0</v>
      </c>
      <c r="O67" s="61">
        <f t="shared" si="7"/>
        <v>1</v>
      </c>
      <c r="P67" s="61">
        <f t="shared" si="7"/>
        <v>155</v>
      </c>
      <c r="Q67" s="61">
        <f t="shared" si="7"/>
        <v>23034</v>
      </c>
    </row>
    <row r="68" spans="1:17" s="49" customFormat="1" ht="15" x14ac:dyDescent="0.25">
      <c r="A68" s="89" t="s">
        <v>6</v>
      </c>
      <c r="B68" s="90"/>
      <c r="C68" s="62">
        <f>C67/$Q$67</f>
        <v>1.3458365893895979E-3</v>
      </c>
      <c r="D68" s="62">
        <f t="shared" ref="D68:P68" si="8">D67/$Q$67</f>
        <v>0.83177042632630027</v>
      </c>
      <c r="E68" s="62">
        <f t="shared" si="8"/>
        <v>0.13210905617782409</v>
      </c>
      <c r="F68" s="62">
        <f t="shared" si="8"/>
        <v>7.7711209516367107E-3</v>
      </c>
      <c r="G68" s="62">
        <f t="shared" si="8"/>
        <v>8.8130589563254324E-3</v>
      </c>
      <c r="H68" s="62">
        <f t="shared" si="8"/>
        <v>3.8638534340540071E-3</v>
      </c>
      <c r="I68" s="62">
        <f t="shared" si="8"/>
        <v>1.953633758791352E-3</v>
      </c>
      <c r="J68" s="62">
        <f t="shared" si="8"/>
        <v>3.6467830164105238E-3</v>
      </c>
      <c r="K68" s="62">
        <f t="shared" si="8"/>
        <v>1.779977424676565E-3</v>
      </c>
      <c r="L68" s="62">
        <f t="shared" si="8"/>
        <v>1.7365633411478684E-4</v>
      </c>
      <c r="M68" s="62">
        <f t="shared" si="8"/>
        <v>0</v>
      </c>
      <c r="N68" s="62">
        <f t="shared" si="8"/>
        <v>0</v>
      </c>
      <c r="O68" s="62">
        <f t="shared" si="8"/>
        <v>4.341408352869671E-5</v>
      </c>
      <c r="P68" s="62">
        <f t="shared" si="8"/>
        <v>6.7291829469479899E-3</v>
      </c>
      <c r="Q68" s="63"/>
    </row>
    <row r="69" spans="1:17" s="49" customFormat="1" ht="15" x14ac:dyDescent="0.25"/>
    <row r="70" spans="1:17" s="49" customFormat="1" ht="15" x14ac:dyDescent="0.25">
      <c r="A70" s="89" t="s">
        <v>17</v>
      </c>
      <c r="B70" s="90"/>
      <c r="C70" s="61">
        <f>C61/2</f>
        <v>31</v>
      </c>
      <c r="D70" s="61">
        <f t="shared" ref="D70:Q70" si="9">D61/2</f>
        <v>19304</v>
      </c>
      <c r="E70" s="61">
        <f t="shared" si="9"/>
        <v>3071</v>
      </c>
      <c r="F70" s="61">
        <f t="shared" si="9"/>
        <v>187</v>
      </c>
      <c r="G70" s="61">
        <f t="shared" si="9"/>
        <v>189.5</v>
      </c>
      <c r="H70" s="61">
        <f t="shared" si="9"/>
        <v>66.5</v>
      </c>
      <c r="I70" s="61">
        <f t="shared" si="9"/>
        <v>24.5</v>
      </c>
      <c r="J70" s="61">
        <f t="shared" si="9"/>
        <v>83.5</v>
      </c>
      <c r="K70" s="61">
        <f t="shared" si="9"/>
        <v>41.5</v>
      </c>
      <c r="L70" s="61">
        <f t="shared" si="9"/>
        <v>2</v>
      </c>
      <c r="M70" s="61">
        <f t="shared" si="9"/>
        <v>0</v>
      </c>
      <c r="N70" s="61">
        <f t="shared" si="9"/>
        <v>0</v>
      </c>
      <c r="O70" s="61">
        <f t="shared" si="9"/>
        <v>2</v>
      </c>
      <c r="P70" s="61">
        <f t="shared" si="9"/>
        <v>149</v>
      </c>
      <c r="Q70" s="61">
        <f t="shared" si="9"/>
        <v>23151.5</v>
      </c>
    </row>
    <row r="71" spans="1:17" s="49" customFormat="1" ht="15" x14ac:dyDescent="0.25">
      <c r="A71" s="89" t="s">
        <v>6</v>
      </c>
      <c r="B71" s="90"/>
      <c r="C71" s="62">
        <f>C70/$Q$70</f>
        <v>1.3390061119149946E-3</v>
      </c>
      <c r="D71" s="62">
        <f t="shared" ref="D71:P71" si="10">D70/$Q$70</f>
        <v>0.8338120640131309</v>
      </c>
      <c r="E71" s="62">
        <f t="shared" si="10"/>
        <v>0.13264799257067578</v>
      </c>
      <c r="F71" s="62">
        <f t="shared" si="10"/>
        <v>8.0772304170356139E-3</v>
      </c>
      <c r="G71" s="62">
        <f t="shared" si="10"/>
        <v>8.1852147808997265E-3</v>
      </c>
      <c r="H71" s="62">
        <f t="shared" si="10"/>
        <v>2.8723840787853918E-3</v>
      </c>
      <c r="I71" s="62">
        <f t="shared" si="10"/>
        <v>1.0582467658683023E-3</v>
      </c>
      <c r="J71" s="62">
        <f t="shared" si="10"/>
        <v>3.6066777530613567E-3</v>
      </c>
      <c r="K71" s="62">
        <f t="shared" si="10"/>
        <v>1.7925404401442672E-3</v>
      </c>
      <c r="L71" s="62">
        <f t="shared" si="10"/>
        <v>8.6387491091289987E-5</v>
      </c>
      <c r="M71" s="62">
        <f t="shared" si="10"/>
        <v>0</v>
      </c>
      <c r="N71" s="62">
        <f t="shared" si="10"/>
        <v>0</v>
      </c>
      <c r="O71" s="62">
        <f t="shared" si="10"/>
        <v>8.6387491091289987E-5</v>
      </c>
      <c r="P71" s="62">
        <f t="shared" si="10"/>
        <v>6.4358680863011034E-3</v>
      </c>
      <c r="Q71" s="63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36" customWidth="1"/>
    <col min="2" max="2" width="4.140625" style="36" customWidth="1"/>
    <col min="3" max="9" width="13.5703125" style="36" customWidth="1"/>
    <col min="10" max="10" width="8" style="36" customWidth="1"/>
    <col min="11" max="11" width="9.42578125" style="36" customWidth="1"/>
    <col min="12" max="12" width="7.42578125" style="36" customWidth="1"/>
    <col min="13" max="13" width="5.140625" style="36" bestFit="1" customWidth="1"/>
    <col min="14" max="14" width="7.28515625" style="36" bestFit="1" customWidth="1"/>
    <col min="15" max="15" width="5.42578125" style="36"/>
    <col min="16" max="16" width="6.28515625" style="36" bestFit="1" customWidth="1"/>
    <col min="17" max="17" width="6.140625" style="36" bestFit="1" customWidth="1"/>
    <col min="18" max="16384" width="5.42578125" style="36"/>
  </cols>
  <sheetData>
    <row r="1" spans="1:11" x14ac:dyDescent="0.2">
      <c r="A1" s="36" t="s">
        <v>4</v>
      </c>
      <c r="B1" s="91">
        <f>'48 Hours (speed)'!B1</f>
        <v>7</v>
      </c>
      <c r="C1" s="91"/>
      <c r="D1" s="91"/>
      <c r="F1" s="92" t="s">
        <v>11</v>
      </c>
      <c r="G1" s="92"/>
      <c r="H1" s="104" t="str">
        <f>'48 Hours (speed)'!O1</f>
        <v>The Traffic Group Inc.</v>
      </c>
      <c r="I1" s="104"/>
      <c r="J1" s="104"/>
      <c r="K1" s="104"/>
    </row>
    <row r="2" spans="1:11" x14ac:dyDescent="0.2">
      <c r="A2" s="36" t="s">
        <v>2</v>
      </c>
      <c r="B2" s="91" t="str">
        <f>'48 Hours (speed)'!B2</f>
        <v>Guilford</v>
      </c>
      <c r="C2" s="91"/>
      <c r="D2" s="91"/>
      <c r="F2" s="92" t="s">
        <v>0</v>
      </c>
      <c r="G2" s="92"/>
      <c r="H2" s="107" t="str">
        <f>'48 Hours (speed)'!O2</f>
        <v>1040-2254</v>
      </c>
      <c r="I2" s="107"/>
      <c r="J2" s="107"/>
      <c r="K2" s="107"/>
    </row>
    <row r="3" spans="1:11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92" t="s">
        <v>1</v>
      </c>
      <c r="G3" s="92"/>
      <c r="H3" s="107" t="str">
        <f>'48 Hours (speed)'!O3</f>
        <v>at RR Crossing #722160H</v>
      </c>
      <c r="I3" s="107"/>
      <c r="J3" s="107"/>
      <c r="K3" s="107"/>
    </row>
    <row r="4" spans="1:11" x14ac:dyDescent="0.2">
      <c r="A4" s="36" t="s">
        <v>9</v>
      </c>
      <c r="B4" s="91" t="str">
        <f>'48 Hours (speed)'!B4</f>
        <v>Gate City Boulevard</v>
      </c>
      <c r="C4" s="91"/>
      <c r="D4" s="91"/>
      <c r="F4" s="92" t="s">
        <v>19</v>
      </c>
      <c r="G4" s="92"/>
      <c r="H4" s="107" t="str">
        <f>'48 Hours (speed)'!O4</f>
        <v>722160H</v>
      </c>
      <c r="I4" s="107"/>
      <c r="J4" s="107"/>
      <c r="K4" s="107"/>
    </row>
    <row r="5" spans="1:11" x14ac:dyDescent="0.2">
      <c r="A5" s="36" t="s">
        <v>10</v>
      </c>
      <c r="B5" s="91" t="str">
        <f>'48 Hours (speed)'!B5</f>
        <v>NA</v>
      </c>
      <c r="C5" s="91"/>
      <c r="D5" s="91"/>
    </row>
    <row r="6" spans="1:11" x14ac:dyDescent="0.2">
      <c r="B6" s="38"/>
      <c r="C6" s="38"/>
      <c r="D6" s="38"/>
    </row>
    <row r="7" spans="1:11" x14ac:dyDescent="0.2">
      <c r="A7" s="92" t="s">
        <v>35</v>
      </c>
      <c r="B7" s="92"/>
      <c r="C7" s="105" t="str">
        <f>'48 Hours (speed)'!H1</f>
        <v>35 MPH</v>
      </c>
      <c r="D7" s="105"/>
      <c r="F7" s="92" t="s">
        <v>12</v>
      </c>
      <c r="G7" s="92"/>
      <c r="H7" s="101">
        <f>'48 Hours (speed)'!P6</f>
        <v>43530</v>
      </c>
      <c r="I7" s="101"/>
      <c r="J7" s="101"/>
    </row>
    <row r="8" spans="1:11" x14ac:dyDescent="0.2">
      <c r="A8" s="92" t="s">
        <v>36</v>
      </c>
      <c r="B8" s="92"/>
      <c r="C8" s="102">
        <f>'48 Hours (speed)'!H2</f>
        <v>0</v>
      </c>
      <c r="D8" s="102"/>
      <c r="F8" s="92" t="s">
        <v>13</v>
      </c>
      <c r="G8" s="92"/>
      <c r="H8" s="106">
        <f>'48 Hours (speed)'!P7</f>
        <v>0</v>
      </c>
      <c r="I8" s="106"/>
      <c r="J8" s="106"/>
    </row>
    <row r="9" spans="1:11" ht="15" thickBot="1" x14ac:dyDescent="0.25">
      <c r="E9" s="39"/>
      <c r="F9" s="39"/>
    </row>
    <row r="10" spans="1:11" ht="15" x14ac:dyDescent="0.2">
      <c r="C10" s="94" t="s">
        <v>14</v>
      </c>
      <c r="D10" s="96" t="s">
        <v>18</v>
      </c>
      <c r="E10" s="98" t="s">
        <v>51</v>
      </c>
      <c r="F10" s="99"/>
      <c r="G10" s="99"/>
      <c r="H10" s="99"/>
      <c r="I10" s="99"/>
      <c r="J10" s="100"/>
    </row>
    <row r="11" spans="1:11" ht="15.75" customHeight="1" x14ac:dyDescent="0.2">
      <c r="C11" s="95"/>
      <c r="D11" s="97"/>
      <c r="E11" s="53" t="s">
        <v>46</v>
      </c>
      <c r="F11" s="40" t="s">
        <v>47</v>
      </c>
      <c r="G11" s="54" t="s">
        <v>48</v>
      </c>
      <c r="H11" s="55" t="s">
        <v>49</v>
      </c>
      <c r="I11" s="55" t="s">
        <v>50</v>
      </c>
      <c r="J11" s="57" t="s">
        <v>51</v>
      </c>
    </row>
    <row r="12" spans="1:11" x14ac:dyDescent="0.2">
      <c r="C12" s="41">
        <f t="shared" ref="C12:C59" si="0">H$7+D12</f>
        <v>43530</v>
      </c>
      <c r="D12" s="42">
        <f>H8</f>
        <v>0</v>
      </c>
      <c r="E12" s="1">
        <f>'48 Hours - NB  FHWA Summary'!E12+'48 Hours - SB  FHWA Summary'!E12</f>
        <v>285</v>
      </c>
      <c r="F12" s="2">
        <f>'48 Hours - NB  FHWA Summary'!F12+'48 Hours - SB  FHWA Summary'!F12</f>
        <v>1</v>
      </c>
      <c r="G12" s="2">
        <f>'48 Hours - NB  FHWA Summary'!G12+'48 Hours - SB  FHWA Summary'!G12</f>
        <v>0</v>
      </c>
      <c r="H12" s="2">
        <f>'48 Hours - NB  FHWA Summary'!H12+'48 Hours - SB  FHWA Summary'!H12</f>
        <v>0</v>
      </c>
      <c r="I12" s="2">
        <f>'48 Hours - NB  FHWA Summary'!I12+'48 Hours - SB  FHWA Summary'!I12</f>
        <v>0</v>
      </c>
      <c r="J12" s="58">
        <f>SUM(E12:I12)</f>
        <v>286</v>
      </c>
    </row>
    <row r="13" spans="1:11" x14ac:dyDescent="0.2">
      <c r="C13" s="41">
        <f t="shared" si="0"/>
        <v>43530.041666600002</v>
      </c>
      <c r="D13" s="42">
        <f>D12+0.0416666</f>
        <v>4.1666599999999998E-2</v>
      </c>
      <c r="E13" s="1">
        <f>'48 Hours - NB  FHWA Summary'!E13+'48 Hours - SB  FHWA Summary'!E13</f>
        <v>158</v>
      </c>
      <c r="F13" s="2">
        <f>'48 Hours - NB  FHWA Summary'!F13+'48 Hours - SB  FHWA Summary'!F13</f>
        <v>4</v>
      </c>
      <c r="G13" s="2">
        <f>'48 Hours - NB  FHWA Summary'!G13+'48 Hours - SB  FHWA Summary'!G13</f>
        <v>0</v>
      </c>
      <c r="H13" s="2">
        <f>'48 Hours - NB  FHWA Summary'!H13+'48 Hours - SB  FHWA Summary'!H13</f>
        <v>0</v>
      </c>
      <c r="I13" s="2">
        <f>'48 Hours - NB  FHWA Summary'!I13+'48 Hours - SB  FHWA Summary'!I13</f>
        <v>0</v>
      </c>
      <c r="J13" s="58">
        <f t="shared" ref="J13:J59" si="1">SUM(E13:I13)</f>
        <v>162</v>
      </c>
    </row>
    <row r="14" spans="1:11" x14ac:dyDescent="0.2">
      <c r="C14" s="41">
        <f t="shared" si="0"/>
        <v>43530.083333199997</v>
      </c>
      <c r="D14" s="42">
        <f>D13+0.0416666</f>
        <v>8.3333199999999996E-2</v>
      </c>
      <c r="E14" s="1">
        <f>'48 Hours - NB  FHWA Summary'!E14+'48 Hours - SB  FHWA Summary'!E14</f>
        <v>103</v>
      </c>
      <c r="F14" s="2">
        <f>'48 Hours - NB  FHWA Summary'!F14+'48 Hours - SB  FHWA Summary'!F14</f>
        <v>0</v>
      </c>
      <c r="G14" s="2">
        <f>'48 Hours - NB  FHWA Summary'!G14+'48 Hours - SB  FHWA Summary'!G14</f>
        <v>0</v>
      </c>
      <c r="H14" s="2">
        <f>'48 Hours - NB  FHWA Summary'!H14+'48 Hours - SB  FHWA Summary'!H14</f>
        <v>0</v>
      </c>
      <c r="I14" s="2">
        <f>'48 Hours - NB  FHWA Summary'!I14+'48 Hours - SB  FHWA Summary'!I14</f>
        <v>0</v>
      </c>
      <c r="J14" s="58">
        <f t="shared" si="1"/>
        <v>103</v>
      </c>
    </row>
    <row r="15" spans="1:11" x14ac:dyDescent="0.2">
      <c r="C15" s="41">
        <f t="shared" si="0"/>
        <v>43530.124999799998</v>
      </c>
      <c r="D15" s="42">
        <f t="shared" ref="D15:D59" si="2">D14+0.0416666</f>
        <v>0.12499979999999999</v>
      </c>
      <c r="E15" s="1">
        <f>'48 Hours - NB  FHWA Summary'!E15+'48 Hours - SB  FHWA Summary'!E15</f>
        <v>64</v>
      </c>
      <c r="F15" s="2">
        <f>'48 Hours - NB  FHWA Summary'!F15+'48 Hours - SB  FHWA Summary'!F15</f>
        <v>1</v>
      </c>
      <c r="G15" s="2">
        <f>'48 Hours - NB  FHWA Summary'!G15+'48 Hours - SB  FHWA Summary'!G15</f>
        <v>1</v>
      </c>
      <c r="H15" s="2">
        <f>'48 Hours - NB  FHWA Summary'!H15+'48 Hours - SB  FHWA Summary'!H15</f>
        <v>0</v>
      </c>
      <c r="I15" s="2">
        <f>'48 Hours - NB  FHWA Summary'!I15+'48 Hours - SB  FHWA Summary'!I15</f>
        <v>0</v>
      </c>
      <c r="J15" s="58">
        <f t="shared" si="1"/>
        <v>66</v>
      </c>
    </row>
    <row r="16" spans="1:11" x14ac:dyDescent="0.2">
      <c r="C16" s="41">
        <f t="shared" si="0"/>
        <v>43530.1666664</v>
      </c>
      <c r="D16" s="42">
        <f t="shared" si="2"/>
        <v>0.16666639999999999</v>
      </c>
      <c r="E16" s="1">
        <f>'48 Hours - NB  FHWA Summary'!E16+'48 Hours - SB  FHWA Summary'!E16</f>
        <v>102</v>
      </c>
      <c r="F16" s="2">
        <f>'48 Hours - NB  FHWA Summary'!F16+'48 Hours - SB  FHWA Summary'!F16</f>
        <v>5</v>
      </c>
      <c r="G16" s="2">
        <f>'48 Hours - NB  FHWA Summary'!G16+'48 Hours - SB  FHWA Summary'!G16</f>
        <v>2</v>
      </c>
      <c r="H16" s="2">
        <f>'48 Hours - NB  FHWA Summary'!H16+'48 Hours - SB  FHWA Summary'!H16</f>
        <v>0</v>
      </c>
      <c r="I16" s="2">
        <f>'48 Hours - NB  FHWA Summary'!I16+'48 Hours - SB  FHWA Summary'!I16</f>
        <v>0</v>
      </c>
      <c r="J16" s="58">
        <f t="shared" si="1"/>
        <v>109</v>
      </c>
    </row>
    <row r="17" spans="3:10" x14ac:dyDescent="0.2">
      <c r="C17" s="41">
        <f t="shared" si="0"/>
        <v>43530.208333000002</v>
      </c>
      <c r="D17" s="42">
        <f t="shared" si="2"/>
        <v>0.20833299999999999</v>
      </c>
      <c r="E17" s="1">
        <f>'48 Hours - NB  FHWA Summary'!E17+'48 Hours - SB  FHWA Summary'!E17</f>
        <v>213</v>
      </c>
      <c r="F17" s="2">
        <f>'48 Hours - NB  FHWA Summary'!F17+'48 Hours - SB  FHWA Summary'!F17</f>
        <v>4</v>
      </c>
      <c r="G17" s="2">
        <f>'48 Hours - NB  FHWA Summary'!G17+'48 Hours - SB  FHWA Summary'!G17</f>
        <v>2</v>
      </c>
      <c r="H17" s="2">
        <f>'48 Hours - NB  FHWA Summary'!H17+'48 Hours - SB  FHWA Summary'!H17</f>
        <v>0</v>
      </c>
      <c r="I17" s="2">
        <f>'48 Hours - NB  FHWA Summary'!I17+'48 Hours - SB  FHWA Summary'!I17</f>
        <v>0</v>
      </c>
      <c r="J17" s="58">
        <f t="shared" si="1"/>
        <v>219</v>
      </c>
    </row>
    <row r="18" spans="3:10" x14ac:dyDescent="0.2">
      <c r="C18" s="41">
        <f t="shared" si="0"/>
        <v>43530.249999599997</v>
      </c>
      <c r="D18" s="42">
        <f t="shared" si="2"/>
        <v>0.24999959999999999</v>
      </c>
      <c r="E18" s="1">
        <f>'48 Hours - NB  FHWA Summary'!E18+'48 Hours - SB  FHWA Summary'!E18</f>
        <v>494</v>
      </c>
      <c r="F18" s="2">
        <f>'48 Hours - NB  FHWA Summary'!F18+'48 Hours - SB  FHWA Summary'!F18</f>
        <v>31</v>
      </c>
      <c r="G18" s="2">
        <f>'48 Hours - NB  FHWA Summary'!G18+'48 Hours - SB  FHWA Summary'!G18</f>
        <v>0</v>
      </c>
      <c r="H18" s="2">
        <f>'48 Hours - NB  FHWA Summary'!H18+'48 Hours - SB  FHWA Summary'!H18</f>
        <v>0</v>
      </c>
      <c r="I18" s="2">
        <f>'48 Hours - NB  FHWA Summary'!I18+'48 Hours - SB  FHWA Summary'!I18</f>
        <v>0</v>
      </c>
      <c r="J18" s="58">
        <f t="shared" si="1"/>
        <v>525</v>
      </c>
    </row>
    <row r="19" spans="3:10" x14ac:dyDescent="0.2">
      <c r="C19" s="41">
        <f t="shared" si="0"/>
        <v>43530.291666199999</v>
      </c>
      <c r="D19" s="42">
        <f t="shared" si="2"/>
        <v>0.29166619999999999</v>
      </c>
      <c r="E19" s="1">
        <f>'48 Hours - NB  FHWA Summary'!E19+'48 Hours - SB  FHWA Summary'!E19</f>
        <v>1184</v>
      </c>
      <c r="F19" s="2">
        <f>'48 Hours - NB  FHWA Summary'!F19+'48 Hours - SB  FHWA Summary'!F19</f>
        <v>41</v>
      </c>
      <c r="G19" s="2">
        <f>'48 Hours - NB  FHWA Summary'!G19+'48 Hours - SB  FHWA Summary'!G19</f>
        <v>9</v>
      </c>
      <c r="H19" s="2">
        <f>'48 Hours - NB  FHWA Summary'!H19+'48 Hours - SB  FHWA Summary'!H19</f>
        <v>1</v>
      </c>
      <c r="I19" s="2">
        <f>'48 Hours - NB  FHWA Summary'!I19+'48 Hours - SB  FHWA Summary'!I19</f>
        <v>7</v>
      </c>
      <c r="J19" s="58">
        <f t="shared" si="1"/>
        <v>1242</v>
      </c>
    </row>
    <row r="20" spans="3:10" x14ac:dyDescent="0.2">
      <c r="C20" s="41">
        <f t="shared" si="0"/>
        <v>43530.333332800001</v>
      </c>
      <c r="D20" s="42">
        <f t="shared" si="2"/>
        <v>0.33333279999999998</v>
      </c>
      <c r="E20" s="1">
        <f>'48 Hours - NB  FHWA Summary'!E20+'48 Hours - SB  FHWA Summary'!E20</f>
        <v>1303</v>
      </c>
      <c r="F20" s="2">
        <f>'48 Hours - NB  FHWA Summary'!F20+'48 Hours - SB  FHWA Summary'!F20</f>
        <v>37</v>
      </c>
      <c r="G20" s="2">
        <f>'48 Hours - NB  FHWA Summary'!G20+'48 Hours - SB  FHWA Summary'!G20</f>
        <v>12</v>
      </c>
      <c r="H20" s="2">
        <f>'48 Hours - NB  FHWA Summary'!H20+'48 Hours - SB  FHWA Summary'!H20</f>
        <v>0</v>
      </c>
      <c r="I20" s="2">
        <f>'48 Hours - NB  FHWA Summary'!I20+'48 Hours - SB  FHWA Summary'!I20</f>
        <v>7</v>
      </c>
      <c r="J20" s="58">
        <f t="shared" si="1"/>
        <v>1359</v>
      </c>
    </row>
    <row r="21" spans="3:10" x14ac:dyDescent="0.2">
      <c r="C21" s="41">
        <f t="shared" si="0"/>
        <v>43530.374999400003</v>
      </c>
      <c r="D21" s="42">
        <f t="shared" si="2"/>
        <v>0.37499939999999998</v>
      </c>
      <c r="E21" s="1">
        <f>'48 Hours - NB  FHWA Summary'!E21+'48 Hours - SB  FHWA Summary'!E21</f>
        <v>1028</v>
      </c>
      <c r="F21" s="2">
        <f>'48 Hours - NB  FHWA Summary'!F21+'48 Hours - SB  FHWA Summary'!F21</f>
        <v>36</v>
      </c>
      <c r="G21" s="2">
        <f>'48 Hours - NB  FHWA Summary'!G21+'48 Hours - SB  FHWA Summary'!G21</f>
        <v>6</v>
      </c>
      <c r="H21" s="2">
        <f>'48 Hours - NB  FHWA Summary'!H21+'48 Hours - SB  FHWA Summary'!H21</f>
        <v>0</v>
      </c>
      <c r="I21" s="2">
        <f>'48 Hours - NB  FHWA Summary'!I21+'48 Hours - SB  FHWA Summary'!I21</f>
        <v>4</v>
      </c>
      <c r="J21" s="58">
        <f t="shared" si="1"/>
        <v>1074</v>
      </c>
    </row>
    <row r="22" spans="3:10" x14ac:dyDescent="0.2">
      <c r="C22" s="41">
        <f t="shared" si="0"/>
        <v>43530.416665999997</v>
      </c>
      <c r="D22" s="42">
        <f t="shared" si="2"/>
        <v>0.41666599999999998</v>
      </c>
      <c r="E22" s="1">
        <f>'48 Hours - NB  FHWA Summary'!E22+'48 Hours - SB  FHWA Summary'!E22</f>
        <v>1121</v>
      </c>
      <c r="F22" s="2">
        <f>'48 Hours - NB  FHWA Summary'!F22+'48 Hours - SB  FHWA Summary'!F22</f>
        <v>27</v>
      </c>
      <c r="G22" s="2">
        <f>'48 Hours - NB  FHWA Summary'!G22+'48 Hours - SB  FHWA Summary'!G22</f>
        <v>5</v>
      </c>
      <c r="H22" s="2">
        <f>'48 Hours - NB  FHWA Summary'!H22+'48 Hours - SB  FHWA Summary'!H22</f>
        <v>0</v>
      </c>
      <c r="I22" s="2">
        <f>'48 Hours - NB  FHWA Summary'!I22+'48 Hours - SB  FHWA Summary'!I22</f>
        <v>5</v>
      </c>
      <c r="J22" s="58">
        <f t="shared" si="1"/>
        <v>1158</v>
      </c>
    </row>
    <row r="23" spans="3:10" x14ac:dyDescent="0.2">
      <c r="C23" s="41">
        <f t="shared" si="0"/>
        <v>43530.458332599999</v>
      </c>
      <c r="D23" s="42">
        <f t="shared" si="2"/>
        <v>0.45833259999999998</v>
      </c>
      <c r="E23" s="1">
        <f>'48 Hours - NB  FHWA Summary'!E23+'48 Hours - SB  FHWA Summary'!E23</f>
        <v>1330</v>
      </c>
      <c r="F23" s="2">
        <f>'48 Hours - NB  FHWA Summary'!F23+'48 Hours - SB  FHWA Summary'!F23</f>
        <v>24</v>
      </c>
      <c r="G23" s="2">
        <f>'48 Hours - NB  FHWA Summary'!G23+'48 Hours - SB  FHWA Summary'!G23</f>
        <v>16</v>
      </c>
      <c r="H23" s="2">
        <f>'48 Hours - NB  FHWA Summary'!H23+'48 Hours - SB  FHWA Summary'!H23</f>
        <v>1</v>
      </c>
      <c r="I23" s="2">
        <f>'48 Hours - NB  FHWA Summary'!I23+'48 Hours - SB  FHWA Summary'!I23</f>
        <v>8</v>
      </c>
      <c r="J23" s="58">
        <f t="shared" si="1"/>
        <v>1379</v>
      </c>
    </row>
    <row r="24" spans="3:10" x14ac:dyDescent="0.2">
      <c r="C24" s="41">
        <f t="shared" si="0"/>
        <v>43530.499999200001</v>
      </c>
      <c r="D24" s="42">
        <f t="shared" si="2"/>
        <v>0.49999919999999998</v>
      </c>
      <c r="E24" s="1">
        <f>'48 Hours - NB  FHWA Summary'!E24+'48 Hours - SB  FHWA Summary'!E24</f>
        <v>1400</v>
      </c>
      <c r="F24" s="2">
        <f>'48 Hours - NB  FHWA Summary'!F24+'48 Hours - SB  FHWA Summary'!F24</f>
        <v>22</v>
      </c>
      <c r="G24" s="2">
        <f>'48 Hours - NB  FHWA Summary'!G24+'48 Hours - SB  FHWA Summary'!G24</f>
        <v>8</v>
      </c>
      <c r="H24" s="2">
        <f>'48 Hours - NB  FHWA Summary'!H24+'48 Hours - SB  FHWA Summary'!H24</f>
        <v>0</v>
      </c>
      <c r="I24" s="2">
        <f>'48 Hours - NB  FHWA Summary'!I24+'48 Hours - SB  FHWA Summary'!I24</f>
        <v>8</v>
      </c>
      <c r="J24" s="58">
        <f t="shared" si="1"/>
        <v>1438</v>
      </c>
    </row>
    <row r="25" spans="3:10" x14ac:dyDescent="0.2">
      <c r="C25" s="41">
        <f t="shared" si="0"/>
        <v>43530.541665800003</v>
      </c>
      <c r="D25" s="42">
        <f t="shared" si="2"/>
        <v>0.54166579999999998</v>
      </c>
      <c r="E25" s="1">
        <f>'48 Hours - NB  FHWA Summary'!E25+'48 Hours - SB  FHWA Summary'!E25</f>
        <v>1483</v>
      </c>
      <c r="F25" s="2">
        <f>'48 Hours - NB  FHWA Summary'!F25+'48 Hours - SB  FHWA Summary'!F25</f>
        <v>30</v>
      </c>
      <c r="G25" s="2">
        <f>'48 Hours - NB  FHWA Summary'!G25+'48 Hours - SB  FHWA Summary'!G25</f>
        <v>8</v>
      </c>
      <c r="H25" s="2">
        <f>'48 Hours - NB  FHWA Summary'!H25+'48 Hours - SB  FHWA Summary'!H25</f>
        <v>0</v>
      </c>
      <c r="I25" s="2">
        <f>'48 Hours - NB  FHWA Summary'!I25+'48 Hours - SB  FHWA Summary'!I25</f>
        <v>5</v>
      </c>
      <c r="J25" s="58">
        <f t="shared" si="1"/>
        <v>1526</v>
      </c>
    </row>
    <row r="26" spans="3:10" x14ac:dyDescent="0.2">
      <c r="C26" s="41">
        <f t="shared" si="0"/>
        <v>43530.583332399998</v>
      </c>
      <c r="D26" s="42">
        <f t="shared" si="2"/>
        <v>0.58333239999999997</v>
      </c>
      <c r="E26" s="1">
        <f>'48 Hours - NB  FHWA Summary'!E26+'48 Hours - SB  FHWA Summary'!E26</f>
        <v>1536</v>
      </c>
      <c r="F26" s="2">
        <f>'48 Hours - NB  FHWA Summary'!F26+'48 Hours - SB  FHWA Summary'!F26</f>
        <v>30</v>
      </c>
      <c r="G26" s="2">
        <f>'48 Hours - NB  FHWA Summary'!G26+'48 Hours - SB  FHWA Summary'!G26</f>
        <v>16</v>
      </c>
      <c r="H26" s="2">
        <f>'48 Hours - NB  FHWA Summary'!H26+'48 Hours - SB  FHWA Summary'!H26</f>
        <v>0</v>
      </c>
      <c r="I26" s="2">
        <f>'48 Hours - NB  FHWA Summary'!I26+'48 Hours - SB  FHWA Summary'!I26</f>
        <v>9</v>
      </c>
      <c r="J26" s="58">
        <f t="shared" si="1"/>
        <v>1591</v>
      </c>
    </row>
    <row r="27" spans="3:10" x14ac:dyDescent="0.2">
      <c r="C27" s="41">
        <f t="shared" si="0"/>
        <v>43530.624999</v>
      </c>
      <c r="D27" s="42">
        <f t="shared" si="2"/>
        <v>0.62499899999999997</v>
      </c>
      <c r="E27" s="1">
        <f>'48 Hours - NB  FHWA Summary'!E27+'48 Hours - SB  FHWA Summary'!E27</f>
        <v>1440</v>
      </c>
      <c r="F27" s="2">
        <f>'48 Hours - NB  FHWA Summary'!F27+'48 Hours - SB  FHWA Summary'!F27</f>
        <v>29</v>
      </c>
      <c r="G27" s="2">
        <f>'48 Hours - NB  FHWA Summary'!G27+'48 Hours - SB  FHWA Summary'!G27</f>
        <v>8</v>
      </c>
      <c r="H27" s="2">
        <f>'48 Hours - NB  FHWA Summary'!H27+'48 Hours - SB  FHWA Summary'!H27</f>
        <v>0</v>
      </c>
      <c r="I27" s="2">
        <f>'48 Hours - NB  FHWA Summary'!I27+'48 Hours - SB  FHWA Summary'!I27</f>
        <v>18</v>
      </c>
      <c r="J27" s="58">
        <f t="shared" si="1"/>
        <v>1495</v>
      </c>
    </row>
    <row r="28" spans="3:10" x14ac:dyDescent="0.2">
      <c r="C28" s="41">
        <f t="shared" si="0"/>
        <v>43530.666665600002</v>
      </c>
      <c r="D28" s="42">
        <f t="shared" si="2"/>
        <v>0.66666559999999997</v>
      </c>
      <c r="E28" s="1">
        <f>'48 Hours - NB  FHWA Summary'!E28+'48 Hours - SB  FHWA Summary'!E28</f>
        <v>1786</v>
      </c>
      <c r="F28" s="2">
        <f>'48 Hours - NB  FHWA Summary'!F28+'48 Hours - SB  FHWA Summary'!F28</f>
        <v>32</v>
      </c>
      <c r="G28" s="2">
        <f>'48 Hours - NB  FHWA Summary'!G28+'48 Hours - SB  FHWA Summary'!G28</f>
        <v>13</v>
      </c>
      <c r="H28" s="2">
        <f>'48 Hours - NB  FHWA Summary'!H28+'48 Hours - SB  FHWA Summary'!H28</f>
        <v>1</v>
      </c>
      <c r="I28" s="2">
        <f>'48 Hours - NB  FHWA Summary'!I28+'48 Hours - SB  FHWA Summary'!I28</f>
        <v>26</v>
      </c>
      <c r="J28" s="58">
        <f t="shared" si="1"/>
        <v>1858</v>
      </c>
    </row>
    <row r="29" spans="3:10" x14ac:dyDescent="0.2">
      <c r="C29" s="41">
        <f t="shared" si="0"/>
        <v>43530.708332200003</v>
      </c>
      <c r="D29" s="42">
        <f t="shared" si="2"/>
        <v>0.70833219999999997</v>
      </c>
      <c r="E29" s="1">
        <f>'48 Hours - NB  FHWA Summary'!E29+'48 Hours - SB  FHWA Summary'!E29</f>
        <v>1981</v>
      </c>
      <c r="F29" s="2">
        <f>'48 Hours - NB  FHWA Summary'!F29+'48 Hours - SB  FHWA Summary'!F29</f>
        <v>23</v>
      </c>
      <c r="G29" s="2">
        <f>'48 Hours - NB  FHWA Summary'!G29+'48 Hours - SB  FHWA Summary'!G29</f>
        <v>10</v>
      </c>
      <c r="H29" s="2">
        <f>'48 Hours - NB  FHWA Summary'!H29+'48 Hours - SB  FHWA Summary'!H29</f>
        <v>0</v>
      </c>
      <c r="I29" s="2">
        <f>'48 Hours - NB  FHWA Summary'!I29+'48 Hours - SB  FHWA Summary'!I29</f>
        <v>30</v>
      </c>
      <c r="J29" s="58">
        <f t="shared" si="1"/>
        <v>2044</v>
      </c>
    </row>
    <row r="30" spans="3:10" x14ac:dyDescent="0.2">
      <c r="C30" s="41">
        <f t="shared" si="0"/>
        <v>43530.749998799998</v>
      </c>
      <c r="D30" s="42">
        <f t="shared" si="2"/>
        <v>0.74999879999999997</v>
      </c>
      <c r="E30" s="1">
        <f>'48 Hours - NB  FHWA Summary'!E30+'48 Hours - SB  FHWA Summary'!E30</f>
        <v>1602</v>
      </c>
      <c r="F30" s="2">
        <f>'48 Hours - NB  FHWA Summary'!F30+'48 Hours - SB  FHWA Summary'!F30</f>
        <v>15</v>
      </c>
      <c r="G30" s="2">
        <f>'48 Hours - NB  FHWA Summary'!G30+'48 Hours - SB  FHWA Summary'!G30</f>
        <v>2</v>
      </c>
      <c r="H30" s="2">
        <f>'48 Hours - NB  FHWA Summary'!H30+'48 Hours - SB  FHWA Summary'!H30</f>
        <v>0</v>
      </c>
      <c r="I30" s="2">
        <f>'48 Hours - NB  FHWA Summary'!I30+'48 Hours - SB  FHWA Summary'!I30</f>
        <v>9</v>
      </c>
      <c r="J30" s="58">
        <f t="shared" si="1"/>
        <v>1628</v>
      </c>
    </row>
    <row r="31" spans="3:10" x14ac:dyDescent="0.2">
      <c r="C31" s="41">
        <f t="shared" si="0"/>
        <v>43530.7916654</v>
      </c>
      <c r="D31" s="42">
        <f t="shared" si="2"/>
        <v>0.79166539999999996</v>
      </c>
      <c r="E31" s="1">
        <f>'48 Hours - NB  FHWA Summary'!E31+'48 Hours - SB  FHWA Summary'!E31</f>
        <v>1164</v>
      </c>
      <c r="F31" s="2">
        <f>'48 Hours - NB  FHWA Summary'!F31+'48 Hours - SB  FHWA Summary'!F31</f>
        <v>9</v>
      </c>
      <c r="G31" s="2">
        <f>'48 Hours - NB  FHWA Summary'!G31+'48 Hours - SB  FHWA Summary'!G31</f>
        <v>4</v>
      </c>
      <c r="H31" s="2">
        <f>'48 Hours - NB  FHWA Summary'!H31+'48 Hours - SB  FHWA Summary'!H31</f>
        <v>0</v>
      </c>
      <c r="I31" s="2">
        <f>'48 Hours - NB  FHWA Summary'!I31+'48 Hours - SB  FHWA Summary'!I31</f>
        <v>4</v>
      </c>
      <c r="J31" s="58">
        <f t="shared" si="1"/>
        <v>1181</v>
      </c>
    </row>
    <row r="32" spans="3:10" x14ac:dyDescent="0.2">
      <c r="C32" s="41">
        <f t="shared" si="0"/>
        <v>43530.833332000002</v>
      </c>
      <c r="D32" s="42">
        <f t="shared" si="2"/>
        <v>0.83333199999999996</v>
      </c>
      <c r="E32" s="1">
        <f>'48 Hours - NB  FHWA Summary'!E32+'48 Hours - SB  FHWA Summary'!E32</f>
        <v>1059</v>
      </c>
      <c r="F32" s="2">
        <f>'48 Hours - NB  FHWA Summary'!F32+'48 Hours - SB  FHWA Summary'!F32</f>
        <v>7</v>
      </c>
      <c r="G32" s="2">
        <f>'48 Hours - NB  FHWA Summary'!G32+'48 Hours - SB  FHWA Summary'!G32</f>
        <v>2</v>
      </c>
      <c r="H32" s="2">
        <f>'48 Hours - NB  FHWA Summary'!H32+'48 Hours - SB  FHWA Summary'!H32</f>
        <v>0</v>
      </c>
      <c r="I32" s="2">
        <f>'48 Hours - NB  FHWA Summary'!I32+'48 Hours - SB  FHWA Summary'!I32</f>
        <v>2</v>
      </c>
      <c r="J32" s="58">
        <f t="shared" si="1"/>
        <v>1070</v>
      </c>
    </row>
    <row r="33" spans="3:10" x14ac:dyDescent="0.2">
      <c r="C33" s="41">
        <f t="shared" si="0"/>
        <v>43530.874998599997</v>
      </c>
      <c r="D33" s="42">
        <f t="shared" si="2"/>
        <v>0.87499859999999996</v>
      </c>
      <c r="E33" s="1">
        <f>'48 Hours - NB  FHWA Summary'!E33+'48 Hours - SB  FHWA Summary'!E33</f>
        <v>709</v>
      </c>
      <c r="F33" s="2">
        <f>'48 Hours - NB  FHWA Summary'!F33+'48 Hours - SB  FHWA Summary'!F33</f>
        <v>4</v>
      </c>
      <c r="G33" s="2">
        <f>'48 Hours - NB  FHWA Summary'!G33+'48 Hours - SB  FHWA Summary'!G33</f>
        <v>0</v>
      </c>
      <c r="H33" s="2">
        <f>'48 Hours - NB  FHWA Summary'!H33+'48 Hours - SB  FHWA Summary'!H33</f>
        <v>0</v>
      </c>
      <c r="I33" s="2">
        <f>'48 Hours - NB  FHWA Summary'!I33+'48 Hours - SB  FHWA Summary'!I33</f>
        <v>1</v>
      </c>
      <c r="J33" s="58">
        <f t="shared" si="1"/>
        <v>714</v>
      </c>
    </row>
    <row r="34" spans="3:10" x14ac:dyDescent="0.2">
      <c r="C34" s="41">
        <f t="shared" si="0"/>
        <v>43530.916665199999</v>
      </c>
      <c r="D34" s="42">
        <f t="shared" si="2"/>
        <v>0.91666519999999996</v>
      </c>
      <c r="E34" s="1">
        <f>'48 Hours - NB  FHWA Summary'!E34+'48 Hours - SB  FHWA Summary'!E34</f>
        <v>620</v>
      </c>
      <c r="F34" s="2">
        <f>'48 Hours - NB  FHWA Summary'!F34+'48 Hours - SB  FHWA Summary'!F34</f>
        <v>5</v>
      </c>
      <c r="G34" s="2">
        <f>'48 Hours - NB  FHWA Summary'!G34+'48 Hours - SB  FHWA Summary'!G34</f>
        <v>1</v>
      </c>
      <c r="H34" s="2">
        <f>'48 Hours - NB  FHWA Summary'!H34+'48 Hours - SB  FHWA Summary'!H34</f>
        <v>0</v>
      </c>
      <c r="I34" s="2">
        <f>'48 Hours - NB  FHWA Summary'!I34+'48 Hours - SB  FHWA Summary'!I34</f>
        <v>0</v>
      </c>
      <c r="J34" s="58">
        <f t="shared" si="1"/>
        <v>626</v>
      </c>
    </row>
    <row r="35" spans="3:10" x14ac:dyDescent="0.2">
      <c r="C35" s="41">
        <f t="shared" si="0"/>
        <v>43530.9583318</v>
      </c>
      <c r="D35" s="42">
        <f t="shared" si="2"/>
        <v>0.95833179999999996</v>
      </c>
      <c r="E35" s="1">
        <f>'48 Hours - NB  FHWA Summary'!E35+'48 Hours - SB  FHWA Summary'!E35</f>
        <v>414</v>
      </c>
      <c r="F35" s="2">
        <f>'48 Hours - NB  FHWA Summary'!F35+'48 Hours - SB  FHWA Summary'!F35</f>
        <v>2</v>
      </c>
      <c r="G35" s="2">
        <f>'48 Hours - NB  FHWA Summary'!G35+'48 Hours - SB  FHWA Summary'!G35</f>
        <v>0</v>
      </c>
      <c r="H35" s="2">
        <f>'48 Hours - NB  FHWA Summary'!H35+'48 Hours - SB  FHWA Summary'!H35</f>
        <v>0</v>
      </c>
      <c r="I35" s="2">
        <f>'48 Hours - NB  FHWA Summary'!I35+'48 Hours - SB  FHWA Summary'!I35</f>
        <v>0</v>
      </c>
      <c r="J35" s="58">
        <f t="shared" si="1"/>
        <v>416</v>
      </c>
    </row>
    <row r="36" spans="3:10" x14ac:dyDescent="0.2">
      <c r="C36" s="41">
        <f t="shared" si="0"/>
        <v>43530.999998400002</v>
      </c>
      <c r="D36" s="42">
        <f t="shared" si="2"/>
        <v>0.99999839999999995</v>
      </c>
      <c r="E36" s="1">
        <f>'48 Hours - NB  FHWA Summary'!E36+'48 Hours - SB  FHWA Summary'!E36</f>
        <v>274</v>
      </c>
      <c r="F36" s="2">
        <f>'48 Hours - NB  FHWA Summary'!F36+'48 Hours - SB  FHWA Summary'!F36</f>
        <v>1</v>
      </c>
      <c r="G36" s="2">
        <f>'48 Hours - NB  FHWA Summary'!G36+'48 Hours - SB  FHWA Summary'!G36</f>
        <v>0</v>
      </c>
      <c r="H36" s="2">
        <f>'48 Hours - NB  FHWA Summary'!H36+'48 Hours - SB  FHWA Summary'!H36</f>
        <v>0</v>
      </c>
      <c r="I36" s="2">
        <f>'48 Hours - NB  FHWA Summary'!I36+'48 Hours - SB  FHWA Summary'!I36</f>
        <v>0</v>
      </c>
      <c r="J36" s="58">
        <f t="shared" si="1"/>
        <v>275</v>
      </c>
    </row>
    <row r="37" spans="3:10" x14ac:dyDescent="0.2">
      <c r="C37" s="41">
        <f t="shared" si="0"/>
        <v>43531.041664999997</v>
      </c>
      <c r="D37" s="42">
        <f t="shared" si="2"/>
        <v>1.0416650000000001</v>
      </c>
      <c r="E37" s="1">
        <f>'48 Hours - NB  FHWA Summary'!E37+'48 Hours - SB  FHWA Summary'!E37</f>
        <v>139</v>
      </c>
      <c r="F37" s="2">
        <f>'48 Hours - NB  FHWA Summary'!F37+'48 Hours - SB  FHWA Summary'!F37</f>
        <v>0</v>
      </c>
      <c r="G37" s="2">
        <f>'48 Hours - NB  FHWA Summary'!G37+'48 Hours - SB  FHWA Summary'!G37</f>
        <v>0</v>
      </c>
      <c r="H37" s="2">
        <f>'48 Hours - NB  FHWA Summary'!H37+'48 Hours - SB  FHWA Summary'!H37</f>
        <v>0</v>
      </c>
      <c r="I37" s="2">
        <f>'48 Hours - NB  FHWA Summary'!I37+'48 Hours - SB  FHWA Summary'!I37</f>
        <v>0</v>
      </c>
      <c r="J37" s="58">
        <f t="shared" si="1"/>
        <v>139</v>
      </c>
    </row>
    <row r="38" spans="3:10" x14ac:dyDescent="0.2">
      <c r="C38" s="41">
        <f t="shared" si="0"/>
        <v>43531.083331599999</v>
      </c>
      <c r="D38" s="42">
        <f t="shared" si="2"/>
        <v>1.0833316000000002</v>
      </c>
      <c r="E38" s="1">
        <f>'48 Hours - NB  FHWA Summary'!E38+'48 Hours - SB  FHWA Summary'!E38</f>
        <v>126</v>
      </c>
      <c r="F38" s="2">
        <f>'48 Hours - NB  FHWA Summary'!F38+'48 Hours - SB  FHWA Summary'!F38</f>
        <v>1</v>
      </c>
      <c r="G38" s="2">
        <f>'48 Hours - NB  FHWA Summary'!G38+'48 Hours - SB  FHWA Summary'!G38</f>
        <v>1</v>
      </c>
      <c r="H38" s="2">
        <f>'48 Hours - NB  FHWA Summary'!H38+'48 Hours - SB  FHWA Summary'!H38</f>
        <v>0</v>
      </c>
      <c r="I38" s="2">
        <f>'48 Hours - NB  FHWA Summary'!I38+'48 Hours - SB  FHWA Summary'!I38</f>
        <v>0</v>
      </c>
      <c r="J38" s="58">
        <f t="shared" si="1"/>
        <v>128</v>
      </c>
    </row>
    <row r="39" spans="3:10" x14ac:dyDescent="0.2">
      <c r="C39" s="41">
        <f t="shared" si="0"/>
        <v>43531.124998200001</v>
      </c>
      <c r="D39" s="42">
        <f t="shared" si="2"/>
        <v>1.1249982000000003</v>
      </c>
      <c r="E39" s="1">
        <f>'48 Hours - NB  FHWA Summary'!E39+'48 Hours - SB  FHWA Summary'!E39</f>
        <v>89</v>
      </c>
      <c r="F39" s="2">
        <f>'48 Hours - NB  FHWA Summary'!F39+'48 Hours - SB  FHWA Summary'!F39</f>
        <v>3</v>
      </c>
      <c r="G39" s="2">
        <f>'48 Hours - NB  FHWA Summary'!G39+'48 Hours - SB  FHWA Summary'!G39</f>
        <v>0</v>
      </c>
      <c r="H39" s="2">
        <f>'48 Hours - NB  FHWA Summary'!H39+'48 Hours - SB  FHWA Summary'!H39</f>
        <v>0</v>
      </c>
      <c r="I39" s="2">
        <f>'48 Hours - NB  FHWA Summary'!I39+'48 Hours - SB  FHWA Summary'!I39</f>
        <v>0</v>
      </c>
      <c r="J39" s="58">
        <f t="shared" si="1"/>
        <v>92</v>
      </c>
    </row>
    <row r="40" spans="3:10" x14ac:dyDescent="0.2">
      <c r="C40" s="41">
        <f t="shared" si="0"/>
        <v>43531.166664800003</v>
      </c>
      <c r="D40" s="42">
        <f t="shared" si="2"/>
        <v>1.1666648000000004</v>
      </c>
      <c r="E40" s="1">
        <f>'48 Hours - NB  FHWA Summary'!E40+'48 Hours - SB  FHWA Summary'!E40</f>
        <v>108</v>
      </c>
      <c r="F40" s="2">
        <f>'48 Hours - NB  FHWA Summary'!F40+'48 Hours - SB  FHWA Summary'!F40</f>
        <v>1</v>
      </c>
      <c r="G40" s="2">
        <f>'48 Hours - NB  FHWA Summary'!G40+'48 Hours - SB  FHWA Summary'!G40</f>
        <v>0</v>
      </c>
      <c r="H40" s="2">
        <f>'48 Hours - NB  FHWA Summary'!H40+'48 Hours - SB  FHWA Summary'!H40</f>
        <v>0</v>
      </c>
      <c r="I40" s="2">
        <f>'48 Hours - NB  FHWA Summary'!I40+'48 Hours - SB  FHWA Summary'!I40</f>
        <v>0</v>
      </c>
      <c r="J40" s="58">
        <f t="shared" si="1"/>
        <v>109</v>
      </c>
    </row>
    <row r="41" spans="3:10" x14ac:dyDescent="0.2">
      <c r="C41" s="41">
        <f t="shared" si="0"/>
        <v>43531.208331399997</v>
      </c>
      <c r="D41" s="42">
        <f t="shared" si="2"/>
        <v>1.2083314000000005</v>
      </c>
      <c r="E41" s="1">
        <f>'48 Hours - NB  FHWA Summary'!E41+'48 Hours - SB  FHWA Summary'!E41</f>
        <v>196</v>
      </c>
      <c r="F41" s="2">
        <f>'48 Hours - NB  FHWA Summary'!F41+'48 Hours - SB  FHWA Summary'!F41</f>
        <v>3</v>
      </c>
      <c r="G41" s="2">
        <f>'48 Hours - NB  FHWA Summary'!G41+'48 Hours - SB  FHWA Summary'!G41</f>
        <v>0</v>
      </c>
      <c r="H41" s="2">
        <f>'48 Hours - NB  FHWA Summary'!H41+'48 Hours - SB  FHWA Summary'!H41</f>
        <v>0</v>
      </c>
      <c r="I41" s="2">
        <f>'48 Hours - NB  FHWA Summary'!I41+'48 Hours - SB  FHWA Summary'!I41</f>
        <v>0</v>
      </c>
      <c r="J41" s="58">
        <f t="shared" si="1"/>
        <v>199</v>
      </c>
    </row>
    <row r="42" spans="3:10" x14ac:dyDescent="0.2">
      <c r="C42" s="41">
        <f t="shared" si="0"/>
        <v>43531.249997999999</v>
      </c>
      <c r="D42" s="42">
        <f t="shared" si="2"/>
        <v>1.2499980000000006</v>
      </c>
      <c r="E42" s="1">
        <f>'48 Hours - NB  FHWA Summary'!E42+'48 Hours - SB  FHWA Summary'!E42</f>
        <v>492</v>
      </c>
      <c r="F42" s="2">
        <f>'48 Hours - NB  FHWA Summary'!F42+'48 Hours - SB  FHWA Summary'!F42</f>
        <v>36</v>
      </c>
      <c r="G42" s="2">
        <f>'48 Hours - NB  FHWA Summary'!G42+'48 Hours - SB  FHWA Summary'!G42</f>
        <v>5</v>
      </c>
      <c r="H42" s="2">
        <f>'48 Hours - NB  FHWA Summary'!H42+'48 Hours - SB  FHWA Summary'!H42</f>
        <v>0</v>
      </c>
      <c r="I42" s="2">
        <f>'48 Hours - NB  FHWA Summary'!I42+'48 Hours - SB  FHWA Summary'!I42</f>
        <v>0</v>
      </c>
      <c r="J42" s="58">
        <f t="shared" si="1"/>
        <v>533</v>
      </c>
    </row>
    <row r="43" spans="3:10" x14ac:dyDescent="0.2">
      <c r="C43" s="41">
        <f t="shared" si="0"/>
        <v>43531.291664600001</v>
      </c>
      <c r="D43" s="42">
        <f t="shared" si="2"/>
        <v>1.2916646000000007</v>
      </c>
      <c r="E43" s="1">
        <f>'48 Hours - NB  FHWA Summary'!E43+'48 Hours - SB  FHWA Summary'!E43</f>
        <v>1086</v>
      </c>
      <c r="F43" s="2">
        <f>'48 Hours - NB  FHWA Summary'!F43+'48 Hours - SB  FHWA Summary'!F43</f>
        <v>38</v>
      </c>
      <c r="G43" s="2">
        <f>'48 Hours - NB  FHWA Summary'!G43+'48 Hours - SB  FHWA Summary'!G43</f>
        <v>7</v>
      </c>
      <c r="H43" s="2">
        <f>'48 Hours - NB  FHWA Summary'!H43+'48 Hours - SB  FHWA Summary'!H43</f>
        <v>1</v>
      </c>
      <c r="I43" s="2">
        <f>'48 Hours - NB  FHWA Summary'!I43+'48 Hours - SB  FHWA Summary'!I43</f>
        <v>10</v>
      </c>
      <c r="J43" s="58">
        <f t="shared" si="1"/>
        <v>1142</v>
      </c>
    </row>
    <row r="44" spans="3:10" x14ac:dyDescent="0.2">
      <c r="C44" s="41">
        <f t="shared" si="0"/>
        <v>43531.333331200003</v>
      </c>
      <c r="D44" s="42">
        <f t="shared" si="2"/>
        <v>1.3333312000000008</v>
      </c>
      <c r="E44" s="1">
        <f>'48 Hours - NB  FHWA Summary'!E44+'48 Hours - SB  FHWA Summary'!E44</f>
        <v>1236</v>
      </c>
      <c r="F44" s="2">
        <f>'48 Hours - NB  FHWA Summary'!F44+'48 Hours - SB  FHWA Summary'!F44</f>
        <v>46</v>
      </c>
      <c r="G44" s="2">
        <f>'48 Hours - NB  FHWA Summary'!G44+'48 Hours - SB  FHWA Summary'!G44</f>
        <v>10</v>
      </c>
      <c r="H44" s="2">
        <f>'48 Hours - NB  FHWA Summary'!H44+'48 Hours - SB  FHWA Summary'!H44</f>
        <v>0</v>
      </c>
      <c r="I44" s="2">
        <f>'48 Hours - NB  FHWA Summary'!I44+'48 Hours - SB  FHWA Summary'!I44</f>
        <v>7</v>
      </c>
      <c r="J44" s="58">
        <f t="shared" si="1"/>
        <v>1299</v>
      </c>
    </row>
    <row r="45" spans="3:10" x14ac:dyDescent="0.2">
      <c r="C45" s="41">
        <f t="shared" si="0"/>
        <v>43531.374997799998</v>
      </c>
      <c r="D45" s="42">
        <f t="shared" si="2"/>
        <v>1.3749978000000009</v>
      </c>
      <c r="E45" s="1">
        <f>'48 Hours - NB  FHWA Summary'!E45+'48 Hours - SB  FHWA Summary'!E45</f>
        <v>1014</v>
      </c>
      <c r="F45" s="2">
        <f>'48 Hours - NB  FHWA Summary'!F45+'48 Hours - SB  FHWA Summary'!F45</f>
        <v>47</v>
      </c>
      <c r="G45" s="2">
        <f>'48 Hours - NB  FHWA Summary'!G45+'48 Hours - SB  FHWA Summary'!G45</f>
        <v>18</v>
      </c>
      <c r="H45" s="2">
        <f>'48 Hours - NB  FHWA Summary'!H45+'48 Hours - SB  FHWA Summary'!H45</f>
        <v>0</v>
      </c>
      <c r="I45" s="2">
        <f>'48 Hours - NB  FHWA Summary'!I45+'48 Hours - SB  FHWA Summary'!I45</f>
        <v>10</v>
      </c>
      <c r="J45" s="58">
        <f t="shared" si="1"/>
        <v>1089</v>
      </c>
    </row>
    <row r="46" spans="3:10" x14ac:dyDescent="0.2">
      <c r="C46" s="41">
        <f t="shared" si="0"/>
        <v>43531.4166644</v>
      </c>
      <c r="D46" s="42">
        <f t="shared" si="2"/>
        <v>1.416664400000001</v>
      </c>
      <c r="E46" s="1">
        <f>'48 Hours - NB  FHWA Summary'!E46+'48 Hours - SB  FHWA Summary'!E46</f>
        <v>1140</v>
      </c>
      <c r="F46" s="2">
        <f>'48 Hours - NB  FHWA Summary'!F46+'48 Hours - SB  FHWA Summary'!F46</f>
        <v>53</v>
      </c>
      <c r="G46" s="2">
        <f>'48 Hours - NB  FHWA Summary'!G46+'48 Hours - SB  FHWA Summary'!G46</f>
        <v>12</v>
      </c>
      <c r="H46" s="2">
        <f>'48 Hours - NB  FHWA Summary'!H46+'48 Hours - SB  FHWA Summary'!H46</f>
        <v>0</v>
      </c>
      <c r="I46" s="2">
        <f>'48 Hours - NB  FHWA Summary'!I46+'48 Hours - SB  FHWA Summary'!I46</f>
        <v>6</v>
      </c>
      <c r="J46" s="58">
        <f t="shared" si="1"/>
        <v>1211</v>
      </c>
    </row>
    <row r="47" spans="3:10" x14ac:dyDescent="0.2">
      <c r="C47" s="41">
        <f t="shared" si="0"/>
        <v>43531.458331000002</v>
      </c>
      <c r="D47" s="42">
        <f t="shared" si="2"/>
        <v>1.4583310000000012</v>
      </c>
      <c r="E47" s="1">
        <f>'48 Hours - NB  FHWA Summary'!E47+'48 Hours - SB  FHWA Summary'!E47</f>
        <v>1267</v>
      </c>
      <c r="F47" s="2">
        <f>'48 Hours - NB  FHWA Summary'!F47+'48 Hours - SB  FHWA Summary'!F47</f>
        <v>40</v>
      </c>
      <c r="G47" s="2">
        <f>'48 Hours - NB  FHWA Summary'!G47+'48 Hours - SB  FHWA Summary'!G47</f>
        <v>12</v>
      </c>
      <c r="H47" s="2">
        <f>'48 Hours - NB  FHWA Summary'!H47+'48 Hours - SB  FHWA Summary'!H47</f>
        <v>0</v>
      </c>
      <c r="I47" s="2">
        <f>'48 Hours - NB  FHWA Summary'!I47+'48 Hours - SB  FHWA Summary'!I47</f>
        <v>6</v>
      </c>
      <c r="J47" s="58">
        <f t="shared" si="1"/>
        <v>1325</v>
      </c>
    </row>
    <row r="48" spans="3:10" x14ac:dyDescent="0.2">
      <c r="C48" s="41">
        <f t="shared" si="0"/>
        <v>43531.499997600004</v>
      </c>
      <c r="D48" s="42">
        <f t="shared" si="2"/>
        <v>1.4999976000000013</v>
      </c>
      <c r="E48" s="1">
        <f>'48 Hours - NB  FHWA Summary'!E48+'48 Hours - SB  FHWA Summary'!E48</f>
        <v>1401</v>
      </c>
      <c r="F48" s="2">
        <f>'48 Hours - NB  FHWA Summary'!F48+'48 Hours - SB  FHWA Summary'!F48</f>
        <v>35</v>
      </c>
      <c r="G48" s="2">
        <f>'48 Hours - NB  FHWA Summary'!G48+'48 Hours - SB  FHWA Summary'!G48</f>
        <v>7</v>
      </c>
      <c r="H48" s="2">
        <f>'48 Hours - NB  FHWA Summary'!H48+'48 Hours - SB  FHWA Summary'!H48</f>
        <v>0</v>
      </c>
      <c r="I48" s="2">
        <f>'48 Hours - NB  FHWA Summary'!I48+'48 Hours - SB  FHWA Summary'!I48</f>
        <v>4</v>
      </c>
      <c r="J48" s="58">
        <f t="shared" si="1"/>
        <v>1447</v>
      </c>
    </row>
    <row r="49" spans="1:14" x14ac:dyDescent="0.2">
      <c r="C49" s="41">
        <f t="shared" si="0"/>
        <v>43531.541664199998</v>
      </c>
      <c r="D49" s="42">
        <f t="shared" si="2"/>
        <v>1.5416642000000014</v>
      </c>
      <c r="E49" s="1">
        <f>'48 Hours - NB  FHWA Summary'!E49+'48 Hours - SB  FHWA Summary'!E49</f>
        <v>1408</v>
      </c>
      <c r="F49" s="2">
        <f>'48 Hours - NB  FHWA Summary'!F49+'48 Hours - SB  FHWA Summary'!F49</f>
        <v>53</v>
      </c>
      <c r="G49" s="2">
        <f>'48 Hours - NB  FHWA Summary'!G49+'48 Hours - SB  FHWA Summary'!G49</f>
        <v>5</v>
      </c>
      <c r="H49" s="2">
        <f>'48 Hours - NB  FHWA Summary'!H49+'48 Hours - SB  FHWA Summary'!H49</f>
        <v>0</v>
      </c>
      <c r="I49" s="2">
        <f>'48 Hours - NB  FHWA Summary'!I49+'48 Hours - SB  FHWA Summary'!I49</f>
        <v>14</v>
      </c>
      <c r="J49" s="58">
        <f t="shared" si="1"/>
        <v>1480</v>
      </c>
    </row>
    <row r="50" spans="1:14" x14ac:dyDescent="0.2">
      <c r="C50" s="41">
        <f t="shared" si="0"/>
        <v>43531.5833308</v>
      </c>
      <c r="D50" s="42">
        <f t="shared" si="2"/>
        <v>1.5833308000000015</v>
      </c>
      <c r="E50" s="1">
        <f>'48 Hours - NB  FHWA Summary'!E50+'48 Hours - SB  FHWA Summary'!E50</f>
        <v>1478</v>
      </c>
      <c r="F50" s="2">
        <f>'48 Hours - NB  FHWA Summary'!F50+'48 Hours - SB  FHWA Summary'!F50</f>
        <v>29</v>
      </c>
      <c r="G50" s="2">
        <f>'48 Hours - NB  FHWA Summary'!G50+'48 Hours - SB  FHWA Summary'!G50</f>
        <v>13</v>
      </c>
      <c r="H50" s="2">
        <f>'48 Hours - NB  FHWA Summary'!H50+'48 Hours - SB  FHWA Summary'!H50</f>
        <v>0</v>
      </c>
      <c r="I50" s="2">
        <f>'48 Hours - NB  FHWA Summary'!I50+'48 Hours - SB  FHWA Summary'!I50</f>
        <v>13</v>
      </c>
      <c r="J50" s="58">
        <f t="shared" si="1"/>
        <v>1533</v>
      </c>
    </row>
    <row r="51" spans="1:14" x14ac:dyDescent="0.2">
      <c r="C51" s="41">
        <f t="shared" si="0"/>
        <v>43531.624997400002</v>
      </c>
      <c r="D51" s="42">
        <f t="shared" si="2"/>
        <v>1.6249974000000016</v>
      </c>
      <c r="E51" s="1">
        <f>'48 Hours - NB  FHWA Summary'!E51+'48 Hours - SB  FHWA Summary'!E51</f>
        <v>1584</v>
      </c>
      <c r="F51" s="2">
        <f>'48 Hours - NB  FHWA Summary'!F51+'48 Hours - SB  FHWA Summary'!F51</f>
        <v>40</v>
      </c>
      <c r="G51" s="2">
        <f>'48 Hours - NB  FHWA Summary'!G51+'48 Hours - SB  FHWA Summary'!G51</f>
        <v>9</v>
      </c>
      <c r="H51" s="2">
        <f>'48 Hours - NB  FHWA Summary'!H51+'48 Hours - SB  FHWA Summary'!H51</f>
        <v>0</v>
      </c>
      <c r="I51" s="2">
        <f>'48 Hours - NB  FHWA Summary'!I51+'48 Hours - SB  FHWA Summary'!I51</f>
        <v>10</v>
      </c>
      <c r="J51" s="58">
        <f t="shared" si="1"/>
        <v>1643</v>
      </c>
    </row>
    <row r="52" spans="1:14" x14ac:dyDescent="0.2">
      <c r="C52" s="41">
        <f t="shared" si="0"/>
        <v>43531.666663999997</v>
      </c>
      <c r="D52" s="42">
        <f t="shared" si="2"/>
        <v>1.6666640000000017</v>
      </c>
      <c r="E52" s="1">
        <f>'48 Hours - NB  FHWA Summary'!E52+'48 Hours - SB  FHWA Summary'!E52</f>
        <v>1826</v>
      </c>
      <c r="F52" s="2">
        <f>'48 Hours - NB  FHWA Summary'!F52+'48 Hours - SB  FHWA Summary'!F52</f>
        <v>32</v>
      </c>
      <c r="G52" s="2">
        <f>'48 Hours - NB  FHWA Summary'!G52+'48 Hours - SB  FHWA Summary'!G52</f>
        <v>9</v>
      </c>
      <c r="H52" s="2">
        <f>'48 Hours - NB  FHWA Summary'!H52+'48 Hours - SB  FHWA Summary'!H52</f>
        <v>0</v>
      </c>
      <c r="I52" s="2">
        <f>'48 Hours - NB  FHWA Summary'!I52+'48 Hours - SB  FHWA Summary'!I52</f>
        <v>24</v>
      </c>
      <c r="J52" s="58">
        <f t="shared" si="1"/>
        <v>1891</v>
      </c>
    </row>
    <row r="53" spans="1:14" x14ac:dyDescent="0.2">
      <c r="C53" s="41">
        <f t="shared" si="0"/>
        <v>43531.708330599999</v>
      </c>
      <c r="D53" s="42">
        <f t="shared" si="2"/>
        <v>1.7083306000000018</v>
      </c>
      <c r="E53" s="1">
        <f>'48 Hours - NB  FHWA Summary'!E53+'48 Hours - SB  FHWA Summary'!E53</f>
        <v>1932</v>
      </c>
      <c r="F53" s="2">
        <f>'48 Hours - NB  FHWA Summary'!F53+'48 Hours - SB  FHWA Summary'!F53</f>
        <v>25</v>
      </c>
      <c r="G53" s="2">
        <f>'48 Hours - NB  FHWA Summary'!G53+'48 Hours - SB  FHWA Summary'!G53</f>
        <v>8</v>
      </c>
      <c r="H53" s="2">
        <f>'48 Hours - NB  FHWA Summary'!H53+'48 Hours - SB  FHWA Summary'!H53</f>
        <v>0</v>
      </c>
      <c r="I53" s="2">
        <f>'48 Hours - NB  FHWA Summary'!I53+'48 Hours - SB  FHWA Summary'!I53</f>
        <v>37</v>
      </c>
      <c r="J53" s="58">
        <f t="shared" si="1"/>
        <v>2002</v>
      </c>
    </row>
    <row r="54" spans="1:14" x14ac:dyDescent="0.2">
      <c r="C54" s="41">
        <f t="shared" si="0"/>
        <v>43531.749997200001</v>
      </c>
      <c r="D54" s="42">
        <f t="shared" si="2"/>
        <v>1.7499972000000019</v>
      </c>
      <c r="E54" s="1">
        <f>'48 Hours - NB  FHWA Summary'!E54+'48 Hours - SB  FHWA Summary'!E54</f>
        <v>1516</v>
      </c>
      <c r="F54" s="2">
        <f>'48 Hours - NB  FHWA Summary'!F54+'48 Hours - SB  FHWA Summary'!F54</f>
        <v>18</v>
      </c>
      <c r="G54" s="2">
        <f>'48 Hours - NB  FHWA Summary'!G54+'48 Hours - SB  FHWA Summary'!G54</f>
        <v>5</v>
      </c>
      <c r="H54" s="2">
        <f>'48 Hours - NB  FHWA Summary'!H54+'48 Hours - SB  FHWA Summary'!H54</f>
        <v>0</v>
      </c>
      <c r="I54" s="2">
        <f>'48 Hours - NB  FHWA Summary'!I54+'48 Hours - SB  FHWA Summary'!I54</f>
        <v>8</v>
      </c>
      <c r="J54" s="58">
        <f t="shared" si="1"/>
        <v>1547</v>
      </c>
    </row>
    <row r="55" spans="1:14" x14ac:dyDescent="0.2">
      <c r="C55" s="41">
        <f t="shared" si="0"/>
        <v>43531.791663800002</v>
      </c>
      <c r="D55" s="42">
        <f t="shared" si="2"/>
        <v>1.791663800000002</v>
      </c>
      <c r="E55" s="1">
        <f>'48 Hours - NB  FHWA Summary'!E55+'48 Hours - SB  FHWA Summary'!E55</f>
        <v>1113</v>
      </c>
      <c r="F55" s="2">
        <f>'48 Hours - NB  FHWA Summary'!F55+'48 Hours - SB  FHWA Summary'!F55</f>
        <v>4</v>
      </c>
      <c r="G55" s="2">
        <f>'48 Hours - NB  FHWA Summary'!G55+'48 Hours - SB  FHWA Summary'!G55</f>
        <v>4</v>
      </c>
      <c r="H55" s="2">
        <f>'48 Hours - NB  FHWA Summary'!H55+'48 Hours - SB  FHWA Summary'!H55</f>
        <v>0</v>
      </c>
      <c r="I55" s="2">
        <f>'48 Hours - NB  FHWA Summary'!I55+'48 Hours - SB  FHWA Summary'!I55</f>
        <v>2</v>
      </c>
      <c r="J55" s="58">
        <f t="shared" si="1"/>
        <v>1123</v>
      </c>
    </row>
    <row r="56" spans="1:14" x14ac:dyDescent="0.2">
      <c r="C56" s="41">
        <f t="shared" si="0"/>
        <v>43531.833330399997</v>
      </c>
      <c r="D56" s="42">
        <f t="shared" si="2"/>
        <v>1.8333304000000021</v>
      </c>
      <c r="E56" s="1">
        <f>'48 Hours - NB  FHWA Summary'!E56+'48 Hours - SB  FHWA Summary'!E56</f>
        <v>961</v>
      </c>
      <c r="F56" s="2">
        <f>'48 Hours - NB  FHWA Summary'!F56+'48 Hours - SB  FHWA Summary'!F56</f>
        <v>4</v>
      </c>
      <c r="G56" s="2">
        <f>'48 Hours - NB  FHWA Summary'!G56+'48 Hours - SB  FHWA Summary'!G56</f>
        <v>3</v>
      </c>
      <c r="H56" s="2">
        <f>'48 Hours - NB  FHWA Summary'!H56+'48 Hours - SB  FHWA Summary'!H56</f>
        <v>0</v>
      </c>
      <c r="I56" s="2">
        <f>'48 Hours - NB  FHWA Summary'!I56+'48 Hours - SB  FHWA Summary'!I56</f>
        <v>2</v>
      </c>
      <c r="J56" s="58">
        <f t="shared" si="1"/>
        <v>970</v>
      </c>
    </row>
    <row r="57" spans="1:14" x14ac:dyDescent="0.2">
      <c r="C57" s="41">
        <f t="shared" si="0"/>
        <v>43531.874996999999</v>
      </c>
      <c r="D57" s="42">
        <f t="shared" si="2"/>
        <v>1.8749970000000022</v>
      </c>
      <c r="E57" s="1">
        <f>'48 Hours - NB  FHWA Summary'!E57+'48 Hours - SB  FHWA Summary'!E57</f>
        <v>833</v>
      </c>
      <c r="F57" s="2">
        <f>'48 Hours - NB  FHWA Summary'!F57+'48 Hours - SB  FHWA Summary'!F57</f>
        <v>2</v>
      </c>
      <c r="G57" s="2">
        <f>'48 Hours - NB  FHWA Summary'!G57+'48 Hours - SB  FHWA Summary'!G57</f>
        <v>0</v>
      </c>
      <c r="H57" s="2">
        <f>'48 Hours - NB  FHWA Summary'!H57+'48 Hours - SB  FHWA Summary'!H57</f>
        <v>0</v>
      </c>
      <c r="I57" s="2">
        <f>'48 Hours - NB  FHWA Summary'!I57+'48 Hours - SB  FHWA Summary'!I57</f>
        <v>0</v>
      </c>
      <c r="J57" s="58">
        <f t="shared" si="1"/>
        <v>835</v>
      </c>
    </row>
    <row r="58" spans="1:14" x14ac:dyDescent="0.2">
      <c r="C58" s="41">
        <f t="shared" si="0"/>
        <v>43531.916663600001</v>
      </c>
      <c r="D58" s="42">
        <f t="shared" si="2"/>
        <v>1.9166636000000024</v>
      </c>
      <c r="E58" s="1">
        <f>'48 Hours - NB  FHWA Summary'!E58+'48 Hours - SB  FHWA Summary'!E58</f>
        <v>588</v>
      </c>
      <c r="F58" s="2">
        <f>'48 Hours - NB  FHWA Summary'!F58+'48 Hours - SB  FHWA Summary'!F58</f>
        <v>3</v>
      </c>
      <c r="G58" s="2">
        <f>'48 Hours - NB  FHWA Summary'!G58+'48 Hours - SB  FHWA Summary'!G58</f>
        <v>0</v>
      </c>
      <c r="H58" s="2">
        <f>'48 Hours - NB  FHWA Summary'!H58+'48 Hours - SB  FHWA Summary'!H58</f>
        <v>0</v>
      </c>
      <c r="I58" s="2">
        <f>'48 Hours - NB  FHWA Summary'!I58+'48 Hours - SB  FHWA Summary'!I58</f>
        <v>2</v>
      </c>
      <c r="J58" s="58">
        <f t="shared" si="1"/>
        <v>593</v>
      </c>
    </row>
    <row r="59" spans="1:14" ht="15" thickBot="1" x14ac:dyDescent="0.25">
      <c r="C59" s="44">
        <f t="shared" si="0"/>
        <v>43531.958330200003</v>
      </c>
      <c r="D59" s="45">
        <f t="shared" si="2"/>
        <v>1.9583302000000025</v>
      </c>
      <c r="E59" s="5">
        <f>'48 Hours - NB  FHWA Summary'!E59+'48 Hours - SB  FHWA Summary'!E59</f>
        <v>426</v>
      </c>
      <c r="F59" s="6">
        <f>'48 Hours - NB  FHWA Summary'!F59+'48 Hours - SB  FHWA Summary'!F59</f>
        <v>2</v>
      </c>
      <c r="G59" s="6">
        <f>'48 Hours - NB  FHWA Summary'!G59+'48 Hours - SB  FHWA Summary'!G59</f>
        <v>1</v>
      </c>
      <c r="H59" s="6">
        <f>'48 Hours - NB  FHWA Summary'!H59+'48 Hours - SB  FHWA Summary'!H59</f>
        <v>0</v>
      </c>
      <c r="I59" s="6">
        <f>'48 Hours - NB  FHWA Summary'!I59+'48 Hours - SB  FHWA Summary'!I59</f>
        <v>0</v>
      </c>
      <c r="J59" s="59">
        <f t="shared" si="1"/>
        <v>429</v>
      </c>
    </row>
    <row r="60" spans="1:14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4" s="49" customFormat="1" ht="15" x14ac:dyDescent="0.25">
      <c r="C61" s="89" t="s">
        <v>5</v>
      </c>
      <c r="D61" s="90"/>
      <c r="E61" s="61">
        <f>SUM(E12:E59)</f>
        <v>44812</v>
      </c>
      <c r="F61" s="61">
        <f t="shared" ref="F61:J61" si="3">SUM(F12:F59)</f>
        <v>935</v>
      </c>
      <c r="G61" s="61">
        <f t="shared" si="3"/>
        <v>254</v>
      </c>
      <c r="H61" s="61">
        <f t="shared" si="3"/>
        <v>4</v>
      </c>
      <c r="I61" s="61">
        <f t="shared" si="3"/>
        <v>298</v>
      </c>
      <c r="J61" s="61">
        <f t="shared" si="3"/>
        <v>46303</v>
      </c>
    </row>
    <row r="62" spans="1:14" s="49" customFormat="1" ht="15" x14ac:dyDescent="0.25">
      <c r="C62" s="89" t="s">
        <v>6</v>
      </c>
      <c r="D62" s="90"/>
      <c r="E62" s="62">
        <f>E61/$J$61</f>
        <v>0.96779906269572169</v>
      </c>
      <c r="F62" s="62">
        <f t="shared" ref="F62:I62" si="4">F61/$J$61</f>
        <v>2.0193076042589034E-2</v>
      </c>
      <c r="G62" s="62">
        <f t="shared" si="4"/>
        <v>5.4856056842969136E-3</v>
      </c>
      <c r="H62" s="62">
        <f t="shared" si="4"/>
        <v>8.6387491091289987E-5</v>
      </c>
      <c r="I62" s="62">
        <f t="shared" si="4"/>
        <v>6.4358680863011034E-3</v>
      </c>
      <c r="J62" s="63"/>
    </row>
    <row r="63" spans="1:14" s="49" customFormat="1" ht="15" x14ac:dyDescent="0.25"/>
    <row r="64" spans="1:14" s="49" customFormat="1" ht="15" x14ac:dyDescent="0.25">
      <c r="C64" s="89" t="s">
        <v>15</v>
      </c>
      <c r="D64" s="90"/>
      <c r="E64" s="61">
        <f>SUM(E12:E35)</f>
        <v>22579</v>
      </c>
      <c r="F64" s="61">
        <f t="shared" ref="F64:I64" si="5">SUM(F12:F35)</f>
        <v>419</v>
      </c>
      <c r="G64" s="61">
        <f t="shared" si="5"/>
        <v>125</v>
      </c>
      <c r="H64" s="61">
        <f t="shared" si="5"/>
        <v>3</v>
      </c>
      <c r="I64" s="61">
        <f t="shared" si="5"/>
        <v>143</v>
      </c>
      <c r="J64" s="61">
        <f>SUM(J12:J35)</f>
        <v>23269</v>
      </c>
    </row>
    <row r="65" spans="3:10" s="49" customFormat="1" ht="15" x14ac:dyDescent="0.25">
      <c r="C65" s="89" t="s">
        <v>6</v>
      </c>
      <c r="D65" s="90"/>
      <c r="E65" s="62">
        <f>E64/$J$64</f>
        <v>0.97034681335682671</v>
      </c>
      <c r="F65" s="62">
        <f t="shared" ref="F65:I65" si="6">F64/$J$64</f>
        <v>1.800679014998496E-2</v>
      </c>
      <c r="G65" s="62">
        <f t="shared" si="6"/>
        <v>5.3719541020241521E-3</v>
      </c>
      <c r="H65" s="62">
        <f t="shared" si="6"/>
        <v>1.2892689844857966E-4</v>
      </c>
      <c r="I65" s="62">
        <f t="shared" si="6"/>
        <v>6.1455154927156303E-3</v>
      </c>
      <c r="J65" s="63"/>
    </row>
    <row r="66" spans="3:10" s="49" customFormat="1" ht="15" x14ac:dyDescent="0.25"/>
    <row r="67" spans="3:10" s="49" customFormat="1" ht="15" x14ac:dyDescent="0.25">
      <c r="C67" s="89" t="s">
        <v>16</v>
      </c>
      <c r="D67" s="90"/>
      <c r="E67" s="61">
        <f>SUM(E36:E59)</f>
        <v>22233</v>
      </c>
      <c r="F67" s="61">
        <f t="shared" ref="F67:J67" si="7">SUM(F36:F59)</f>
        <v>516</v>
      </c>
      <c r="G67" s="61">
        <f t="shared" si="7"/>
        <v>129</v>
      </c>
      <c r="H67" s="61">
        <f t="shared" si="7"/>
        <v>1</v>
      </c>
      <c r="I67" s="61">
        <f t="shared" si="7"/>
        <v>155</v>
      </c>
      <c r="J67" s="61">
        <f t="shared" si="7"/>
        <v>23034</v>
      </c>
    </row>
    <row r="68" spans="3:10" s="49" customFormat="1" ht="15" x14ac:dyDescent="0.25">
      <c r="C68" s="89" t="s">
        <v>6</v>
      </c>
      <c r="D68" s="90"/>
      <c r="E68" s="62">
        <f>E67/$J$67</f>
        <v>0.96522531909351394</v>
      </c>
      <c r="F68" s="62">
        <f t="shared" ref="F68:I68" si="8">F67/$J$67</f>
        <v>2.2401667100807501E-2</v>
      </c>
      <c r="G68" s="62">
        <f t="shared" si="8"/>
        <v>5.6004167752018753E-3</v>
      </c>
      <c r="H68" s="62">
        <f t="shared" si="8"/>
        <v>4.341408352869671E-5</v>
      </c>
      <c r="I68" s="62">
        <f t="shared" si="8"/>
        <v>6.7291829469479899E-3</v>
      </c>
      <c r="J68" s="63"/>
    </row>
    <row r="69" spans="3:10" s="49" customFormat="1" ht="15" x14ac:dyDescent="0.25"/>
    <row r="70" spans="3:10" s="49" customFormat="1" ht="15" x14ac:dyDescent="0.25">
      <c r="C70" s="89" t="s">
        <v>17</v>
      </c>
      <c r="D70" s="90"/>
      <c r="E70" s="61">
        <f>E61/2</f>
        <v>22406</v>
      </c>
      <c r="F70" s="61">
        <f t="shared" ref="F70:J70" si="9">F61/2</f>
        <v>467.5</v>
      </c>
      <c r="G70" s="61">
        <f t="shared" si="9"/>
        <v>127</v>
      </c>
      <c r="H70" s="61">
        <f t="shared" si="9"/>
        <v>2</v>
      </c>
      <c r="I70" s="61">
        <f t="shared" si="9"/>
        <v>149</v>
      </c>
      <c r="J70" s="61">
        <f t="shared" si="9"/>
        <v>23151.5</v>
      </c>
    </row>
    <row r="71" spans="3:10" s="49" customFormat="1" ht="15" x14ac:dyDescent="0.25">
      <c r="C71" s="89" t="s">
        <v>6</v>
      </c>
      <c r="D71" s="90"/>
      <c r="E71" s="62">
        <f>E70/$J$70</f>
        <v>0.96779906269572169</v>
      </c>
      <c r="F71" s="62">
        <f t="shared" ref="F71:I71" si="10">F70/$J$70</f>
        <v>2.0193076042589034E-2</v>
      </c>
      <c r="G71" s="62">
        <f t="shared" si="10"/>
        <v>5.4856056842969136E-3</v>
      </c>
      <c r="H71" s="62">
        <f t="shared" si="10"/>
        <v>8.6387491091289987E-5</v>
      </c>
      <c r="I71" s="62">
        <f t="shared" si="10"/>
        <v>6.4358680863011034E-3</v>
      </c>
      <c r="J71" s="63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74"/>
  <sheetViews>
    <sheetView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85">
        <v>7</v>
      </c>
      <c r="C1" s="85"/>
      <c r="D1" s="85"/>
      <c r="E1" s="8"/>
      <c r="F1" s="77" t="s">
        <v>35</v>
      </c>
      <c r="G1" s="77"/>
      <c r="H1" s="86" t="s">
        <v>68</v>
      </c>
      <c r="I1" s="86"/>
      <c r="J1" s="8"/>
      <c r="K1" s="8"/>
      <c r="L1" s="77" t="s">
        <v>11</v>
      </c>
      <c r="M1" s="77"/>
      <c r="N1" s="77"/>
      <c r="O1" s="87" t="s">
        <v>65</v>
      </c>
      <c r="P1" s="87"/>
      <c r="Q1" s="87"/>
      <c r="R1" s="87"/>
    </row>
    <row r="2" spans="1:18" x14ac:dyDescent="0.2">
      <c r="A2" s="7" t="s">
        <v>2</v>
      </c>
      <c r="B2" s="87" t="s">
        <v>61</v>
      </c>
      <c r="C2" s="87"/>
      <c r="D2" s="87"/>
      <c r="E2" s="9"/>
      <c r="F2" s="77" t="s">
        <v>36</v>
      </c>
      <c r="G2" s="77"/>
      <c r="H2" s="88"/>
      <c r="I2" s="88"/>
      <c r="J2" s="9"/>
      <c r="K2" s="9"/>
      <c r="L2" s="77" t="s">
        <v>0</v>
      </c>
      <c r="M2" s="77"/>
      <c r="N2" s="77"/>
      <c r="O2" s="81" t="s">
        <v>69</v>
      </c>
      <c r="P2" s="81"/>
      <c r="Q2" s="81"/>
      <c r="R2" s="81"/>
    </row>
    <row r="3" spans="1:18" x14ac:dyDescent="0.2">
      <c r="A3" s="7" t="s">
        <v>3</v>
      </c>
      <c r="B3" s="81" t="s">
        <v>62</v>
      </c>
      <c r="C3" s="81"/>
      <c r="D3" s="81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1" t="s">
        <v>66</v>
      </c>
      <c r="P3" s="81"/>
      <c r="Q3" s="81"/>
      <c r="R3" s="81"/>
    </row>
    <row r="4" spans="1:18" x14ac:dyDescent="0.2">
      <c r="A4" s="7" t="s">
        <v>9</v>
      </c>
      <c r="B4" s="81" t="s">
        <v>63</v>
      </c>
      <c r="C4" s="81"/>
      <c r="D4" s="81"/>
      <c r="E4" s="9"/>
      <c r="F4" s="9"/>
      <c r="G4" s="9"/>
      <c r="H4" s="9"/>
      <c r="I4" s="9"/>
      <c r="J4" s="9"/>
      <c r="K4" s="9"/>
      <c r="L4" s="77" t="s">
        <v>19</v>
      </c>
      <c r="M4" s="77"/>
      <c r="N4" s="77"/>
      <c r="O4" s="81" t="s">
        <v>67</v>
      </c>
      <c r="P4" s="81"/>
      <c r="Q4" s="81"/>
      <c r="R4" s="81"/>
    </row>
    <row r="5" spans="1:18" x14ac:dyDescent="0.2">
      <c r="A5" s="7" t="s">
        <v>10</v>
      </c>
      <c r="B5" s="82" t="s">
        <v>64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12</v>
      </c>
      <c r="M6" s="77"/>
      <c r="N6" s="77"/>
      <c r="O6" s="77"/>
      <c r="P6" s="83">
        <v>43530</v>
      </c>
      <c r="Q6" s="83"/>
      <c r="R6" s="83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13</v>
      </c>
      <c r="M7" s="77"/>
      <c r="N7" s="77"/>
      <c r="O7" s="77"/>
      <c r="P7" s="84">
        <v>0</v>
      </c>
      <c r="Q7" s="84"/>
      <c r="R7" s="84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0"/>
      <c r="Q8" s="50"/>
      <c r="R8" s="50"/>
    </row>
    <row r="9" spans="1:18" x14ac:dyDescent="0.2">
      <c r="A9" s="80" t="s">
        <v>37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</row>
    <row r="10" spans="1:18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x14ac:dyDescent="0.2">
      <c r="A11" s="51"/>
      <c r="B11" s="51"/>
      <c r="C11" s="51"/>
      <c r="D11" s="51"/>
      <c r="E11" s="51"/>
      <c r="F11" s="79" t="s">
        <v>7</v>
      </c>
      <c r="G11" s="79"/>
      <c r="H11" s="79"/>
      <c r="I11" s="52"/>
      <c r="J11" s="79" t="s">
        <v>8</v>
      </c>
      <c r="K11" s="79"/>
      <c r="L11" s="79"/>
      <c r="M11" s="52"/>
      <c r="N11" s="79" t="s">
        <v>38</v>
      </c>
      <c r="O11" s="79"/>
      <c r="P11" s="79"/>
      <c r="Q11" s="52"/>
      <c r="R11" s="51"/>
    </row>
    <row r="13" spans="1:18" x14ac:dyDescent="0.2">
      <c r="A13" s="77" t="s">
        <v>39</v>
      </c>
      <c r="B13" s="77"/>
      <c r="C13" s="77"/>
      <c r="D13" s="77"/>
      <c r="E13" s="77"/>
      <c r="F13" s="78" t="s">
        <v>70</v>
      </c>
      <c r="G13" s="78"/>
      <c r="H13" s="78"/>
      <c r="J13" s="78" t="s">
        <v>75</v>
      </c>
      <c r="K13" s="78"/>
      <c r="L13" s="78"/>
      <c r="N13" s="78" t="s">
        <v>78</v>
      </c>
      <c r="O13" s="78"/>
      <c r="P13" s="78"/>
    </row>
    <row r="14" spans="1:18" x14ac:dyDescent="0.2">
      <c r="A14" s="77" t="s">
        <v>40</v>
      </c>
      <c r="B14" s="77"/>
      <c r="C14" s="77"/>
      <c r="D14" s="77"/>
      <c r="E14" s="77"/>
      <c r="F14" s="78" t="s">
        <v>71</v>
      </c>
      <c r="G14" s="78"/>
      <c r="H14" s="78"/>
      <c r="J14" s="113" t="s">
        <v>74</v>
      </c>
      <c r="K14" s="113"/>
      <c r="L14" s="113"/>
      <c r="N14" s="113" t="s">
        <v>79</v>
      </c>
      <c r="O14" s="113"/>
      <c r="P14" s="113"/>
    </row>
    <row r="15" spans="1:18" x14ac:dyDescent="0.2">
      <c r="A15" s="77" t="s">
        <v>41</v>
      </c>
      <c r="B15" s="77"/>
      <c r="C15" s="77"/>
      <c r="D15" s="77"/>
      <c r="E15" s="77"/>
      <c r="F15" s="78" t="s">
        <v>72</v>
      </c>
      <c r="G15" s="78"/>
      <c r="H15" s="78"/>
      <c r="J15" s="113" t="s">
        <v>76</v>
      </c>
      <c r="K15" s="113"/>
      <c r="L15" s="113"/>
      <c r="N15" s="113" t="s">
        <v>72</v>
      </c>
      <c r="O15" s="113"/>
      <c r="P15" s="113"/>
    </row>
    <row r="16" spans="1:18" x14ac:dyDescent="0.2">
      <c r="A16" s="77" t="s">
        <v>42</v>
      </c>
      <c r="B16" s="77"/>
      <c r="C16" s="77"/>
      <c r="D16" s="77"/>
      <c r="E16" s="77"/>
      <c r="F16" s="78" t="s">
        <v>73</v>
      </c>
      <c r="G16" s="78"/>
      <c r="H16" s="78"/>
      <c r="J16" s="78" t="s">
        <v>73</v>
      </c>
      <c r="K16" s="78"/>
      <c r="L16" s="78"/>
      <c r="N16" s="78" t="s">
        <v>73</v>
      </c>
      <c r="O16" s="78"/>
      <c r="P16" s="78"/>
    </row>
    <row r="17" spans="1:18" x14ac:dyDescent="0.2">
      <c r="A17" s="77" t="s">
        <v>43</v>
      </c>
      <c r="B17" s="77"/>
      <c r="C17" s="77"/>
      <c r="D17" s="77"/>
      <c r="E17" s="77"/>
      <c r="F17" s="78" t="s">
        <v>73</v>
      </c>
      <c r="G17" s="78"/>
      <c r="H17" s="78"/>
      <c r="J17" s="78" t="s">
        <v>73</v>
      </c>
      <c r="K17" s="78"/>
      <c r="L17" s="78"/>
      <c r="N17" s="78" t="s">
        <v>73</v>
      </c>
      <c r="O17" s="78"/>
      <c r="P17" s="78"/>
    </row>
    <row r="18" spans="1:18" x14ac:dyDescent="0.2">
      <c r="A18" s="77" t="s">
        <v>44</v>
      </c>
      <c r="B18" s="77"/>
      <c r="C18" s="77"/>
      <c r="D18" s="77"/>
      <c r="E18" s="77"/>
      <c r="F18" s="78" t="s">
        <v>74</v>
      </c>
      <c r="G18" s="78"/>
      <c r="H18" s="78"/>
      <c r="J18" s="113" t="s">
        <v>77</v>
      </c>
      <c r="K18" s="113"/>
      <c r="L18" s="113"/>
      <c r="N18" s="113" t="s">
        <v>80</v>
      </c>
      <c r="O18" s="113"/>
      <c r="P18" s="113"/>
    </row>
    <row r="19" spans="1:18" x14ac:dyDescent="0.2">
      <c r="A19" s="77" t="s">
        <v>45</v>
      </c>
      <c r="B19" s="77"/>
      <c r="C19" s="77"/>
      <c r="D19" s="77"/>
      <c r="E19" s="77"/>
      <c r="F19" s="114">
        <v>0.03</v>
      </c>
      <c r="G19" s="114"/>
      <c r="H19" s="114"/>
      <c r="J19" s="115">
        <v>7.4999999999999997E-2</v>
      </c>
      <c r="K19" s="115"/>
      <c r="L19" s="115"/>
      <c r="N19" s="115">
        <v>5.2999999999999999E-2</v>
      </c>
      <c r="O19" s="115"/>
      <c r="P19" s="115"/>
    </row>
    <row r="20" spans="1:18" ht="13.5" thickBot="1" x14ac:dyDescent="0.25">
      <c r="R20" s="9"/>
    </row>
    <row r="21" spans="1:18" x14ac:dyDescent="0.2">
      <c r="A21" s="71" t="s">
        <v>14</v>
      </c>
      <c r="B21" s="75" t="s">
        <v>18</v>
      </c>
      <c r="C21" s="71" t="s">
        <v>57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3"/>
    </row>
    <row r="22" spans="1:18" ht="30" customHeight="1" x14ac:dyDescent="0.2">
      <c r="A22" s="74"/>
      <c r="B22" s="76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>$P$6+B23</f>
        <v>43530</v>
      </c>
      <c r="B23" s="16">
        <f>$P$7</f>
        <v>0</v>
      </c>
      <c r="C23" s="17">
        <v>0</v>
      </c>
      <c r="D23" s="18">
        <v>1</v>
      </c>
      <c r="E23" s="18">
        <v>2</v>
      </c>
      <c r="F23" s="18">
        <v>13</v>
      </c>
      <c r="G23" s="18">
        <v>21</v>
      </c>
      <c r="H23" s="18">
        <v>11</v>
      </c>
      <c r="I23" s="18">
        <v>1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49</v>
      </c>
    </row>
    <row r="24" spans="1:18" x14ac:dyDescent="0.2">
      <c r="A24" s="15">
        <f t="shared" ref="A24:A70" si="1">$P$6+B24</f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3</v>
      </c>
      <c r="F24" s="18">
        <v>8</v>
      </c>
      <c r="G24" s="18">
        <v>13</v>
      </c>
      <c r="H24" s="18">
        <v>6</v>
      </c>
      <c r="I24" s="18">
        <v>1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31</v>
      </c>
    </row>
    <row r="25" spans="1:18" x14ac:dyDescent="0.2">
      <c r="A25" s="15">
        <f t="shared" si="1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8</v>
      </c>
      <c r="G25" s="18">
        <v>9</v>
      </c>
      <c r="H25" s="18">
        <v>4</v>
      </c>
      <c r="I25" s="18">
        <v>5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26</v>
      </c>
    </row>
    <row r="26" spans="1:18" x14ac:dyDescent="0.2">
      <c r="A26" s="15">
        <f t="shared" si="1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3</v>
      </c>
      <c r="G26" s="18">
        <v>3</v>
      </c>
      <c r="H26" s="18">
        <v>4</v>
      </c>
      <c r="I26" s="18">
        <v>1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11</v>
      </c>
    </row>
    <row r="27" spans="1:18" x14ac:dyDescent="0.2">
      <c r="A27" s="15">
        <f t="shared" si="1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2</v>
      </c>
      <c r="F27" s="18">
        <v>6</v>
      </c>
      <c r="G27" s="18">
        <v>5</v>
      </c>
      <c r="H27" s="18">
        <v>2</v>
      </c>
      <c r="I27" s="18">
        <v>1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16</v>
      </c>
    </row>
    <row r="28" spans="1:18" x14ac:dyDescent="0.2">
      <c r="A28" s="15">
        <f t="shared" si="1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2</v>
      </c>
      <c r="F28" s="18">
        <v>6</v>
      </c>
      <c r="G28" s="18">
        <v>6</v>
      </c>
      <c r="H28" s="18">
        <v>3</v>
      </c>
      <c r="I28" s="18">
        <v>0</v>
      </c>
      <c r="J28" s="18">
        <v>1</v>
      </c>
      <c r="K28" s="18">
        <v>1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19</v>
      </c>
    </row>
    <row r="29" spans="1:18" x14ac:dyDescent="0.2">
      <c r="A29" s="15">
        <f t="shared" si="1"/>
        <v>43530.249999599997</v>
      </c>
      <c r="B29" s="16">
        <f t="shared" si="2"/>
        <v>0.24999959999999999</v>
      </c>
      <c r="C29" s="17">
        <v>0</v>
      </c>
      <c r="D29" s="18">
        <v>1</v>
      </c>
      <c r="E29" s="18">
        <v>7</v>
      </c>
      <c r="F29" s="18">
        <v>20</v>
      </c>
      <c r="G29" s="18">
        <v>28</v>
      </c>
      <c r="H29" s="18">
        <v>19</v>
      </c>
      <c r="I29" s="18">
        <v>2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77</v>
      </c>
    </row>
    <row r="30" spans="1:18" x14ac:dyDescent="0.2">
      <c r="A30" s="15">
        <f t="shared" si="1"/>
        <v>43530.291666199999</v>
      </c>
      <c r="B30" s="16">
        <f t="shared" si="2"/>
        <v>0.29166619999999999</v>
      </c>
      <c r="C30" s="17">
        <v>2</v>
      </c>
      <c r="D30" s="18">
        <v>5</v>
      </c>
      <c r="E30" s="18">
        <v>28</v>
      </c>
      <c r="F30" s="18">
        <v>86</v>
      </c>
      <c r="G30" s="18">
        <v>59</v>
      </c>
      <c r="H30" s="18">
        <v>27</v>
      </c>
      <c r="I30" s="18">
        <v>6</v>
      </c>
      <c r="J30" s="18">
        <v>1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214</v>
      </c>
    </row>
    <row r="31" spans="1:18" x14ac:dyDescent="0.2">
      <c r="A31" s="15">
        <f t="shared" si="1"/>
        <v>43530.333332800001</v>
      </c>
      <c r="B31" s="16">
        <f t="shared" si="2"/>
        <v>0.33333279999999998</v>
      </c>
      <c r="C31" s="17">
        <v>6</v>
      </c>
      <c r="D31" s="18">
        <v>7</v>
      </c>
      <c r="E31" s="18">
        <v>17</v>
      </c>
      <c r="F31" s="18">
        <v>76</v>
      </c>
      <c r="G31" s="18">
        <v>65</v>
      </c>
      <c r="H31" s="18">
        <v>26</v>
      </c>
      <c r="I31" s="18">
        <v>4</v>
      </c>
      <c r="J31" s="18">
        <v>1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202</v>
      </c>
    </row>
    <row r="32" spans="1:18" x14ac:dyDescent="0.2">
      <c r="A32" s="15">
        <f t="shared" si="1"/>
        <v>43530.374999400003</v>
      </c>
      <c r="B32" s="16">
        <f t="shared" si="2"/>
        <v>0.37499939999999998</v>
      </c>
      <c r="C32" s="17">
        <v>2</v>
      </c>
      <c r="D32" s="18">
        <v>4</v>
      </c>
      <c r="E32" s="18">
        <v>14</v>
      </c>
      <c r="F32" s="18">
        <v>74</v>
      </c>
      <c r="G32" s="18">
        <v>54</v>
      </c>
      <c r="H32" s="18">
        <v>33</v>
      </c>
      <c r="I32" s="18">
        <v>5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186</v>
      </c>
    </row>
    <row r="33" spans="1:18" x14ac:dyDescent="0.2">
      <c r="A33" s="15">
        <f t="shared" si="1"/>
        <v>43530.416665999997</v>
      </c>
      <c r="B33" s="16">
        <f t="shared" si="2"/>
        <v>0.41666599999999998</v>
      </c>
      <c r="C33" s="17">
        <v>1</v>
      </c>
      <c r="D33" s="18">
        <v>5</v>
      </c>
      <c r="E33" s="18">
        <v>10</v>
      </c>
      <c r="F33" s="18">
        <v>79</v>
      </c>
      <c r="G33" s="18">
        <v>65</v>
      </c>
      <c r="H33" s="18">
        <v>22</v>
      </c>
      <c r="I33" s="18">
        <v>7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189</v>
      </c>
    </row>
    <row r="34" spans="1:18" x14ac:dyDescent="0.2">
      <c r="A34" s="15">
        <f t="shared" si="1"/>
        <v>43530.458332599999</v>
      </c>
      <c r="B34" s="16">
        <f t="shared" si="2"/>
        <v>0.45833259999999998</v>
      </c>
      <c r="C34" s="17">
        <v>2</v>
      </c>
      <c r="D34" s="18">
        <v>6</v>
      </c>
      <c r="E34" s="18">
        <v>36</v>
      </c>
      <c r="F34" s="18">
        <v>101</v>
      </c>
      <c r="G34" s="18">
        <v>71</v>
      </c>
      <c r="H34" s="18">
        <v>20</v>
      </c>
      <c r="I34" s="18">
        <v>10</v>
      </c>
      <c r="J34" s="18">
        <v>0</v>
      </c>
      <c r="K34" s="18">
        <v>1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247</v>
      </c>
    </row>
    <row r="35" spans="1:18" x14ac:dyDescent="0.2">
      <c r="A35" s="15">
        <f t="shared" si="1"/>
        <v>43530.499999200001</v>
      </c>
      <c r="B35" s="16">
        <f t="shared" si="2"/>
        <v>0.49999919999999998</v>
      </c>
      <c r="C35" s="17">
        <v>0</v>
      </c>
      <c r="D35" s="18">
        <v>4</v>
      </c>
      <c r="E35" s="18">
        <v>31</v>
      </c>
      <c r="F35" s="18">
        <v>119</v>
      </c>
      <c r="G35" s="18">
        <v>75</v>
      </c>
      <c r="H35" s="18">
        <v>20</v>
      </c>
      <c r="I35" s="18">
        <v>4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253</v>
      </c>
    </row>
    <row r="36" spans="1:18" x14ac:dyDescent="0.2">
      <c r="A36" s="15">
        <f t="shared" si="1"/>
        <v>43530.541665800003</v>
      </c>
      <c r="B36" s="16">
        <f t="shared" si="2"/>
        <v>0.54166579999999998</v>
      </c>
      <c r="C36" s="17">
        <v>0</v>
      </c>
      <c r="D36" s="18">
        <v>4</v>
      </c>
      <c r="E36" s="18">
        <v>23</v>
      </c>
      <c r="F36" s="18">
        <v>129</v>
      </c>
      <c r="G36" s="18">
        <v>106</v>
      </c>
      <c r="H36" s="18">
        <v>26</v>
      </c>
      <c r="I36" s="18">
        <v>4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292</v>
      </c>
    </row>
    <row r="37" spans="1:18" x14ac:dyDescent="0.2">
      <c r="A37" s="15">
        <f t="shared" si="1"/>
        <v>43530.583332399998</v>
      </c>
      <c r="B37" s="16">
        <f t="shared" si="2"/>
        <v>0.58333239999999997</v>
      </c>
      <c r="C37" s="17">
        <v>1</v>
      </c>
      <c r="D37" s="18">
        <v>5</v>
      </c>
      <c r="E37" s="18">
        <v>31</v>
      </c>
      <c r="F37" s="18">
        <v>141</v>
      </c>
      <c r="G37" s="18">
        <v>104</v>
      </c>
      <c r="H37" s="18">
        <v>17</v>
      </c>
      <c r="I37" s="18">
        <v>4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303</v>
      </c>
    </row>
    <row r="38" spans="1:18" x14ac:dyDescent="0.2">
      <c r="A38" s="15">
        <f t="shared" si="1"/>
        <v>43530.624999</v>
      </c>
      <c r="B38" s="16">
        <f t="shared" si="2"/>
        <v>0.62499899999999997</v>
      </c>
      <c r="C38" s="17">
        <v>7</v>
      </c>
      <c r="D38" s="18">
        <v>13</v>
      </c>
      <c r="E38" s="18">
        <v>38</v>
      </c>
      <c r="F38" s="18">
        <v>125</v>
      </c>
      <c r="G38" s="18">
        <v>97</v>
      </c>
      <c r="H38" s="18">
        <v>24</v>
      </c>
      <c r="I38" s="18">
        <v>1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305</v>
      </c>
    </row>
    <row r="39" spans="1:18" x14ac:dyDescent="0.2">
      <c r="A39" s="15">
        <f t="shared" si="1"/>
        <v>43530.666665600002</v>
      </c>
      <c r="B39" s="16">
        <f t="shared" si="2"/>
        <v>0.66666559999999997</v>
      </c>
      <c r="C39" s="17">
        <v>7</v>
      </c>
      <c r="D39" s="18">
        <v>11</v>
      </c>
      <c r="E39" s="18">
        <v>56</v>
      </c>
      <c r="F39" s="18">
        <v>166</v>
      </c>
      <c r="G39" s="18">
        <v>121</v>
      </c>
      <c r="H39" s="18">
        <v>23</v>
      </c>
      <c r="I39" s="18">
        <v>10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394</v>
      </c>
    </row>
    <row r="40" spans="1:18" x14ac:dyDescent="0.2">
      <c r="A40" s="15">
        <f t="shared" si="1"/>
        <v>43530.708332200003</v>
      </c>
      <c r="B40" s="16">
        <f t="shared" si="2"/>
        <v>0.70833219999999997</v>
      </c>
      <c r="C40" s="17">
        <v>3</v>
      </c>
      <c r="D40" s="18">
        <v>8</v>
      </c>
      <c r="E40" s="18">
        <v>76</v>
      </c>
      <c r="F40" s="18">
        <v>197</v>
      </c>
      <c r="G40" s="18">
        <v>132</v>
      </c>
      <c r="H40" s="18">
        <v>31</v>
      </c>
      <c r="I40" s="18">
        <v>8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0"/>
        <v>455</v>
      </c>
    </row>
    <row r="41" spans="1:18" x14ac:dyDescent="0.2">
      <c r="A41" s="15">
        <f t="shared" si="1"/>
        <v>43530.749998799998</v>
      </c>
      <c r="B41" s="16">
        <f t="shared" si="2"/>
        <v>0.74999879999999997</v>
      </c>
      <c r="C41" s="17">
        <v>4</v>
      </c>
      <c r="D41" s="18">
        <v>0</v>
      </c>
      <c r="E41" s="18">
        <v>32</v>
      </c>
      <c r="F41" s="18">
        <v>172</v>
      </c>
      <c r="G41" s="18">
        <v>100</v>
      </c>
      <c r="H41" s="18">
        <v>22</v>
      </c>
      <c r="I41" s="18">
        <v>7</v>
      </c>
      <c r="J41" s="18">
        <v>1</v>
      </c>
      <c r="K41" s="18">
        <v>1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339</v>
      </c>
    </row>
    <row r="42" spans="1:18" x14ac:dyDescent="0.2">
      <c r="A42" s="15">
        <f t="shared" si="1"/>
        <v>43530.7916654</v>
      </c>
      <c r="B42" s="16">
        <f t="shared" si="2"/>
        <v>0.79166539999999996</v>
      </c>
      <c r="C42" s="17">
        <v>0</v>
      </c>
      <c r="D42" s="18">
        <v>7</v>
      </c>
      <c r="E42" s="18">
        <v>26</v>
      </c>
      <c r="F42" s="18">
        <v>87</v>
      </c>
      <c r="G42" s="18">
        <v>64</v>
      </c>
      <c r="H42" s="18">
        <v>26</v>
      </c>
      <c r="I42" s="18">
        <v>7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0"/>
        <v>217</v>
      </c>
    </row>
    <row r="43" spans="1:18" x14ac:dyDescent="0.2">
      <c r="A43" s="15">
        <f t="shared" si="1"/>
        <v>43530.833332000002</v>
      </c>
      <c r="B43" s="16">
        <f t="shared" si="2"/>
        <v>0.83333199999999996</v>
      </c>
      <c r="C43" s="17">
        <v>1</v>
      </c>
      <c r="D43" s="18">
        <v>2</v>
      </c>
      <c r="E43" s="18">
        <v>12</v>
      </c>
      <c r="F43" s="18">
        <v>64</v>
      </c>
      <c r="G43" s="18">
        <v>61</v>
      </c>
      <c r="H43" s="18">
        <v>43</v>
      </c>
      <c r="I43" s="18">
        <v>7</v>
      </c>
      <c r="J43" s="18">
        <v>1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191</v>
      </c>
    </row>
    <row r="44" spans="1:18" x14ac:dyDescent="0.2">
      <c r="A44" s="15">
        <f t="shared" si="1"/>
        <v>43530.874998599997</v>
      </c>
      <c r="B44" s="16">
        <f t="shared" si="2"/>
        <v>0.87499859999999996</v>
      </c>
      <c r="C44" s="17">
        <v>0</v>
      </c>
      <c r="D44" s="18">
        <v>0</v>
      </c>
      <c r="E44" s="18">
        <v>5</v>
      </c>
      <c r="F44" s="18">
        <v>42</v>
      </c>
      <c r="G44" s="18">
        <v>56</v>
      </c>
      <c r="H44" s="18">
        <v>33</v>
      </c>
      <c r="I44" s="18">
        <v>7</v>
      </c>
      <c r="J44" s="18">
        <v>2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145</v>
      </c>
    </row>
    <row r="45" spans="1:18" x14ac:dyDescent="0.2">
      <c r="A45" s="15">
        <f t="shared" si="1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5</v>
      </c>
      <c r="F45" s="18">
        <v>33</v>
      </c>
      <c r="G45" s="18">
        <v>50</v>
      </c>
      <c r="H45" s="18">
        <v>26</v>
      </c>
      <c r="I45" s="18">
        <v>2</v>
      </c>
      <c r="J45" s="18">
        <v>2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118</v>
      </c>
    </row>
    <row r="46" spans="1:18" x14ac:dyDescent="0.2">
      <c r="A46" s="15">
        <f t="shared" si="1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3</v>
      </c>
      <c r="F46" s="21">
        <v>26</v>
      </c>
      <c r="G46" s="21">
        <v>21</v>
      </c>
      <c r="H46" s="21">
        <v>22</v>
      </c>
      <c r="I46" s="21">
        <v>6</v>
      </c>
      <c r="J46" s="21">
        <v>3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0"/>
        <v>81</v>
      </c>
    </row>
    <row r="47" spans="1:18" x14ac:dyDescent="0.2">
      <c r="A47" s="15">
        <f t="shared" si="1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1</v>
      </c>
      <c r="F47" s="18">
        <v>19</v>
      </c>
      <c r="G47" s="18">
        <v>16</v>
      </c>
      <c r="H47" s="18">
        <v>5</v>
      </c>
      <c r="I47" s="18">
        <v>3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44</v>
      </c>
    </row>
    <row r="48" spans="1:18" x14ac:dyDescent="0.2">
      <c r="A48" s="15">
        <f t="shared" si="1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2</v>
      </c>
      <c r="F48" s="18">
        <v>4</v>
      </c>
      <c r="G48" s="18">
        <v>12</v>
      </c>
      <c r="H48" s="18">
        <v>3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21</v>
      </c>
    </row>
    <row r="49" spans="1:18" x14ac:dyDescent="0.2">
      <c r="A49" s="15">
        <f t="shared" si="1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1</v>
      </c>
      <c r="F49" s="18">
        <v>6</v>
      </c>
      <c r="G49" s="18">
        <v>12</v>
      </c>
      <c r="H49" s="18">
        <v>3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22</v>
      </c>
    </row>
    <row r="50" spans="1:18" x14ac:dyDescent="0.2">
      <c r="A50" s="15">
        <f t="shared" si="1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3</v>
      </c>
      <c r="F50" s="18">
        <v>8</v>
      </c>
      <c r="G50" s="18">
        <v>8</v>
      </c>
      <c r="H50" s="18">
        <v>3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22</v>
      </c>
    </row>
    <row r="51" spans="1:18" x14ac:dyDescent="0.2">
      <c r="A51" s="15">
        <f t="shared" si="1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2</v>
      </c>
      <c r="F51" s="18">
        <v>8</v>
      </c>
      <c r="G51" s="18">
        <v>4</v>
      </c>
      <c r="H51" s="18">
        <v>0</v>
      </c>
      <c r="I51" s="18">
        <v>2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16</v>
      </c>
    </row>
    <row r="52" spans="1:18" x14ac:dyDescent="0.2">
      <c r="A52" s="15">
        <f t="shared" si="1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2</v>
      </c>
      <c r="F52" s="21">
        <v>6</v>
      </c>
      <c r="G52" s="21">
        <v>9</v>
      </c>
      <c r="H52" s="21">
        <v>4</v>
      </c>
      <c r="I52" s="21">
        <v>2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0"/>
        <v>23</v>
      </c>
    </row>
    <row r="53" spans="1:18" x14ac:dyDescent="0.2">
      <c r="A53" s="15">
        <f t="shared" si="1"/>
        <v>43531.249997999999</v>
      </c>
      <c r="B53" s="16">
        <f t="shared" si="2"/>
        <v>1.2499980000000006</v>
      </c>
      <c r="C53" s="17">
        <v>2</v>
      </c>
      <c r="D53" s="18">
        <v>2</v>
      </c>
      <c r="E53" s="18">
        <v>4</v>
      </c>
      <c r="F53" s="18">
        <v>18</v>
      </c>
      <c r="G53" s="18">
        <v>25</v>
      </c>
      <c r="H53" s="18">
        <v>10</v>
      </c>
      <c r="I53" s="18">
        <v>2</v>
      </c>
      <c r="J53" s="18">
        <v>2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0"/>
        <v>65</v>
      </c>
    </row>
    <row r="54" spans="1:18" x14ac:dyDescent="0.2">
      <c r="A54" s="15">
        <f t="shared" si="1"/>
        <v>43531.291664600001</v>
      </c>
      <c r="B54" s="16">
        <f t="shared" si="2"/>
        <v>1.2916646000000007</v>
      </c>
      <c r="C54" s="17">
        <v>4</v>
      </c>
      <c r="D54" s="18">
        <v>9</v>
      </c>
      <c r="E54" s="18">
        <v>22</v>
      </c>
      <c r="F54" s="18">
        <v>91</v>
      </c>
      <c r="G54" s="18">
        <v>48</v>
      </c>
      <c r="H54" s="18">
        <v>17</v>
      </c>
      <c r="I54" s="18">
        <v>6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197</v>
      </c>
    </row>
    <row r="55" spans="1:18" x14ac:dyDescent="0.2">
      <c r="A55" s="15">
        <f t="shared" si="1"/>
        <v>43531.333331200003</v>
      </c>
      <c r="B55" s="16">
        <f t="shared" si="2"/>
        <v>1.3333312000000008</v>
      </c>
      <c r="C55" s="17">
        <v>2</v>
      </c>
      <c r="D55" s="18">
        <v>8</v>
      </c>
      <c r="E55" s="18">
        <v>21</v>
      </c>
      <c r="F55" s="18">
        <v>84</v>
      </c>
      <c r="G55" s="18">
        <v>73</v>
      </c>
      <c r="H55" s="18">
        <v>14</v>
      </c>
      <c r="I55" s="18">
        <v>2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0"/>
        <v>204</v>
      </c>
    </row>
    <row r="56" spans="1:18" x14ac:dyDescent="0.2">
      <c r="A56" s="15">
        <f t="shared" si="1"/>
        <v>43531.374997799998</v>
      </c>
      <c r="B56" s="16">
        <f t="shared" si="2"/>
        <v>1.3749978000000009</v>
      </c>
      <c r="C56" s="17">
        <v>1</v>
      </c>
      <c r="D56" s="18">
        <v>5</v>
      </c>
      <c r="E56" s="18">
        <v>28</v>
      </c>
      <c r="F56" s="18">
        <v>71</v>
      </c>
      <c r="G56" s="18">
        <v>53</v>
      </c>
      <c r="H56" s="18">
        <v>25</v>
      </c>
      <c r="I56" s="18">
        <v>2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185</v>
      </c>
    </row>
    <row r="57" spans="1:18" x14ac:dyDescent="0.2">
      <c r="A57" s="15">
        <f t="shared" si="1"/>
        <v>43531.4166644</v>
      </c>
      <c r="B57" s="16">
        <f t="shared" si="2"/>
        <v>1.416664400000001</v>
      </c>
      <c r="C57" s="17">
        <v>1</v>
      </c>
      <c r="D57" s="18">
        <v>2</v>
      </c>
      <c r="E57" s="18">
        <v>22</v>
      </c>
      <c r="F57" s="18">
        <v>95</v>
      </c>
      <c r="G57" s="18">
        <v>62</v>
      </c>
      <c r="H57" s="18">
        <v>18</v>
      </c>
      <c r="I57" s="18">
        <v>1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201</v>
      </c>
    </row>
    <row r="58" spans="1:18" x14ac:dyDescent="0.2">
      <c r="A58" s="15">
        <f t="shared" si="1"/>
        <v>43531.458331000002</v>
      </c>
      <c r="B58" s="16">
        <f t="shared" si="2"/>
        <v>1.4583310000000012</v>
      </c>
      <c r="C58" s="20">
        <v>2</v>
      </c>
      <c r="D58" s="21">
        <v>3</v>
      </c>
      <c r="E58" s="21">
        <v>36</v>
      </c>
      <c r="F58" s="21">
        <v>103</v>
      </c>
      <c r="G58" s="21">
        <v>58</v>
      </c>
      <c r="H58" s="21">
        <v>17</v>
      </c>
      <c r="I58" s="21">
        <v>2</v>
      </c>
      <c r="J58" s="21">
        <v>1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0"/>
        <v>222</v>
      </c>
    </row>
    <row r="59" spans="1:18" x14ac:dyDescent="0.2">
      <c r="A59" s="15">
        <f t="shared" si="1"/>
        <v>43531.499997600004</v>
      </c>
      <c r="B59" s="16">
        <f t="shared" si="2"/>
        <v>1.4999976000000013</v>
      </c>
      <c r="C59" s="17">
        <v>3</v>
      </c>
      <c r="D59" s="18">
        <v>0</v>
      </c>
      <c r="E59" s="18">
        <v>30</v>
      </c>
      <c r="F59" s="18">
        <v>124</v>
      </c>
      <c r="G59" s="18">
        <v>84</v>
      </c>
      <c r="H59" s="18">
        <v>19</v>
      </c>
      <c r="I59" s="18">
        <v>1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261</v>
      </c>
    </row>
    <row r="60" spans="1:18" x14ac:dyDescent="0.2">
      <c r="A60" s="15">
        <f t="shared" si="1"/>
        <v>43531.541664199998</v>
      </c>
      <c r="B60" s="16">
        <f t="shared" si="2"/>
        <v>1.5416642000000014</v>
      </c>
      <c r="C60" s="17">
        <v>2</v>
      </c>
      <c r="D60" s="18">
        <v>4</v>
      </c>
      <c r="E60" s="18">
        <v>40</v>
      </c>
      <c r="F60" s="18">
        <v>113</v>
      </c>
      <c r="G60" s="18">
        <v>85</v>
      </c>
      <c r="H60" s="18">
        <v>23</v>
      </c>
      <c r="I60" s="18">
        <v>2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269</v>
      </c>
    </row>
    <row r="61" spans="1:18" x14ac:dyDescent="0.2">
      <c r="A61" s="15">
        <f t="shared" si="1"/>
        <v>43531.5833308</v>
      </c>
      <c r="B61" s="16">
        <f t="shared" si="2"/>
        <v>1.5833308000000015</v>
      </c>
      <c r="C61" s="17">
        <v>1</v>
      </c>
      <c r="D61" s="18">
        <v>2</v>
      </c>
      <c r="E61" s="18">
        <v>48</v>
      </c>
      <c r="F61" s="18">
        <v>120</v>
      </c>
      <c r="G61" s="18">
        <v>96</v>
      </c>
      <c r="H61" s="18">
        <v>31</v>
      </c>
      <c r="I61" s="18">
        <v>2</v>
      </c>
      <c r="J61" s="18">
        <v>1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301</v>
      </c>
    </row>
    <row r="62" spans="1:18" x14ac:dyDescent="0.2">
      <c r="A62" s="15">
        <f t="shared" si="1"/>
        <v>43531.624997400002</v>
      </c>
      <c r="B62" s="16">
        <f t="shared" si="2"/>
        <v>1.6249974000000016</v>
      </c>
      <c r="C62" s="17">
        <v>6</v>
      </c>
      <c r="D62" s="18">
        <v>11</v>
      </c>
      <c r="E62" s="18">
        <v>50</v>
      </c>
      <c r="F62" s="18">
        <v>157</v>
      </c>
      <c r="G62" s="18">
        <v>102</v>
      </c>
      <c r="H62" s="18">
        <v>25</v>
      </c>
      <c r="I62" s="18">
        <v>3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0"/>
        <v>354</v>
      </c>
    </row>
    <row r="63" spans="1:18" x14ac:dyDescent="0.2">
      <c r="A63" s="15">
        <f t="shared" si="1"/>
        <v>43531.666663999997</v>
      </c>
      <c r="B63" s="16">
        <f t="shared" si="2"/>
        <v>1.6666640000000017</v>
      </c>
      <c r="C63" s="17">
        <v>9</v>
      </c>
      <c r="D63" s="18">
        <v>8</v>
      </c>
      <c r="E63" s="18">
        <v>34</v>
      </c>
      <c r="F63" s="18">
        <v>139</v>
      </c>
      <c r="G63" s="18">
        <v>130</v>
      </c>
      <c r="H63" s="18">
        <v>25</v>
      </c>
      <c r="I63" s="18">
        <v>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0"/>
        <v>352</v>
      </c>
    </row>
    <row r="64" spans="1:18" x14ac:dyDescent="0.2">
      <c r="A64" s="15">
        <f t="shared" si="1"/>
        <v>43531.708330599999</v>
      </c>
      <c r="B64" s="16">
        <f t="shared" si="2"/>
        <v>1.7083306000000018</v>
      </c>
      <c r="C64" s="20">
        <v>4</v>
      </c>
      <c r="D64" s="21">
        <v>5</v>
      </c>
      <c r="E64" s="21">
        <v>94</v>
      </c>
      <c r="F64" s="21">
        <v>213</v>
      </c>
      <c r="G64" s="21">
        <v>120</v>
      </c>
      <c r="H64" s="21">
        <v>22</v>
      </c>
      <c r="I64" s="21">
        <v>6</v>
      </c>
      <c r="J64" s="21">
        <v>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0"/>
        <v>465</v>
      </c>
    </row>
    <row r="65" spans="1:18" x14ac:dyDescent="0.2">
      <c r="A65" s="15">
        <f t="shared" si="1"/>
        <v>43531.749997200001</v>
      </c>
      <c r="B65" s="16">
        <f t="shared" si="2"/>
        <v>1.7499972000000019</v>
      </c>
      <c r="C65" s="17">
        <v>1</v>
      </c>
      <c r="D65" s="18">
        <v>2</v>
      </c>
      <c r="E65" s="18">
        <v>33</v>
      </c>
      <c r="F65" s="18">
        <v>140</v>
      </c>
      <c r="G65" s="18">
        <v>98</v>
      </c>
      <c r="H65" s="18">
        <v>28</v>
      </c>
      <c r="I65" s="18">
        <v>6</v>
      </c>
      <c r="J65" s="18">
        <v>1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309</v>
      </c>
    </row>
    <row r="66" spans="1:18" x14ac:dyDescent="0.2">
      <c r="A66" s="15">
        <f t="shared" si="1"/>
        <v>43531.791663800002</v>
      </c>
      <c r="B66" s="16">
        <f t="shared" si="2"/>
        <v>1.791663800000002</v>
      </c>
      <c r="C66" s="17">
        <v>0</v>
      </c>
      <c r="D66" s="18">
        <v>0</v>
      </c>
      <c r="E66" s="18">
        <v>8</v>
      </c>
      <c r="F66" s="18">
        <v>79</v>
      </c>
      <c r="G66" s="18">
        <v>80</v>
      </c>
      <c r="H66" s="18">
        <v>34</v>
      </c>
      <c r="I66" s="18">
        <v>6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207</v>
      </c>
    </row>
    <row r="67" spans="1:18" x14ac:dyDescent="0.2">
      <c r="A67" s="15">
        <f t="shared" si="1"/>
        <v>43531.833330399997</v>
      </c>
      <c r="B67" s="16">
        <f t="shared" si="2"/>
        <v>1.8333304000000021</v>
      </c>
      <c r="C67" s="17">
        <v>1</v>
      </c>
      <c r="D67" s="18">
        <v>0</v>
      </c>
      <c r="E67" s="18">
        <v>7</v>
      </c>
      <c r="F67" s="18">
        <v>65</v>
      </c>
      <c r="G67" s="18">
        <v>81</v>
      </c>
      <c r="H67" s="18">
        <v>36</v>
      </c>
      <c r="I67" s="18">
        <v>9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0"/>
        <v>199</v>
      </c>
    </row>
    <row r="68" spans="1:18" x14ac:dyDescent="0.2">
      <c r="A68" s="15">
        <f t="shared" si="1"/>
        <v>43531.874996999999</v>
      </c>
      <c r="B68" s="16">
        <f t="shared" si="2"/>
        <v>1.8749970000000022</v>
      </c>
      <c r="C68" s="17">
        <v>1</v>
      </c>
      <c r="D68" s="18">
        <v>0</v>
      </c>
      <c r="E68" s="18">
        <v>9</v>
      </c>
      <c r="F68" s="18">
        <v>48</v>
      </c>
      <c r="G68" s="18">
        <v>56</v>
      </c>
      <c r="H68" s="18">
        <v>31</v>
      </c>
      <c r="I68" s="18">
        <v>14</v>
      </c>
      <c r="J68" s="18">
        <v>2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0"/>
        <v>161</v>
      </c>
    </row>
    <row r="69" spans="1:18" x14ac:dyDescent="0.2">
      <c r="A69" s="15">
        <f t="shared" si="1"/>
        <v>43531.916663600001</v>
      </c>
      <c r="B69" s="16">
        <f t="shared" si="2"/>
        <v>1.9166636000000024</v>
      </c>
      <c r="C69" s="17">
        <v>0</v>
      </c>
      <c r="D69" s="18">
        <v>1</v>
      </c>
      <c r="E69" s="18">
        <v>11</v>
      </c>
      <c r="F69" s="18">
        <v>30</v>
      </c>
      <c r="G69" s="18">
        <v>51</v>
      </c>
      <c r="H69" s="18">
        <v>27</v>
      </c>
      <c r="I69" s="18">
        <v>9</v>
      </c>
      <c r="J69" s="18">
        <v>1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130</v>
      </c>
    </row>
    <row r="70" spans="1:18" ht="13.5" thickBot="1" x14ac:dyDescent="0.25">
      <c r="A70" s="23">
        <f t="shared" si="1"/>
        <v>43531.958330200003</v>
      </c>
      <c r="B70" s="24">
        <f t="shared" si="2"/>
        <v>1.9583302000000025</v>
      </c>
      <c r="C70" s="25">
        <v>0</v>
      </c>
      <c r="D70" s="26">
        <v>1</v>
      </c>
      <c r="E70" s="26">
        <v>1</v>
      </c>
      <c r="F70" s="26">
        <v>27</v>
      </c>
      <c r="G70" s="26">
        <v>22</v>
      </c>
      <c r="H70" s="26">
        <v>20</v>
      </c>
      <c r="I70" s="26">
        <v>9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0"/>
        <v>80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69" t="s">
        <v>5</v>
      </c>
      <c r="B72" s="70"/>
      <c r="C72" s="31">
        <f>SUM(C23:C70)</f>
        <v>76</v>
      </c>
      <c r="D72" s="31">
        <f t="shared" ref="D72:R72" si="3">SUM(D23:D70)</f>
        <v>146</v>
      </c>
      <c r="E72" s="31">
        <f t="shared" ref="E72" si="4">SUM(E23:E70)</f>
        <v>968</v>
      </c>
      <c r="F72" s="31">
        <f t="shared" ref="F72" si="5">SUM(F23:F70)</f>
        <v>3549</v>
      </c>
      <c r="G72" s="31">
        <f t="shared" ref="G72" si="6">SUM(G23:G70)</f>
        <v>2771</v>
      </c>
      <c r="H72" s="31">
        <f t="shared" ref="H72:I72" si="7">SUM(H23:H70)</f>
        <v>930</v>
      </c>
      <c r="I72" s="31">
        <f t="shared" si="7"/>
        <v>206</v>
      </c>
      <c r="J72" s="31">
        <f t="shared" ref="J72" si="8">SUM(J23:J70)</f>
        <v>21</v>
      </c>
      <c r="K72" s="31">
        <f t="shared" ref="K72" si="9">SUM(K23:K70)</f>
        <v>3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8670</v>
      </c>
    </row>
    <row r="73" spans="1:18" s="32" customFormat="1" x14ac:dyDescent="0.2">
      <c r="A73" s="69" t="s">
        <v>6</v>
      </c>
      <c r="B73" s="70"/>
      <c r="C73" s="33">
        <f>C72/R72</f>
        <v>8.7658592848904263E-3</v>
      </c>
      <c r="D73" s="33">
        <f>D72/R72</f>
        <v>1.6839677047289503E-2</v>
      </c>
      <c r="E73" s="33">
        <f>E72/R72</f>
        <v>0.11164936562860438</v>
      </c>
      <c r="F73" s="33">
        <f>F72/R72</f>
        <v>0.40934256055363322</v>
      </c>
      <c r="G73" s="33">
        <f>G72/R72</f>
        <v>0.31960784313725488</v>
      </c>
      <c r="H73" s="33">
        <f>H72/R72</f>
        <v>0.10726643598615918</v>
      </c>
      <c r="I73" s="33">
        <f>I72/R72</f>
        <v>2.3760092272203E-2</v>
      </c>
      <c r="J73" s="33">
        <f>J72/R72</f>
        <v>2.422145328719723E-3</v>
      </c>
      <c r="K73" s="33">
        <f>K72/R72</f>
        <v>3.4602076124567473E-4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69" t="s">
        <v>15</v>
      </c>
      <c r="B75" s="70"/>
      <c r="C75" s="31">
        <f>SUM(C23:C46)</f>
        <v>36</v>
      </c>
      <c r="D75" s="31">
        <f t="shared" ref="D75:R75" si="16">SUM(D23:D46)</f>
        <v>83</v>
      </c>
      <c r="E75" s="31">
        <f t="shared" si="16"/>
        <v>459</v>
      </c>
      <c r="F75" s="31">
        <f t="shared" si="16"/>
        <v>1781</v>
      </c>
      <c r="G75" s="31">
        <f t="shared" si="16"/>
        <v>1386</v>
      </c>
      <c r="H75" s="31">
        <f t="shared" si="16"/>
        <v>490</v>
      </c>
      <c r="I75" s="31">
        <f t="shared" ref="I75" si="17">SUM(I23:I46)</f>
        <v>110</v>
      </c>
      <c r="J75" s="31">
        <f t="shared" si="16"/>
        <v>12</v>
      </c>
      <c r="K75" s="31">
        <f t="shared" si="16"/>
        <v>3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4360</v>
      </c>
    </row>
    <row r="76" spans="1:18" s="32" customFormat="1" x14ac:dyDescent="0.2">
      <c r="A76" s="69" t="s">
        <v>6</v>
      </c>
      <c r="B76" s="70"/>
      <c r="C76" s="33">
        <f>C75/R75</f>
        <v>8.2568807339449546E-3</v>
      </c>
      <c r="D76" s="33">
        <f>D75/R75</f>
        <v>1.9036697247706423E-2</v>
      </c>
      <c r="E76" s="33">
        <f>E75/R75</f>
        <v>0.10527522935779816</v>
      </c>
      <c r="F76" s="33">
        <f>F75/R75</f>
        <v>0.40848623853211008</v>
      </c>
      <c r="G76" s="33">
        <f>G75/R75</f>
        <v>0.31788990825688074</v>
      </c>
      <c r="H76" s="33">
        <f>H75/R75</f>
        <v>0.11238532110091744</v>
      </c>
      <c r="I76" s="33">
        <f>I75/R75</f>
        <v>2.5229357798165139E-2</v>
      </c>
      <c r="J76" s="33">
        <f>J75/R75</f>
        <v>2.7522935779816515E-3</v>
      </c>
      <c r="K76" s="33">
        <f>K75/R75</f>
        <v>6.8807339449541288E-4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69" t="s">
        <v>16</v>
      </c>
      <c r="B78" s="70"/>
      <c r="C78" s="31">
        <f>SUM(C47:C70)</f>
        <v>40</v>
      </c>
      <c r="D78" s="31">
        <f t="shared" ref="D78:R78" si="18">SUM(D47:D70)</f>
        <v>63</v>
      </c>
      <c r="E78" s="31">
        <f t="shared" si="18"/>
        <v>509</v>
      </c>
      <c r="F78" s="31">
        <f t="shared" si="18"/>
        <v>1768</v>
      </c>
      <c r="G78" s="31">
        <f t="shared" si="18"/>
        <v>1385</v>
      </c>
      <c r="H78" s="31">
        <f t="shared" si="18"/>
        <v>440</v>
      </c>
      <c r="I78" s="31">
        <f t="shared" ref="I78" si="19">SUM(I47:I70)</f>
        <v>96</v>
      </c>
      <c r="J78" s="31">
        <f t="shared" si="18"/>
        <v>9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4310</v>
      </c>
    </row>
    <row r="79" spans="1:18" s="32" customFormat="1" x14ac:dyDescent="0.2">
      <c r="A79" s="69" t="s">
        <v>6</v>
      </c>
      <c r="B79" s="70"/>
      <c r="C79" s="33">
        <f>C78/R78</f>
        <v>9.2807424593967514E-3</v>
      </c>
      <c r="D79" s="33">
        <f>D78/R78</f>
        <v>1.4617169373549885E-2</v>
      </c>
      <c r="E79" s="33">
        <f>E78/R78</f>
        <v>0.11809744779582367</v>
      </c>
      <c r="F79" s="33">
        <f>F78/R78</f>
        <v>0.41020881670533643</v>
      </c>
      <c r="G79" s="33">
        <f>G78/R78</f>
        <v>0.32134570765661252</v>
      </c>
      <c r="H79" s="33">
        <f>H78/R78</f>
        <v>0.10208816705336426</v>
      </c>
      <c r="I79" s="33">
        <f>I78/R78</f>
        <v>2.2273781902552203E-2</v>
      </c>
      <c r="J79" s="33">
        <f>J78/R78</f>
        <v>2.0881670533642693E-3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69" t="s">
        <v>17</v>
      </c>
      <c r="B81" s="70"/>
      <c r="C81" s="31">
        <f>C72/2</f>
        <v>38</v>
      </c>
      <c r="D81" s="31">
        <f t="shared" ref="D81:R81" si="20">D72/2</f>
        <v>73</v>
      </c>
      <c r="E81" s="31">
        <f t="shared" si="20"/>
        <v>484</v>
      </c>
      <c r="F81" s="31">
        <f t="shared" si="20"/>
        <v>1774.5</v>
      </c>
      <c r="G81" s="31">
        <f t="shared" si="20"/>
        <v>1385.5</v>
      </c>
      <c r="H81" s="31">
        <f t="shared" si="20"/>
        <v>465</v>
      </c>
      <c r="I81" s="31">
        <f t="shared" ref="I81" si="21">I72/2</f>
        <v>103</v>
      </c>
      <c r="J81" s="31">
        <f t="shared" si="20"/>
        <v>10.5</v>
      </c>
      <c r="K81" s="31">
        <f t="shared" si="20"/>
        <v>1.5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4335</v>
      </c>
    </row>
    <row r="82" spans="1:18" s="32" customFormat="1" x14ac:dyDescent="0.2">
      <c r="A82" s="69" t="s">
        <v>6</v>
      </c>
      <c r="B82" s="70"/>
      <c r="C82" s="33">
        <f>C81/R81</f>
        <v>8.7658592848904263E-3</v>
      </c>
      <c r="D82" s="33">
        <f>D81/R81</f>
        <v>1.6839677047289503E-2</v>
      </c>
      <c r="E82" s="33">
        <f>E81/R81</f>
        <v>0.11164936562860438</v>
      </c>
      <c r="F82" s="33">
        <f>F81/R81</f>
        <v>0.40934256055363322</v>
      </c>
      <c r="G82" s="33">
        <f>G81/R81</f>
        <v>0.31960784313725488</v>
      </c>
      <c r="H82" s="33">
        <f>H81/R81</f>
        <v>0.10726643598615918</v>
      </c>
      <c r="I82" s="33">
        <f>I81/R81</f>
        <v>2.3760092272203E-2</v>
      </c>
      <c r="J82" s="33">
        <f>J81/R81</f>
        <v>2.422145328719723E-3</v>
      </c>
      <c r="K82" s="33">
        <f>K81/R81</f>
        <v>3.4602076124567473E-4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s="32" customFormat="1" ht="13.5" thickBot="1" x14ac:dyDescent="0.25">
      <c r="A83" s="68"/>
      <c r="B83" s="68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</row>
    <row r="84" spans="1:18" x14ac:dyDescent="0.2">
      <c r="A84" s="71" t="s">
        <v>14</v>
      </c>
      <c r="B84" s="75" t="s">
        <v>18</v>
      </c>
      <c r="C84" s="71" t="s">
        <v>58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3"/>
    </row>
    <row r="85" spans="1:18" ht="30" customHeight="1" x14ac:dyDescent="0.2">
      <c r="A85" s="74"/>
      <c r="B85" s="76"/>
      <c r="C85" s="11" t="s">
        <v>20</v>
      </c>
      <c r="D85" s="12" t="s">
        <v>21</v>
      </c>
      <c r="E85" s="13" t="s">
        <v>22</v>
      </c>
      <c r="F85" s="13" t="s">
        <v>23</v>
      </c>
      <c r="G85" s="13" t="s">
        <v>24</v>
      </c>
      <c r="H85" s="13" t="s">
        <v>33</v>
      </c>
      <c r="I85" s="13" t="s">
        <v>34</v>
      </c>
      <c r="J85" s="13" t="s">
        <v>25</v>
      </c>
      <c r="K85" s="13" t="s">
        <v>26</v>
      </c>
      <c r="L85" s="13" t="s">
        <v>27</v>
      </c>
      <c r="M85" s="13" t="s">
        <v>28</v>
      </c>
      <c r="N85" s="13" t="s">
        <v>29</v>
      </c>
      <c r="O85" s="13" t="s">
        <v>30</v>
      </c>
      <c r="P85" s="13" t="s">
        <v>31</v>
      </c>
      <c r="Q85" s="13" t="s">
        <v>32</v>
      </c>
      <c r="R85" s="14" t="s">
        <v>5</v>
      </c>
    </row>
    <row r="86" spans="1:18" x14ac:dyDescent="0.2">
      <c r="A86" s="15">
        <f>$P$6+B86</f>
        <v>43530</v>
      </c>
      <c r="B86" s="16">
        <f>$P$7</f>
        <v>0</v>
      </c>
      <c r="C86" s="17">
        <v>0</v>
      </c>
      <c r="D86" s="18">
        <v>0</v>
      </c>
      <c r="E86" s="18">
        <v>0</v>
      </c>
      <c r="F86" s="18">
        <v>36</v>
      </c>
      <c r="G86" s="18">
        <v>48</v>
      </c>
      <c r="H86" s="18">
        <v>20</v>
      </c>
      <c r="I86" s="18">
        <v>6</v>
      </c>
      <c r="J86" s="18">
        <v>1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2">SUM(C86:Q86)</f>
        <v>111</v>
      </c>
    </row>
    <row r="87" spans="1:18" x14ac:dyDescent="0.2">
      <c r="A87" s="15">
        <f t="shared" ref="A87:A133" si="23">$P$6+B87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2</v>
      </c>
      <c r="F87" s="18">
        <v>17</v>
      </c>
      <c r="G87" s="18">
        <v>24</v>
      </c>
      <c r="H87" s="18">
        <v>13</v>
      </c>
      <c r="I87" s="18">
        <v>2</v>
      </c>
      <c r="J87" s="18">
        <v>2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2"/>
        <v>60</v>
      </c>
    </row>
    <row r="88" spans="1:18" x14ac:dyDescent="0.2">
      <c r="A88" s="15">
        <f t="shared" si="23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1</v>
      </c>
      <c r="F88" s="18">
        <v>7</v>
      </c>
      <c r="G88" s="18">
        <v>15</v>
      </c>
      <c r="H88" s="18">
        <v>3</v>
      </c>
      <c r="I88" s="18">
        <v>4</v>
      </c>
      <c r="J88" s="18">
        <v>1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2"/>
        <v>31</v>
      </c>
    </row>
    <row r="89" spans="1:18" x14ac:dyDescent="0.2">
      <c r="A89" s="15">
        <f t="shared" si="23"/>
        <v>43530.124999799998</v>
      </c>
      <c r="B89" s="16">
        <f t="shared" ref="B89:B133" si="24">B88+0.0416666</f>
        <v>0.12499979999999999</v>
      </c>
      <c r="C89" s="17">
        <v>0</v>
      </c>
      <c r="D89" s="18">
        <v>0</v>
      </c>
      <c r="E89" s="18">
        <v>1</v>
      </c>
      <c r="F89" s="18">
        <v>4</v>
      </c>
      <c r="G89" s="18">
        <v>10</v>
      </c>
      <c r="H89" s="18">
        <v>3</v>
      </c>
      <c r="I89" s="18">
        <v>1</v>
      </c>
      <c r="J89" s="18">
        <v>1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2"/>
        <v>20</v>
      </c>
    </row>
    <row r="90" spans="1:18" x14ac:dyDescent="0.2">
      <c r="A90" s="15">
        <f t="shared" si="23"/>
        <v>43530.1666664</v>
      </c>
      <c r="B90" s="16">
        <f t="shared" si="24"/>
        <v>0.16666639999999999</v>
      </c>
      <c r="C90" s="17">
        <v>0</v>
      </c>
      <c r="D90" s="18">
        <v>0</v>
      </c>
      <c r="E90" s="18">
        <v>2</v>
      </c>
      <c r="F90" s="18">
        <v>6</v>
      </c>
      <c r="G90" s="18">
        <v>10</v>
      </c>
      <c r="H90" s="18">
        <v>6</v>
      </c>
      <c r="I90" s="18">
        <v>2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2"/>
        <v>26</v>
      </c>
    </row>
    <row r="91" spans="1:18" x14ac:dyDescent="0.2">
      <c r="A91" s="15">
        <f t="shared" si="23"/>
        <v>43530.208333000002</v>
      </c>
      <c r="B91" s="16">
        <f t="shared" si="24"/>
        <v>0.20833299999999999</v>
      </c>
      <c r="C91" s="17">
        <v>0</v>
      </c>
      <c r="D91" s="18">
        <v>0</v>
      </c>
      <c r="E91" s="18">
        <v>2</v>
      </c>
      <c r="F91" s="18">
        <v>18</v>
      </c>
      <c r="G91" s="18">
        <v>15</v>
      </c>
      <c r="H91" s="18">
        <v>14</v>
      </c>
      <c r="I91" s="18">
        <v>6</v>
      </c>
      <c r="J91" s="18">
        <v>1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2"/>
        <v>56</v>
      </c>
    </row>
    <row r="92" spans="1:18" x14ac:dyDescent="0.2">
      <c r="A92" s="15">
        <f t="shared" si="23"/>
        <v>43530.249999599997</v>
      </c>
      <c r="B92" s="16">
        <f t="shared" si="24"/>
        <v>0.24999959999999999</v>
      </c>
      <c r="C92" s="17">
        <v>0</v>
      </c>
      <c r="D92" s="18">
        <v>1</v>
      </c>
      <c r="E92" s="18">
        <v>13</v>
      </c>
      <c r="F92" s="18">
        <v>38</v>
      </c>
      <c r="G92" s="18">
        <v>41</v>
      </c>
      <c r="H92" s="18">
        <v>32</v>
      </c>
      <c r="I92" s="18">
        <v>14</v>
      </c>
      <c r="J92" s="18">
        <v>2</v>
      </c>
      <c r="K92" s="18">
        <v>1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2"/>
        <v>142</v>
      </c>
    </row>
    <row r="93" spans="1:18" x14ac:dyDescent="0.2">
      <c r="A93" s="15">
        <f t="shared" si="23"/>
        <v>43530.291666199999</v>
      </c>
      <c r="B93" s="16">
        <f t="shared" si="24"/>
        <v>0.29166619999999999</v>
      </c>
      <c r="C93" s="17">
        <v>3</v>
      </c>
      <c r="D93" s="18">
        <v>7</v>
      </c>
      <c r="E93" s="18">
        <v>50</v>
      </c>
      <c r="F93" s="18">
        <v>118</v>
      </c>
      <c r="G93" s="18">
        <v>99</v>
      </c>
      <c r="H93" s="18">
        <v>24</v>
      </c>
      <c r="I93" s="18">
        <v>12</v>
      </c>
      <c r="J93" s="18">
        <v>3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2"/>
        <v>316</v>
      </c>
    </row>
    <row r="94" spans="1:18" x14ac:dyDescent="0.2">
      <c r="A94" s="15">
        <f t="shared" si="23"/>
        <v>43530.333332800001</v>
      </c>
      <c r="B94" s="16">
        <f t="shared" si="24"/>
        <v>0.33333279999999998</v>
      </c>
      <c r="C94" s="17">
        <v>0</v>
      </c>
      <c r="D94" s="18">
        <v>5</v>
      </c>
      <c r="E94" s="18">
        <v>60</v>
      </c>
      <c r="F94" s="18">
        <v>151</v>
      </c>
      <c r="G94" s="18">
        <v>122</v>
      </c>
      <c r="H94" s="18">
        <v>35</v>
      </c>
      <c r="I94" s="18">
        <v>12</v>
      </c>
      <c r="J94" s="18">
        <v>1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2"/>
        <v>386</v>
      </c>
    </row>
    <row r="95" spans="1:18" x14ac:dyDescent="0.2">
      <c r="A95" s="15">
        <f t="shared" si="23"/>
        <v>43530.374999400003</v>
      </c>
      <c r="B95" s="16">
        <f t="shared" si="24"/>
        <v>0.37499939999999998</v>
      </c>
      <c r="C95" s="17">
        <v>4</v>
      </c>
      <c r="D95" s="18">
        <v>1</v>
      </c>
      <c r="E95" s="18">
        <v>37</v>
      </c>
      <c r="F95" s="18">
        <v>129</v>
      </c>
      <c r="G95" s="18">
        <v>92</v>
      </c>
      <c r="H95" s="18">
        <v>41</v>
      </c>
      <c r="I95" s="18">
        <v>8</v>
      </c>
      <c r="J95" s="18">
        <v>1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2"/>
        <v>313</v>
      </c>
    </row>
    <row r="96" spans="1:18" x14ac:dyDescent="0.2">
      <c r="A96" s="15">
        <f t="shared" si="23"/>
        <v>43530.416665999997</v>
      </c>
      <c r="B96" s="16">
        <f t="shared" si="24"/>
        <v>0.41666599999999998</v>
      </c>
      <c r="C96" s="17">
        <v>0</v>
      </c>
      <c r="D96" s="18">
        <v>5</v>
      </c>
      <c r="E96" s="18">
        <v>30</v>
      </c>
      <c r="F96" s="18">
        <v>135</v>
      </c>
      <c r="G96" s="18">
        <v>101</v>
      </c>
      <c r="H96" s="18">
        <v>50</v>
      </c>
      <c r="I96" s="18">
        <v>8</v>
      </c>
      <c r="J96" s="18">
        <v>1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2"/>
        <v>330</v>
      </c>
    </row>
    <row r="97" spans="1:18" x14ac:dyDescent="0.2">
      <c r="A97" s="15">
        <f t="shared" si="23"/>
        <v>43530.458332599999</v>
      </c>
      <c r="B97" s="16">
        <f t="shared" si="24"/>
        <v>0.45833259999999998</v>
      </c>
      <c r="C97" s="17">
        <v>0</v>
      </c>
      <c r="D97" s="18">
        <v>10</v>
      </c>
      <c r="E97" s="18">
        <v>54</v>
      </c>
      <c r="F97" s="18">
        <v>219</v>
      </c>
      <c r="G97" s="18">
        <v>110</v>
      </c>
      <c r="H97" s="18">
        <v>32</v>
      </c>
      <c r="I97" s="18">
        <v>6</v>
      </c>
      <c r="J97" s="18">
        <v>2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2"/>
        <v>433</v>
      </c>
    </row>
    <row r="98" spans="1:18" x14ac:dyDescent="0.2">
      <c r="A98" s="15">
        <f t="shared" si="23"/>
        <v>43530.499999200001</v>
      </c>
      <c r="B98" s="16">
        <f t="shared" si="24"/>
        <v>0.49999919999999998</v>
      </c>
      <c r="C98" s="17">
        <v>2</v>
      </c>
      <c r="D98" s="18">
        <v>5</v>
      </c>
      <c r="E98" s="18">
        <v>37</v>
      </c>
      <c r="F98" s="18">
        <v>182</v>
      </c>
      <c r="G98" s="18">
        <v>141</v>
      </c>
      <c r="H98" s="18">
        <v>43</v>
      </c>
      <c r="I98" s="18">
        <v>8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2"/>
        <v>418</v>
      </c>
    </row>
    <row r="99" spans="1:18" x14ac:dyDescent="0.2">
      <c r="A99" s="15">
        <f t="shared" si="23"/>
        <v>43530.541665800003</v>
      </c>
      <c r="B99" s="16">
        <f t="shared" si="24"/>
        <v>0.54166579999999998</v>
      </c>
      <c r="C99" s="17">
        <v>1</v>
      </c>
      <c r="D99" s="18">
        <v>8</v>
      </c>
      <c r="E99" s="18">
        <v>65</v>
      </c>
      <c r="F99" s="18">
        <v>207</v>
      </c>
      <c r="G99" s="18">
        <v>121</v>
      </c>
      <c r="H99" s="18">
        <v>40</v>
      </c>
      <c r="I99" s="18">
        <v>16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2"/>
        <v>458</v>
      </c>
    </row>
    <row r="100" spans="1:18" x14ac:dyDescent="0.2">
      <c r="A100" s="15">
        <f t="shared" si="23"/>
        <v>43530.583332399998</v>
      </c>
      <c r="B100" s="16">
        <f t="shared" si="24"/>
        <v>0.58333239999999997</v>
      </c>
      <c r="C100" s="17">
        <v>3</v>
      </c>
      <c r="D100" s="18">
        <v>6</v>
      </c>
      <c r="E100" s="18">
        <v>72</v>
      </c>
      <c r="F100" s="18">
        <v>232</v>
      </c>
      <c r="G100" s="18">
        <v>141</v>
      </c>
      <c r="H100" s="18">
        <v>19</v>
      </c>
      <c r="I100" s="18">
        <v>6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2"/>
        <v>479</v>
      </c>
    </row>
    <row r="101" spans="1:18" x14ac:dyDescent="0.2">
      <c r="A101" s="15">
        <f t="shared" si="23"/>
        <v>43530.624999</v>
      </c>
      <c r="B101" s="16">
        <f t="shared" si="24"/>
        <v>0.62499899999999997</v>
      </c>
      <c r="C101" s="17">
        <v>2</v>
      </c>
      <c r="D101" s="18">
        <v>15</v>
      </c>
      <c r="E101" s="18">
        <v>72</v>
      </c>
      <c r="F101" s="18">
        <v>236</v>
      </c>
      <c r="G101" s="18">
        <v>116</v>
      </c>
      <c r="H101" s="18">
        <v>34</v>
      </c>
      <c r="I101" s="18">
        <v>2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2"/>
        <v>477</v>
      </c>
    </row>
    <row r="102" spans="1:18" x14ac:dyDescent="0.2">
      <c r="A102" s="15">
        <f t="shared" si="23"/>
        <v>43530.666665600002</v>
      </c>
      <c r="B102" s="16">
        <f t="shared" si="24"/>
        <v>0.66666559999999997</v>
      </c>
      <c r="C102" s="17">
        <v>3</v>
      </c>
      <c r="D102" s="18">
        <v>15</v>
      </c>
      <c r="E102" s="18">
        <v>92</v>
      </c>
      <c r="F102" s="18">
        <v>261</v>
      </c>
      <c r="G102" s="18">
        <v>137</v>
      </c>
      <c r="H102" s="18">
        <v>53</v>
      </c>
      <c r="I102" s="18">
        <v>7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2"/>
        <v>568</v>
      </c>
    </row>
    <row r="103" spans="1:18" x14ac:dyDescent="0.2">
      <c r="A103" s="15">
        <f t="shared" si="23"/>
        <v>43530.708332200003</v>
      </c>
      <c r="B103" s="16">
        <f t="shared" si="24"/>
        <v>0.70833219999999997</v>
      </c>
      <c r="C103" s="17">
        <v>4</v>
      </c>
      <c r="D103" s="18">
        <v>10</v>
      </c>
      <c r="E103" s="18">
        <v>121</v>
      </c>
      <c r="F103" s="18">
        <v>293</v>
      </c>
      <c r="G103" s="18">
        <v>152</v>
      </c>
      <c r="H103" s="18">
        <v>36</v>
      </c>
      <c r="I103" s="18">
        <v>7</v>
      </c>
      <c r="J103" s="18">
        <v>1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2"/>
        <v>624</v>
      </c>
    </row>
    <row r="104" spans="1:18" x14ac:dyDescent="0.2">
      <c r="A104" s="15">
        <f t="shared" si="23"/>
        <v>43530.749998799998</v>
      </c>
      <c r="B104" s="16">
        <f t="shared" si="24"/>
        <v>0.74999879999999997</v>
      </c>
      <c r="C104" s="17">
        <v>3</v>
      </c>
      <c r="D104" s="18">
        <v>2</v>
      </c>
      <c r="E104" s="18">
        <v>57</v>
      </c>
      <c r="F104" s="18">
        <v>206</v>
      </c>
      <c r="G104" s="18">
        <v>156</v>
      </c>
      <c r="H104" s="18">
        <v>46</v>
      </c>
      <c r="I104" s="18">
        <v>11</v>
      </c>
      <c r="J104" s="18">
        <v>3</v>
      </c>
      <c r="K104" s="18">
        <v>1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2"/>
        <v>485</v>
      </c>
    </row>
    <row r="105" spans="1:18" x14ac:dyDescent="0.2">
      <c r="A105" s="15">
        <f t="shared" si="23"/>
        <v>43530.7916654</v>
      </c>
      <c r="B105" s="16">
        <f t="shared" si="24"/>
        <v>0.79166539999999996</v>
      </c>
      <c r="C105" s="17">
        <v>3</v>
      </c>
      <c r="D105" s="18">
        <v>12</v>
      </c>
      <c r="E105" s="18">
        <v>43</v>
      </c>
      <c r="F105" s="18">
        <v>168</v>
      </c>
      <c r="G105" s="18">
        <v>92</v>
      </c>
      <c r="H105" s="18">
        <v>36</v>
      </c>
      <c r="I105" s="18">
        <v>5</v>
      </c>
      <c r="J105" s="18">
        <v>1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2"/>
        <v>360</v>
      </c>
    </row>
    <row r="106" spans="1:18" x14ac:dyDescent="0.2">
      <c r="A106" s="15">
        <f t="shared" si="23"/>
        <v>43530.833332000002</v>
      </c>
      <c r="B106" s="16">
        <f t="shared" si="24"/>
        <v>0.83333199999999996</v>
      </c>
      <c r="C106" s="17">
        <v>0</v>
      </c>
      <c r="D106" s="18">
        <v>0</v>
      </c>
      <c r="E106" s="18">
        <v>24</v>
      </c>
      <c r="F106" s="18">
        <v>134</v>
      </c>
      <c r="G106" s="18">
        <v>115</v>
      </c>
      <c r="H106" s="18">
        <v>54</v>
      </c>
      <c r="I106" s="18">
        <v>20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2"/>
        <v>347</v>
      </c>
    </row>
    <row r="107" spans="1:18" x14ac:dyDescent="0.2">
      <c r="A107" s="15">
        <f t="shared" si="23"/>
        <v>43530.874998599997</v>
      </c>
      <c r="B107" s="16">
        <f t="shared" si="24"/>
        <v>0.87499859999999996</v>
      </c>
      <c r="C107" s="17">
        <v>0</v>
      </c>
      <c r="D107" s="18">
        <v>0</v>
      </c>
      <c r="E107" s="18">
        <v>12</v>
      </c>
      <c r="F107" s="18">
        <v>65</v>
      </c>
      <c r="G107" s="18">
        <v>97</v>
      </c>
      <c r="H107" s="18">
        <v>57</v>
      </c>
      <c r="I107" s="18">
        <v>15</v>
      </c>
      <c r="J107" s="18">
        <v>3</v>
      </c>
      <c r="K107" s="18">
        <v>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2"/>
        <v>250</v>
      </c>
    </row>
    <row r="108" spans="1:18" x14ac:dyDescent="0.2">
      <c r="A108" s="15">
        <f t="shared" si="23"/>
        <v>43530.916665199999</v>
      </c>
      <c r="B108" s="16">
        <f t="shared" si="24"/>
        <v>0.91666519999999996</v>
      </c>
      <c r="C108" s="17">
        <v>0</v>
      </c>
      <c r="D108" s="18">
        <v>0</v>
      </c>
      <c r="E108" s="18">
        <v>12</v>
      </c>
      <c r="F108" s="18">
        <v>68</v>
      </c>
      <c r="G108" s="18">
        <v>85</v>
      </c>
      <c r="H108" s="18">
        <v>39</v>
      </c>
      <c r="I108" s="18">
        <v>6</v>
      </c>
      <c r="J108" s="18">
        <v>1</v>
      </c>
      <c r="K108" s="18">
        <v>1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2"/>
        <v>212</v>
      </c>
    </row>
    <row r="109" spans="1:18" x14ac:dyDescent="0.2">
      <c r="A109" s="15">
        <f t="shared" si="23"/>
        <v>43530.9583318</v>
      </c>
      <c r="B109" s="16">
        <f t="shared" si="24"/>
        <v>0.95833179999999996</v>
      </c>
      <c r="C109" s="20">
        <v>0</v>
      </c>
      <c r="D109" s="21">
        <v>0</v>
      </c>
      <c r="E109" s="21">
        <v>3</v>
      </c>
      <c r="F109" s="21">
        <v>18</v>
      </c>
      <c r="G109" s="21">
        <v>51</v>
      </c>
      <c r="H109" s="21">
        <v>30</v>
      </c>
      <c r="I109" s="21">
        <v>14</v>
      </c>
      <c r="J109" s="21">
        <v>3</v>
      </c>
      <c r="K109" s="21">
        <v>1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2"/>
        <v>120</v>
      </c>
    </row>
    <row r="110" spans="1:18" x14ac:dyDescent="0.2">
      <c r="A110" s="15">
        <f t="shared" si="23"/>
        <v>43530.999998400002</v>
      </c>
      <c r="B110" s="16">
        <f t="shared" si="24"/>
        <v>0.99999839999999995</v>
      </c>
      <c r="C110" s="17">
        <v>0</v>
      </c>
      <c r="D110" s="18">
        <v>0</v>
      </c>
      <c r="E110" s="18">
        <v>1</v>
      </c>
      <c r="F110" s="18">
        <v>26</v>
      </c>
      <c r="G110" s="18">
        <v>39</v>
      </c>
      <c r="H110" s="18">
        <v>18</v>
      </c>
      <c r="I110" s="18">
        <v>4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2"/>
        <v>88</v>
      </c>
    </row>
    <row r="111" spans="1:18" x14ac:dyDescent="0.2">
      <c r="A111" s="15">
        <f t="shared" si="23"/>
        <v>43531.041664999997</v>
      </c>
      <c r="B111" s="16">
        <f t="shared" si="24"/>
        <v>1.0416650000000001</v>
      </c>
      <c r="C111" s="17">
        <v>0</v>
      </c>
      <c r="D111" s="18">
        <v>0</v>
      </c>
      <c r="E111" s="18">
        <v>2</v>
      </c>
      <c r="F111" s="18">
        <v>10</v>
      </c>
      <c r="G111" s="18">
        <v>23</v>
      </c>
      <c r="H111" s="18">
        <v>9</v>
      </c>
      <c r="I111" s="18">
        <v>1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2"/>
        <v>45</v>
      </c>
    </row>
    <row r="112" spans="1:18" x14ac:dyDescent="0.2">
      <c r="A112" s="15">
        <f t="shared" si="23"/>
        <v>43531.083331599999</v>
      </c>
      <c r="B112" s="16">
        <f t="shared" si="24"/>
        <v>1.0833316000000002</v>
      </c>
      <c r="C112" s="17">
        <v>0</v>
      </c>
      <c r="D112" s="18">
        <v>0</v>
      </c>
      <c r="E112" s="18">
        <v>2</v>
      </c>
      <c r="F112" s="18">
        <v>9</v>
      </c>
      <c r="G112" s="18">
        <v>19</v>
      </c>
      <c r="H112" s="18">
        <v>9</v>
      </c>
      <c r="I112" s="18">
        <v>0</v>
      </c>
      <c r="J112" s="18">
        <v>1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2"/>
        <v>40</v>
      </c>
    </row>
    <row r="113" spans="1:18" x14ac:dyDescent="0.2">
      <c r="A113" s="15">
        <f t="shared" si="23"/>
        <v>43531.124998200001</v>
      </c>
      <c r="B113" s="16">
        <f t="shared" si="24"/>
        <v>1.1249982000000003</v>
      </c>
      <c r="C113" s="17">
        <v>0</v>
      </c>
      <c r="D113" s="18">
        <v>0</v>
      </c>
      <c r="E113" s="18">
        <v>4</v>
      </c>
      <c r="F113" s="18">
        <v>8</v>
      </c>
      <c r="G113" s="18">
        <v>12</v>
      </c>
      <c r="H113" s="18">
        <v>3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2"/>
        <v>27</v>
      </c>
    </row>
    <row r="114" spans="1:18" x14ac:dyDescent="0.2">
      <c r="A114" s="15">
        <f t="shared" si="23"/>
        <v>43531.166664800003</v>
      </c>
      <c r="B114" s="16">
        <f t="shared" si="24"/>
        <v>1.1666648000000004</v>
      </c>
      <c r="C114" s="17">
        <v>0</v>
      </c>
      <c r="D114" s="18">
        <v>0</v>
      </c>
      <c r="E114" s="18">
        <v>3</v>
      </c>
      <c r="F114" s="18">
        <v>11</v>
      </c>
      <c r="G114" s="18">
        <v>13</v>
      </c>
      <c r="H114" s="18">
        <v>4</v>
      </c>
      <c r="I114" s="18">
        <v>1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2"/>
        <v>32</v>
      </c>
    </row>
    <row r="115" spans="1:18" x14ac:dyDescent="0.2">
      <c r="A115" s="15">
        <f t="shared" si="23"/>
        <v>43531.208331399997</v>
      </c>
      <c r="B115" s="16">
        <f t="shared" si="24"/>
        <v>1.2083314000000005</v>
      </c>
      <c r="C115" s="20">
        <v>0</v>
      </c>
      <c r="D115" s="21">
        <v>0</v>
      </c>
      <c r="E115" s="21">
        <v>2</v>
      </c>
      <c r="F115" s="21">
        <v>19</v>
      </c>
      <c r="G115" s="21">
        <v>14</v>
      </c>
      <c r="H115" s="21">
        <v>10</v>
      </c>
      <c r="I115" s="21">
        <v>3</v>
      </c>
      <c r="J115" s="21">
        <v>1</v>
      </c>
      <c r="K115" s="21">
        <v>1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2"/>
        <v>50</v>
      </c>
    </row>
    <row r="116" spans="1:18" x14ac:dyDescent="0.2">
      <c r="A116" s="15">
        <f t="shared" si="23"/>
        <v>43531.249997999999</v>
      </c>
      <c r="B116" s="16">
        <f t="shared" si="24"/>
        <v>1.2499980000000006</v>
      </c>
      <c r="C116" s="17">
        <v>1</v>
      </c>
      <c r="D116" s="18">
        <v>0</v>
      </c>
      <c r="E116" s="18">
        <v>10</v>
      </c>
      <c r="F116" s="18">
        <v>40</v>
      </c>
      <c r="G116" s="18">
        <v>42</v>
      </c>
      <c r="H116" s="18">
        <v>26</v>
      </c>
      <c r="I116" s="18">
        <v>9</v>
      </c>
      <c r="J116" s="18">
        <v>4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2"/>
        <v>132</v>
      </c>
    </row>
    <row r="117" spans="1:18" x14ac:dyDescent="0.2">
      <c r="A117" s="15">
        <f t="shared" si="23"/>
        <v>43531.291664600001</v>
      </c>
      <c r="B117" s="16">
        <f t="shared" si="24"/>
        <v>1.2916646000000007</v>
      </c>
      <c r="C117" s="17">
        <v>2</v>
      </c>
      <c r="D117" s="18">
        <v>14</v>
      </c>
      <c r="E117" s="18">
        <v>42</v>
      </c>
      <c r="F117" s="18">
        <v>110</v>
      </c>
      <c r="G117" s="18">
        <v>91</v>
      </c>
      <c r="H117" s="18">
        <v>28</v>
      </c>
      <c r="I117" s="18">
        <v>9</v>
      </c>
      <c r="J117" s="18">
        <v>2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2"/>
        <v>298</v>
      </c>
    </row>
    <row r="118" spans="1:18" x14ac:dyDescent="0.2">
      <c r="A118" s="15">
        <f t="shared" si="23"/>
        <v>43531.333331200003</v>
      </c>
      <c r="B118" s="16">
        <f t="shared" si="24"/>
        <v>1.3333312000000008</v>
      </c>
      <c r="C118" s="17">
        <v>1</v>
      </c>
      <c r="D118" s="18">
        <v>5</v>
      </c>
      <c r="E118" s="18">
        <v>53</v>
      </c>
      <c r="F118" s="18">
        <v>156</v>
      </c>
      <c r="G118" s="18">
        <v>114</v>
      </c>
      <c r="H118" s="18">
        <v>37</v>
      </c>
      <c r="I118" s="18">
        <v>9</v>
      </c>
      <c r="J118" s="18">
        <v>1</v>
      </c>
      <c r="K118" s="18">
        <v>1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2"/>
        <v>377</v>
      </c>
    </row>
    <row r="119" spans="1:18" x14ac:dyDescent="0.2">
      <c r="A119" s="15">
        <f t="shared" si="23"/>
        <v>43531.374997799998</v>
      </c>
      <c r="B119" s="16">
        <f t="shared" si="24"/>
        <v>1.3749978000000009</v>
      </c>
      <c r="C119" s="17">
        <v>5</v>
      </c>
      <c r="D119" s="18">
        <v>9</v>
      </c>
      <c r="E119" s="18">
        <v>35</v>
      </c>
      <c r="F119" s="18">
        <v>137</v>
      </c>
      <c r="G119" s="18">
        <v>101</v>
      </c>
      <c r="H119" s="18">
        <v>36</v>
      </c>
      <c r="I119" s="18">
        <v>11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2"/>
        <v>334</v>
      </c>
    </row>
    <row r="120" spans="1:18" x14ac:dyDescent="0.2">
      <c r="A120" s="15">
        <f t="shared" si="23"/>
        <v>43531.4166644</v>
      </c>
      <c r="B120" s="16">
        <f t="shared" si="24"/>
        <v>1.416664400000001</v>
      </c>
      <c r="C120" s="17">
        <v>1</v>
      </c>
      <c r="D120" s="18">
        <v>4</v>
      </c>
      <c r="E120" s="18">
        <v>48</v>
      </c>
      <c r="F120" s="18">
        <v>166</v>
      </c>
      <c r="G120" s="18">
        <v>108</v>
      </c>
      <c r="H120" s="18">
        <v>32</v>
      </c>
      <c r="I120" s="18">
        <v>4</v>
      </c>
      <c r="J120" s="18">
        <v>1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2"/>
        <v>364</v>
      </c>
    </row>
    <row r="121" spans="1:18" x14ac:dyDescent="0.2">
      <c r="A121" s="15">
        <f t="shared" si="23"/>
        <v>43531.458331000002</v>
      </c>
      <c r="B121" s="16">
        <f t="shared" si="24"/>
        <v>1.4583310000000012</v>
      </c>
      <c r="C121" s="20">
        <v>2</v>
      </c>
      <c r="D121" s="21">
        <v>8</v>
      </c>
      <c r="E121" s="21">
        <v>69</v>
      </c>
      <c r="F121" s="21">
        <v>184</v>
      </c>
      <c r="G121" s="21">
        <v>112</v>
      </c>
      <c r="H121" s="21">
        <v>27</v>
      </c>
      <c r="I121" s="21">
        <v>10</v>
      </c>
      <c r="J121" s="21">
        <v>1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1</v>
      </c>
      <c r="R121" s="22">
        <f t="shared" si="22"/>
        <v>414</v>
      </c>
    </row>
    <row r="122" spans="1:18" x14ac:dyDescent="0.2">
      <c r="A122" s="15">
        <f t="shared" si="23"/>
        <v>43531.499997600004</v>
      </c>
      <c r="B122" s="16">
        <f t="shared" si="24"/>
        <v>1.4999976000000013</v>
      </c>
      <c r="C122" s="17">
        <v>2</v>
      </c>
      <c r="D122" s="18">
        <v>5</v>
      </c>
      <c r="E122" s="18">
        <v>54</v>
      </c>
      <c r="F122" s="18">
        <v>181</v>
      </c>
      <c r="G122" s="18">
        <v>139</v>
      </c>
      <c r="H122" s="18">
        <v>38</v>
      </c>
      <c r="I122" s="18">
        <v>12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2"/>
        <v>431</v>
      </c>
    </row>
    <row r="123" spans="1:18" x14ac:dyDescent="0.2">
      <c r="A123" s="15">
        <f t="shared" si="23"/>
        <v>43531.541664199998</v>
      </c>
      <c r="B123" s="16">
        <f t="shared" si="24"/>
        <v>1.5416642000000014</v>
      </c>
      <c r="C123" s="17">
        <v>3</v>
      </c>
      <c r="D123" s="18">
        <v>17</v>
      </c>
      <c r="E123" s="18">
        <v>61</v>
      </c>
      <c r="F123" s="18">
        <v>207</v>
      </c>
      <c r="G123" s="18">
        <v>111</v>
      </c>
      <c r="H123" s="18">
        <v>39</v>
      </c>
      <c r="I123" s="18">
        <v>11</v>
      </c>
      <c r="J123" s="18">
        <v>2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2"/>
        <v>451</v>
      </c>
    </row>
    <row r="124" spans="1:18" x14ac:dyDescent="0.2">
      <c r="A124" s="15">
        <f t="shared" si="23"/>
        <v>43531.5833308</v>
      </c>
      <c r="B124" s="16">
        <f t="shared" si="24"/>
        <v>1.5833308000000015</v>
      </c>
      <c r="C124" s="17">
        <v>4</v>
      </c>
      <c r="D124" s="18">
        <v>7</v>
      </c>
      <c r="E124" s="18">
        <v>52</v>
      </c>
      <c r="F124" s="18">
        <v>213</v>
      </c>
      <c r="G124" s="18">
        <v>160</v>
      </c>
      <c r="H124" s="18">
        <v>21</v>
      </c>
      <c r="I124" s="18">
        <v>3</v>
      </c>
      <c r="J124" s="18">
        <v>1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2"/>
        <v>461</v>
      </c>
    </row>
    <row r="125" spans="1:18" x14ac:dyDescent="0.2">
      <c r="A125" s="15">
        <f t="shared" si="23"/>
        <v>43531.624997400002</v>
      </c>
      <c r="B125" s="16">
        <f t="shared" si="24"/>
        <v>1.6249974000000016</v>
      </c>
      <c r="C125" s="17">
        <v>4</v>
      </c>
      <c r="D125" s="18">
        <v>13</v>
      </c>
      <c r="E125" s="18">
        <v>68</v>
      </c>
      <c r="F125" s="18">
        <v>249</v>
      </c>
      <c r="G125" s="18">
        <v>145</v>
      </c>
      <c r="H125" s="18">
        <v>29</v>
      </c>
      <c r="I125" s="18">
        <v>5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2"/>
        <v>513</v>
      </c>
    </row>
    <row r="126" spans="1:18" x14ac:dyDescent="0.2">
      <c r="A126" s="15">
        <f t="shared" si="23"/>
        <v>43531.666663999997</v>
      </c>
      <c r="B126" s="16">
        <f t="shared" si="24"/>
        <v>1.6666640000000017</v>
      </c>
      <c r="C126" s="17">
        <v>2</v>
      </c>
      <c r="D126" s="18">
        <v>11</v>
      </c>
      <c r="E126" s="18">
        <v>90</v>
      </c>
      <c r="F126" s="18">
        <v>288</v>
      </c>
      <c r="G126" s="18">
        <v>153</v>
      </c>
      <c r="H126" s="18">
        <v>48</v>
      </c>
      <c r="I126" s="18">
        <v>6</v>
      </c>
      <c r="J126" s="18">
        <v>1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2"/>
        <v>599</v>
      </c>
    </row>
    <row r="127" spans="1:18" x14ac:dyDescent="0.2">
      <c r="A127" s="15">
        <f t="shared" si="23"/>
        <v>43531.708330599999</v>
      </c>
      <c r="B127" s="16">
        <f t="shared" si="24"/>
        <v>1.7083306000000018</v>
      </c>
      <c r="C127" s="20">
        <v>8</v>
      </c>
      <c r="D127" s="21">
        <v>33</v>
      </c>
      <c r="E127" s="21">
        <v>149</v>
      </c>
      <c r="F127" s="21">
        <v>277</v>
      </c>
      <c r="G127" s="21">
        <v>90</v>
      </c>
      <c r="H127" s="21">
        <v>36</v>
      </c>
      <c r="I127" s="21">
        <v>4</v>
      </c>
      <c r="J127" s="21">
        <v>1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2"/>
        <v>598</v>
      </c>
    </row>
    <row r="128" spans="1:18" x14ac:dyDescent="0.2">
      <c r="A128" s="15">
        <f t="shared" si="23"/>
        <v>43531.749997200001</v>
      </c>
      <c r="B128" s="16">
        <f t="shared" si="24"/>
        <v>1.7499972000000019</v>
      </c>
      <c r="C128" s="17">
        <v>0</v>
      </c>
      <c r="D128" s="18">
        <v>0</v>
      </c>
      <c r="E128" s="18">
        <v>52</v>
      </c>
      <c r="F128" s="18">
        <v>248</v>
      </c>
      <c r="G128" s="18">
        <v>133</v>
      </c>
      <c r="H128" s="18">
        <v>41</v>
      </c>
      <c r="I128" s="18">
        <v>12</v>
      </c>
      <c r="J128" s="18">
        <v>1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2"/>
        <v>487</v>
      </c>
    </row>
    <row r="129" spans="1:18" x14ac:dyDescent="0.2">
      <c r="A129" s="15">
        <f t="shared" si="23"/>
        <v>43531.791663800002</v>
      </c>
      <c r="B129" s="16">
        <f t="shared" si="24"/>
        <v>1.791663800000002</v>
      </c>
      <c r="C129" s="17">
        <v>0</v>
      </c>
      <c r="D129" s="18">
        <v>3</v>
      </c>
      <c r="E129" s="18">
        <v>17</v>
      </c>
      <c r="F129" s="18">
        <v>147</v>
      </c>
      <c r="G129" s="18">
        <v>132</v>
      </c>
      <c r="H129" s="18">
        <v>57</v>
      </c>
      <c r="I129" s="18">
        <v>15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2"/>
        <v>371</v>
      </c>
    </row>
    <row r="130" spans="1:18" x14ac:dyDescent="0.2">
      <c r="A130" s="15">
        <f t="shared" si="23"/>
        <v>43531.833330399997</v>
      </c>
      <c r="B130" s="16">
        <f t="shared" si="24"/>
        <v>1.8333304000000021</v>
      </c>
      <c r="C130" s="17">
        <v>0</v>
      </c>
      <c r="D130" s="18">
        <v>0</v>
      </c>
      <c r="E130" s="18">
        <v>17</v>
      </c>
      <c r="F130" s="18">
        <v>99</v>
      </c>
      <c r="G130" s="18">
        <v>100</v>
      </c>
      <c r="H130" s="18">
        <v>59</v>
      </c>
      <c r="I130" s="18">
        <v>17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2"/>
        <v>292</v>
      </c>
    </row>
    <row r="131" spans="1:18" x14ac:dyDescent="0.2">
      <c r="A131" s="15">
        <f t="shared" si="23"/>
        <v>43531.874996999999</v>
      </c>
      <c r="B131" s="16">
        <f t="shared" si="24"/>
        <v>1.8749970000000022</v>
      </c>
      <c r="C131" s="17">
        <v>0</v>
      </c>
      <c r="D131" s="18">
        <v>0</v>
      </c>
      <c r="E131" s="18">
        <v>10</v>
      </c>
      <c r="F131" s="18">
        <v>83</v>
      </c>
      <c r="G131" s="18">
        <v>117</v>
      </c>
      <c r="H131" s="18">
        <v>51</v>
      </c>
      <c r="I131" s="18">
        <v>17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2"/>
        <v>278</v>
      </c>
    </row>
    <row r="132" spans="1:18" x14ac:dyDescent="0.2">
      <c r="A132" s="15">
        <f t="shared" si="23"/>
        <v>43531.916663600001</v>
      </c>
      <c r="B132" s="16">
        <f t="shared" si="24"/>
        <v>1.9166636000000024</v>
      </c>
      <c r="C132" s="17">
        <v>1</v>
      </c>
      <c r="D132" s="18">
        <v>0</v>
      </c>
      <c r="E132" s="18">
        <v>7</v>
      </c>
      <c r="F132" s="18">
        <v>53</v>
      </c>
      <c r="G132" s="18">
        <v>77</v>
      </c>
      <c r="H132" s="18">
        <v>44</v>
      </c>
      <c r="I132" s="18">
        <v>11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2"/>
        <v>193</v>
      </c>
    </row>
    <row r="133" spans="1:18" ht="13.5" thickBot="1" x14ac:dyDescent="0.25">
      <c r="A133" s="23">
        <f t="shared" si="23"/>
        <v>43531.958330200003</v>
      </c>
      <c r="B133" s="24">
        <f t="shared" si="24"/>
        <v>1.9583302000000025</v>
      </c>
      <c r="C133" s="25">
        <v>0</v>
      </c>
      <c r="D133" s="26">
        <v>0</v>
      </c>
      <c r="E133" s="26">
        <v>5</v>
      </c>
      <c r="F133" s="26">
        <v>28</v>
      </c>
      <c r="G133" s="26">
        <v>68</v>
      </c>
      <c r="H133" s="26">
        <v>42</v>
      </c>
      <c r="I133" s="26">
        <v>13</v>
      </c>
      <c r="J133" s="26">
        <v>3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2"/>
        <v>159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69" t="s">
        <v>5</v>
      </c>
      <c r="B135" s="70"/>
      <c r="C135" s="31">
        <f>SUM(C86:C133)</f>
        <v>64</v>
      </c>
      <c r="D135" s="31">
        <f t="shared" ref="D135:R135" si="25">SUM(D86:D133)</f>
        <v>231</v>
      </c>
      <c r="E135" s="31">
        <f t="shared" si="25"/>
        <v>1715</v>
      </c>
      <c r="F135" s="31">
        <f t="shared" si="25"/>
        <v>5897</v>
      </c>
      <c r="G135" s="31">
        <f t="shared" si="25"/>
        <v>4204</v>
      </c>
      <c r="H135" s="31">
        <f t="shared" si="25"/>
        <v>1504</v>
      </c>
      <c r="I135" s="31">
        <f t="shared" si="25"/>
        <v>385</v>
      </c>
      <c r="J135" s="31">
        <f t="shared" si="25"/>
        <v>48</v>
      </c>
      <c r="K135" s="31">
        <f t="shared" si="25"/>
        <v>7</v>
      </c>
      <c r="L135" s="31">
        <f t="shared" si="25"/>
        <v>0</v>
      </c>
      <c r="M135" s="31">
        <f t="shared" si="25"/>
        <v>0</v>
      </c>
      <c r="N135" s="31">
        <f t="shared" si="25"/>
        <v>0</v>
      </c>
      <c r="O135" s="31">
        <f t="shared" si="25"/>
        <v>0</v>
      </c>
      <c r="P135" s="31">
        <f t="shared" si="25"/>
        <v>0</v>
      </c>
      <c r="Q135" s="31">
        <f t="shared" si="25"/>
        <v>1</v>
      </c>
      <c r="R135" s="31">
        <f t="shared" si="25"/>
        <v>14056</v>
      </c>
    </row>
    <row r="136" spans="1:18" s="32" customFormat="1" x14ac:dyDescent="0.2">
      <c r="A136" s="69" t="s">
        <v>6</v>
      </c>
      <c r="B136" s="70"/>
      <c r="C136" s="33">
        <f>C135/R135</f>
        <v>4.5532157085941948E-3</v>
      </c>
      <c r="D136" s="33">
        <f>D135/R135</f>
        <v>1.6434262948207171E-2</v>
      </c>
      <c r="E136" s="33">
        <f>E135/R135</f>
        <v>0.12201195219123506</v>
      </c>
      <c r="F136" s="33">
        <f>F135/R135</f>
        <v>0.41953614114968696</v>
      </c>
      <c r="G136" s="33">
        <f>G135/R135</f>
        <v>0.29908935685828114</v>
      </c>
      <c r="H136" s="33">
        <f>H135/R135</f>
        <v>0.10700056915196357</v>
      </c>
      <c r="I136" s="33">
        <f>I135/R135</f>
        <v>2.7390438247011952E-2</v>
      </c>
      <c r="J136" s="33">
        <f>J135/R135</f>
        <v>3.4149117814456461E-3</v>
      </c>
      <c r="K136" s="33">
        <f>K135/R135</f>
        <v>4.9800796812749003E-4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7.1143995446784294E-5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69" t="s">
        <v>15</v>
      </c>
      <c r="B138" s="70"/>
      <c r="C138" s="31">
        <f>SUM(C86:C109)</f>
        <v>28</v>
      </c>
      <c r="D138" s="31">
        <f t="shared" ref="D138:R138" si="26">SUM(D86:D109)</f>
        <v>102</v>
      </c>
      <c r="E138" s="31">
        <f t="shared" si="26"/>
        <v>862</v>
      </c>
      <c r="F138" s="31">
        <f t="shared" si="26"/>
        <v>2948</v>
      </c>
      <c r="G138" s="31">
        <f t="shared" si="26"/>
        <v>2091</v>
      </c>
      <c r="H138" s="31">
        <f t="shared" si="26"/>
        <v>760</v>
      </c>
      <c r="I138" s="31">
        <f t="shared" si="26"/>
        <v>198</v>
      </c>
      <c r="J138" s="31">
        <f t="shared" si="26"/>
        <v>28</v>
      </c>
      <c r="K138" s="31">
        <f t="shared" si="26"/>
        <v>5</v>
      </c>
      <c r="L138" s="31">
        <f t="shared" si="26"/>
        <v>0</v>
      </c>
      <c r="M138" s="31">
        <f t="shared" si="26"/>
        <v>0</v>
      </c>
      <c r="N138" s="31">
        <f t="shared" si="26"/>
        <v>0</v>
      </c>
      <c r="O138" s="31">
        <f t="shared" si="26"/>
        <v>0</v>
      </c>
      <c r="P138" s="31">
        <f t="shared" si="26"/>
        <v>0</v>
      </c>
      <c r="Q138" s="31">
        <f t="shared" si="26"/>
        <v>0</v>
      </c>
      <c r="R138" s="31">
        <f t="shared" si="26"/>
        <v>7022</v>
      </c>
    </row>
    <row r="139" spans="1:18" s="32" customFormat="1" x14ac:dyDescent="0.2">
      <c r="A139" s="69" t="s">
        <v>6</v>
      </c>
      <c r="B139" s="70"/>
      <c r="C139" s="33">
        <f>C138/R138</f>
        <v>3.9874679578467669E-3</v>
      </c>
      <c r="D139" s="33">
        <f>D138/R138</f>
        <v>1.452577613215608E-2</v>
      </c>
      <c r="E139" s="33">
        <f>E138/R138</f>
        <v>0.1227570492737112</v>
      </c>
      <c r="F139" s="33">
        <f>F138/R138</f>
        <v>0.41982341213329538</v>
      </c>
      <c r="G139" s="33">
        <f>G138/R138</f>
        <v>0.29777841070919964</v>
      </c>
      <c r="H139" s="33">
        <f>H138/R138</f>
        <v>0.10823127314155512</v>
      </c>
      <c r="I139" s="33">
        <f>I138/R138</f>
        <v>2.8197094844773569E-2</v>
      </c>
      <c r="J139" s="33">
        <f>J138/R138</f>
        <v>3.9874679578467669E-3</v>
      </c>
      <c r="K139" s="33">
        <f>K138/R138</f>
        <v>7.1204784961549411E-4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69" t="s">
        <v>16</v>
      </c>
      <c r="B141" s="70"/>
      <c r="C141" s="31">
        <f>SUM(C110:C133)</f>
        <v>36</v>
      </c>
      <c r="D141" s="31">
        <f t="shared" ref="D141:R141" si="27">SUM(D110:D133)</f>
        <v>129</v>
      </c>
      <c r="E141" s="31">
        <f t="shared" si="27"/>
        <v>853</v>
      </c>
      <c r="F141" s="31">
        <f t="shared" si="27"/>
        <v>2949</v>
      </c>
      <c r="G141" s="31">
        <f t="shared" si="27"/>
        <v>2113</v>
      </c>
      <c r="H141" s="31">
        <f t="shared" si="27"/>
        <v>744</v>
      </c>
      <c r="I141" s="31">
        <f t="shared" si="27"/>
        <v>187</v>
      </c>
      <c r="J141" s="31">
        <f t="shared" si="27"/>
        <v>20</v>
      </c>
      <c r="K141" s="31">
        <f t="shared" si="27"/>
        <v>2</v>
      </c>
      <c r="L141" s="31">
        <f t="shared" si="27"/>
        <v>0</v>
      </c>
      <c r="M141" s="31">
        <f t="shared" si="27"/>
        <v>0</v>
      </c>
      <c r="N141" s="31">
        <f t="shared" si="27"/>
        <v>0</v>
      </c>
      <c r="O141" s="31">
        <f t="shared" si="27"/>
        <v>0</v>
      </c>
      <c r="P141" s="31">
        <f t="shared" si="27"/>
        <v>0</v>
      </c>
      <c r="Q141" s="31">
        <f t="shared" si="27"/>
        <v>1</v>
      </c>
      <c r="R141" s="31">
        <f t="shared" si="27"/>
        <v>7034</v>
      </c>
    </row>
    <row r="142" spans="1:18" s="32" customFormat="1" x14ac:dyDescent="0.2">
      <c r="A142" s="69" t="s">
        <v>6</v>
      </c>
      <c r="B142" s="70"/>
      <c r="C142" s="33">
        <f>C141/R141</f>
        <v>5.117998294000569E-3</v>
      </c>
      <c r="D142" s="33">
        <f>D141/R141</f>
        <v>1.8339493886835371E-2</v>
      </c>
      <c r="E142" s="33">
        <f>E141/R141</f>
        <v>0.12126812624395791</v>
      </c>
      <c r="F142" s="33">
        <f>F141/R141</f>
        <v>0.41924936025021325</v>
      </c>
      <c r="G142" s="33">
        <f>G141/R141</f>
        <v>0.30039806653397783</v>
      </c>
      <c r="H142" s="33">
        <f>H141/R141</f>
        <v>0.10577196474267841</v>
      </c>
      <c r="I142" s="33">
        <f>I141/R141</f>
        <v>2.6585157804947399E-2</v>
      </c>
      <c r="J142" s="33">
        <f>J141/R141</f>
        <v>2.8433323855558716E-3</v>
      </c>
      <c r="K142" s="33">
        <f>K141/R141</f>
        <v>2.8433323855558713E-4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1.4216661927779356E-4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69" t="s">
        <v>17</v>
      </c>
      <c r="B144" s="70"/>
      <c r="C144" s="31">
        <f>C135/2</f>
        <v>32</v>
      </c>
      <c r="D144" s="31">
        <f t="shared" ref="D144:R144" si="28">D135/2</f>
        <v>115.5</v>
      </c>
      <c r="E144" s="31">
        <f t="shared" si="28"/>
        <v>857.5</v>
      </c>
      <c r="F144" s="31">
        <f t="shared" si="28"/>
        <v>2948.5</v>
      </c>
      <c r="G144" s="31">
        <f t="shared" si="28"/>
        <v>2102</v>
      </c>
      <c r="H144" s="31">
        <f t="shared" si="28"/>
        <v>752</v>
      </c>
      <c r="I144" s="31">
        <f t="shared" si="28"/>
        <v>192.5</v>
      </c>
      <c r="J144" s="31">
        <f t="shared" si="28"/>
        <v>24</v>
      </c>
      <c r="K144" s="31">
        <f t="shared" si="28"/>
        <v>3.5</v>
      </c>
      <c r="L144" s="31">
        <f t="shared" si="28"/>
        <v>0</v>
      </c>
      <c r="M144" s="31">
        <f t="shared" si="28"/>
        <v>0</v>
      </c>
      <c r="N144" s="31">
        <f t="shared" si="28"/>
        <v>0</v>
      </c>
      <c r="O144" s="31">
        <f t="shared" si="28"/>
        <v>0</v>
      </c>
      <c r="P144" s="31">
        <f t="shared" si="28"/>
        <v>0</v>
      </c>
      <c r="Q144" s="31">
        <f t="shared" si="28"/>
        <v>0.5</v>
      </c>
      <c r="R144" s="31">
        <f t="shared" si="28"/>
        <v>7028</v>
      </c>
    </row>
    <row r="145" spans="1:18" s="32" customFormat="1" x14ac:dyDescent="0.2">
      <c r="A145" s="69" t="s">
        <v>6</v>
      </c>
      <c r="B145" s="70"/>
      <c r="C145" s="33">
        <f>C144/R144</f>
        <v>4.5532157085941948E-3</v>
      </c>
      <c r="D145" s="33">
        <f>D144/R144</f>
        <v>1.6434262948207171E-2</v>
      </c>
      <c r="E145" s="33">
        <f>E144/R144</f>
        <v>0.12201195219123506</v>
      </c>
      <c r="F145" s="33">
        <f>F144/R144</f>
        <v>0.41953614114968696</v>
      </c>
      <c r="G145" s="33">
        <f>G144/R144</f>
        <v>0.29908935685828114</v>
      </c>
      <c r="H145" s="33">
        <f>H144/R144</f>
        <v>0.10700056915196357</v>
      </c>
      <c r="I145" s="33">
        <f>I144/R144</f>
        <v>2.7390438247011952E-2</v>
      </c>
      <c r="J145" s="33">
        <f>J144/R144</f>
        <v>3.4149117814456461E-3</v>
      </c>
      <c r="K145" s="33">
        <f>K144/R144</f>
        <v>4.9800796812749003E-4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7.1143995446784294E-5</v>
      </c>
      <c r="R145" s="34"/>
    </row>
    <row r="146" spans="1:18" s="32" customFormat="1" x14ac:dyDescent="0.2">
      <c r="A146" s="68"/>
      <c r="B146" s="68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</row>
    <row r="147" spans="1:18" s="32" customFormat="1" x14ac:dyDescent="0.2">
      <c r="A147" s="68"/>
      <c r="B147" s="68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</row>
    <row r="148" spans="1:18" s="32" customFormat="1" ht="13.5" thickBot="1" x14ac:dyDescent="0.25">
      <c r="A148" s="68"/>
      <c r="B148" s="68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</row>
    <row r="149" spans="1:18" ht="12.75" customHeight="1" x14ac:dyDescent="0.2">
      <c r="A149" s="108" t="s">
        <v>14</v>
      </c>
      <c r="B149" s="75" t="s">
        <v>18</v>
      </c>
      <c r="C149" s="110" t="s">
        <v>59</v>
      </c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2"/>
    </row>
    <row r="150" spans="1:18" ht="30" customHeight="1" x14ac:dyDescent="0.2">
      <c r="A150" s="109"/>
      <c r="B150" s="76"/>
      <c r="C150" s="11" t="s">
        <v>20</v>
      </c>
      <c r="D150" s="12" t="s">
        <v>21</v>
      </c>
      <c r="E150" s="13" t="s">
        <v>22</v>
      </c>
      <c r="F150" s="13" t="s">
        <v>23</v>
      </c>
      <c r="G150" s="13" t="s">
        <v>24</v>
      </c>
      <c r="H150" s="13" t="s">
        <v>33</v>
      </c>
      <c r="I150" s="13" t="s">
        <v>34</v>
      </c>
      <c r="J150" s="13" t="s">
        <v>25</v>
      </c>
      <c r="K150" s="13" t="s">
        <v>26</v>
      </c>
      <c r="L150" s="13" t="s">
        <v>27</v>
      </c>
      <c r="M150" s="13" t="s">
        <v>28</v>
      </c>
      <c r="N150" s="13" t="s">
        <v>29</v>
      </c>
      <c r="O150" s="13" t="s">
        <v>30</v>
      </c>
      <c r="P150" s="13" t="s">
        <v>31</v>
      </c>
      <c r="Q150" s="13" t="s">
        <v>32</v>
      </c>
      <c r="R150" s="14" t="s">
        <v>5</v>
      </c>
    </row>
    <row r="151" spans="1:18" x14ac:dyDescent="0.2">
      <c r="A151" s="15">
        <f>$P$6+B151</f>
        <v>43530</v>
      </c>
      <c r="B151" s="16">
        <f>$P$7</f>
        <v>0</v>
      </c>
      <c r="C151" s="17">
        <v>0</v>
      </c>
      <c r="D151" s="18">
        <v>1</v>
      </c>
      <c r="E151" s="18">
        <v>0</v>
      </c>
      <c r="F151" s="18">
        <v>6</v>
      </c>
      <c r="G151" s="18">
        <v>20</v>
      </c>
      <c r="H151" s="18">
        <v>29</v>
      </c>
      <c r="I151" s="18">
        <v>8</v>
      </c>
      <c r="J151" s="18">
        <v>1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9">
        <f t="shared" ref="R151:R198" si="29">SUM(C151:Q151)</f>
        <v>65</v>
      </c>
    </row>
    <row r="152" spans="1:18" x14ac:dyDescent="0.2">
      <c r="A152" s="15">
        <f t="shared" ref="A152:A198" si="30">$P$6+B152</f>
        <v>43530.041666600002</v>
      </c>
      <c r="B152" s="16">
        <f>B151+0.0416666</f>
        <v>4.1666599999999998E-2</v>
      </c>
      <c r="C152" s="17">
        <v>0</v>
      </c>
      <c r="D152" s="18">
        <v>0</v>
      </c>
      <c r="E152" s="18">
        <v>1</v>
      </c>
      <c r="F152" s="18">
        <v>2</v>
      </c>
      <c r="G152" s="18">
        <v>10</v>
      </c>
      <c r="H152" s="18">
        <v>13</v>
      </c>
      <c r="I152" s="18">
        <v>2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9">
        <f t="shared" si="29"/>
        <v>28</v>
      </c>
    </row>
    <row r="153" spans="1:18" x14ac:dyDescent="0.2">
      <c r="A153" s="15">
        <f t="shared" si="30"/>
        <v>43530.083333199997</v>
      </c>
      <c r="B153" s="16">
        <f>B152+0.0416666</f>
        <v>8.3333199999999996E-2</v>
      </c>
      <c r="C153" s="17">
        <v>0</v>
      </c>
      <c r="D153" s="18">
        <v>0</v>
      </c>
      <c r="E153" s="18">
        <v>0</v>
      </c>
      <c r="F153" s="18">
        <v>0</v>
      </c>
      <c r="G153" s="18">
        <v>5</v>
      </c>
      <c r="H153" s="18">
        <v>11</v>
      </c>
      <c r="I153" s="18">
        <v>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9">
        <f t="shared" si="29"/>
        <v>18</v>
      </c>
    </row>
    <row r="154" spans="1:18" x14ac:dyDescent="0.2">
      <c r="A154" s="15">
        <f t="shared" si="30"/>
        <v>43530.124999799998</v>
      </c>
      <c r="B154" s="16">
        <f t="shared" ref="B154:B198" si="31">B153+0.0416666</f>
        <v>0.12499979999999999</v>
      </c>
      <c r="C154" s="17">
        <v>0</v>
      </c>
      <c r="D154" s="18">
        <v>0</v>
      </c>
      <c r="E154" s="18">
        <v>0</v>
      </c>
      <c r="F154" s="18">
        <v>0</v>
      </c>
      <c r="G154" s="18">
        <v>4</v>
      </c>
      <c r="H154" s="18">
        <v>7</v>
      </c>
      <c r="I154" s="18">
        <v>4</v>
      </c>
      <c r="J154" s="18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9">
        <f t="shared" si="29"/>
        <v>16</v>
      </c>
    </row>
    <row r="155" spans="1:18" x14ac:dyDescent="0.2">
      <c r="A155" s="15">
        <f t="shared" si="30"/>
        <v>43530.1666664</v>
      </c>
      <c r="B155" s="16">
        <f t="shared" si="31"/>
        <v>0.16666639999999999</v>
      </c>
      <c r="C155" s="17">
        <v>0</v>
      </c>
      <c r="D155" s="18">
        <v>0</v>
      </c>
      <c r="E155" s="18">
        <v>1</v>
      </c>
      <c r="F155" s="18">
        <v>0</v>
      </c>
      <c r="G155" s="18">
        <v>7</v>
      </c>
      <c r="H155" s="18">
        <v>20</v>
      </c>
      <c r="I155" s="18">
        <v>5</v>
      </c>
      <c r="J155" s="18">
        <v>2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9">
        <f t="shared" si="29"/>
        <v>35</v>
      </c>
    </row>
    <row r="156" spans="1:18" x14ac:dyDescent="0.2">
      <c r="A156" s="15">
        <f t="shared" si="30"/>
        <v>43530.208333000002</v>
      </c>
      <c r="B156" s="16">
        <f t="shared" si="31"/>
        <v>0.20833299999999999</v>
      </c>
      <c r="C156" s="17">
        <v>0</v>
      </c>
      <c r="D156" s="18">
        <v>0</v>
      </c>
      <c r="E156" s="18">
        <v>1</v>
      </c>
      <c r="F156" s="18">
        <v>3</v>
      </c>
      <c r="G156" s="18">
        <v>18</v>
      </c>
      <c r="H156" s="18">
        <v>40</v>
      </c>
      <c r="I156" s="18">
        <v>10</v>
      </c>
      <c r="J156" s="18">
        <v>2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9">
        <f t="shared" si="29"/>
        <v>74</v>
      </c>
    </row>
    <row r="157" spans="1:18" x14ac:dyDescent="0.2">
      <c r="A157" s="15">
        <f t="shared" si="30"/>
        <v>43530.249999599997</v>
      </c>
      <c r="B157" s="16">
        <f t="shared" si="31"/>
        <v>0.24999959999999999</v>
      </c>
      <c r="C157" s="17">
        <v>0</v>
      </c>
      <c r="D157" s="18">
        <v>0</v>
      </c>
      <c r="E157" s="18">
        <v>4</v>
      </c>
      <c r="F157" s="18">
        <v>16</v>
      </c>
      <c r="G157" s="18">
        <v>40</v>
      </c>
      <c r="H157" s="18">
        <v>82</v>
      </c>
      <c r="I157" s="18">
        <v>22</v>
      </c>
      <c r="J157" s="18">
        <v>6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9">
        <f t="shared" si="29"/>
        <v>170</v>
      </c>
    </row>
    <row r="158" spans="1:18" x14ac:dyDescent="0.2">
      <c r="A158" s="15">
        <f t="shared" si="30"/>
        <v>43530.291666199999</v>
      </c>
      <c r="B158" s="16">
        <f t="shared" si="31"/>
        <v>0.29166619999999999</v>
      </c>
      <c r="C158" s="17">
        <v>7</v>
      </c>
      <c r="D158" s="18">
        <v>14</v>
      </c>
      <c r="E158" s="18">
        <v>21</v>
      </c>
      <c r="F158" s="18">
        <v>40</v>
      </c>
      <c r="G158" s="18">
        <v>135</v>
      </c>
      <c r="H158" s="18">
        <v>81</v>
      </c>
      <c r="I158" s="18">
        <v>29</v>
      </c>
      <c r="J158" s="18">
        <v>5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9">
        <f t="shared" si="29"/>
        <v>332</v>
      </c>
    </row>
    <row r="159" spans="1:18" x14ac:dyDescent="0.2">
      <c r="A159" s="15">
        <f t="shared" si="30"/>
        <v>43530.333332800001</v>
      </c>
      <c r="B159" s="16">
        <f t="shared" si="31"/>
        <v>0.33333279999999998</v>
      </c>
      <c r="C159" s="17">
        <v>4</v>
      </c>
      <c r="D159" s="18">
        <v>7</v>
      </c>
      <c r="E159" s="18">
        <v>9</v>
      </c>
      <c r="F159" s="18">
        <v>46</v>
      </c>
      <c r="G159" s="18">
        <v>162</v>
      </c>
      <c r="H159" s="18">
        <v>122</v>
      </c>
      <c r="I159" s="18">
        <v>17</v>
      </c>
      <c r="J159" s="18">
        <v>2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9">
        <f t="shared" si="29"/>
        <v>369</v>
      </c>
    </row>
    <row r="160" spans="1:18" x14ac:dyDescent="0.2">
      <c r="A160" s="15">
        <f t="shared" si="30"/>
        <v>43530.374999400003</v>
      </c>
      <c r="B160" s="16">
        <f t="shared" si="31"/>
        <v>0.37499939999999998</v>
      </c>
      <c r="C160" s="17">
        <v>0</v>
      </c>
      <c r="D160" s="18">
        <v>4</v>
      </c>
      <c r="E160" s="18">
        <v>8</v>
      </c>
      <c r="F160" s="18">
        <v>53</v>
      </c>
      <c r="G160" s="18">
        <v>120</v>
      </c>
      <c r="H160" s="18">
        <v>69</v>
      </c>
      <c r="I160" s="18">
        <v>13</v>
      </c>
      <c r="J160" s="18">
        <v>4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9">
        <f t="shared" si="29"/>
        <v>271</v>
      </c>
    </row>
    <row r="161" spans="1:18" x14ac:dyDescent="0.2">
      <c r="A161" s="15">
        <f t="shared" si="30"/>
        <v>43530.416665999997</v>
      </c>
      <c r="B161" s="16">
        <f t="shared" si="31"/>
        <v>0.41666599999999998</v>
      </c>
      <c r="C161" s="17">
        <v>0</v>
      </c>
      <c r="D161" s="18">
        <v>2</v>
      </c>
      <c r="E161" s="18">
        <v>7</v>
      </c>
      <c r="F161" s="18">
        <v>48</v>
      </c>
      <c r="G161" s="18">
        <v>125</v>
      </c>
      <c r="H161" s="18">
        <v>86</v>
      </c>
      <c r="I161" s="18">
        <v>16</v>
      </c>
      <c r="J161" s="18">
        <v>1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9">
        <f t="shared" si="29"/>
        <v>285</v>
      </c>
    </row>
    <row r="162" spans="1:18" x14ac:dyDescent="0.2">
      <c r="A162" s="15">
        <f t="shared" si="30"/>
        <v>43530.458332599999</v>
      </c>
      <c r="B162" s="16">
        <f t="shared" si="31"/>
        <v>0.45833259999999998</v>
      </c>
      <c r="C162" s="17">
        <v>1</v>
      </c>
      <c r="D162" s="18">
        <v>1</v>
      </c>
      <c r="E162" s="18">
        <v>9</v>
      </c>
      <c r="F162" s="18">
        <v>88</v>
      </c>
      <c r="G162" s="18">
        <v>130</v>
      </c>
      <c r="H162" s="18">
        <v>78</v>
      </c>
      <c r="I162" s="18">
        <v>12</v>
      </c>
      <c r="J162" s="18">
        <v>1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9">
        <f t="shared" si="29"/>
        <v>320</v>
      </c>
    </row>
    <row r="163" spans="1:18" x14ac:dyDescent="0.2">
      <c r="A163" s="15">
        <f t="shared" si="30"/>
        <v>43530.499999200001</v>
      </c>
      <c r="B163" s="16">
        <f t="shared" si="31"/>
        <v>0.49999919999999998</v>
      </c>
      <c r="C163" s="17">
        <v>1</v>
      </c>
      <c r="D163" s="18">
        <v>4</v>
      </c>
      <c r="E163" s="18">
        <v>14</v>
      </c>
      <c r="F163" s="18">
        <v>83</v>
      </c>
      <c r="G163" s="18">
        <v>179</v>
      </c>
      <c r="H163" s="18">
        <v>65</v>
      </c>
      <c r="I163" s="18">
        <v>13</v>
      </c>
      <c r="J163" s="18">
        <v>2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9">
        <f t="shared" si="29"/>
        <v>361</v>
      </c>
    </row>
    <row r="164" spans="1:18" x14ac:dyDescent="0.2">
      <c r="A164" s="15">
        <f t="shared" si="30"/>
        <v>43530.541665800003</v>
      </c>
      <c r="B164" s="16">
        <f t="shared" si="31"/>
        <v>0.54166579999999998</v>
      </c>
      <c r="C164" s="17">
        <v>1</v>
      </c>
      <c r="D164" s="18">
        <v>1</v>
      </c>
      <c r="E164" s="18">
        <v>12</v>
      </c>
      <c r="F164" s="18">
        <v>70</v>
      </c>
      <c r="G164" s="18">
        <v>178</v>
      </c>
      <c r="H164" s="18">
        <v>88</v>
      </c>
      <c r="I164" s="18">
        <v>17</v>
      </c>
      <c r="J164" s="18">
        <v>2</v>
      </c>
      <c r="K164" s="18">
        <v>1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9">
        <f t="shared" si="29"/>
        <v>370</v>
      </c>
    </row>
    <row r="165" spans="1:18" x14ac:dyDescent="0.2">
      <c r="A165" s="15">
        <f t="shared" si="30"/>
        <v>43530.583332399998</v>
      </c>
      <c r="B165" s="16">
        <f t="shared" si="31"/>
        <v>0.58333239999999997</v>
      </c>
      <c r="C165" s="17">
        <v>3</v>
      </c>
      <c r="D165" s="18">
        <v>9</v>
      </c>
      <c r="E165" s="18">
        <v>17</v>
      </c>
      <c r="F165" s="18">
        <v>61</v>
      </c>
      <c r="G165" s="18">
        <v>164</v>
      </c>
      <c r="H165" s="18">
        <v>87</v>
      </c>
      <c r="I165" s="18">
        <v>14</v>
      </c>
      <c r="J165" s="18">
        <v>4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9">
        <f t="shared" si="29"/>
        <v>359</v>
      </c>
    </row>
    <row r="166" spans="1:18" x14ac:dyDescent="0.2">
      <c r="A166" s="15">
        <f t="shared" si="30"/>
        <v>43530.624999</v>
      </c>
      <c r="B166" s="16">
        <f t="shared" si="31"/>
        <v>0.62499899999999997</v>
      </c>
      <c r="C166" s="17">
        <v>9</v>
      </c>
      <c r="D166" s="18">
        <v>3</v>
      </c>
      <c r="E166" s="18">
        <v>8</v>
      </c>
      <c r="F166" s="18">
        <v>44</v>
      </c>
      <c r="G166" s="18">
        <v>154</v>
      </c>
      <c r="H166" s="18">
        <v>83</v>
      </c>
      <c r="I166" s="18">
        <v>23</v>
      </c>
      <c r="J166" s="18">
        <v>2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9">
        <f t="shared" si="29"/>
        <v>326</v>
      </c>
    </row>
    <row r="167" spans="1:18" x14ac:dyDescent="0.2">
      <c r="A167" s="15">
        <f t="shared" si="30"/>
        <v>43530.666665600002</v>
      </c>
      <c r="B167" s="16">
        <f t="shared" si="31"/>
        <v>0.66666559999999997</v>
      </c>
      <c r="C167" s="17">
        <v>6</v>
      </c>
      <c r="D167" s="18">
        <v>9</v>
      </c>
      <c r="E167" s="18">
        <v>20</v>
      </c>
      <c r="F167" s="18">
        <v>77</v>
      </c>
      <c r="G167" s="18">
        <v>182</v>
      </c>
      <c r="H167" s="18">
        <v>95</v>
      </c>
      <c r="I167" s="18">
        <v>26</v>
      </c>
      <c r="J167" s="18">
        <v>6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9">
        <f t="shared" si="29"/>
        <v>421</v>
      </c>
    </row>
    <row r="168" spans="1:18" x14ac:dyDescent="0.2">
      <c r="A168" s="15">
        <f t="shared" si="30"/>
        <v>43530.708332200003</v>
      </c>
      <c r="B168" s="16">
        <f t="shared" si="31"/>
        <v>0.70833219999999997</v>
      </c>
      <c r="C168" s="17">
        <v>7</v>
      </c>
      <c r="D168" s="18">
        <v>12</v>
      </c>
      <c r="E168" s="18">
        <v>40</v>
      </c>
      <c r="F168" s="18">
        <v>135</v>
      </c>
      <c r="G168" s="18">
        <v>148</v>
      </c>
      <c r="H168" s="18">
        <v>94</v>
      </c>
      <c r="I168" s="18">
        <v>21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9">
        <f t="shared" si="29"/>
        <v>457</v>
      </c>
    </row>
    <row r="169" spans="1:18" x14ac:dyDescent="0.2">
      <c r="A169" s="15">
        <f t="shared" si="30"/>
        <v>43530.749998799998</v>
      </c>
      <c r="B169" s="16">
        <f t="shared" si="31"/>
        <v>0.74999879999999997</v>
      </c>
      <c r="C169" s="17">
        <v>1</v>
      </c>
      <c r="D169" s="18">
        <v>3</v>
      </c>
      <c r="E169" s="18">
        <v>21</v>
      </c>
      <c r="F169" s="18">
        <v>79</v>
      </c>
      <c r="G169" s="18">
        <v>186</v>
      </c>
      <c r="H169" s="18">
        <v>79</v>
      </c>
      <c r="I169" s="18">
        <v>13</v>
      </c>
      <c r="J169" s="18">
        <v>2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9">
        <f t="shared" si="29"/>
        <v>384</v>
      </c>
    </row>
    <row r="170" spans="1:18" x14ac:dyDescent="0.2">
      <c r="A170" s="15">
        <f t="shared" si="30"/>
        <v>43530.7916654</v>
      </c>
      <c r="B170" s="16">
        <f t="shared" si="31"/>
        <v>0.79166539999999996</v>
      </c>
      <c r="C170" s="17">
        <v>0</v>
      </c>
      <c r="D170" s="18">
        <v>0</v>
      </c>
      <c r="E170" s="18">
        <v>3</v>
      </c>
      <c r="F170" s="18">
        <v>37</v>
      </c>
      <c r="G170" s="18">
        <v>167</v>
      </c>
      <c r="H170" s="18">
        <v>66</v>
      </c>
      <c r="I170" s="18">
        <v>12</v>
      </c>
      <c r="J170" s="18">
        <v>3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9">
        <f t="shared" si="29"/>
        <v>288</v>
      </c>
    </row>
    <row r="171" spans="1:18" x14ac:dyDescent="0.2">
      <c r="A171" s="15">
        <f t="shared" si="30"/>
        <v>43530.833332000002</v>
      </c>
      <c r="B171" s="16">
        <f t="shared" si="31"/>
        <v>0.83333199999999996</v>
      </c>
      <c r="C171" s="17">
        <v>0</v>
      </c>
      <c r="D171" s="18">
        <v>0</v>
      </c>
      <c r="E171" s="18">
        <v>2</v>
      </c>
      <c r="F171" s="18">
        <v>25</v>
      </c>
      <c r="G171" s="18">
        <v>113</v>
      </c>
      <c r="H171" s="18">
        <v>92</v>
      </c>
      <c r="I171" s="18">
        <v>18</v>
      </c>
      <c r="J171" s="18">
        <v>4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9">
        <f t="shared" si="29"/>
        <v>254</v>
      </c>
    </row>
    <row r="172" spans="1:18" x14ac:dyDescent="0.2">
      <c r="A172" s="15">
        <f t="shared" si="30"/>
        <v>43530.874998599997</v>
      </c>
      <c r="B172" s="16">
        <f t="shared" si="31"/>
        <v>0.87499859999999996</v>
      </c>
      <c r="C172" s="17">
        <v>0</v>
      </c>
      <c r="D172" s="18">
        <v>0</v>
      </c>
      <c r="E172" s="18">
        <v>0</v>
      </c>
      <c r="F172" s="18">
        <v>11</v>
      </c>
      <c r="G172" s="18">
        <v>60</v>
      </c>
      <c r="H172" s="18">
        <v>65</v>
      </c>
      <c r="I172" s="18">
        <v>23</v>
      </c>
      <c r="J172" s="18">
        <v>2</v>
      </c>
      <c r="K172" s="18">
        <v>1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9">
        <f t="shared" si="29"/>
        <v>162</v>
      </c>
    </row>
    <row r="173" spans="1:18" x14ac:dyDescent="0.2">
      <c r="A173" s="15">
        <f t="shared" si="30"/>
        <v>43530.916665199999</v>
      </c>
      <c r="B173" s="16">
        <f t="shared" si="31"/>
        <v>0.91666519999999996</v>
      </c>
      <c r="C173" s="17">
        <v>0</v>
      </c>
      <c r="D173" s="18">
        <v>0</v>
      </c>
      <c r="E173" s="18">
        <v>3</v>
      </c>
      <c r="F173" s="18">
        <v>10</v>
      </c>
      <c r="G173" s="18">
        <v>38</v>
      </c>
      <c r="H173" s="18">
        <v>59</v>
      </c>
      <c r="I173" s="18">
        <v>16</v>
      </c>
      <c r="J173" s="18">
        <v>2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9">
        <f t="shared" si="29"/>
        <v>128</v>
      </c>
    </row>
    <row r="174" spans="1:18" x14ac:dyDescent="0.2">
      <c r="A174" s="15">
        <f t="shared" si="30"/>
        <v>43530.9583318</v>
      </c>
      <c r="B174" s="16">
        <f t="shared" si="31"/>
        <v>0.95833179999999996</v>
      </c>
      <c r="C174" s="20">
        <v>0</v>
      </c>
      <c r="D174" s="21">
        <v>0</v>
      </c>
      <c r="E174" s="21">
        <v>0</v>
      </c>
      <c r="F174" s="21">
        <v>9</v>
      </c>
      <c r="G174" s="21">
        <v>24</v>
      </c>
      <c r="H174" s="21">
        <v>40</v>
      </c>
      <c r="I174" s="21">
        <v>24</v>
      </c>
      <c r="J174" s="21">
        <v>7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2">
        <f t="shared" si="29"/>
        <v>104</v>
      </c>
    </row>
    <row r="175" spans="1:18" x14ac:dyDescent="0.2">
      <c r="A175" s="15">
        <f t="shared" si="30"/>
        <v>43530.999998400002</v>
      </c>
      <c r="B175" s="16">
        <f t="shared" si="31"/>
        <v>0.99999839999999995</v>
      </c>
      <c r="C175" s="17">
        <v>0</v>
      </c>
      <c r="D175" s="18">
        <v>0</v>
      </c>
      <c r="E175" s="18">
        <v>0</v>
      </c>
      <c r="F175" s="18">
        <v>3</v>
      </c>
      <c r="G175" s="18">
        <v>27</v>
      </c>
      <c r="H175" s="18">
        <v>31</v>
      </c>
      <c r="I175" s="18">
        <v>10</v>
      </c>
      <c r="J175" s="18">
        <v>3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9">
        <f t="shared" si="29"/>
        <v>74</v>
      </c>
    </row>
    <row r="176" spans="1:18" x14ac:dyDescent="0.2">
      <c r="A176" s="15">
        <f t="shared" si="30"/>
        <v>43531.041664999997</v>
      </c>
      <c r="B176" s="16">
        <f t="shared" si="31"/>
        <v>1.0416650000000001</v>
      </c>
      <c r="C176" s="17">
        <v>0</v>
      </c>
      <c r="D176" s="18">
        <v>0</v>
      </c>
      <c r="E176" s="18">
        <v>1</v>
      </c>
      <c r="F176" s="18">
        <v>3</v>
      </c>
      <c r="G176" s="18">
        <v>11</v>
      </c>
      <c r="H176" s="18">
        <v>12</v>
      </c>
      <c r="I176" s="18">
        <v>6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9">
        <f t="shared" si="29"/>
        <v>33</v>
      </c>
    </row>
    <row r="177" spans="1:18" x14ac:dyDescent="0.2">
      <c r="A177" s="15">
        <f t="shared" si="30"/>
        <v>43531.083331599999</v>
      </c>
      <c r="B177" s="16">
        <f t="shared" si="31"/>
        <v>1.0833316000000002</v>
      </c>
      <c r="C177" s="17">
        <v>0</v>
      </c>
      <c r="D177" s="18">
        <v>0</v>
      </c>
      <c r="E177" s="18">
        <v>0</v>
      </c>
      <c r="F177" s="18">
        <v>2</v>
      </c>
      <c r="G177" s="18">
        <v>10</v>
      </c>
      <c r="H177" s="18">
        <v>10</v>
      </c>
      <c r="I177" s="18">
        <v>2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9">
        <f t="shared" si="29"/>
        <v>24</v>
      </c>
    </row>
    <row r="178" spans="1:18" x14ac:dyDescent="0.2">
      <c r="A178" s="15">
        <f t="shared" si="30"/>
        <v>43531.124998200001</v>
      </c>
      <c r="B178" s="16">
        <f t="shared" si="31"/>
        <v>1.1249982000000003</v>
      </c>
      <c r="C178" s="17">
        <v>0</v>
      </c>
      <c r="D178" s="18">
        <v>0</v>
      </c>
      <c r="E178" s="18">
        <v>0</v>
      </c>
      <c r="F178" s="18">
        <v>0</v>
      </c>
      <c r="G178" s="18">
        <v>4</v>
      </c>
      <c r="H178" s="18">
        <v>11</v>
      </c>
      <c r="I178" s="18">
        <v>6</v>
      </c>
      <c r="J178" s="18">
        <v>0</v>
      </c>
      <c r="K178" s="18">
        <v>0</v>
      </c>
      <c r="L178" s="18">
        <v>1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9">
        <f t="shared" si="29"/>
        <v>22</v>
      </c>
    </row>
    <row r="179" spans="1:18" x14ac:dyDescent="0.2">
      <c r="A179" s="15">
        <f t="shared" si="30"/>
        <v>43531.166664800003</v>
      </c>
      <c r="B179" s="16">
        <f t="shared" si="31"/>
        <v>1.1666648000000004</v>
      </c>
      <c r="C179" s="17">
        <v>0</v>
      </c>
      <c r="D179" s="18">
        <v>0</v>
      </c>
      <c r="E179" s="18">
        <v>0</v>
      </c>
      <c r="F179" s="18">
        <v>0</v>
      </c>
      <c r="G179" s="18">
        <v>8</v>
      </c>
      <c r="H179" s="18">
        <v>20</v>
      </c>
      <c r="I179" s="18">
        <v>7</v>
      </c>
      <c r="J179" s="18">
        <v>2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9">
        <f t="shared" si="29"/>
        <v>37</v>
      </c>
    </row>
    <row r="180" spans="1:18" x14ac:dyDescent="0.2">
      <c r="A180" s="15">
        <f t="shared" si="30"/>
        <v>43531.208331399997</v>
      </c>
      <c r="B180" s="16">
        <f t="shared" si="31"/>
        <v>1.2083314000000005</v>
      </c>
      <c r="C180" s="20">
        <v>0</v>
      </c>
      <c r="D180" s="21">
        <v>0</v>
      </c>
      <c r="E180" s="21">
        <v>0</v>
      </c>
      <c r="F180" s="21">
        <v>7</v>
      </c>
      <c r="G180" s="21">
        <v>15</v>
      </c>
      <c r="H180" s="21">
        <v>23</v>
      </c>
      <c r="I180" s="21">
        <v>15</v>
      </c>
      <c r="J180" s="21">
        <v>1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2">
        <f t="shared" si="29"/>
        <v>61</v>
      </c>
    </row>
    <row r="181" spans="1:18" x14ac:dyDescent="0.2">
      <c r="A181" s="15">
        <f t="shared" si="30"/>
        <v>43531.249997999999</v>
      </c>
      <c r="B181" s="16">
        <f t="shared" si="31"/>
        <v>1.2499980000000006</v>
      </c>
      <c r="C181" s="17">
        <v>0</v>
      </c>
      <c r="D181" s="18">
        <v>0</v>
      </c>
      <c r="E181" s="18">
        <v>3</v>
      </c>
      <c r="F181" s="18">
        <v>16</v>
      </c>
      <c r="G181" s="18">
        <v>59</v>
      </c>
      <c r="H181" s="18">
        <v>74</v>
      </c>
      <c r="I181" s="18">
        <v>18</v>
      </c>
      <c r="J181" s="18">
        <v>9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9">
        <f t="shared" si="29"/>
        <v>179</v>
      </c>
    </row>
    <row r="182" spans="1:18" x14ac:dyDescent="0.2">
      <c r="A182" s="15">
        <f t="shared" si="30"/>
        <v>43531.291664600001</v>
      </c>
      <c r="B182" s="16">
        <f t="shared" si="31"/>
        <v>1.2916646000000007</v>
      </c>
      <c r="C182" s="17">
        <v>2</v>
      </c>
      <c r="D182" s="18">
        <v>5</v>
      </c>
      <c r="E182" s="18">
        <v>8</v>
      </c>
      <c r="F182" s="18">
        <v>48</v>
      </c>
      <c r="G182" s="18">
        <v>123</v>
      </c>
      <c r="H182" s="18">
        <v>94</v>
      </c>
      <c r="I182" s="18">
        <v>23</v>
      </c>
      <c r="J182" s="18">
        <v>5</v>
      </c>
      <c r="K182" s="18">
        <v>1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9">
        <f t="shared" si="29"/>
        <v>309</v>
      </c>
    </row>
    <row r="183" spans="1:18" x14ac:dyDescent="0.2">
      <c r="A183" s="15">
        <f t="shared" si="30"/>
        <v>43531.333331200003</v>
      </c>
      <c r="B183" s="16">
        <f t="shared" si="31"/>
        <v>1.3333312000000008</v>
      </c>
      <c r="C183" s="17">
        <v>3</v>
      </c>
      <c r="D183" s="18">
        <v>5</v>
      </c>
      <c r="E183" s="18">
        <v>19</v>
      </c>
      <c r="F183" s="18">
        <v>58</v>
      </c>
      <c r="G183" s="18">
        <v>145</v>
      </c>
      <c r="H183" s="18">
        <v>94</v>
      </c>
      <c r="I183" s="18">
        <v>22</v>
      </c>
      <c r="J183" s="18">
        <v>1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9">
        <f t="shared" si="29"/>
        <v>347</v>
      </c>
    </row>
    <row r="184" spans="1:18" x14ac:dyDescent="0.2">
      <c r="A184" s="15">
        <f t="shared" si="30"/>
        <v>43531.374997799998</v>
      </c>
      <c r="B184" s="16">
        <f t="shared" si="31"/>
        <v>1.3749978000000009</v>
      </c>
      <c r="C184" s="17">
        <v>0</v>
      </c>
      <c r="D184" s="18">
        <v>1</v>
      </c>
      <c r="E184" s="18">
        <v>11</v>
      </c>
      <c r="F184" s="18">
        <v>44</v>
      </c>
      <c r="G184" s="18">
        <v>120</v>
      </c>
      <c r="H184" s="18">
        <v>81</v>
      </c>
      <c r="I184" s="18">
        <v>17</v>
      </c>
      <c r="J184" s="18">
        <v>3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9">
        <f t="shared" si="29"/>
        <v>277</v>
      </c>
    </row>
    <row r="185" spans="1:18" x14ac:dyDescent="0.2">
      <c r="A185" s="15">
        <f t="shared" si="30"/>
        <v>43531.4166644</v>
      </c>
      <c r="B185" s="16">
        <f t="shared" si="31"/>
        <v>1.416664400000001</v>
      </c>
      <c r="C185" s="17">
        <v>3</v>
      </c>
      <c r="D185" s="18">
        <v>4</v>
      </c>
      <c r="E185" s="18">
        <v>13</v>
      </c>
      <c r="F185" s="18">
        <v>50</v>
      </c>
      <c r="G185" s="18">
        <v>127</v>
      </c>
      <c r="H185" s="18">
        <v>69</v>
      </c>
      <c r="I185" s="18">
        <v>23</v>
      </c>
      <c r="J185" s="18">
        <v>2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9">
        <f t="shared" si="29"/>
        <v>291</v>
      </c>
    </row>
    <row r="186" spans="1:18" x14ac:dyDescent="0.2">
      <c r="A186" s="15">
        <f t="shared" si="30"/>
        <v>43531.458331000002</v>
      </c>
      <c r="B186" s="16">
        <f t="shared" si="31"/>
        <v>1.4583310000000012</v>
      </c>
      <c r="C186" s="20">
        <v>1</v>
      </c>
      <c r="D186" s="21">
        <v>0</v>
      </c>
      <c r="E186" s="21">
        <v>8</v>
      </c>
      <c r="F186" s="21">
        <v>89</v>
      </c>
      <c r="G186" s="21">
        <v>132</v>
      </c>
      <c r="H186" s="21">
        <v>58</v>
      </c>
      <c r="I186" s="21">
        <v>17</v>
      </c>
      <c r="J186" s="21">
        <v>1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2">
        <f t="shared" si="29"/>
        <v>306</v>
      </c>
    </row>
    <row r="187" spans="1:18" x14ac:dyDescent="0.2">
      <c r="A187" s="15">
        <f t="shared" si="30"/>
        <v>43531.499997600004</v>
      </c>
      <c r="B187" s="16">
        <f t="shared" si="31"/>
        <v>1.4999976000000013</v>
      </c>
      <c r="C187" s="17">
        <v>1</v>
      </c>
      <c r="D187" s="18">
        <v>2</v>
      </c>
      <c r="E187" s="18">
        <v>6</v>
      </c>
      <c r="F187" s="18">
        <v>53</v>
      </c>
      <c r="G187" s="18">
        <v>183</v>
      </c>
      <c r="H187" s="18">
        <v>88</v>
      </c>
      <c r="I187" s="18">
        <v>15</v>
      </c>
      <c r="J187" s="18">
        <v>2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9">
        <f t="shared" si="29"/>
        <v>350</v>
      </c>
    </row>
    <row r="188" spans="1:18" x14ac:dyDescent="0.2">
      <c r="A188" s="15">
        <f t="shared" si="30"/>
        <v>43531.541664199998</v>
      </c>
      <c r="B188" s="16">
        <f t="shared" si="31"/>
        <v>1.5416642000000014</v>
      </c>
      <c r="C188" s="17">
        <v>2</v>
      </c>
      <c r="D188" s="18">
        <v>3</v>
      </c>
      <c r="E188" s="18">
        <v>18</v>
      </c>
      <c r="F188" s="18">
        <v>74</v>
      </c>
      <c r="G188" s="18">
        <v>155</v>
      </c>
      <c r="H188" s="18">
        <v>83</v>
      </c>
      <c r="I188" s="18">
        <v>17</v>
      </c>
      <c r="J188" s="18">
        <v>1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9">
        <f t="shared" si="29"/>
        <v>353</v>
      </c>
    </row>
    <row r="189" spans="1:18" x14ac:dyDescent="0.2">
      <c r="A189" s="15">
        <f t="shared" si="30"/>
        <v>43531.5833308</v>
      </c>
      <c r="B189" s="16">
        <f t="shared" si="31"/>
        <v>1.5833308000000015</v>
      </c>
      <c r="C189" s="17">
        <v>2</v>
      </c>
      <c r="D189" s="18">
        <v>3</v>
      </c>
      <c r="E189" s="18">
        <v>9</v>
      </c>
      <c r="F189" s="18">
        <v>84</v>
      </c>
      <c r="G189" s="18">
        <v>158</v>
      </c>
      <c r="H189" s="18">
        <v>104</v>
      </c>
      <c r="I189" s="18">
        <v>23</v>
      </c>
      <c r="J189" s="18">
        <v>6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9">
        <f t="shared" si="29"/>
        <v>389</v>
      </c>
    </row>
    <row r="190" spans="1:18" x14ac:dyDescent="0.2">
      <c r="A190" s="15">
        <f t="shared" si="30"/>
        <v>43531.624997400002</v>
      </c>
      <c r="B190" s="16">
        <f t="shared" si="31"/>
        <v>1.6249974000000016</v>
      </c>
      <c r="C190" s="17">
        <v>2</v>
      </c>
      <c r="D190" s="18">
        <v>3</v>
      </c>
      <c r="E190" s="18">
        <v>15</v>
      </c>
      <c r="F190" s="18">
        <v>66</v>
      </c>
      <c r="G190" s="18">
        <v>171</v>
      </c>
      <c r="H190" s="18">
        <v>90</v>
      </c>
      <c r="I190" s="18">
        <v>15</v>
      </c>
      <c r="J190" s="18">
        <v>1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9">
        <f t="shared" si="29"/>
        <v>363</v>
      </c>
    </row>
    <row r="191" spans="1:18" x14ac:dyDescent="0.2">
      <c r="A191" s="15">
        <f t="shared" si="30"/>
        <v>43531.666663999997</v>
      </c>
      <c r="B191" s="16">
        <f t="shared" si="31"/>
        <v>1.6666640000000017</v>
      </c>
      <c r="C191" s="17">
        <v>3</v>
      </c>
      <c r="D191" s="18">
        <v>11</v>
      </c>
      <c r="E191" s="18">
        <v>16</v>
      </c>
      <c r="F191" s="18">
        <v>117</v>
      </c>
      <c r="G191" s="18">
        <v>171</v>
      </c>
      <c r="H191" s="18">
        <v>98</v>
      </c>
      <c r="I191" s="18">
        <v>14</v>
      </c>
      <c r="J191" s="18">
        <v>1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9">
        <f t="shared" si="29"/>
        <v>431</v>
      </c>
    </row>
    <row r="192" spans="1:18" x14ac:dyDescent="0.2">
      <c r="A192" s="15">
        <f t="shared" si="30"/>
        <v>43531.708330599999</v>
      </c>
      <c r="B192" s="16">
        <f t="shared" si="31"/>
        <v>1.7083306000000018</v>
      </c>
      <c r="C192" s="20">
        <v>3</v>
      </c>
      <c r="D192" s="21">
        <v>4</v>
      </c>
      <c r="E192" s="21">
        <v>19</v>
      </c>
      <c r="F192" s="21">
        <v>95</v>
      </c>
      <c r="G192" s="21">
        <v>196</v>
      </c>
      <c r="H192" s="21">
        <v>114</v>
      </c>
      <c r="I192" s="21">
        <v>22</v>
      </c>
      <c r="J192" s="21">
        <v>3</v>
      </c>
      <c r="K192" s="21">
        <v>1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2">
        <f t="shared" si="29"/>
        <v>457</v>
      </c>
    </row>
    <row r="193" spans="1:18" x14ac:dyDescent="0.2">
      <c r="A193" s="15">
        <f t="shared" si="30"/>
        <v>43531.749997200001</v>
      </c>
      <c r="B193" s="16">
        <f t="shared" si="31"/>
        <v>1.7499972000000019</v>
      </c>
      <c r="C193" s="17">
        <v>4</v>
      </c>
      <c r="D193" s="18">
        <v>3</v>
      </c>
      <c r="E193" s="18">
        <v>16</v>
      </c>
      <c r="F193" s="18">
        <v>56</v>
      </c>
      <c r="G193" s="18">
        <v>140</v>
      </c>
      <c r="H193" s="18">
        <v>98</v>
      </c>
      <c r="I193" s="18">
        <v>21</v>
      </c>
      <c r="J193" s="18">
        <v>1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9">
        <f t="shared" si="29"/>
        <v>339</v>
      </c>
    </row>
    <row r="194" spans="1:18" x14ac:dyDescent="0.2">
      <c r="A194" s="15">
        <f t="shared" si="30"/>
        <v>43531.791663800002</v>
      </c>
      <c r="B194" s="16">
        <f t="shared" si="31"/>
        <v>1.791663800000002</v>
      </c>
      <c r="C194" s="17">
        <v>0</v>
      </c>
      <c r="D194" s="18">
        <v>1</v>
      </c>
      <c r="E194" s="18">
        <v>1</v>
      </c>
      <c r="F194" s="18">
        <v>14</v>
      </c>
      <c r="G194" s="18">
        <v>136</v>
      </c>
      <c r="H194" s="18">
        <v>93</v>
      </c>
      <c r="I194" s="18">
        <v>21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9">
        <f t="shared" si="29"/>
        <v>266</v>
      </c>
    </row>
    <row r="195" spans="1:18" x14ac:dyDescent="0.2">
      <c r="A195" s="15">
        <f t="shared" si="30"/>
        <v>43531.833330399997</v>
      </c>
      <c r="B195" s="16">
        <f t="shared" si="31"/>
        <v>1.8333304000000021</v>
      </c>
      <c r="C195" s="17">
        <v>0</v>
      </c>
      <c r="D195" s="18">
        <v>2</v>
      </c>
      <c r="E195" s="18">
        <v>5</v>
      </c>
      <c r="F195" s="18">
        <v>28</v>
      </c>
      <c r="G195" s="18">
        <v>108</v>
      </c>
      <c r="H195" s="18">
        <v>82</v>
      </c>
      <c r="I195" s="18">
        <v>25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9">
        <f t="shared" si="29"/>
        <v>250</v>
      </c>
    </row>
    <row r="196" spans="1:18" x14ac:dyDescent="0.2">
      <c r="A196" s="15">
        <f t="shared" si="30"/>
        <v>43531.874996999999</v>
      </c>
      <c r="B196" s="16">
        <f t="shared" si="31"/>
        <v>1.8749970000000022</v>
      </c>
      <c r="C196" s="17">
        <v>0</v>
      </c>
      <c r="D196" s="18">
        <v>1</v>
      </c>
      <c r="E196" s="18">
        <v>2</v>
      </c>
      <c r="F196" s="18">
        <v>12</v>
      </c>
      <c r="G196" s="18">
        <v>84</v>
      </c>
      <c r="H196" s="18">
        <v>80</v>
      </c>
      <c r="I196" s="18">
        <v>21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9">
        <f t="shared" si="29"/>
        <v>201</v>
      </c>
    </row>
    <row r="197" spans="1:18" x14ac:dyDescent="0.2">
      <c r="A197" s="15">
        <f t="shared" si="30"/>
        <v>43531.916663600001</v>
      </c>
      <c r="B197" s="16">
        <f t="shared" si="31"/>
        <v>1.9166636000000024</v>
      </c>
      <c r="C197" s="17">
        <v>2</v>
      </c>
      <c r="D197" s="18">
        <v>2</v>
      </c>
      <c r="E197" s="18">
        <v>7</v>
      </c>
      <c r="F197" s="18">
        <v>13</v>
      </c>
      <c r="G197" s="18">
        <v>37</v>
      </c>
      <c r="H197" s="18">
        <v>46</v>
      </c>
      <c r="I197" s="18">
        <v>16</v>
      </c>
      <c r="J197" s="18">
        <v>5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9">
        <f t="shared" si="29"/>
        <v>128</v>
      </c>
    </row>
    <row r="198" spans="1:18" ht="13.5" thickBot="1" x14ac:dyDescent="0.25">
      <c r="A198" s="15">
        <f t="shared" si="30"/>
        <v>43531.958330200003</v>
      </c>
      <c r="B198" s="24">
        <f t="shared" si="31"/>
        <v>1.9583302000000025</v>
      </c>
      <c r="C198" s="25">
        <v>0</v>
      </c>
      <c r="D198" s="26">
        <v>0</v>
      </c>
      <c r="E198" s="26">
        <v>1</v>
      </c>
      <c r="F198" s="26">
        <v>8</v>
      </c>
      <c r="G198" s="26">
        <v>16</v>
      </c>
      <c r="H198" s="26">
        <v>51</v>
      </c>
      <c r="I198" s="26">
        <v>18</v>
      </c>
      <c r="J198" s="26">
        <v>5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7">
        <f t="shared" si="29"/>
        <v>99</v>
      </c>
    </row>
    <row r="199" spans="1:18" x14ac:dyDescent="0.2">
      <c r="A199" s="28"/>
      <c r="B199" s="29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</row>
    <row r="200" spans="1:18" s="32" customFormat="1" x14ac:dyDescent="0.2">
      <c r="A200" s="69" t="s">
        <v>5</v>
      </c>
      <c r="B200" s="70"/>
      <c r="C200" s="31">
        <f>SUM(C151:C198)</f>
        <v>68</v>
      </c>
      <c r="D200" s="31">
        <f t="shared" ref="D200:R200" si="32">SUM(D151:D198)</f>
        <v>120</v>
      </c>
      <c r="E200" s="31">
        <f t="shared" si="32"/>
        <v>379</v>
      </c>
      <c r="F200" s="31">
        <f t="shared" si="32"/>
        <v>1883</v>
      </c>
      <c r="G200" s="31">
        <f t="shared" si="32"/>
        <v>4705</v>
      </c>
      <c r="H200" s="31">
        <f t="shared" si="32"/>
        <v>3155</v>
      </c>
      <c r="I200" s="31">
        <f t="shared" ref="I200" si="33">SUM(I151:I198)</f>
        <v>754</v>
      </c>
      <c r="J200" s="31">
        <f t="shared" si="32"/>
        <v>113</v>
      </c>
      <c r="K200" s="31">
        <f t="shared" si="32"/>
        <v>5</v>
      </c>
      <c r="L200" s="31">
        <f t="shared" si="32"/>
        <v>1</v>
      </c>
      <c r="M200" s="31">
        <f t="shared" si="32"/>
        <v>0</v>
      </c>
      <c r="N200" s="31">
        <f t="shared" si="32"/>
        <v>0</v>
      </c>
      <c r="O200" s="31">
        <f t="shared" si="32"/>
        <v>0</v>
      </c>
      <c r="P200" s="31">
        <f t="shared" si="32"/>
        <v>0</v>
      </c>
      <c r="Q200" s="31">
        <f t="shared" si="32"/>
        <v>0</v>
      </c>
      <c r="R200" s="31">
        <f t="shared" si="32"/>
        <v>11183</v>
      </c>
    </row>
    <row r="201" spans="1:18" s="32" customFormat="1" x14ac:dyDescent="0.2">
      <c r="A201" s="69" t="s">
        <v>6</v>
      </c>
      <c r="B201" s="70"/>
      <c r="C201" s="33">
        <f>C200/R200</f>
        <v>6.0806581418224089E-3</v>
      </c>
      <c r="D201" s="33">
        <f>D200/R200</f>
        <v>1.073057319145131E-2</v>
      </c>
      <c r="E201" s="33">
        <f>E200/R200</f>
        <v>3.389072699633372E-2</v>
      </c>
      <c r="F201" s="33">
        <f>F200/R200</f>
        <v>0.16838057766252348</v>
      </c>
      <c r="G201" s="33">
        <f>G200/R200</f>
        <v>0.42072789054815346</v>
      </c>
      <c r="H201" s="33">
        <f>H200/R200</f>
        <v>0.28212465349190735</v>
      </c>
      <c r="I201" s="33">
        <f>I200/R200</f>
        <v>6.7423768219619068E-2</v>
      </c>
      <c r="J201" s="33">
        <f>J200/R200</f>
        <v>1.0104623088616651E-2</v>
      </c>
      <c r="K201" s="33">
        <f>K200/R200</f>
        <v>4.4710721631047124E-4</v>
      </c>
      <c r="L201" s="33">
        <f>L200/R200</f>
        <v>8.9421443262094249E-5</v>
      </c>
      <c r="M201" s="33">
        <f>M200/R200</f>
        <v>0</v>
      </c>
      <c r="N201" s="33">
        <f>N200/R200</f>
        <v>0</v>
      </c>
      <c r="O201" s="33">
        <f>O200/R200</f>
        <v>0</v>
      </c>
      <c r="P201" s="33">
        <f>P200/R200</f>
        <v>0</v>
      </c>
      <c r="Q201" s="33">
        <f>Q200/R200</f>
        <v>0</v>
      </c>
      <c r="R201" s="34"/>
    </row>
    <row r="202" spans="1:18" s="32" customFormat="1" x14ac:dyDescent="0.2"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</row>
    <row r="203" spans="1:18" s="32" customFormat="1" x14ac:dyDescent="0.2">
      <c r="A203" s="69" t="s">
        <v>15</v>
      </c>
      <c r="B203" s="70"/>
      <c r="C203" s="31">
        <f>SUM(C151:C174)</f>
        <v>40</v>
      </c>
      <c r="D203" s="31">
        <f t="shared" ref="D203:R203" si="34">SUM(D151:D174)</f>
        <v>70</v>
      </c>
      <c r="E203" s="31">
        <f t="shared" si="34"/>
        <v>201</v>
      </c>
      <c r="F203" s="31">
        <f t="shared" si="34"/>
        <v>943</v>
      </c>
      <c r="G203" s="31">
        <f t="shared" si="34"/>
        <v>2369</v>
      </c>
      <c r="H203" s="31">
        <f t="shared" si="34"/>
        <v>1551</v>
      </c>
      <c r="I203" s="31">
        <f t="shared" ref="I203" si="35">SUM(I151:I174)</f>
        <v>360</v>
      </c>
      <c r="J203" s="31">
        <f t="shared" si="34"/>
        <v>60</v>
      </c>
      <c r="K203" s="31">
        <f t="shared" si="34"/>
        <v>3</v>
      </c>
      <c r="L203" s="31">
        <f t="shared" si="34"/>
        <v>0</v>
      </c>
      <c r="M203" s="31">
        <f t="shared" si="34"/>
        <v>0</v>
      </c>
      <c r="N203" s="31">
        <f t="shared" si="34"/>
        <v>0</v>
      </c>
      <c r="O203" s="31">
        <f t="shared" si="34"/>
        <v>0</v>
      </c>
      <c r="P203" s="31">
        <f t="shared" si="34"/>
        <v>0</v>
      </c>
      <c r="Q203" s="31">
        <f t="shared" si="34"/>
        <v>0</v>
      </c>
      <c r="R203" s="31">
        <f t="shared" si="34"/>
        <v>5597</v>
      </c>
    </row>
    <row r="204" spans="1:18" s="32" customFormat="1" x14ac:dyDescent="0.2">
      <c r="A204" s="69" t="s">
        <v>6</v>
      </c>
      <c r="B204" s="70"/>
      <c r="C204" s="33">
        <f>C203/R203</f>
        <v>7.1466857244952657E-3</v>
      </c>
      <c r="D204" s="33">
        <f>D203/R203</f>
        <v>1.2506700017866714E-2</v>
      </c>
      <c r="E204" s="33">
        <f>E203/R203</f>
        <v>3.5912095765588709E-2</v>
      </c>
      <c r="F204" s="33">
        <f>F203/R203</f>
        <v>0.16848311595497589</v>
      </c>
      <c r="G204" s="33">
        <f>G203/R203</f>
        <v>0.42326246203323209</v>
      </c>
      <c r="H204" s="33">
        <f>H203/R203</f>
        <v>0.27711273896730393</v>
      </c>
      <c r="I204" s="33">
        <f>I203/R203</f>
        <v>6.4320171520457381E-2</v>
      </c>
      <c r="J204" s="33">
        <f>J203/R203</f>
        <v>1.0720028586742899E-2</v>
      </c>
      <c r="K204" s="33">
        <f>K203/R203</f>
        <v>5.3600142933714486E-4</v>
      </c>
      <c r="L204" s="33">
        <f>L203/R203</f>
        <v>0</v>
      </c>
      <c r="M204" s="33">
        <f>M203/R203</f>
        <v>0</v>
      </c>
      <c r="N204" s="33">
        <f>N203/R203</f>
        <v>0</v>
      </c>
      <c r="O204" s="33">
        <f>O203/R203</f>
        <v>0</v>
      </c>
      <c r="P204" s="33">
        <f>P203/R203</f>
        <v>0</v>
      </c>
      <c r="Q204" s="33">
        <f>Q203/R203</f>
        <v>0</v>
      </c>
      <c r="R204" s="34"/>
    </row>
    <row r="205" spans="1:18" s="32" customFormat="1" x14ac:dyDescent="0.2"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</row>
    <row r="206" spans="1:18" s="32" customFormat="1" x14ac:dyDescent="0.2">
      <c r="A206" s="69" t="s">
        <v>16</v>
      </c>
      <c r="B206" s="70"/>
      <c r="C206" s="31">
        <f>SUM(C175:C198)</f>
        <v>28</v>
      </c>
      <c r="D206" s="31">
        <f t="shared" ref="D206:R206" si="36">SUM(D175:D198)</f>
        <v>50</v>
      </c>
      <c r="E206" s="31">
        <f t="shared" si="36"/>
        <v>178</v>
      </c>
      <c r="F206" s="31">
        <f t="shared" si="36"/>
        <v>940</v>
      </c>
      <c r="G206" s="31">
        <f t="shared" si="36"/>
        <v>2336</v>
      </c>
      <c r="H206" s="31">
        <f t="shared" si="36"/>
        <v>1604</v>
      </c>
      <c r="I206" s="31">
        <f t="shared" ref="I206" si="37">SUM(I175:I198)</f>
        <v>394</v>
      </c>
      <c r="J206" s="31">
        <f t="shared" si="36"/>
        <v>53</v>
      </c>
      <c r="K206" s="31">
        <f t="shared" si="36"/>
        <v>2</v>
      </c>
      <c r="L206" s="31">
        <f t="shared" si="36"/>
        <v>1</v>
      </c>
      <c r="M206" s="31">
        <f t="shared" si="36"/>
        <v>0</v>
      </c>
      <c r="N206" s="31">
        <f t="shared" si="36"/>
        <v>0</v>
      </c>
      <c r="O206" s="31">
        <f t="shared" si="36"/>
        <v>0</v>
      </c>
      <c r="P206" s="31">
        <f t="shared" si="36"/>
        <v>0</v>
      </c>
      <c r="Q206" s="31">
        <f t="shared" si="36"/>
        <v>0</v>
      </c>
      <c r="R206" s="31">
        <f t="shared" si="36"/>
        <v>5586</v>
      </c>
    </row>
    <row r="207" spans="1:18" s="32" customFormat="1" x14ac:dyDescent="0.2">
      <c r="A207" s="69" t="s">
        <v>6</v>
      </c>
      <c r="B207" s="70"/>
      <c r="C207" s="33">
        <f>C206/R206</f>
        <v>5.0125313283208017E-3</v>
      </c>
      <c r="D207" s="33">
        <f>D206/R206</f>
        <v>8.95094880057286E-3</v>
      </c>
      <c r="E207" s="33">
        <f>E206/R206</f>
        <v>3.1865377730039383E-2</v>
      </c>
      <c r="F207" s="33">
        <f>F206/R206</f>
        <v>0.16827783745076977</v>
      </c>
      <c r="G207" s="33">
        <f>G206/R206</f>
        <v>0.41818832796276406</v>
      </c>
      <c r="H207" s="33">
        <f>H206/R206</f>
        <v>0.2871464375223774</v>
      </c>
      <c r="I207" s="33">
        <f>I206/R206</f>
        <v>7.0533476548514148E-2</v>
      </c>
      <c r="J207" s="33">
        <f>J206/R206</f>
        <v>9.4880057286072326E-3</v>
      </c>
      <c r="K207" s="33">
        <f>K206/R206</f>
        <v>3.5803795202291446E-4</v>
      </c>
      <c r="L207" s="33">
        <f>L206/R206</f>
        <v>1.7901897601145723E-4</v>
      </c>
      <c r="M207" s="33">
        <f>M206/R206</f>
        <v>0</v>
      </c>
      <c r="N207" s="33">
        <f>N206/R206</f>
        <v>0</v>
      </c>
      <c r="O207" s="33">
        <f>O206/R206</f>
        <v>0</v>
      </c>
      <c r="P207" s="33">
        <f>P206/R206</f>
        <v>0</v>
      </c>
      <c r="Q207" s="33">
        <f>Q206/R206</f>
        <v>0</v>
      </c>
      <c r="R207" s="34"/>
    </row>
    <row r="208" spans="1:18" s="32" customFormat="1" x14ac:dyDescent="0.2"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</row>
    <row r="209" spans="1:18" s="32" customFormat="1" x14ac:dyDescent="0.2">
      <c r="A209" s="69" t="s">
        <v>17</v>
      </c>
      <c r="B209" s="70"/>
      <c r="C209" s="31">
        <f>C200/2</f>
        <v>34</v>
      </c>
      <c r="D209" s="31">
        <f t="shared" ref="D209:R209" si="38">D200/2</f>
        <v>60</v>
      </c>
      <c r="E209" s="31">
        <f t="shared" si="38"/>
        <v>189.5</v>
      </c>
      <c r="F209" s="31">
        <f t="shared" si="38"/>
        <v>941.5</v>
      </c>
      <c r="G209" s="31">
        <f t="shared" si="38"/>
        <v>2352.5</v>
      </c>
      <c r="H209" s="31">
        <f t="shared" si="38"/>
        <v>1577.5</v>
      </c>
      <c r="I209" s="31">
        <f t="shared" ref="I209" si="39">I200/2</f>
        <v>377</v>
      </c>
      <c r="J209" s="31">
        <f t="shared" si="38"/>
        <v>56.5</v>
      </c>
      <c r="K209" s="31">
        <f t="shared" si="38"/>
        <v>2.5</v>
      </c>
      <c r="L209" s="31">
        <f t="shared" si="38"/>
        <v>0.5</v>
      </c>
      <c r="M209" s="31">
        <f t="shared" si="38"/>
        <v>0</v>
      </c>
      <c r="N209" s="31">
        <f t="shared" si="38"/>
        <v>0</v>
      </c>
      <c r="O209" s="31">
        <f t="shared" si="38"/>
        <v>0</v>
      </c>
      <c r="P209" s="31">
        <f t="shared" si="38"/>
        <v>0</v>
      </c>
      <c r="Q209" s="31">
        <f t="shared" si="38"/>
        <v>0</v>
      </c>
      <c r="R209" s="31">
        <f t="shared" si="38"/>
        <v>5591.5</v>
      </c>
    </row>
    <row r="210" spans="1:18" s="32" customFormat="1" x14ac:dyDescent="0.2">
      <c r="A210" s="69" t="s">
        <v>6</v>
      </c>
      <c r="B210" s="70"/>
      <c r="C210" s="33">
        <f>C209/R209</f>
        <v>6.0806581418224089E-3</v>
      </c>
      <c r="D210" s="33">
        <f>D209/R209</f>
        <v>1.073057319145131E-2</v>
      </c>
      <c r="E210" s="33">
        <f>E209/R209</f>
        <v>3.389072699633372E-2</v>
      </c>
      <c r="F210" s="33">
        <f>F209/R209</f>
        <v>0.16838057766252348</v>
      </c>
      <c r="G210" s="33">
        <f>G209/R209</f>
        <v>0.42072789054815346</v>
      </c>
      <c r="H210" s="33">
        <f>H209/R209</f>
        <v>0.28212465349190735</v>
      </c>
      <c r="I210" s="33">
        <f>I209/R209</f>
        <v>6.7423768219619068E-2</v>
      </c>
      <c r="J210" s="33">
        <f>J209/R209</f>
        <v>1.0104623088616651E-2</v>
      </c>
      <c r="K210" s="33">
        <f>K209/R209</f>
        <v>4.4710721631047124E-4</v>
      </c>
      <c r="L210" s="33">
        <f>L209/R209</f>
        <v>8.9421443262094249E-5</v>
      </c>
      <c r="M210" s="33">
        <f>M209/R209</f>
        <v>0</v>
      </c>
      <c r="N210" s="33">
        <f>N209/R209</f>
        <v>0</v>
      </c>
      <c r="O210" s="33">
        <f>O209/R209</f>
        <v>0</v>
      </c>
      <c r="P210" s="33">
        <f>P209/R209</f>
        <v>0</v>
      </c>
      <c r="Q210" s="33">
        <f>Q209/R209</f>
        <v>0</v>
      </c>
      <c r="R210" s="34"/>
    </row>
    <row r="211" spans="1:18" s="32" customFormat="1" ht="13.5" thickBot="1" x14ac:dyDescent="0.25">
      <c r="A211" s="68"/>
      <c r="B211" s="68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</row>
    <row r="212" spans="1:18" ht="12.75" customHeight="1" x14ac:dyDescent="0.2">
      <c r="A212" s="108" t="s">
        <v>14</v>
      </c>
      <c r="B212" s="75" t="s">
        <v>18</v>
      </c>
      <c r="C212" s="110" t="s">
        <v>60</v>
      </c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2"/>
    </row>
    <row r="213" spans="1:18" ht="30" customHeight="1" x14ac:dyDescent="0.2">
      <c r="A213" s="109"/>
      <c r="B213" s="76"/>
      <c r="C213" s="11" t="s">
        <v>20</v>
      </c>
      <c r="D213" s="12" t="s">
        <v>21</v>
      </c>
      <c r="E213" s="13" t="s">
        <v>22</v>
      </c>
      <c r="F213" s="13" t="s">
        <v>23</v>
      </c>
      <c r="G213" s="13" t="s">
        <v>24</v>
      </c>
      <c r="H213" s="13" t="s">
        <v>33</v>
      </c>
      <c r="I213" s="13" t="s">
        <v>34</v>
      </c>
      <c r="J213" s="13" t="s">
        <v>25</v>
      </c>
      <c r="K213" s="13" t="s">
        <v>26</v>
      </c>
      <c r="L213" s="13" t="s">
        <v>27</v>
      </c>
      <c r="M213" s="13" t="s">
        <v>28</v>
      </c>
      <c r="N213" s="13" t="s">
        <v>29</v>
      </c>
      <c r="O213" s="13" t="s">
        <v>30</v>
      </c>
      <c r="P213" s="13" t="s">
        <v>31</v>
      </c>
      <c r="Q213" s="13" t="s">
        <v>32</v>
      </c>
      <c r="R213" s="14" t="s">
        <v>5</v>
      </c>
    </row>
    <row r="214" spans="1:18" x14ac:dyDescent="0.2">
      <c r="A214" s="15">
        <f>$P$6+B214</f>
        <v>43530</v>
      </c>
      <c r="B214" s="16">
        <f>$P$7</f>
        <v>0</v>
      </c>
      <c r="C214" s="17">
        <v>0</v>
      </c>
      <c r="D214" s="18">
        <v>0</v>
      </c>
      <c r="E214" s="18">
        <v>0</v>
      </c>
      <c r="F214" s="18">
        <v>6</v>
      </c>
      <c r="G214" s="18">
        <v>22</v>
      </c>
      <c r="H214" s="18">
        <v>28</v>
      </c>
      <c r="I214" s="18">
        <v>4</v>
      </c>
      <c r="J214" s="18">
        <v>1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9">
        <f t="shared" ref="R214:R261" si="40">SUM(C214:Q214)</f>
        <v>61</v>
      </c>
    </row>
    <row r="215" spans="1:18" x14ac:dyDescent="0.2">
      <c r="A215" s="15">
        <f t="shared" ref="A215:A261" si="41">$P$6+B215</f>
        <v>43530.041666600002</v>
      </c>
      <c r="B215" s="16">
        <f>B214+0.0416666</f>
        <v>4.1666599999999998E-2</v>
      </c>
      <c r="C215" s="17">
        <v>0</v>
      </c>
      <c r="D215" s="18">
        <v>0</v>
      </c>
      <c r="E215" s="18">
        <v>0</v>
      </c>
      <c r="F215" s="18">
        <v>5</v>
      </c>
      <c r="G215" s="18">
        <v>11</v>
      </c>
      <c r="H215" s="18">
        <v>17</v>
      </c>
      <c r="I215" s="18">
        <v>10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9">
        <f t="shared" si="40"/>
        <v>43</v>
      </c>
    </row>
    <row r="216" spans="1:18" x14ac:dyDescent="0.2">
      <c r="A216" s="15">
        <f t="shared" si="41"/>
        <v>43530.083333199997</v>
      </c>
      <c r="B216" s="16">
        <f>B215+0.0416666</f>
        <v>8.3333199999999996E-2</v>
      </c>
      <c r="C216" s="17">
        <v>0</v>
      </c>
      <c r="D216" s="18">
        <v>0</v>
      </c>
      <c r="E216" s="18">
        <v>0</v>
      </c>
      <c r="F216" s="18">
        <v>2</v>
      </c>
      <c r="G216" s="18">
        <v>13</v>
      </c>
      <c r="H216" s="18">
        <v>9</v>
      </c>
      <c r="I216" s="18">
        <v>4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9">
        <f t="shared" si="40"/>
        <v>28</v>
      </c>
    </row>
    <row r="217" spans="1:18" x14ac:dyDescent="0.2">
      <c r="A217" s="15">
        <f t="shared" si="41"/>
        <v>43530.124999799998</v>
      </c>
      <c r="B217" s="16">
        <f t="shared" ref="B217:B261" si="42">B216+0.0416666</f>
        <v>0.12499979999999999</v>
      </c>
      <c r="C217" s="17">
        <v>0</v>
      </c>
      <c r="D217" s="18">
        <v>0</v>
      </c>
      <c r="E217" s="18">
        <v>0</v>
      </c>
      <c r="F217" s="18">
        <v>2</v>
      </c>
      <c r="G217" s="18">
        <v>11</v>
      </c>
      <c r="H217" s="18">
        <v>4</v>
      </c>
      <c r="I217" s="18">
        <v>1</v>
      </c>
      <c r="J217" s="18">
        <v>0</v>
      </c>
      <c r="K217" s="18">
        <v>1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9">
        <f t="shared" si="40"/>
        <v>19</v>
      </c>
    </row>
    <row r="218" spans="1:18" x14ac:dyDescent="0.2">
      <c r="A218" s="15">
        <f t="shared" si="41"/>
        <v>43530.1666664</v>
      </c>
      <c r="B218" s="16">
        <f t="shared" si="42"/>
        <v>0.16666639999999999</v>
      </c>
      <c r="C218" s="17">
        <v>0</v>
      </c>
      <c r="D218" s="18">
        <v>0</v>
      </c>
      <c r="E218" s="18">
        <v>1</v>
      </c>
      <c r="F218" s="18">
        <v>1</v>
      </c>
      <c r="G218" s="18">
        <v>7</v>
      </c>
      <c r="H218" s="18">
        <v>15</v>
      </c>
      <c r="I218" s="18">
        <v>8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9">
        <f t="shared" si="40"/>
        <v>32</v>
      </c>
    </row>
    <row r="219" spans="1:18" x14ac:dyDescent="0.2">
      <c r="A219" s="15">
        <f t="shared" si="41"/>
        <v>43530.208333000002</v>
      </c>
      <c r="B219" s="16">
        <f t="shared" si="42"/>
        <v>0.20833299999999999</v>
      </c>
      <c r="C219" s="17">
        <v>0</v>
      </c>
      <c r="D219" s="18">
        <v>0</v>
      </c>
      <c r="E219" s="18">
        <v>1</v>
      </c>
      <c r="F219" s="18">
        <v>4</v>
      </c>
      <c r="G219" s="18">
        <v>21</v>
      </c>
      <c r="H219" s="18">
        <v>23</v>
      </c>
      <c r="I219" s="18">
        <v>16</v>
      </c>
      <c r="J219" s="18">
        <v>5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9">
        <f t="shared" si="40"/>
        <v>70</v>
      </c>
    </row>
    <row r="220" spans="1:18" x14ac:dyDescent="0.2">
      <c r="A220" s="15">
        <f t="shared" si="41"/>
        <v>43530.249999599997</v>
      </c>
      <c r="B220" s="16">
        <f t="shared" si="42"/>
        <v>0.24999959999999999</v>
      </c>
      <c r="C220" s="17">
        <v>0</v>
      </c>
      <c r="D220" s="18">
        <v>0</v>
      </c>
      <c r="E220" s="18">
        <v>1</v>
      </c>
      <c r="F220" s="18">
        <v>9</v>
      </c>
      <c r="G220" s="18">
        <v>43</v>
      </c>
      <c r="H220" s="18">
        <v>51</v>
      </c>
      <c r="I220" s="18">
        <v>29</v>
      </c>
      <c r="J220" s="18">
        <v>2</v>
      </c>
      <c r="K220" s="18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9">
        <f t="shared" si="40"/>
        <v>136</v>
      </c>
    </row>
    <row r="221" spans="1:18" x14ac:dyDescent="0.2">
      <c r="A221" s="15">
        <f t="shared" si="41"/>
        <v>43530.291666199999</v>
      </c>
      <c r="B221" s="16">
        <f t="shared" si="42"/>
        <v>0.29166619999999999</v>
      </c>
      <c r="C221" s="17">
        <v>2</v>
      </c>
      <c r="D221" s="18">
        <v>5</v>
      </c>
      <c r="E221" s="18">
        <v>18</v>
      </c>
      <c r="F221" s="18">
        <v>55</v>
      </c>
      <c r="G221" s="18">
        <v>152</v>
      </c>
      <c r="H221" s="18">
        <v>107</v>
      </c>
      <c r="I221" s="18">
        <v>38</v>
      </c>
      <c r="J221" s="18">
        <v>3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9">
        <f t="shared" si="40"/>
        <v>380</v>
      </c>
    </row>
    <row r="222" spans="1:18" x14ac:dyDescent="0.2">
      <c r="A222" s="15">
        <f t="shared" si="41"/>
        <v>43530.333332800001</v>
      </c>
      <c r="B222" s="16">
        <f t="shared" si="42"/>
        <v>0.33333279999999998</v>
      </c>
      <c r="C222" s="17">
        <v>0</v>
      </c>
      <c r="D222" s="18">
        <v>2</v>
      </c>
      <c r="E222" s="18">
        <v>7</v>
      </c>
      <c r="F222" s="18">
        <v>49</v>
      </c>
      <c r="G222" s="18">
        <v>194</v>
      </c>
      <c r="H222" s="18">
        <v>118</v>
      </c>
      <c r="I222" s="18">
        <v>25</v>
      </c>
      <c r="J222" s="18">
        <v>6</v>
      </c>
      <c r="K222" s="18">
        <v>1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9">
        <f t="shared" si="40"/>
        <v>402</v>
      </c>
    </row>
    <row r="223" spans="1:18" x14ac:dyDescent="0.2">
      <c r="A223" s="15">
        <f t="shared" si="41"/>
        <v>43530.374999400003</v>
      </c>
      <c r="B223" s="16">
        <f t="shared" si="42"/>
        <v>0.37499939999999998</v>
      </c>
      <c r="C223" s="17">
        <v>1</v>
      </c>
      <c r="D223" s="18">
        <v>4</v>
      </c>
      <c r="E223" s="18">
        <v>9</v>
      </c>
      <c r="F223" s="18">
        <v>40</v>
      </c>
      <c r="G223" s="18">
        <v>130</v>
      </c>
      <c r="H223" s="18">
        <v>86</v>
      </c>
      <c r="I223" s="18">
        <v>29</v>
      </c>
      <c r="J223" s="18">
        <v>4</v>
      </c>
      <c r="K223" s="18">
        <v>1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9">
        <f t="shared" si="40"/>
        <v>304</v>
      </c>
    </row>
    <row r="224" spans="1:18" x14ac:dyDescent="0.2">
      <c r="A224" s="15">
        <f t="shared" si="41"/>
        <v>43530.416665999997</v>
      </c>
      <c r="B224" s="16">
        <f t="shared" si="42"/>
        <v>0.41666599999999998</v>
      </c>
      <c r="C224" s="17">
        <v>0</v>
      </c>
      <c r="D224" s="18">
        <v>0</v>
      </c>
      <c r="E224" s="18">
        <v>5</v>
      </c>
      <c r="F224" s="18">
        <v>48</v>
      </c>
      <c r="G224" s="18">
        <v>166</v>
      </c>
      <c r="H224" s="18">
        <v>114</v>
      </c>
      <c r="I224" s="18">
        <v>21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9">
        <f t="shared" si="40"/>
        <v>354</v>
      </c>
    </row>
    <row r="225" spans="1:18" x14ac:dyDescent="0.2">
      <c r="A225" s="15">
        <f t="shared" si="41"/>
        <v>43530.458332599999</v>
      </c>
      <c r="B225" s="16">
        <f t="shared" si="42"/>
        <v>0.45833259999999998</v>
      </c>
      <c r="C225" s="17">
        <v>0</v>
      </c>
      <c r="D225" s="18">
        <v>0</v>
      </c>
      <c r="E225" s="18">
        <v>3</v>
      </c>
      <c r="F225" s="18">
        <v>68</v>
      </c>
      <c r="G225" s="18">
        <v>191</v>
      </c>
      <c r="H225" s="18">
        <v>92</v>
      </c>
      <c r="I225" s="18">
        <v>23</v>
      </c>
      <c r="J225" s="18">
        <v>2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9">
        <f t="shared" si="40"/>
        <v>379</v>
      </c>
    </row>
    <row r="226" spans="1:18" x14ac:dyDescent="0.2">
      <c r="A226" s="15">
        <f t="shared" si="41"/>
        <v>43530.499999200001</v>
      </c>
      <c r="B226" s="16">
        <f t="shared" si="42"/>
        <v>0.49999919999999998</v>
      </c>
      <c r="C226" s="17">
        <v>0</v>
      </c>
      <c r="D226" s="18">
        <v>2</v>
      </c>
      <c r="E226" s="18">
        <v>12</v>
      </c>
      <c r="F226" s="18">
        <v>87</v>
      </c>
      <c r="G226" s="18">
        <v>201</v>
      </c>
      <c r="H226" s="18">
        <v>91</v>
      </c>
      <c r="I226" s="18">
        <v>10</v>
      </c>
      <c r="J226" s="18">
        <v>2</v>
      </c>
      <c r="K226" s="18">
        <v>1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9">
        <f t="shared" si="40"/>
        <v>406</v>
      </c>
    </row>
    <row r="227" spans="1:18" x14ac:dyDescent="0.2">
      <c r="A227" s="15">
        <f t="shared" si="41"/>
        <v>43530.541665800003</v>
      </c>
      <c r="B227" s="16">
        <f t="shared" si="42"/>
        <v>0.54166579999999998</v>
      </c>
      <c r="C227" s="17">
        <v>1</v>
      </c>
      <c r="D227" s="18">
        <v>1</v>
      </c>
      <c r="E227" s="18">
        <v>11</v>
      </c>
      <c r="F227" s="18">
        <v>95</v>
      </c>
      <c r="G227" s="18">
        <v>182</v>
      </c>
      <c r="H227" s="18">
        <v>99</v>
      </c>
      <c r="I227" s="18">
        <v>17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9">
        <f t="shared" si="40"/>
        <v>406</v>
      </c>
    </row>
    <row r="228" spans="1:18" x14ac:dyDescent="0.2">
      <c r="A228" s="15">
        <f t="shared" si="41"/>
        <v>43530.583332399998</v>
      </c>
      <c r="B228" s="16">
        <f t="shared" si="42"/>
        <v>0.58333239999999997</v>
      </c>
      <c r="C228" s="17">
        <v>2</v>
      </c>
      <c r="D228" s="18">
        <v>3</v>
      </c>
      <c r="E228" s="18">
        <v>13</v>
      </c>
      <c r="F228" s="18">
        <v>97</v>
      </c>
      <c r="G228" s="18">
        <v>190</v>
      </c>
      <c r="H228" s="18">
        <v>116</v>
      </c>
      <c r="I228" s="18">
        <v>27</v>
      </c>
      <c r="J228" s="18">
        <v>2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9">
        <f t="shared" si="40"/>
        <v>450</v>
      </c>
    </row>
    <row r="229" spans="1:18" x14ac:dyDescent="0.2">
      <c r="A229" s="15">
        <f t="shared" si="41"/>
        <v>43530.624999</v>
      </c>
      <c r="B229" s="16">
        <f t="shared" si="42"/>
        <v>0.62499899999999997</v>
      </c>
      <c r="C229" s="17">
        <v>6</v>
      </c>
      <c r="D229" s="18">
        <v>10</v>
      </c>
      <c r="E229" s="18">
        <v>19</v>
      </c>
      <c r="F229" s="18">
        <v>81</v>
      </c>
      <c r="G229" s="18">
        <v>148</v>
      </c>
      <c r="H229" s="18">
        <v>100</v>
      </c>
      <c r="I229" s="18">
        <v>22</v>
      </c>
      <c r="J229" s="18">
        <v>1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9">
        <f t="shared" si="40"/>
        <v>387</v>
      </c>
    </row>
    <row r="230" spans="1:18" x14ac:dyDescent="0.2">
      <c r="A230" s="15">
        <f t="shared" si="41"/>
        <v>43530.666665600002</v>
      </c>
      <c r="B230" s="16">
        <f t="shared" si="42"/>
        <v>0.66666559999999997</v>
      </c>
      <c r="C230" s="17">
        <v>6</v>
      </c>
      <c r="D230" s="18">
        <v>14</v>
      </c>
      <c r="E230" s="18">
        <v>29</v>
      </c>
      <c r="F230" s="18">
        <v>107</v>
      </c>
      <c r="G230" s="18">
        <v>177</v>
      </c>
      <c r="H230" s="18">
        <v>114</v>
      </c>
      <c r="I230" s="18">
        <v>25</v>
      </c>
      <c r="J230" s="18">
        <v>3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9">
        <f t="shared" si="40"/>
        <v>475</v>
      </c>
    </row>
    <row r="231" spans="1:18" x14ac:dyDescent="0.2">
      <c r="A231" s="15">
        <f t="shared" si="41"/>
        <v>43530.708332200003</v>
      </c>
      <c r="B231" s="16">
        <f t="shared" si="42"/>
        <v>0.70833219999999997</v>
      </c>
      <c r="C231" s="17">
        <v>5</v>
      </c>
      <c r="D231" s="18">
        <v>21</v>
      </c>
      <c r="E231" s="18">
        <v>39</v>
      </c>
      <c r="F231" s="18">
        <v>127</v>
      </c>
      <c r="G231" s="18">
        <v>196</v>
      </c>
      <c r="H231" s="18">
        <v>100</v>
      </c>
      <c r="I231" s="18">
        <v>19</v>
      </c>
      <c r="J231" s="18">
        <v>1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9">
        <f t="shared" si="40"/>
        <v>508</v>
      </c>
    </row>
    <row r="232" spans="1:18" x14ac:dyDescent="0.2">
      <c r="A232" s="15">
        <f t="shared" si="41"/>
        <v>43530.749998799998</v>
      </c>
      <c r="B232" s="16">
        <f t="shared" si="42"/>
        <v>0.74999879999999997</v>
      </c>
      <c r="C232" s="17">
        <v>0</v>
      </c>
      <c r="D232" s="18">
        <v>3</v>
      </c>
      <c r="E232" s="18">
        <v>19</v>
      </c>
      <c r="F232" s="18">
        <v>108</v>
      </c>
      <c r="G232" s="18">
        <v>170</v>
      </c>
      <c r="H232" s="18">
        <v>100</v>
      </c>
      <c r="I232" s="18">
        <v>17</v>
      </c>
      <c r="J232" s="18">
        <v>3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9">
        <f t="shared" si="40"/>
        <v>420</v>
      </c>
    </row>
    <row r="233" spans="1:18" x14ac:dyDescent="0.2">
      <c r="A233" s="15">
        <f t="shared" si="41"/>
        <v>43530.7916654</v>
      </c>
      <c r="B233" s="16">
        <f t="shared" si="42"/>
        <v>0.79166539999999996</v>
      </c>
      <c r="C233" s="17">
        <v>1</v>
      </c>
      <c r="D233" s="18">
        <v>0</v>
      </c>
      <c r="E233" s="18">
        <v>8</v>
      </c>
      <c r="F233" s="18">
        <v>54</v>
      </c>
      <c r="G233" s="18">
        <v>167</v>
      </c>
      <c r="H233" s="18">
        <v>69</v>
      </c>
      <c r="I233" s="18">
        <v>16</v>
      </c>
      <c r="J233" s="18">
        <v>1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9">
        <f t="shared" si="40"/>
        <v>316</v>
      </c>
    </row>
    <row r="234" spans="1:18" x14ac:dyDescent="0.2">
      <c r="A234" s="15">
        <f t="shared" si="41"/>
        <v>43530.833332000002</v>
      </c>
      <c r="B234" s="16">
        <f t="shared" si="42"/>
        <v>0.83333199999999996</v>
      </c>
      <c r="C234" s="17">
        <v>0</v>
      </c>
      <c r="D234" s="18">
        <v>2</v>
      </c>
      <c r="E234" s="18">
        <v>2</v>
      </c>
      <c r="F234" s="18">
        <v>32</v>
      </c>
      <c r="G234" s="18">
        <v>126</v>
      </c>
      <c r="H234" s="18">
        <v>99</v>
      </c>
      <c r="I234" s="18">
        <v>15</v>
      </c>
      <c r="J234" s="18">
        <v>2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9">
        <f t="shared" si="40"/>
        <v>278</v>
      </c>
    </row>
    <row r="235" spans="1:18" x14ac:dyDescent="0.2">
      <c r="A235" s="15">
        <f t="shared" si="41"/>
        <v>43530.874998599997</v>
      </c>
      <c r="B235" s="16">
        <f t="shared" si="42"/>
        <v>0.87499859999999996</v>
      </c>
      <c r="C235" s="17">
        <v>0</v>
      </c>
      <c r="D235" s="18">
        <v>0</v>
      </c>
      <c r="E235" s="18">
        <v>0</v>
      </c>
      <c r="F235" s="18">
        <v>7</v>
      </c>
      <c r="G235" s="18">
        <v>57</v>
      </c>
      <c r="H235" s="18">
        <v>69</v>
      </c>
      <c r="I235" s="18">
        <v>20</v>
      </c>
      <c r="J235" s="18">
        <v>4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9">
        <f t="shared" si="40"/>
        <v>157</v>
      </c>
    </row>
    <row r="236" spans="1:18" x14ac:dyDescent="0.2">
      <c r="A236" s="15">
        <f t="shared" si="41"/>
        <v>43530.916665199999</v>
      </c>
      <c r="B236" s="16">
        <f t="shared" si="42"/>
        <v>0.91666519999999996</v>
      </c>
      <c r="C236" s="17">
        <v>0</v>
      </c>
      <c r="D236" s="18">
        <v>0</v>
      </c>
      <c r="E236" s="18">
        <v>2</v>
      </c>
      <c r="F236" s="18">
        <v>12</v>
      </c>
      <c r="G236" s="18">
        <v>54</v>
      </c>
      <c r="H236" s="18">
        <v>73</v>
      </c>
      <c r="I236" s="18">
        <v>21</v>
      </c>
      <c r="J236" s="18">
        <v>6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9">
        <f t="shared" si="40"/>
        <v>168</v>
      </c>
    </row>
    <row r="237" spans="1:18" x14ac:dyDescent="0.2">
      <c r="A237" s="15">
        <f t="shared" si="41"/>
        <v>43530.9583318</v>
      </c>
      <c r="B237" s="16">
        <f t="shared" si="42"/>
        <v>0.95833179999999996</v>
      </c>
      <c r="C237" s="20">
        <v>0</v>
      </c>
      <c r="D237" s="21">
        <v>0</v>
      </c>
      <c r="E237" s="21">
        <v>1</v>
      </c>
      <c r="F237" s="21">
        <v>10</v>
      </c>
      <c r="G237" s="21">
        <v>31</v>
      </c>
      <c r="H237" s="21">
        <v>50</v>
      </c>
      <c r="I237" s="21">
        <v>17</v>
      </c>
      <c r="J237" s="21">
        <v>2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2">
        <f t="shared" si="40"/>
        <v>111</v>
      </c>
    </row>
    <row r="238" spans="1:18" x14ac:dyDescent="0.2">
      <c r="A238" s="15">
        <f t="shared" si="41"/>
        <v>43530.999998400002</v>
      </c>
      <c r="B238" s="16">
        <f t="shared" si="42"/>
        <v>0.99999839999999995</v>
      </c>
      <c r="C238" s="17">
        <v>0</v>
      </c>
      <c r="D238" s="18">
        <v>0</v>
      </c>
      <c r="E238" s="18">
        <v>3</v>
      </c>
      <c r="F238" s="18">
        <v>4</v>
      </c>
      <c r="G238" s="18">
        <v>25</v>
      </c>
      <c r="H238" s="18">
        <v>26</v>
      </c>
      <c r="I238" s="18">
        <v>8</v>
      </c>
      <c r="J238" s="18">
        <v>3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9">
        <f t="shared" si="40"/>
        <v>69</v>
      </c>
    </row>
    <row r="239" spans="1:18" x14ac:dyDescent="0.2">
      <c r="A239" s="15">
        <f t="shared" si="41"/>
        <v>43531.041664999997</v>
      </c>
      <c r="B239" s="16">
        <f t="shared" si="42"/>
        <v>1.0416650000000001</v>
      </c>
      <c r="C239" s="17">
        <v>0</v>
      </c>
      <c r="D239" s="18">
        <v>1</v>
      </c>
      <c r="E239" s="18">
        <v>0</v>
      </c>
      <c r="F239" s="18">
        <v>5</v>
      </c>
      <c r="G239" s="18">
        <v>11</v>
      </c>
      <c r="H239" s="18">
        <v>15</v>
      </c>
      <c r="I239" s="18">
        <v>6</v>
      </c>
      <c r="J239" s="18">
        <v>2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9">
        <f t="shared" si="40"/>
        <v>40</v>
      </c>
    </row>
    <row r="240" spans="1:18" x14ac:dyDescent="0.2">
      <c r="A240" s="15">
        <f t="shared" si="41"/>
        <v>43531.083331599999</v>
      </c>
      <c r="B240" s="16">
        <f t="shared" si="42"/>
        <v>1.0833316000000002</v>
      </c>
      <c r="C240" s="17">
        <v>0</v>
      </c>
      <c r="D240" s="18">
        <v>1</v>
      </c>
      <c r="E240" s="18">
        <v>1</v>
      </c>
      <c r="F240" s="18">
        <v>3</v>
      </c>
      <c r="G240" s="18">
        <v>21</v>
      </c>
      <c r="H240" s="18">
        <v>15</v>
      </c>
      <c r="I240" s="18">
        <v>1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9">
        <f t="shared" si="40"/>
        <v>42</v>
      </c>
    </row>
    <row r="241" spans="1:18" x14ac:dyDescent="0.2">
      <c r="A241" s="15">
        <f t="shared" si="41"/>
        <v>43531.124998200001</v>
      </c>
      <c r="B241" s="16">
        <f t="shared" si="42"/>
        <v>1.1249982000000003</v>
      </c>
      <c r="C241" s="17">
        <v>0</v>
      </c>
      <c r="D241" s="18">
        <v>0</v>
      </c>
      <c r="E241" s="18">
        <v>0</v>
      </c>
      <c r="F241" s="18">
        <v>0</v>
      </c>
      <c r="G241" s="18">
        <v>8</v>
      </c>
      <c r="H241" s="18">
        <v>11</v>
      </c>
      <c r="I241" s="18">
        <v>2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9">
        <f t="shared" si="40"/>
        <v>21</v>
      </c>
    </row>
    <row r="242" spans="1:18" x14ac:dyDescent="0.2">
      <c r="A242" s="15">
        <f t="shared" si="41"/>
        <v>43531.166664800003</v>
      </c>
      <c r="B242" s="16">
        <f t="shared" si="42"/>
        <v>1.1666648000000004</v>
      </c>
      <c r="C242" s="17">
        <v>0</v>
      </c>
      <c r="D242" s="18">
        <v>0</v>
      </c>
      <c r="E242" s="18">
        <v>0</v>
      </c>
      <c r="F242" s="18">
        <v>1</v>
      </c>
      <c r="G242" s="18">
        <v>8</v>
      </c>
      <c r="H242" s="18">
        <v>9</v>
      </c>
      <c r="I242" s="18">
        <v>3</v>
      </c>
      <c r="J242" s="18">
        <v>2</v>
      </c>
      <c r="K242" s="18">
        <v>1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9">
        <f t="shared" si="40"/>
        <v>24</v>
      </c>
    </row>
    <row r="243" spans="1:18" x14ac:dyDescent="0.2">
      <c r="A243" s="15">
        <f t="shared" si="41"/>
        <v>43531.208331399997</v>
      </c>
      <c r="B243" s="16">
        <f t="shared" si="42"/>
        <v>1.2083314000000005</v>
      </c>
      <c r="C243" s="20">
        <v>0</v>
      </c>
      <c r="D243" s="21">
        <v>0</v>
      </c>
      <c r="E243" s="21">
        <v>0</v>
      </c>
      <c r="F243" s="21">
        <v>5</v>
      </c>
      <c r="G243" s="21">
        <v>20</v>
      </c>
      <c r="H243" s="21">
        <v>21</v>
      </c>
      <c r="I243" s="21">
        <v>18</v>
      </c>
      <c r="J243" s="21">
        <v>1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2">
        <f t="shared" si="40"/>
        <v>65</v>
      </c>
    </row>
    <row r="244" spans="1:18" x14ac:dyDescent="0.2">
      <c r="A244" s="15">
        <f t="shared" si="41"/>
        <v>43531.249997999999</v>
      </c>
      <c r="B244" s="16">
        <f t="shared" si="42"/>
        <v>1.2499980000000006</v>
      </c>
      <c r="C244" s="17">
        <v>0</v>
      </c>
      <c r="D244" s="18">
        <v>0</v>
      </c>
      <c r="E244" s="18">
        <v>1</v>
      </c>
      <c r="F244" s="18">
        <v>15</v>
      </c>
      <c r="G244" s="18">
        <v>48</v>
      </c>
      <c r="H244" s="18">
        <v>68</v>
      </c>
      <c r="I244" s="18">
        <v>24</v>
      </c>
      <c r="J244" s="18">
        <v>1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9">
        <f t="shared" si="40"/>
        <v>157</v>
      </c>
    </row>
    <row r="245" spans="1:18" x14ac:dyDescent="0.2">
      <c r="A245" s="15">
        <f t="shared" si="41"/>
        <v>43531.291664600001</v>
      </c>
      <c r="B245" s="16">
        <f t="shared" si="42"/>
        <v>1.2916646000000007</v>
      </c>
      <c r="C245" s="17">
        <v>4</v>
      </c>
      <c r="D245" s="18">
        <v>1</v>
      </c>
      <c r="E245" s="18">
        <v>18</v>
      </c>
      <c r="F245" s="18">
        <v>39</v>
      </c>
      <c r="G245" s="18">
        <v>128</v>
      </c>
      <c r="H245" s="18">
        <v>117</v>
      </c>
      <c r="I245" s="18">
        <v>26</v>
      </c>
      <c r="J245" s="18">
        <v>5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9">
        <f t="shared" si="40"/>
        <v>338</v>
      </c>
    </row>
    <row r="246" spans="1:18" x14ac:dyDescent="0.2">
      <c r="A246" s="15">
        <f t="shared" si="41"/>
        <v>43531.333331200003</v>
      </c>
      <c r="B246" s="16">
        <f t="shared" si="42"/>
        <v>1.3333312000000008</v>
      </c>
      <c r="C246" s="17">
        <v>1</v>
      </c>
      <c r="D246" s="18">
        <v>4</v>
      </c>
      <c r="E246" s="18">
        <v>8</v>
      </c>
      <c r="F246" s="18">
        <v>82</v>
      </c>
      <c r="G246" s="18">
        <v>147</v>
      </c>
      <c r="H246" s="18">
        <v>104</v>
      </c>
      <c r="I246" s="18">
        <v>22</v>
      </c>
      <c r="J246" s="18">
        <v>3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9">
        <f t="shared" si="40"/>
        <v>371</v>
      </c>
    </row>
    <row r="247" spans="1:18" x14ac:dyDescent="0.2">
      <c r="A247" s="15">
        <f t="shared" si="41"/>
        <v>43531.374997799998</v>
      </c>
      <c r="B247" s="16">
        <f t="shared" si="42"/>
        <v>1.3749978000000009</v>
      </c>
      <c r="C247" s="17">
        <v>0</v>
      </c>
      <c r="D247" s="18">
        <v>1</v>
      </c>
      <c r="E247" s="18">
        <v>11</v>
      </c>
      <c r="F247" s="18">
        <v>46</v>
      </c>
      <c r="G247" s="18">
        <v>117</v>
      </c>
      <c r="H247" s="18">
        <v>98</v>
      </c>
      <c r="I247" s="18">
        <v>16</v>
      </c>
      <c r="J247" s="18">
        <v>3</v>
      </c>
      <c r="K247" s="18">
        <v>1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9">
        <f t="shared" si="40"/>
        <v>293</v>
      </c>
    </row>
    <row r="248" spans="1:18" x14ac:dyDescent="0.2">
      <c r="A248" s="15">
        <f t="shared" si="41"/>
        <v>43531.4166644</v>
      </c>
      <c r="B248" s="16">
        <f t="shared" si="42"/>
        <v>1.416664400000001</v>
      </c>
      <c r="C248" s="17">
        <v>3</v>
      </c>
      <c r="D248" s="18">
        <v>5</v>
      </c>
      <c r="E248" s="18">
        <v>12</v>
      </c>
      <c r="F248" s="18">
        <v>76</v>
      </c>
      <c r="G248" s="18">
        <v>167</v>
      </c>
      <c r="H248" s="18">
        <v>73</v>
      </c>
      <c r="I248" s="18">
        <v>16</v>
      </c>
      <c r="J248" s="18">
        <v>3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9">
        <f t="shared" si="40"/>
        <v>355</v>
      </c>
    </row>
    <row r="249" spans="1:18" x14ac:dyDescent="0.2">
      <c r="A249" s="15">
        <f t="shared" si="41"/>
        <v>43531.458331000002</v>
      </c>
      <c r="B249" s="16">
        <f t="shared" si="42"/>
        <v>1.4583310000000012</v>
      </c>
      <c r="C249" s="20">
        <v>0</v>
      </c>
      <c r="D249" s="21">
        <v>1</v>
      </c>
      <c r="E249" s="21">
        <v>11</v>
      </c>
      <c r="F249" s="21">
        <v>80</v>
      </c>
      <c r="G249" s="21">
        <v>200</v>
      </c>
      <c r="H249" s="21">
        <v>72</v>
      </c>
      <c r="I249" s="21">
        <v>18</v>
      </c>
      <c r="J249" s="21">
        <v>0</v>
      </c>
      <c r="K249" s="21">
        <v>1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2">
        <f t="shared" si="40"/>
        <v>383</v>
      </c>
    </row>
    <row r="250" spans="1:18" x14ac:dyDescent="0.2">
      <c r="A250" s="15">
        <f t="shared" si="41"/>
        <v>43531.499997600004</v>
      </c>
      <c r="B250" s="16">
        <f t="shared" si="42"/>
        <v>1.4999976000000013</v>
      </c>
      <c r="C250" s="17">
        <v>0</v>
      </c>
      <c r="D250" s="18">
        <v>1</v>
      </c>
      <c r="E250" s="18">
        <v>4</v>
      </c>
      <c r="F250" s="18">
        <v>65</v>
      </c>
      <c r="G250" s="18">
        <v>207</v>
      </c>
      <c r="H250" s="18">
        <v>111</v>
      </c>
      <c r="I250" s="18">
        <v>15</v>
      </c>
      <c r="J250" s="18">
        <v>2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9">
        <f t="shared" si="40"/>
        <v>405</v>
      </c>
    </row>
    <row r="251" spans="1:18" x14ac:dyDescent="0.2">
      <c r="A251" s="15">
        <f t="shared" si="41"/>
        <v>43531.541664199998</v>
      </c>
      <c r="B251" s="16">
        <f t="shared" si="42"/>
        <v>1.5416642000000014</v>
      </c>
      <c r="C251" s="17">
        <v>0</v>
      </c>
      <c r="D251" s="18">
        <v>1</v>
      </c>
      <c r="E251" s="18">
        <v>15</v>
      </c>
      <c r="F251" s="18">
        <v>82</v>
      </c>
      <c r="G251" s="18">
        <v>173</v>
      </c>
      <c r="H251" s="18">
        <v>117</v>
      </c>
      <c r="I251" s="18">
        <v>17</v>
      </c>
      <c r="J251" s="18">
        <v>2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9">
        <f t="shared" si="40"/>
        <v>407</v>
      </c>
    </row>
    <row r="252" spans="1:18" x14ac:dyDescent="0.2">
      <c r="A252" s="15">
        <f t="shared" si="41"/>
        <v>43531.5833308</v>
      </c>
      <c r="B252" s="16">
        <f t="shared" si="42"/>
        <v>1.5833308000000015</v>
      </c>
      <c r="C252" s="17">
        <v>0</v>
      </c>
      <c r="D252" s="18">
        <v>2</v>
      </c>
      <c r="E252" s="18">
        <v>9</v>
      </c>
      <c r="F252" s="18">
        <v>75</v>
      </c>
      <c r="G252" s="18">
        <v>167</v>
      </c>
      <c r="H252" s="18">
        <v>111</v>
      </c>
      <c r="I252" s="18">
        <v>15</v>
      </c>
      <c r="J252" s="18">
        <v>3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9">
        <f t="shared" si="40"/>
        <v>382</v>
      </c>
    </row>
    <row r="253" spans="1:18" x14ac:dyDescent="0.2">
      <c r="A253" s="15">
        <f t="shared" si="41"/>
        <v>43531.624997400002</v>
      </c>
      <c r="B253" s="16">
        <f t="shared" si="42"/>
        <v>1.6249974000000016</v>
      </c>
      <c r="C253" s="17">
        <v>4</v>
      </c>
      <c r="D253" s="18">
        <v>10</v>
      </c>
      <c r="E253" s="18">
        <v>14</v>
      </c>
      <c r="F253" s="18">
        <v>67</v>
      </c>
      <c r="G253" s="18">
        <v>192</v>
      </c>
      <c r="H253" s="18">
        <v>105</v>
      </c>
      <c r="I253" s="18">
        <v>15</v>
      </c>
      <c r="J253" s="18">
        <v>6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9">
        <f t="shared" si="40"/>
        <v>413</v>
      </c>
    </row>
    <row r="254" spans="1:18" x14ac:dyDescent="0.2">
      <c r="A254" s="15">
        <f t="shared" si="41"/>
        <v>43531.666663999997</v>
      </c>
      <c r="B254" s="16">
        <f t="shared" si="42"/>
        <v>1.6666640000000017</v>
      </c>
      <c r="C254" s="17">
        <v>3</v>
      </c>
      <c r="D254" s="18">
        <v>12</v>
      </c>
      <c r="E254" s="18">
        <v>29</v>
      </c>
      <c r="F254" s="18">
        <v>130</v>
      </c>
      <c r="G254" s="18">
        <v>224</v>
      </c>
      <c r="H254" s="18">
        <v>97</v>
      </c>
      <c r="I254" s="18">
        <v>12</v>
      </c>
      <c r="J254" s="18">
        <v>2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9">
        <f t="shared" si="40"/>
        <v>509</v>
      </c>
    </row>
    <row r="255" spans="1:18" x14ac:dyDescent="0.2">
      <c r="A255" s="15">
        <f t="shared" si="41"/>
        <v>43531.708330599999</v>
      </c>
      <c r="B255" s="16">
        <f t="shared" si="42"/>
        <v>1.7083306000000018</v>
      </c>
      <c r="C255" s="20">
        <v>4</v>
      </c>
      <c r="D255" s="21">
        <v>14</v>
      </c>
      <c r="E255" s="21">
        <v>39</v>
      </c>
      <c r="F255" s="21">
        <v>123</v>
      </c>
      <c r="G255" s="21">
        <v>191</v>
      </c>
      <c r="H255" s="21">
        <v>89</v>
      </c>
      <c r="I255" s="21">
        <v>16</v>
      </c>
      <c r="J255" s="21">
        <v>5</v>
      </c>
      <c r="K255" s="21">
        <v>1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2">
        <f t="shared" si="40"/>
        <v>482</v>
      </c>
    </row>
    <row r="256" spans="1:18" x14ac:dyDescent="0.2">
      <c r="A256" s="15">
        <f t="shared" si="41"/>
        <v>43531.749997200001</v>
      </c>
      <c r="B256" s="16">
        <f t="shared" si="42"/>
        <v>1.7499972000000019</v>
      </c>
      <c r="C256" s="17">
        <v>0</v>
      </c>
      <c r="D256" s="18">
        <v>4</v>
      </c>
      <c r="E256" s="18">
        <v>21</v>
      </c>
      <c r="F256" s="18">
        <v>79</v>
      </c>
      <c r="G256" s="18">
        <v>186</v>
      </c>
      <c r="H256" s="18">
        <v>107</v>
      </c>
      <c r="I256" s="18">
        <v>13</v>
      </c>
      <c r="J256" s="18">
        <v>2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9">
        <f t="shared" si="40"/>
        <v>412</v>
      </c>
    </row>
    <row r="257" spans="1:18" x14ac:dyDescent="0.2">
      <c r="A257" s="15">
        <f t="shared" si="41"/>
        <v>43531.791663800002</v>
      </c>
      <c r="B257" s="16">
        <f t="shared" si="42"/>
        <v>1.791663800000002</v>
      </c>
      <c r="C257" s="17">
        <v>0</v>
      </c>
      <c r="D257" s="18">
        <v>1</v>
      </c>
      <c r="E257" s="18">
        <v>6</v>
      </c>
      <c r="F257" s="18">
        <v>34</v>
      </c>
      <c r="G257" s="18">
        <v>138</v>
      </c>
      <c r="H257" s="18">
        <v>82</v>
      </c>
      <c r="I257" s="18">
        <v>18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9">
        <f t="shared" si="40"/>
        <v>279</v>
      </c>
    </row>
    <row r="258" spans="1:18" x14ac:dyDescent="0.2">
      <c r="A258" s="15">
        <f t="shared" si="41"/>
        <v>43531.833330399997</v>
      </c>
      <c r="B258" s="16">
        <f t="shared" si="42"/>
        <v>1.8333304000000021</v>
      </c>
      <c r="C258" s="17">
        <v>0</v>
      </c>
      <c r="D258" s="18">
        <v>0</v>
      </c>
      <c r="E258" s="18">
        <v>0</v>
      </c>
      <c r="F258" s="18">
        <v>29</v>
      </c>
      <c r="G258" s="18">
        <v>106</v>
      </c>
      <c r="H258" s="18">
        <v>75</v>
      </c>
      <c r="I258" s="18">
        <v>17</v>
      </c>
      <c r="J258" s="18">
        <v>2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9">
        <f t="shared" si="40"/>
        <v>229</v>
      </c>
    </row>
    <row r="259" spans="1:18" x14ac:dyDescent="0.2">
      <c r="A259" s="15">
        <f t="shared" si="41"/>
        <v>43531.874996999999</v>
      </c>
      <c r="B259" s="16">
        <f t="shared" si="42"/>
        <v>1.8749970000000022</v>
      </c>
      <c r="C259" s="17">
        <v>0</v>
      </c>
      <c r="D259" s="18">
        <v>0</v>
      </c>
      <c r="E259" s="18">
        <v>1</v>
      </c>
      <c r="F259" s="18">
        <v>15</v>
      </c>
      <c r="G259" s="18">
        <v>79</v>
      </c>
      <c r="H259" s="18">
        <v>84</v>
      </c>
      <c r="I259" s="18">
        <v>15</v>
      </c>
      <c r="J259" s="18">
        <v>1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9">
        <f t="shared" si="40"/>
        <v>195</v>
      </c>
    </row>
    <row r="260" spans="1:18" x14ac:dyDescent="0.2">
      <c r="A260" s="15">
        <f t="shared" si="41"/>
        <v>43531.916663600001</v>
      </c>
      <c r="B260" s="16">
        <f t="shared" si="42"/>
        <v>1.9166636000000024</v>
      </c>
      <c r="C260" s="17">
        <v>3</v>
      </c>
      <c r="D260" s="18">
        <v>4</v>
      </c>
      <c r="E260" s="18">
        <v>3</v>
      </c>
      <c r="F260" s="18">
        <v>11</v>
      </c>
      <c r="G260" s="18">
        <v>46</v>
      </c>
      <c r="H260" s="18">
        <v>55</v>
      </c>
      <c r="I260" s="18">
        <v>16</v>
      </c>
      <c r="J260" s="18">
        <v>3</v>
      </c>
      <c r="K260" s="18">
        <v>1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9">
        <f t="shared" si="40"/>
        <v>142</v>
      </c>
    </row>
    <row r="261" spans="1:18" ht="13.5" thickBot="1" x14ac:dyDescent="0.25">
      <c r="A261" s="15">
        <f t="shared" si="41"/>
        <v>43531.958330200003</v>
      </c>
      <c r="B261" s="24">
        <f t="shared" si="42"/>
        <v>1.9583302000000025</v>
      </c>
      <c r="C261" s="25">
        <v>0</v>
      </c>
      <c r="D261" s="26">
        <v>0</v>
      </c>
      <c r="E261" s="26">
        <v>0</v>
      </c>
      <c r="F261" s="26">
        <v>4</v>
      </c>
      <c r="G261" s="26">
        <v>33</v>
      </c>
      <c r="H261" s="26">
        <v>33</v>
      </c>
      <c r="I261" s="26">
        <v>19</v>
      </c>
      <c r="J261" s="26">
        <v>2</v>
      </c>
      <c r="K261" s="26">
        <v>0</v>
      </c>
      <c r="L261" s="26">
        <v>0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7">
        <f t="shared" si="40"/>
        <v>91</v>
      </c>
    </row>
    <row r="262" spans="1:18" x14ac:dyDescent="0.2">
      <c r="A262" s="28"/>
      <c r="B262" s="29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</row>
    <row r="263" spans="1:18" s="32" customFormat="1" x14ac:dyDescent="0.2">
      <c r="A263" s="69" t="s">
        <v>5</v>
      </c>
      <c r="B263" s="70"/>
      <c r="C263" s="31">
        <f>SUM(C214:C261)</f>
        <v>46</v>
      </c>
      <c r="D263" s="31">
        <f t="shared" ref="D263:R263" si="43">SUM(D214:D261)</f>
        <v>130</v>
      </c>
      <c r="E263" s="31">
        <f t="shared" si="43"/>
        <v>406</v>
      </c>
      <c r="F263" s="31">
        <f t="shared" si="43"/>
        <v>2176</v>
      </c>
      <c r="G263" s="31">
        <f t="shared" si="43"/>
        <v>5302</v>
      </c>
      <c r="H263" s="31">
        <f t="shared" si="43"/>
        <v>3439</v>
      </c>
      <c r="I263" s="31">
        <f t="shared" si="43"/>
        <v>782</v>
      </c>
      <c r="J263" s="31">
        <f t="shared" si="43"/>
        <v>103</v>
      </c>
      <c r="K263" s="31">
        <f t="shared" si="43"/>
        <v>10</v>
      </c>
      <c r="L263" s="31">
        <f t="shared" si="43"/>
        <v>0</v>
      </c>
      <c r="M263" s="31">
        <f t="shared" si="43"/>
        <v>0</v>
      </c>
      <c r="N263" s="31">
        <f t="shared" si="43"/>
        <v>0</v>
      </c>
      <c r="O263" s="31">
        <f t="shared" si="43"/>
        <v>0</v>
      </c>
      <c r="P263" s="31">
        <f t="shared" si="43"/>
        <v>0</v>
      </c>
      <c r="Q263" s="31">
        <f t="shared" si="43"/>
        <v>0</v>
      </c>
      <c r="R263" s="31">
        <f t="shared" si="43"/>
        <v>12394</v>
      </c>
    </row>
    <row r="264" spans="1:18" s="32" customFormat="1" x14ac:dyDescent="0.2">
      <c r="A264" s="69" t="s">
        <v>6</v>
      </c>
      <c r="B264" s="70"/>
      <c r="C264" s="33">
        <f>C263/R263</f>
        <v>3.7114732935291271E-3</v>
      </c>
      <c r="D264" s="33">
        <f>D263/R263</f>
        <v>1.0488946264321446E-2</v>
      </c>
      <c r="E264" s="33">
        <f>E263/R263</f>
        <v>3.2757786025496206E-2</v>
      </c>
      <c r="F264" s="33">
        <f>F263/R263</f>
        <v>0.17556882362433435</v>
      </c>
      <c r="G264" s="33">
        <f>G263/R263</f>
        <v>0.42778763918024848</v>
      </c>
      <c r="H264" s="33">
        <f>H263/R263</f>
        <v>0.27747297079231886</v>
      </c>
      <c r="I264" s="33">
        <f>I263/R263</f>
        <v>6.3095045989995158E-2</v>
      </c>
      <c r="J264" s="33">
        <f>J263/R263</f>
        <v>8.3104728094239144E-3</v>
      </c>
      <c r="K264" s="33">
        <f>K263/R263</f>
        <v>8.0684202033241891E-4</v>
      </c>
      <c r="L264" s="33">
        <f>L263/R263</f>
        <v>0</v>
      </c>
      <c r="M264" s="33">
        <f>M263/R263</f>
        <v>0</v>
      </c>
      <c r="N264" s="33">
        <f>N263/R263</f>
        <v>0</v>
      </c>
      <c r="O264" s="33">
        <f>O263/R263</f>
        <v>0</v>
      </c>
      <c r="P264" s="33">
        <f>P263/R263</f>
        <v>0</v>
      </c>
      <c r="Q264" s="33">
        <f>Q263/R263</f>
        <v>0</v>
      </c>
      <c r="R264" s="34"/>
    </row>
    <row r="265" spans="1:18" s="32" customFormat="1" x14ac:dyDescent="0.2"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</row>
    <row r="266" spans="1:18" s="32" customFormat="1" x14ac:dyDescent="0.2">
      <c r="A266" s="69" t="s">
        <v>15</v>
      </c>
      <c r="B266" s="70"/>
      <c r="C266" s="31">
        <f>SUM(C214:C237)</f>
        <v>24</v>
      </c>
      <c r="D266" s="31">
        <f t="shared" ref="D266:R266" si="44">SUM(D214:D237)</f>
        <v>67</v>
      </c>
      <c r="E266" s="31">
        <f t="shared" si="44"/>
        <v>200</v>
      </c>
      <c r="F266" s="31">
        <f t="shared" si="44"/>
        <v>1106</v>
      </c>
      <c r="G266" s="31">
        <f t="shared" si="44"/>
        <v>2660</v>
      </c>
      <c r="H266" s="31">
        <f t="shared" si="44"/>
        <v>1744</v>
      </c>
      <c r="I266" s="31">
        <f t="shared" si="44"/>
        <v>434</v>
      </c>
      <c r="J266" s="31">
        <f t="shared" si="44"/>
        <v>50</v>
      </c>
      <c r="K266" s="31">
        <f t="shared" si="44"/>
        <v>5</v>
      </c>
      <c r="L266" s="31">
        <f t="shared" si="44"/>
        <v>0</v>
      </c>
      <c r="M266" s="31">
        <f t="shared" si="44"/>
        <v>0</v>
      </c>
      <c r="N266" s="31">
        <f t="shared" si="44"/>
        <v>0</v>
      </c>
      <c r="O266" s="31">
        <f t="shared" si="44"/>
        <v>0</v>
      </c>
      <c r="P266" s="31">
        <f t="shared" si="44"/>
        <v>0</v>
      </c>
      <c r="Q266" s="31">
        <f t="shared" si="44"/>
        <v>0</v>
      </c>
      <c r="R266" s="31">
        <f t="shared" si="44"/>
        <v>6290</v>
      </c>
    </row>
    <row r="267" spans="1:18" s="32" customFormat="1" x14ac:dyDescent="0.2">
      <c r="A267" s="69" t="s">
        <v>6</v>
      </c>
      <c r="B267" s="70"/>
      <c r="C267" s="33">
        <f>C266/R266</f>
        <v>3.8155802861685214E-3</v>
      </c>
      <c r="D267" s="33">
        <f>D266/R266</f>
        <v>1.0651828298887122E-2</v>
      </c>
      <c r="E267" s="33">
        <f>E266/R266</f>
        <v>3.1796502384737677E-2</v>
      </c>
      <c r="F267" s="33">
        <f>F266/R266</f>
        <v>0.17583465818759936</v>
      </c>
      <c r="G267" s="33">
        <f>G266/R266</f>
        <v>0.42289348171701113</v>
      </c>
      <c r="H267" s="33">
        <f>H266/R266</f>
        <v>0.27726550079491258</v>
      </c>
      <c r="I267" s="33">
        <f>I266/R266</f>
        <v>6.8998410174880759E-2</v>
      </c>
      <c r="J267" s="33">
        <f>J266/R266</f>
        <v>7.9491255961844191E-3</v>
      </c>
      <c r="K267" s="33">
        <f>K266/R266</f>
        <v>7.9491255961844202E-4</v>
      </c>
      <c r="L267" s="33">
        <f>L266/R266</f>
        <v>0</v>
      </c>
      <c r="M267" s="33">
        <f>M266/R266</f>
        <v>0</v>
      </c>
      <c r="N267" s="33">
        <f>N266/R266</f>
        <v>0</v>
      </c>
      <c r="O267" s="33">
        <f>O266/R266</f>
        <v>0</v>
      </c>
      <c r="P267" s="33">
        <f>P266/R266</f>
        <v>0</v>
      </c>
      <c r="Q267" s="33">
        <f>Q266/R266</f>
        <v>0</v>
      </c>
      <c r="R267" s="34"/>
    </row>
    <row r="268" spans="1:18" s="32" customFormat="1" x14ac:dyDescent="0.2"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</row>
    <row r="269" spans="1:18" s="32" customFormat="1" x14ac:dyDescent="0.2">
      <c r="A269" s="69" t="s">
        <v>16</v>
      </c>
      <c r="B269" s="70"/>
      <c r="C269" s="31">
        <f>SUM(C238:C261)</f>
        <v>22</v>
      </c>
      <c r="D269" s="31">
        <f t="shared" ref="D269:R269" si="45">SUM(D238:D261)</f>
        <v>63</v>
      </c>
      <c r="E269" s="31">
        <f t="shared" si="45"/>
        <v>206</v>
      </c>
      <c r="F269" s="31">
        <f t="shared" si="45"/>
        <v>1070</v>
      </c>
      <c r="G269" s="31">
        <f t="shared" si="45"/>
        <v>2642</v>
      </c>
      <c r="H269" s="31">
        <f t="shared" si="45"/>
        <v>1695</v>
      </c>
      <c r="I269" s="31">
        <f t="shared" si="45"/>
        <v>348</v>
      </c>
      <c r="J269" s="31">
        <f t="shared" si="45"/>
        <v>53</v>
      </c>
      <c r="K269" s="31">
        <f t="shared" si="45"/>
        <v>5</v>
      </c>
      <c r="L269" s="31">
        <f t="shared" si="45"/>
        <v>0</v>
      </c>
      <c r="M269" s="31">
        <f t="shared" si="45"/>
        <v>0</v>
      </c>
      <c r="N269" s="31">
        <f t="shared" si="45"/>
        <v>0</v>
      </c>
      <c r="O269" s="31">
        <f t="shared" si="45"/>
        <v>0</v>
      </c>
      <c r="P269" s="31">
        <f t="shared" si="45"/>
        <v>0</v>
      </c>
      <c r="Q269" s="31">
        <f t="shared" si="45"/>
        <v>0</v>
      </c>
      <c r="R269" s="31">
        <f t="shared" si="45"/>
        <v>6104</v>
      </c>
    </row>
    <row r="270" spans="1:18" s="32" customFormat="1" x14ac:dyDescent="0.2">
      <c r="A270" s="69" t="s">
        <v>6</v>
      </c>
      <c r="B270" s="70"/>
      <c r="C270" s="33">
        <f>C269/R269</f>
        <v>3.6041939711664484E-3</v>
      </c>
      <c r="D270" s="33">
        <f>D269/R269</f>
        <v>1.0321100917431193E-2</v>
      </c>
      <c r="E270" s="33">
        <f>E269/R269</f>
        <v>3.3748361730013103E-2</v>
      </c>
      <c r="F270" s="33">
        <f>F269/R269</f>
        <v>0.17529488859764089</v>
      </c>
      <c r="G270" s="33">
        <f>G269/R269</f>
        <v>0.43283093053735255</v>
      </c>
      <c r="H270" s="33">
        <f>H269/R269</f>
        <v>0.2776867627785059</v>
      </c>
      <c r="I270" s="33">
        <f>I269/R269</f>
        <v>5.7011795543905633E-2</v>
      </c>
      <c r="J270" s="33">
        <f>J269/R269</f>
        <v>8.6828309305373528E-3</v>
      </c>
      <c r="K270" s="33">
        <f>K269/R269</f>
        <v>8.1913499344692E-4</v>
      </c>
      <c r="L270" s="33">
        <f>L269/R269</f>
        <v>0</v>
      </c>
      <c r="M270" s="33">
        <f>M269/R269</f>
        <v>0</v>
      </c>
      <c r="N270" s="33">
        <f>N269/R269</f>
        <v>0</v>
      </c>
      <c r="O270" s="33">
        <f>O269/R269</f>
        <v>0</v>
      </c>
      <c r="P270" s="33">
        <f>P269/R269</f>
        <v>0</v>
      </c>
      <c r="Q270" s="33">
        <f>Q269/R269</f>
        <v>0</v>
      </c>
      <c r="R270" s="34"/>
    </row>
    <row r="271" spans="1:18" s="32" customFormat="1" x14ac:dyDescent="0.2"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</row>
    <row r="272" spans="1:18" s="32" customFormat="1" x14ac:dyDescent="0.2">
      <c r="A272" s="69" t="s">
        <v>17</v>
      </c>
      <c r="B272" s="70"/>
      <c r="C272" s="31">
        <f>C263/2</f>
        <v>23</v>
      </c>
      <c r="D272" s="31">
        <f t="shared" ref="D272:R272" si="46">D263/2</f>
        <v>65</v>
      </c>
      <c r="E272" s="31">
        <f t="shared" si="46"/>
        <v>203</v>
      </c>
      <c r="F272" s="31">
        <f t="shared" si="46"/>
        <v>1088</v>
      </c>
      <c r="G272" s="31">
        <f t="shared" si="46"/>
        <v>2651</v>
      </c>
      <c r="H272" s="31">
        <f t="shared" si="46"/>
        <v>1719.5</v>
      </c>
      <c r="I272" s="31">
        <f t="shared" si="46"/>
        <v>391</v>
      </c>
      <c r="J272" s="31">
        <f t="shared" si="46"/>
        <v>51.5</v>
      </c>
      <c r="K272" s="31">
        <f t="shared" si="46"/>
        <v>5</v>
      </c>
      <c r="L272" s="31">
        <f t="shared" si="46"/>
        <v>0</v>
      </c>
      <c r="M272" s="31">
        <f t="shared" si="46"/>
        <v>0</v>
      </c>
      <c r="N272" s="31">
        <f t="shared" si="46"/>
        <v>0</v>
      </c>
      <c r="O272" s="31">
        <f t="shared" si="46"/>
        <v>0</v>
      </c>
      <c r="P272" s="31">
        <f t="shared" si="46"/>
        <v>0</v>
      </c>
      <c r="Q272" s="31">
        <f t="shared" si="46"/>
        <v>0</v>
      </c>
      <c r="R272" s="31">
        <f t="shared" si="46"/>
        <v>6197</v>
      </c>
    </row>
    <row r="273" spans="1:18" s="32" customFormat="1" x14ac:dyDescent="0.2">
      <c r="A273" s="69" t="s">
        <v>6</v>
      </c>
      <c r="B273" s="70"/>
      <c r="C273" s="33">
        <f>C272/R272</f>
        <v>3.7114732935291271E-3</v>
      </c>
      <c r="D273" s="33">
        <f>D272/R272</f>
        <v>1.0488946264321446E-2</v>
      </c>
      <c r="E273" s="33">
        <f>E272/R272</f>
        <v>3.2757786025496206E-2</v>
      </c>
      <c r="F273" s="33">
        <f>F272/R272</f>
        <v>0.17556882362433435</v>
      </c>
      <c r="G273" s="33">
        <f>G272/R272</f>
        <v>0.42778763918024848</v>
      </c>
      <c r="H273" s="33">
        <f>H272/R272</f>
        <v>0.27747297079231886</v>
      </c>
      <c r="I273" s="33">
        <f>I272/R272</f>
        <v>6.3095045989995158E-2</v>
      </c>
      <c r="J273" s="33">
        <f>J272/R272</f>
        <v>8.3104728094239144E-3</v>
      </c>
      <c r="K273" s="33">
        <f>K272/R272</f>
        <v>8.0684202033241891E-4</v>
      </c>
      <c r="L273" s="33">
        <f>L272/R272</f>
        <v>0</v>
      </c>
      <c r="M273" s="33">
        <f>M272/R272</f>
        <v>0</v>
      </c>
      <c r="N273" s="33">
        <f>N272/R272</f>
        <v>0</v>
      </c>
      <c r="O273" s="33">
        <f>O272/R272</f>
        <v>0</v>
      </c>
      <c r="P273" s="33">
        <f>P272/R272</f>
        <v>0</v>
      </c>
      <c r="Q273" s="33">
        <f>Q272/R272</f>
        <v>0</v>
      </c>
      <c r="R273" s="34"/>
    </row>
    <row r="274" spans="1:18" s="32" customFormat="1" x14ac:dyDescent="0.2">
      <c r="A274" s="68"/>
      <c r="B274" s="68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</row>
  </sheetData>
  <sheetProtection selectLockedCells="1"/>
  <mergeCells count="97"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C149:R149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42:B142"/>
    <mergeCell ref="A145:B145"/>
    <mergeCell ref="A84:A85"/>
    <mergeCell ref="B84:B85"/>
    <mergeCell ref="A210:B210"/>
    <mergeCell ref="A203:B203"/>
    <mergeCell ref="A204:B204"/>
    <mergeCell ref="A206:B206"/>
    <mergeCell ref="A207:B207"/>
    <mergeCell ref="A209:B209"/>
    <mergeCell ref="A200:B200"/>
    <mergeCell ref="A201:B201"/>
    <mergeCell ref="A149:A150"/>
    <mergeCell ref="B149:B150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F19:H19"/>
    <mergeCell ref="J19:L19"/>
    <mergeCell ref="N19:P19"/>
    <mergeCell ref="A17:E17"/>
    <mergeCell ref="F17:H17"/>
    <mergeCell ref="J17:L17"/>
    <mergeCell ref="N17:P17"/>
    <mergeCell ref="A19:E19"/>
    <mergeCell ref="A141:B141"/>
    <mergeCell ref="A144:B144"/>
    <mergeCell ref="C84:R84"/>
    <mergeCell ref="A135:B135"/>
    <mergeCell ref="A136:B136"/>
    <mergeCell ref="A138:B138"/>
    <mergeCell ref="A139:B139"/>
    <mergeCell ref="A273:B273"/>
    <mergeCell ref="A266:B266"/>
    <mergeCell ref="A267:B267"/>
    <mergeCell ref="A269:B269"/>
    <mergeCell ref="A270:B270"/>
    <mergeCell ref="A272:B272"/>
    <mergeCell ref="A212:A213"/>
    <mergeCell ref="B212:B213"/>
    <mergeCell ref="C212:R212"/>
    <mergeCell ref="A263:B263"/>
    <mergeCell ref="A264:B264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2" manualBreakCount="2">
    <brk id="20" max="16383" man="1"/>
    <brk id="1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34"/>
  <sheetViews>
    <sheetView zoomScaleNormal="100" workbookViewId="0"/>
  </sheetViews>
  <sheetFormatPr defaultColWidth="5.42578125" defaultRowHeight="14.25" x14ac:dyDescent="0.2"/>
  <cols>
    <col min="1" max="1" width="10" style="36" bestFit="1" customWidth="1"/>
    <col min="2" max="2" width="7" style="36" customWidth="1"/>
    <col min="3" max="16" width="7.85546875" style="36" bestFit="1" customWidth="1"/>
    <col min="17" max="17" width="7.28515625" style="36" bestFit="1" customWidth="1"/>
    <col min="18" max="16384" width="5.42578125" style="36"/>
  </cols>
  <sheetData>
    <row r="1" spans="1:17" x14ac:dyDescent="0.2">
      <c r="A1" s="36" t="s">
        <v>4</v>
      </c>
      <c r="B1" s="91">
        <f>'48 Hours (speed)'!B1</f>
        <v>7</v>
      </c>
      <c r="C1" s="91"/>
      <c r="D1" s="91"/>
      <c r="H1" s="92" t="s">
        <v>11</v>
      </c>
      <c r="I1" s="92"/>
      <c r="J1" s="92"/>
      <c r="K1" s="104" t="str">
        <f>'48 Hours (speed)'!O1</f>
        <v>The Traffic Group Inc.</v>
      </c>
      <c r="L1" s="104"/>
      <c r="M1" s="104"/>
      <c r="N1" s="104"/>
    </row>
    <row r="2" spans="1:17" x14ac:dyDescent="0.2">
      <c r="A2" s="36" t="s">
        <v>2</v>
      </c>
      <c r="B2" s="91" t="str">
        <f>'48 Hours (speed)'!B2</f>
        <v>Guilford</v>
      </c>
      <c r="C2" s="91"/>
      <c r="D2" s="91"/>
      <c r="H2" s="92" t="s">
        <v>0</v>
      </c>
      <c r="I2" s="92"/>
      <c r="J2" s="92"/>
      <c r="K2" s="104" t="str">
        <f>'48 Hours (speed)'!O2</f>
        <v>1040-2254</v>
      </c>
      <c r="L2" s="104"/>
      <c r="M2" s="104"/>
      <c r="N2" s="104"/>
    </row>
    <row r="3" spans="1:17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37"/>
      <c r="H3" s="92" t="s">
        <v>1</v>
      </c>
      <c r="I3" s="92"/>
      <c r="J3" s="92"/>
      <c r="K3" s="104" t="str">
        <f>'48 Hours (speed)'!O3</f>
        <v>at RR Crossing #722160H</v>
      </c>
      <c r="L3" s="104"/>
      <c r="M3" s="104"/>
      <c r="N3" s="104"/>
    </row>
    <row r="4" spans="1:17" x14ac:dyDescent="0.2">
      <c r="A4" s="36" t="s">
        <v>9</v>
      </c>
      <c r="B4" s="91" t="str">
        <f>'48 Hours (speed)'!B4</f>
        <v>Gate City Boulevard</v>
      </c>
      <c r="C4" s="91"/>
      <c r="D4" s="91"/>
      <c r="H4" s="92" t="s">
        <v>19</v>
      </c>
      <c r="I4" s="92"/>
      <c r="J4" s="92"/>
      <c r="K4" s="104" t="str">
        <f>'48 Hours (speed)'!O4</f>
        <v>722160H</v>
      </c>
      <c r="L4" s="104"/>
      <c r="M4" s="104"/>
      <c r="N4" s="104"/>
    </row>
    <row r="5" spans="1:17" x14ac:dyDescent="0.2">
      <c r="A5" s="36" t="s">
        <v>10</v>
      </c>
      <c r="B5" s="91" t="str">
        <f>'48 Hours (speed)'!B5</f>
        <v>NA</v>
      </c>
      <c r="C5" s="91"/>
      <c r="D5" s="91"/>
    </row>
    <row r="6" spans="1:17" x14ac:dyDescent="0.2">
      <c r="B6" s="38"/>
      <c r="C6" s="38"/>
      <c r="D6" s="38"/>
    </row>
    <row r="7" spans="1:17" x14ac:dyDescent="0.2">
      <c r="A7" s="92" t="s">
        <v>35</v>
      </c>
      <c r="B7" s="92"/>
      <c r="C7" s="93" t="str">
        <f>'48 Hours (speed)'!H1</f>
        <v>35 MPH</v>
      </c>
      <c r="D7" s="93"/>
      <c r="H7" s="92" t="s">
        <v>12</v>
      </c>
      <c r="I7" s="92"/>
      <c r="J7" s="92"/>
      <c r="K7" s="92"/>
      <c r="L7" s="101">
        <f>'48 Hours (speed)'!P6</f>
        <v>43530</v>
      </c>
      <c r="M7" s="101"/>
      <c r="N7" s="101"/>
    </row>
    <row r="8" spans="1:17" x14ac:dyDescent="0.2">
      <c r="A8" s="92" t="s">
        <v>36</v>
      </c>
      <c r="B8" s="92"/>
      <c r="C8" s="102">
        <f>'48 Hours (speed)'!H2</f>
        <v>0</v>
      </c>
      <c r="D8" s="102"/>
      <c r="H8" s="92" t="s">
        <v>13</v>
      </c>
      <c r="I8" s="92"/>
      <c r="J8" s="92"/>
      <c r="K8" s="92"/>
      <c r="L8" s="103">
        <f>'48 Hours (speed)'!P7</f>
        <v>0</v>
      </c>
      <c r="M8" s="103"/>
      <c r="N8" s="103"/>
    </row>
    <row r="9" spans="1:17" ht="15" thickBot="1" x14ac:dyDescent="0.25">
      <c r="E9" s="39"/>
      <c r="F9" s="39"/>
    </row>
    <row r="10" spans="1:17" ht="15" x14ac:dyDescent="0.2">
      <c r="A10" s="94" t="s">
        <v>14</v>
      </c>
      <c r="B10" s="96" t="s">
        <v>18</v>
      </c>
      <c r="C10" s="98" t="s">
        <v>57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100"/>
    </row>
    <row r="11" spans="1:17" ht="15.75" customHeight="1" x14ac:dyDescent="0.2">
      <c r="A11" s="95"/>
      <c r="B11" s="97"/>
      <c r="C11" s="53">
        <v>1</v>
      </c>
      <c r="D11" s="40">
        <v>2</v>
      </c>
      <c r="E11" s="54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  <c r="O11" s="55">
        <v>13</v>
      </c>
      <c r="P11" s="56" t="s">
        <v>52</v>
      </c>
      <c r="Q11" s="57" t="s">
        <v>5</v>
      </c>
    </row>
    <row r="12" spans="1:17" x14ac:dyDescent="0.2">
      <c r="A12" s="41">
        <f>$L$7+B12</f>
        <v>43530</v>
      </c>
      <c r="B12" s="42">
        <f>$L$8</f>
        <v>0</v>
      </c>
      <c r="C12" s="1">
        <v>0</v>
      </c>
      <c r="D12" s="2">
        <v>45</v>
      </c>
      <c r="E12" s="2">
        <v>3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3">
        <f>SUM(C12:P12)</f>
        <v>49</v>
      </c>
    </row>
    <row r="13" spans="1:17" x14ac:dyDescent="0.2">
      <c r="A13" s="41">
        <f t="shared" ref="A13:A59" si="0">$L$7+B13</f>
        <v>43530.041666600002</v>
      </c>
      <c r="B13" s="42">
        <f>B12+0.0416666</f>
        <v>4.1666599999999998E-2</v>
      </c>
      <c r="C13" s="1">
        <v>0</v>
      </c>
      <c r="D13" s="2">
        <v>28</v>
      </c>
      <c r="E13" s="2">
        <v>1</v>
      </c>
      <c r="F13" s="2">
        <v>0</v>
      </c>
      <c r="G13" s="2">
        <v>2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3">
        <f t="shared" ref="Q13:Q59" si="1">SUM(C13:P13)</f>
        <v>31</v>
      </c>
    </row>
    <row r="14" spans="1:17" x14ac:dyDescent="0.2">
      <c r="A14" s="41">
        <f t="shared" si="0"/>
        <v>43530.083333199997</v>
      </c>
      <c r="B14" s="42">
        <f>B13+0.0416666</f>
        <v>8.3333199999999996E-2</v>
      </c>
      <c r="C14" s="1">
        <v>0</v>
      </c>
      <c r="D14" s="2">
        <v>23</v>
      </c>
      <c r="E14" s="2">
        <v>3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3">
        <f t="shared" si="1"/>
        <v>26</v>
      </c>
    </row>
    <row r="15" spans="1:17" x14ac:dyDescent="0.2">
      <c r="A15" s="41">
        <f t="shared" si="0"/>
        <v>43530.124999799998</v>
      </c>
      <c r="B15" s="42">
        <f t="shared" ref="B15:B59" si="2">B14+0.0416666</f>
        <v>0.12499979999999999</v>
      </c>
      <c r="C15" s="1">
        <v>0</v>
      </c>
      <c r="D15" s="2">
        <v>11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3">
        <f t="shared" si="1"/>
        <v>11</v>
      </c>
    </row>
    <row r="16" spans="1:17" x14ac:dyDescent="0.2">
      <c r="A16" s="41">
        <f t="shared" si="0"/>
        <v>43530.1666664</v>
      </c>
      <c r="B16" s="42">
        <f t="shared" si="2"/>
        <v>0.16666639999999999</v>
      </c>
      <c r="C16" s="1">
        <v>0</v>
      </c>
      <c r="D16" s="2">
        <v>14</v>
      </c>
      <c r="E16" s="2">
        <v>1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3">
        <f t="shared" si="1"/>
        <v>16</v>
      </c>
    </row>
    <row r="17" spans="1:17" x14ac:dyDescent="0.2">
      <c r="A17" s="41">
        <f t="shared" si="0"/>
        <v>43530.208333000002</v>
      </c>
      <c r="B17" s="42">
        <f t="shared" si="2"/>
        <v>0.20833299999999999</v>
      </c>
      <c r="C17" s="1">
        <v>0</v>
      </c>
      <c r="D17" s="2">
        <v>15</v>
      </c>
      <c r="E17" s="2">
        <v>2</v>
      </c>
      <c r="F17" s="2">
        <v>0</v>
      </c>
      <c r="G17" s="2">
        <v>0</v>
      </c>
      <c r="H17" s="2">
        <v>1</v>
      </c>
      <c r="I17" s="2">
        <v>0</v>
      </c>
      <c r="J17" s="2">
        <v>1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3">
        <f t="shared" si="1"/>
        <v>19</v>
      </c>
    </row>
    <row r="18" spans="1:17" x14ac:dyDescent="0.2">
      <c r="A18" s="41">
        <f t="shared" si="0"/>
        <v>43530.249999599997</v>
      </c>
      <c r="B18" s="42">
        <f t="shared" si="2"/>
        <v>0.24999959999999999</v>
      </c>
      <c r="C18" s="1">
        <v>1</v>
      </c>
      <c r="D18" s="2">
        <v>62</v>
      </c>
      <c r="E18" s="2">
        <v>9</v>
      </c>
      <c r="F18" s="2">
        <v>3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3">
        <f t="shared" si="1"/>
        <v>77</v>
      </c>
    </row>
    <row r="19" spans="1:17" x14ac:dyDescent="0.2">
      <c r="A19" s="41">
        <f t="shared" si="0"/>
        <v>43530.291666199999</v>
      </c>
      <c r="B19" s="42">
        <f t="shared" si="2"/>
        <v>0.29166619999999999</v>
      </c>
      <c r="C19" s="1">
        <v>0</v>
      </c>
      <c r="D19" s="2">
        <v>161</v>
      </c>
      <c r="E19" s="2">
        <v>36</v>
      </c>
      <c r="F19" s="2">
        <v>10</v>
      </c>
      <c r="G19" s="2">
        <v>5</v>
      </c>
      <c r="H19" s="2">
        <v>1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3">
        <f t="shared" si="1"/>
        <v>214</v>
      </c>
    </row>
    <row r="20" spans="1:17" x14ac:dyDescent="0.2">
      <c r="A20" s="41">
        <f t="shared" si="0"/>
        <v>43530.333332800001</v>
      </c>
      <c r="B20" s="42">
        <f t="shared" si="2"/>
        <v>0.33333279999999998</v>
      </c>
      <c r="C20" s="1">
        <v>1</v>
      </c>
      <c r="D20" s="2">
        <v>154</v>
      </c>
      <c r="E20" s="2">
        <v>26</v>
      </c>
      <c r="F20" s="2">
        <v>9</v>
      </c>
      <c r="G20" s="2">
        <v>5</v>
      </c>
      <c r="H20" s="2">
        <v>2</v>
      </c>
      <c r="I20" s="2">
        <v>0</v>
      </c>
      <c r="J20" s="2">
        <v>4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3">
        <f t="shared" si="1"/>
        <v>202</v>
      </c>
    </row>
    <row r="21" spans="1:17" x14ac:dyDescent="0.2">
      <c r="A21" s="41">
        <f t="shared" si="0"/>
        <v>43530.374999400003</v>
      </c>
      <c r="B21" s="42">
        <f t="shared" si="2"/>
        <v>0.37499939999999998</v>
      </c>
      <c r="C21" s="1">
        <v>0</v>
      </c>
      <c r="D21" s="2">
        <v>152</v>
      </c>
      <c r="E21" s="2">
        <v>25</v>
      </c>
      <c r="F21" s="2">
        <v>3</v>
      </c>
      <c r="G21" s="2">
        <v>4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3">
        <f t="shared" si="1"/>
        <v>186</v>
      </c>
    </row>
    <row r="22" spans="1:17" x14ac:dyDescent="0.2">
      <c r="A22" s="41">
        <f t="shared" si="0"/>
        <v>43530.416665999997</v>
      </c>
      <c r="B22" s="42">
        <f t="shared" si="2"/>
        <v>0.41666599999999998</v>
      </c>
      <c r="C22" s="1">
        <v>0</v>
      </c>
      <c r="D22" s="2">
        <v>140</v>
      </c>
      <c r="E22" s="2">
        <v>40</v>
      </c>
      <c r="F22" s="2">
        <v>4</v>
      </c>
      <c r="G22" s="2">
        <v>2</v>
      </c>
      <c r="H22" s="2">
        <v>0</v>
      </c>
      <c r="I22" s="2">
        <v>1</v>
      </c>
      <c r="J22" s="2">
        <v>0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3">
        <f t="shared" si="1"/>
        <v>189</v>
      </c>
    </row>
    <row r="23" spans="1:17" x14ac:dyDescent="0.2">
      <c r="A23" s="41">
        <f t="shared" si="0"/>
        <v>43530.458332599999</v>
      </c>
      <c r="B23" s="42">
        <f t="shared" si="2"/>
        <v>0.45833259999999998</v>
      </c>
      <c r="C23" s="1">
        <v>1</v>
      </c>
      <c r="D23" s="2">
        <v>197</v>
      </c>
      <c r="E23" s="2">
        <v>34</v>
      </c>
      <c r="F23" s="2">
        <v>4</v>
      </c>
      <c r="G23" s="2">
        <v>2</v>
      </c>
      <c r="H23" s="2">
        <v>1</v>
      </c>
      <c r="I23" s="2">
        <v>0</v>
      </c>
      <c r="J23" s="2">
        <v>3</v>
      </c>
      <c r="K23" s="2">
        <v>4</v>
      </c>
      <c r="L23" s="2">
        <v>0</v>
      </c>
      <c r="M23" s="2">
        <v>0</v>
      </c>
      <c r="N23" s="2">
        <v>0</v>
      </c>
      <c r="O23" s="2">
        <v>0</v>
      </c>
      <c r="P23" s="2">
        <v>1</v>
      </c>
      <c r="Q23" s="43">
        <f t="shared" si="1"/>
        <v>247</v>
      </c>
    </row>
    <row r="24" spans="1:17" x14ac:dyDescent="0.2">
      <c r="A24" s="41">
        <f t="shared" si="0"/>
        <v>43530.499999200001</v>
      </c>
      <c r="B24" s="42">
        <f t="shared" si="2"/>
        <v>0.49999919999999998</v>
      </c>
      <c r="C24" s="1">
        <v>0</v>
      </c>
      <c r="D24" s="2">
        <v>209</v>
      </c>
      <c r="E24" s="2">
        <v>39</v>
      </c>
      <c r="F24" s="2">
        <v>2</v>
      </c>
      <c r="G24" s="2">
        <v>1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1</v>
      </c>
      <c r="Q24" s="43">
        <f t="shared" si="1"/>
        <v>253</v>
      </c>
    </row>
    <row r="25" spans="1:17" x14ac:dyDescent="0.2">
      <c r="A25" s="41">
        <f t="shared" si="0"/>
        <v>43530.541665800003</v>
      </c>
      <c r="B25" s="42">
        <f t="shared" si="2"/>
        <v>0.54166579999999998</v>
      </c>
      <c r="C25" s="1">
        <v>0</v>
      </c>
      <c r="D25" s="2">
        <v>251</v>
      </c>
      <c r="E25" s="2">
        <v>33</v>
      </c>
      <c r="F25" s="2">
        <v>2</v>
      </c>
      <c r="G25" s="2">
        <v>1</v>
      </c>
      <c r="H25" s="2">
        <v>1</v>
      </c>
      <c r="I25" s="2">
        <v>0</v>
      </c>
      <c r="J25" s="2">
        <v>4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3">
        <f t="shared" si="1"/>
        <v>292</v>
      </c>
    </row>
    <row r="26" spans="1:17" x14ac:dyDescent="0.2">
      <c r="A26" s="41">
        <f t="shared" si="0"/>
        <v>43530.583332399998</v>
      </c>
      <c r="B26" s="42">
        <f t="shared" si="2"/>
        <v>0.58333239999999997</v>
      </c>
      <c r="C26" s="1">
        <v>0</v>
      </c>
      <c r="D26" s="2">
        <v>241</v>
      </c>
      <c r="E26" s="2">
        <v>49</v>
      </c>
      <c r="F26" s="2">
        <v>6</v>
      </c>
      <c r="G26" s="2">
        <v>1</v>
      </c>
      <c r="H26" s="2">
        <v>0</v>
      </c>
      <c r="I26" s="2">
        <v>0</v>
      </c>
      <c r="J26" s="2">
        <v>5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3">
        <f t="shared" si="1"/>
        <v>303</v>
      </c>
    </row>
    <row r="27" spans="1:17" x14ac:dyDescent="0.2">
      <c r="A27" s="41">
        <f t="shared" si="0"/>
        <v>43530.624999</v>
      </c>
      <c r="B27" s="42">
        <f t="shared" si="2"/>
        <v>0.62499899999999997</v>
      </c>
      <c r="C27" s="1">
        <v>2</v>
      </c>
      <c r="D27" s="2">
        <v>249</v>
      </c>
      <c r="E27" s="2">
        <v>38</v>
      </c>
      <c r="F27" s="2">
        <v>8</v>
      </c>
      <c r="G27" s="2">
        <v>3</v>
      </c>
      <c r="H27" s="2">
        <v>1</v>
      </c>
      <c r="I27" s="2">
        <v>0</v>
      </c>
      <c r="J27" s="2">
        <v>2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2</v>
      </c>
      <c r="Q27" s="43">
        <f t="shared" si="1"/>
        <v>305</v>
      </c>
    </row>
    <row r="28" spans="1:17" x14ac:dyDescent="0.2">
      <c r="A28" s="41">
        <f t="shared" si="0"/>
        <v>43530.666665600002</v>
      </c>
      <c r="B28" s="42">
        <f t="shared" si="2"/>
        <v>0.66666559999999997</v>
      </c>
      <c r="C28" s="1">
        <v>1</v>
      </c>
      <c r="D28" s="2">
        <v>319</v>
      </c>
      <c r="E28" s="2">
        <v>57</v>
      </c>
      <c r="F28" s="2">
        <v>5</v>
      </c>
      <c r="G28" s="2">
        <v>3</v>
      </c>
      <c r="H28" s="2">
        <v>0</v>
      </c>
      <c r="I28" s="2">
        <v>0</v>
      </c>
      <c r="J28" s="2">
        <v>4</v>
      </c>
      <c r="K28" s="2">
        <v>1</v>
      </c>
      <c r="L28" s="2">
        <v>0</v>
      </c>
      <c r="M28" s="2">
        <v>0</v>
      </c>
      <c r="N28" s="2">
        <v>0</v>
      </c>
      <c r="O28" s="2">
        <v>1</v>
      </c>
      <c r="P28" s="2">
        <v>3</v>
      </c>
      <c r="Q28" s="43">
        <f t="shared" si="1"/>
        <v>394</v>
      </c>
    </row>
    <row r="29" spans="1:17" x14ac:dyDescent="0.2">
      <c r="A29" s="41">
        <f t="shared" si="0"/>
        <v>43530.708332200003</v>
      </c>
      <c r="B29" s="42">
        <f t="shared" si="2"/>
        <v>0.70833219999999997</v>
      </c>
      <c r="C29" s="1">
        <v>3</v>
      </c>
      <c r="D29" s="2">
        <v>388</v>
      </c>
      <c r="E29" s="2">
        <v>53</v>
      </c>
      <c r="F29" s="2">
        <v>5</v>
      </c>
      <c r="G29" s="2">
        <v>1</v>
      </c>
      <c r="H29" s="2">
        <v>0</v>
      </c>
      <c r="I29" s="2">
        <v>0</v>
      </c>
      <c r="J29" s="2">
        <v>3</v>
      </c>
      <c r="K29" s="2">
        <v>1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43">
        <f t="shared" si="1"/>
        <v>455</v>
      </c>
    </row>
    <row r="30" spans="1:17" x14ac:dyDescent="0.2">
      <c r="A30" s="41">
        <f t="shared" si="0"/>
        <v>43530.749998799998</v>
      </c>
      <c r="B30" s="42">
        <f t="shared" si="2"/>
        <v>0.74999879999999997</v>
      </c>
      <c r="C30" s="1">
        <v>1</v>
      </c>
      <c r="D30" s="2">
        <v>290</v>
      </c>
      <c r="E30" s="2">
        <v>41</v>
      </c>
      <c r="F30" s="2">
        <v>3</v>
      </c>
      <c r="G30" s="2">
        <v>1</v>
      </c>
      <c r="H30" s="2">
        <v>1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3">
        <f t="shared" si="1"/>
        <v>339</v>
      </c>
    </row>
    <row r="31" spans="1:17" x14ac:dyDescent="0.2">
      <c r="A31" s="41">
        <f t="shared" si="0"/>
        <v>43530.7916654</v>
      </c>
      <c r="B31" s="42">
        <f t="shared" si="2"/>
        <v>0.79166539999999996</v>
      </c>
      <c r="C31" s="1">
        <v>0</v>
      </c>
      <c r="D31" s="2">
        <v>192</v>
      </c>
      <c r="E31" s="2">
        <v>23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3">
        <f t="shared" si="1"/>
        <v>217</v>
      </c>
    </row>
    <row r="32" spans="1:17" x14ac:dyDescent="0.2">
      <c r="A32" s="41">
        <f t="shared" si="0"/>
        <v>43530.833332000002</v>
      </c>
      <c r="B32" s="42">
        <f t="shared" si="2"/>
        <v>0.83333199999999996</v>
      </c>
      <c r="C32" s="1">
        <v>2</v>
      </c>
      <c r="D32" s="2">
        <v>170</v>
      </c>
      <c r="E32" s="2">
        <v>17</v>
      </c>
      <c r="F32" s="2">
        <v>0</v>
      </c>
      <c r="G32" s="2">
        <v>0</v>
      </c>
      <c r="H32" s="2">
        <v>0</v>
      </c>
      <c r="I32" s="2">
        <v>0</v>
      </c>
      <c r="J32" s="2">
        <v>2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3">
        <f t="shared" si="1"/>
        <v>191</v>
      </c>
    </row>
    <row r="33" spans="1:17" x14ac:dyDescent="0.2">
      <c r="A33" s="41">
        <f t="shared" si="0"/>
        <v>43530.874998599997</v>
      </c>
      <c r="B33" s="42">
        <f t="shared" si="2"/>
        <v>0.87499859999999996</v>
      </c>
      <c r="C33" s="1">
        <v>0</v>
      </c>
      <c r="D33" s="2">
        <v>137</v>
      </c>
      <c r="E33" s="2">
        <v>6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3">
        <f t="shared" si="1"/>
        <v>145</v>
      </c>
    </row>
    <row r="34" spans="1:17" x14ac:dyDescent="0.2">
      <c r="A34" s="41">
        <f t="shared" si="0"/>
        <v>43530.916665199999</v>
      </c>
      <c r="B34" s="42">
        <f t="shared" si="2"/>
        <v>0.91666519999999996</v>
      </c>
      <c r="C34" s="1">
        <v>0</v>
      </c>
      <c r="D34" s="2">
        <v>111</v>
      </c>
      <c r="E34" s="2">
        <v>6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3">
        <f t="shared" si="1"/>
        <v>118</v>
      </c>
    </row>
    <row r="35" spans="1:17" x14ac:dyDescent="0.2">
      <c r="A35" s="41">
        <f t="shared" si="0"/>
        <v>43530.9583318</v>
      </c>
      <c r="B35" s="42">
        <f t="shared" si="2"/>
        <v>0.95833179999999996</v>
      </c>
      <c r="C35" s="3">
        <v>0</v>
      </c>
      <c r="D35" s="4">
        <v>76</v>
      </c>
      <c r="E35" s="4">
        <v>5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3">
        <f t="shared" si="1"/>
        <v>81</v>
      </c>
    </row>
    <row r="36" spans="1:17" x14ac:dyDescent="0.2">
      <c r="A36" s="41">
        <f t="shared" si="0"/>
        <v>43530.999998400002</v>
      </c>
      <c r="B36" s="42">
        <f t="shared" si="2"/>
        <v>0.99999839999999995</v>
      </c>
      <c r="C36" s="1">
        <v>0</v>
      </c>
      <c r="D36" s="2">
        <v>41</v>
      </c>
      <c r="E36" s="2">
        <v>3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3">
        <f t="shared" si="1"/>
        <v>44</v>
      </c>
    </row>
    <row r="37" spans="1:17" x14ac:dyDescent="0.2">
      <c r="A37" s="41">
        <f t="shared" si="0"/>
        <v>43531.041664999997</v>
      </c>
      <c r="B37" s="42">
        <f t="shared" si="2"/>
        <v>1.0416650000000001</v>
      </c>
      <c r="C37" s="1">
        <v>0</v>
      </c>
      <c r="D37" s="2">
        <v>21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3">
        <f t="shared" si="1"/>
        <v>21</v>
      </c>
    </row>
    <row r="38" spans="1:17" x14ac:dyDescent="0.2">
      <c r="A38" s="41">
        <f t="shared" si="0"/>
        <v>43531.083331599999</v>
      </c>
      <c r="B38" s="42">
        <f t="shared" si="2"/>
        <v>1.0833316000000002</v>
      </c>
      <c r="C38" s="1">
        <v>0</v>
      </c>
      <c r="D38" s="2">
        <v>20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3">
        <f t="shared" si="1"/>
        <v>22</v>
      </c>
    </row>
    <row r="39" spans="1:17" x14ac:dyDescent="0.2">
      <c r="A39" s="41">
        <f t="shared" si="0"/>
        <v>43531.124998200001</v>
      </c>
      <c r="B39" s="42">
        <f t="shared" si="2"/>
        <v>1.1249982000000003</v>
      </c>
      <c r="C39" s="1">
        <v>0</v>
      </c>
      <c r="D39" s="2">
        <v>21</v>
      </c>
      <c r="E39" s="2">
        <v>0</v>
      </c>
      <c r="F39" s="2">
        <v>0</v>
      </c>
      <c r="G39" s="2">
        <v>0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3">
        <f t="shared" si="1"/>
        <v>22</v>
      </c>
    </row>
    <row r="40" spans="1:17" x14ac:dyDescent="0.2">
      <c r="A40" s="41">
        <f t="shared" si="0"/>
        <v>43531.166664800003</v>
      </c>
      <c r="B40" s="42">
        <f t="shared" si="2"/>
        <v>1.1666648000000004</v>
      </c>
      <c r="C40" s="1">
        <v>0</v>
      </c>
      <c r="D40" s="2">
        <v>16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3">
        <f t="shared" si="1"/>
        <v>16</v>
      </c>
    </row>
    <row r="41" spans="1:17" x14ac:dyDescent="0.2">
      <c r="A41" s="41">
        <f t="shared" si="0"/>
        <v>43531.208331399997</v>
      </c>
      <c r="B41" s="42">
        <f t="shared" si="2"/>
        <v>1.2083314000000005</v>
      </c>
      <c r="C41" s="3">
        <v>1</v>
      </c>
      <c r="D41" s="4">
        <v>20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3">
        <f t="shared" si="1"/>
        <v>23</v>
      </c>
    </row>
    <row r="42" spans="1:17" x14ac:dyDescent="0.2">
      <c r="A42" s="41">
        <f t="shared" si="0"/>
        <v>43531.249997999999</v>
      </c>
      <c r="B42" s="42">
        <f t="shared" si="2"/>
        <v>1.2499980000000006</v>
      </c>
      <c r="C42" s="1">
        <v>0</v>
      </c>
      <c r="D42" s="2">
        <v>51</v>
      </c>
      <c r="E42" s="2">
        <v>8</v>
      </c>
      <c r="F42" s="2">
        <v>4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3">
        <f t="shared" si="1"/>
        <v>65</v>
      </c>
    </row>
    <row r="43" spans="1:17" x14ac:dyDescent="0.2">
      <c r="A43" s="41">
        <f t="shared" si="0"/>
        <v>43531.291664600001</v>
      </c>
      <c r="B43" s="42">
        <f t="shared" si="2"/>
        <v>1.2916646000000007</v>
      </c>
      <c r="C43" s="1">
        <v>0</v>
      </c>
      <c r="D43" s="2">
        <v>146</v>
      </c>
      <c r="E43" s="2">
        <v>32</v>
      </c>
      <c r="F43" s="2">
        <v>11</v>
      </c>
      <c r="G43" s="2">
        <v>2</v>
      </c>
      <c r="H43" s="2">
        <v>0</v>
      </c>
      <c r="I43" s="2">
        <v>4</v>
      </c>
      <c r="J43" s="2">
        <v>1</v>
      </c>
      <c r="K43" s="2">
        <v>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3">
        <f t="shared" si="1"/>
        <v>197</v>
      </c>
    </row>
    <row r="44" spans="1:17" x14ac:dyDescent="0.2">
      <c r="A44" s="41">
        <f t="shared" si="0"/>
        <v>43531.333331200003</v>
      </c>
      <c r="B44" s="42">
        <f t="shared" si="2"/>
        <v>1.3333312000000008</v>
      </c>
      <c r="C44" s="1">
        <v>1</v>
      </c>
      <c r="D44" s="2">
        <v>159</v>
      </c>
      <c r="E44" s="2">
        <v>22</v>
      </c>
      <c r="F44" s="2">
        <v>11</v>
      </c>
      <c r="G44" s="2">
        <v>2</v>
      </c>
      <c r="H44" s="2">
        <v>0</v>
      </c>
      <c r="I44" s="2">
        <v>6</v>
      </c>
      <c r="J44" s="2">
        <v>1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43">
        <f t="shared" si="1"/>
        <v>204</v>
      </c>
    </row>
    <row r="45" spans="1:17" x14ac:dyDescent="0.2">
      <c r="A45" s="41">
        <f t="shared" si="0"/>
        <v>43531.374997799998</v>
      </c>
      <c r="B45" s="42">
        <f t="shared" si="2"/>
        <v>1.3749978000000009</v>
      </c>
      <c r="C45" s="1">
        <v>0</v>
      </c>
      <c r="D45" s="2">
        <v>143</v>
      </c>
      <c r="E45" s="2">
        <v>21</v>
      </c>
      <c r="F45" s="2">
        <v>1</v>
      </c>
      <c r="G45" s="2">
        <v>3</v>
      </c>
      <c r="H45" s="2">
        <v>2</v>
      </c>
      <c r="I45" s="2">
        <v>5</v>
      </c>
      <c r="J45" s="2">
        <v>4</v>
      </c>
      <c r="K45" s="2">
        <v>2</v>
      </c>
      <c r="L45" s="2">
        <v>2</v>
      </c>
      <c r="M45" s="2">
        <v>0</v>
      </c>
      <c r="N45" s="2">
        <v>0</v>
      </c>
      <c r="O45" s="2">
        <v>0</v>
      </c>
      <c r="P45" s="2">
        <v>2</v>
      </c>
      <c r="Q45" s="43">
        <f t="shared" si="1"/>
        <v>185</v>
      </c>
    </row>
    <row r="46" spans="1:17" x14ac:dyDescent="0.2">
      <c r="A46" s="41">
        <f t="shared" si="0"/>
        <v>43531.4166644</v>
      </c>
      <c r="B46" s="42">
        <f t="shared" si="2"/>
        <v>1.416664400000001</v>
      </c>
      <c r="C46" s="1">
        <v>1</v>
      </c>
      <c r="D46" s="2">
        <v>148</v>
      </c>
      <c r="E46" s="2">
        <v>32</v>
      </c>
      <c r="F46" s="2">
        <v>3</v>
      </c>
      <c r="G46" s="2">
        <v>7</v>
      </c>
      <c r="H46" s="2">
        <v>2</v>
      </c>
      <c r="I46" s="2">
        <v>5</v>
      </c>
      <c r="J46" s="2">
        <v>0</v>
      </c>
      <c r="K46" s="2">
        <v>1</v>
      </c>
      <c r="L46" s="2">
        <v>1</v>
      </c>
      <c r="M46" s="2">
        <v>0</v>
      </c>
      <c r="N46" s="2">
        <v>0</v>
      </c>
      <c r="O46" s="2">
        <v>0</v>
      </c>
      <c r="P46" s="2">
        <v>1</v>
      </c>
      <c r="Q46" s="43">
        <f t="shared" si="1"/>
        <v>201</v>
      </c>
    </row>
    <row r="47" spans="1:17" x14ac:dyDescent="0.2">
      <c r="A47" s="41">
        <f t="shared" si="0"/>
        <v>43531.458331000002</v>
      </c>
      <c r="B47" s="42">
        <f t="shared" si="2"/>
        <v>1.4583310000000012</v>
      </c>
      <c r="C47" s="3">
        <v>0</v>
      </c>
      <c r="D47" s="4">
        <v>174</v>
      </c>
      <c r="E47" s="4">
        <v>33</v>
      </c>
      <c r="F47" s="4">
        <v>3</v>
      </c>
      <c r="G47" s="4">
        <v>5</v>
      </c>
      <c r="H47" s="4">
        <v>0</v>
      </c>
      <c r="I47" s="4">
        <v>5</v>
      </c>
      <c r="J47" s="4">
        <v>0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v>1</v>
      </c>
      <c r="Q47" s="43">
        <f t="shared" si="1"/>
        <v>222</v>
      </c>
    </row>
    <row r="48" spans="1:17" x14ac:dyDescent="0.2">
      <c r="A48" s="41">
        <f t="shared" si="0"/>
        <v>43531.499997600004</v>
      </c>
      <c r="B48" s="42">
        <f t="shared" si="2"/>
        <v>1.4999976000000013</v>
      </c>
      <c r="C48" s="1">
        <v>3</v>
      </c>
      <c r="D48" s="2">
        <v>210</v>
      </c>
      <c r="E48" s="2">
        <v>35</v>
      </c>
      <c r="F48" s="2">
        <v>1</v>
      </c>
      <c r="G48" s="2">
        <v>3</v>
      </c>
      <c r="H48" s="2">
        <v>0</v>
      </c>
      <c r="I48" s="2">
        <v>7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3">
        <f t="shared" si="1"/>
        <v>261</v>
      </c>
    </row>
    <row r="49" spans="1:17" x14ac:dyDescent="0.2">
      <c r="A49" s="41">
        <f t="shared" si="0"/>
        <v>43531.541664199998</v>
      </c>
      <c r="B49" s="42">
        <f t="shared" si="2"/>
        <v>1.5416642000000014</v>
      </c>
      <c r="C49" s="1">
        <v>0</v>
      </c>
      <c r="D49" s="2">
        <v>211</v>
      </c>
      <c r="E49" s="2">
        <v>42</v>
      </c>
      <c r="F49" s="2">
        <v>2</v>
      </c>
      <c r="G49" s="2">
        <v>4</v>
      </c>
      <c r="H49" s="2">
        <v>0</v>
      </c>
      <c r="I49" s="2">
        <v>8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2</v>
      </c>
      <c r="Q49" s="43">
        <f t="shared" si="1"/>
        <v>269</v>
      </c>
    </row>
    <row r="50" spans="1:17" x14ac:dyDescent="0.2">
      <c r="A50" s="41">
        <f t="shared" si="0"/>
        <v>43531.5833308</v>
      </c>
      <c r="B50" s="42">
        <f t="shared" si="2"/>
        <v>1.5833308000000015</v>
      </c>
      <c r="C50" s="1">
        <v>1</v>
      </c>
      <c r="D50" s="2">
        <v>248</v>
      </c>
      <c r="E50" s="2">
        <v>41</v>
      </c>
      <c r="F50" s="2">
        <v>2</v>
      </c>
      <c r="G50" s="2">
        <v>0</v>
      </c>
      <c r="H50" s="2">
        <v>1</v>
      </c>
      <c r="I50" s="2">
        <v>3</v>
      </c>
      <c r="J50" s="2">
        <v>2</v>
      </c>
      <c r="K50" s="2">
        <v>0</v>
      </c>
      <c r="L50" s="2">
        <v>1</v>
      </c>
      <c r="M50" s="2">
        <v>0</v>
      </c>
      <c r="N50" s="2">
        <v>0</v>
      </c>
      <c r="O50" s="2">
        <v>0</v>
      </c>
      <c r="P50" s="2">
        <v>2</v>
      </c>
      <c r="Q50" s="43">
        <f t="shared" si="1"/>
        <v>301</v>
      </c>
    </row>
    <row r="51" spans="1:17" x14ac:dyDescent="0.2">
      <c r="A51" s="41">
        <f t="shared" si="0"/>
        <v>43531.624997400002</v>
      </c>
      <c r="B51" s="42">
        <f t="shared" si="2"/>
        <v>1.6249974000000016</v>
      </c>
      <c r="C51" s="1">
        <v>3</v>
      </c>
      <c r="D51" s="2">
        <v>294</v>
      </c>
      <c r="E51" s="2">
        <v>37</v>
      </c>
      <c r="F51" s="2">
        <v>7</v>
      </c>
      <c r="G51" s="2">
        <v>8</v>
      </c>
      <c r="H51" s="2">
        <v>1</v>
      </c>
      <c r="I51" s="2">
        <v>1</v>
      </c>
      <c r="J51" s="2">
        <v>0</v>
      </c>
      <c r="K51" s="2">
        <v>1</v>
      </c>
      <c r="L51" s="2">
        <v>0</v>
      </c>
      <c r="M51" s="2">
        <v>0</v>
      </c>
      <c r="N51" s="2">
        <v>0</v>
      </c>
      <c r="O51" s="2">
        <v>0</v>
      </c>
      <c r="P51" s="2">
        <v>2</v>
      </c>
      <c r="Q51" s="43">
        <f t="shared" si="1"/>
        <v>354</v>
      </c>
    </row>
    <row r="52" spans="1:17" x14ac:dyDescent="0.2">
      <c r="A52" s="41">
        <f t="shared" si="0"/>
        <v>43531.666663999997</v>
      </c>
      <c r="B52" s="42">
        <f t="shared" si="2"/>
        <v>1.6666640000000017</v>
      </c>
      <c r="C52" s="1">
        <v>1</v>
      </c>
      <c r="D52" s="2">
        <v>275</v>
      </c>
      <c r="E52" s="2">
        <v>55</v>
      </c>
      <c r="F52" s="2">
        <v>8</v>
      </c>
      <c r="G52" s="2">
        <v>5</v>
      </c>
      <c r="H52" s="2">
        <v>0</v>
      </c>
      <c r="I52" s="2">
        <v>0</v>
      </c>
      <c r="J52" s="2">
        <v>6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2</v>
      </c>
      <c r="Q52" s="43">
        <f t="shared" si="1"/>
        <v>352</v>
      </c>
    </row>
    <row r="53" spans="1:17" x14ac:dyDescent="0.2">
      <c r="A53" s="41">
        <f t="shared" si="0"/>
        <v>43531.708330599999</v>
      </c>
      <c r="B53" s="42">
        <f t="shared" si="2"/>
        <v>1.7083306000000018</v>
      </c>
      <c r="C53" s="3">
        <v>0</v>
      </c>
      <c r="D53" s="4">
        <v>391</v>
      </c>
      <c r="E53" s="4">
        <v>61</v>
      </c>
      <c r="F53" s="4">
        <v>3</v>
      </c>
      <c r="G53" s="4">
        <v>1</v>
      </c>
      <c r="H53" s="4">
        <v>1</v>
      </c>
      <c r="I53" s="4">
        <v>0</v>
      </c>
      <c r="J53" s="4">
        <v>1</v>
      </c>
      <c r="K53" s="4">
        <v>1</v>
      </c>
      <c r="L53" s="4">
        <v>0</v>
      </c>
      <c r="M53" s="4">
        <v>0</v>
      </c>
      <c r="N53" s="4">
        <v>0</v>
      </c>
      <c r="O53" s="4">
        <v>0</v>
      </c>
      <c r="P53" s="4">
        <v>6</v>
      </c>
      <c r="Q53" s="43">
        <f t="shared" si="1"/>
        <v>465</v>
      </c>
    </row>
    <row r="54" spans="1:17" x14ac:dyDescent="0.2">
      <c r="A54" s="41">
        <f t="shared" si="0"/>
        <v>43531.749997200001</v>
      </c>
      <c r="B54" s="42">
        <f t="shared" si="2"/>
        <v>1.7499972000000019</v>
      </c>
      <c r="C54" s="1">
        <v>1</v>
      </c>
      <c r="D54" s="2">
        <v>268</v>
      </c>
      <c r="E54" s="2">
        <v>35</v>
      </c>
      <c r="F54" s="2">
        <v>2</v>
      </c>
      <c r="G54" s="2">
        <v>2</v>
      </c>
      <c r="H54" s="2">
        <v>0</v>
      </c>
      <c r="I54" s="2">
        <v>0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3">
        <f t="shared" si="1"/>
        <v>309</v>
      </c>
    </row>
    <row r="55" spans="1:17" x14ac:dyDescent="0.2">
      <c r="A55" s="41">
        <f t="shared" si="0"/>
        <v>43531.791663800002</v>
      </c>
      <c r="B55" s="42">
        <f t="shared" si="2"/>
        <v>1.791663800000002</v>
      </c>
      <c r="C55" s="1">
        <v>0</v>
      </c>
      <c r="D55" s="2">
        <v>181</v>
      </c>
      <c r="E55" s="2">
        <v>22</v>
      </c>
      <c r="F55" s="2">
        <v>0</v>
      </c>
      <c r="G55" s="2">
        <v>1</v>
      </c>
      <c r="H55" s="2">
        <v>0</v>
      </c>
      <c r="I55" s="2">
        <v>0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2</v>
      </c>
      <c r="Q55" s="43">
        <f t="shared" si="1"/>
        <v>207</v>
      </c>
    </row>
    <row r="56" spans="1:17" x14ac:dyDescent="0.2">
      <c r="A56" s="41">
        <f t="shared" si="0"/>
        <v>43531.833330399997</v>
      </c>
      <c r="B56" s="42">
        <f t="shared" si="2"/>
        <v>1.8333304000000021</v>
      </c>
      <c r="C56" s="1">
        <v>2</v>
      </c>
      <c r="D56" s="2">
        <v>167</v>
      </c>
      <c r="E56" s="2">
        <v>26</v>
      </c>
      <c r="F56" s="2">
        <v>0</v>
      </c>
      <c r="G56" s="2">
        <v>1</v>
      </c>
      <c r="H56" s="2">
        <v>0</v>
      </c>
      <c r="I56" s="2">
        <v>0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2</v>
      </c>
      <c r="Q56" s="43">
        <f t="shared" si="1"/>
        <v>199</v>
      </c>
    </row>
    <row r="57" spans="1:17" x14ac:dyDescent="0.2">
      <c r="A57" s="41">
        <f t="shared" si="0"/>
        <v>43531.874996999999</v>
      </c>
      <c r="B57" s="42">
        <f t="shared" si="2"/>
        <v>1.8749970000000022</v>
      </c>
      <c r="C57" s="1">
        <v>1</v>
      </c>
      <c r="D57" s="2">
        <v>148</v>
      </c>
      <c r="E57" s="2">
        <v>12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3">
        <f t="shared" si="1"/>
        <v>161</v>
      </c>
    </row>
    <row r="58" spans="1:17" x14ac:dyDescent="0.2">
      <c r="A58" s="41">
        <f t="shared" si="0"/>
        <v>43531.916663600001</v>
      </c>
      <c r="B58" s="42">
        <f t="shared" si="2"/>
        <v>1.9166636000000024</v>
      </c>
      <c r="C58" s="1">
        <v>0</v>
      </c>
      <c r="D58" s="2">
        <v>113</v>
      </c>
      <c r="E58" s="2">
        <v>16</v>
      </c>
      <c r="F58" s="2">
        <v>0</v>
      </c>
      <c r="G58" s="2">
        <v>0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3">
        <f t="shared" si="1"/>
        <v>130</v>
      </c>
    </row>
    <row r="59" spans="1:17" ht="15" thickBot="1" x14ac:dyDescent="0.25">
      <c r="A59" s="44">
        <f t="shared" si="0"/>
        <v>43531.958330200003</v>
      </c>
      <c r="B59" s="45">
        <f t="shared" si="2"/>
        <v>1.9583302000000025</v>
      </c>
      <c r="C59" s="5">
        <v>0</v>
      </c>
      <c r="D59" s="6">
        <v>75</v>
      </c>
      <c r="E59" s="6">
        <v>5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59">
        <f t="shared" si="1"/>
        <v>80</v>
      </c>
    </row>
    <row r="60" spans="1:17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7" s="49" customFormat="1" ht="15" x14ac:dyDescent="0.25">
      <c r="A61" s="89" t="s">
        <v>5</v>
      </c>
      <c r="B61" s="90"/>
      <c r="C61" s="61">
        <f>SUM(C12:C59)</f>
        <v>27</v>
      </c>
      <c r="D61" s="61">
        <f t="shared" ref="D61:Q61" si="3">SUM(D12:D59)</f>
        <v>7176</v>
      </c>
      <c r="E61" s="61">
        <f t="shared" si="3"/>
        <v>1088</v>
      </c>
      <c r="F61" s="61">
        <f t="shared" si="3"/>
        <v>122</v>
      </c>
      <c r="G61" s="61">
        <f t="shared" si="3"/>
        <v>83</v>
      </c>
      <c r="H61" s="61">
        <f t="shared" si="3"/>
        <v>17</v>
      </c>
      <c r="I61" s="61">
        <f t="shared" si="3"/>
        <v>45</v>
      </c>
      <c r="J61" s="61">
        <f t="shared" si="3"/>
        <v>48</v>
      </c>
      <c r="K61" s="61">
        <f t="shared" si="3"/>
        <v>21</v>
      </c>
      <c r="L61" s="61">
        <f t="shared" si="3"/>
        <v>4</v>
      </c>
      <c r="M61" s="61">
        <f t="shared" si="3"/>
        <v>0</v>
      </c>
      <c r="N61" s="61">
        <f t="shared" si="3"/>
        <v>0</v>
      </c>
      <c r="O61" s="61">
        <f t="shared" si="3"/>
        <v>1</v>
      </c>
      <c r="P61" s="61">
        <f t="shared" si="3"/>
        <v>38</v>
      </c>
      <c r="Q61" s="61">
        <f t="shared" si="3"/>
        <v>8670</v>
      </c>
    </row>
    <row r="62" spans="1:17" s="49" customFormat="1" ht="15" x14ac:dyDescent="0.25">
      <c r="A62" s="89" t="s">
        <v>6</v>
      </c>
      <c r="B62" s="90"/>
      <c r="C62" s="62">
        <f>C61/$Q$61</f>
        <v>3.1141868512110727E-3</v>
      </c>
      <c r="D62" s="62">
        <f t="shared" ref="D62:P62" si="4">D61/$Q$61</f>
        <v>0.827681660899654</v>
      </c>
      <c r="E62" s="62">
        <f t="shared" si="4"/>
        <v>0.12549019607843137</v>
      </c>
      <c r="F62" s="62">
        <f t="shared" si="4"/>
        <v>1.4071510957324106E-2</v>
      </c>
      <c r="G62" s="62">
        <f t="shared" si="4"/>
        <v>9.5732410611303349E-3</v>
      </c>
      <c r="H62" s="62">
        <f t="shared" si="4"/>
        <v>1.9607843137254902E-3</v>
      </c>
      <c r="I62" s="62">
        <f t="shared" si="4"/>
        <v>5.1903114186851208E-3</v>
      </c>
      <c r="J62" s="62">
        <f t="shared" si="4"/>
        <v>5.5363321799307957E-3</v>
      </c>
      <c r="K62" s="62">
        <f t="shared" si="4"/>
        <v>2.422145328719723E-3</v>
      </c>
      <c r="L62" s="62">
        <f t="shared" si="4"/>
        <v>4.6136101499423299E-4</v>
      </c>
      <c r="M62" s="62">
        <f t="shared" si="4"/>
        <v>0</v>
      </c>
      <c r="N62" s="62">
        <f t="shared" si="4"/>
        <v>0</v>
      </c>
      <c r="O62" s="62">
        <f t="shared" si="4"/>
        <v>1.1534025374855825E-4</v>
      </c>
      <c r="P62" s="62">
        <f t="shared" si="4"/>
        <v>4.3829296424452132E-3</v>
      </c>
      <c r="Q62" s="63"/>
    </row>
    <row r="63" spans="1:17" s="49" customFormat="1" ht="15" x14ac:dyDescent="0.25"/>
    <row r="64" spans="1:17" s="49" customFormat="1" ht="15" x14ac:dyDescent="0.25">
      <c r="A64" s="89" t="s">
        <v>15</v>
      </c>
      <c r="B64" s="90"/>
      <c r="C64" s="61">
        <f>SUM(C12:C35)</f>
        <v>12</v>
      </c>
      <c r="D64" s="61">
        <f t="shared" ref="D64:Q64" si="5">SUM(D12:D35)</f>
        <v>3635</v>
      </c>
      <c r="E64" s="61">
        <f t="shared" si="5"/>
        <v>547</v>
      </c>
      <c r="F64" s="61">
        <f t="shared" si="5"/>
        <v>64</v>
      </c>
      <c r="G64" s="61">
        <f t="shared" si="5"/>
        <v>37</v>
      </c>
      <c r="H64" s="61">
        <f t="shared" si="5"/>
        <v>8</v>
      </c>
      <c r="I64" s="61">
        <f t="shared" si="5"/>
        <v>1</v>
      </c>
      <c r="J64" s="61">
        <f t="shared" si="5"/>
        <v>29</v>
      </c>
      <c r="K64" s="61">
        <f t="shared" si="5"/>
        <v>12</v>
      </c>
      <c r="L64" s="61">
        <f t="shared" si="5"/>
        <v>0</v>
      </c>
      <c r="M64" s="61">
        <f t="shared" si="5"/>
        <v>0</v>
      </c>
      <c r="N64" s="61">
        <f t="shared" si="5"/>
        <v>0</v>
      </c>
      <c r="O64" s="61">
        <f t="shared" si="5"/>
        <v>1</v>
      </c>
      <c r="P64" s="61">
        <f t="shared" si="5"/>
        <v>14</v>
      </c>
      <c r="Q64" s="61">
        <f t="shared" si="5"/>
        <v>4360</v>
      </c>
    </row>
    <row r="65" spans="1:17" s="49" customFormat="1" ht="15" x14ac:dyDescent="0.25">
      <c r="A65" s="89" t="s">
        <v>6</v>
      </c>
      <c r="B65" s="90"/>
      <c r="C65" s="62">
        <f>C64/$Q$64</f>
        <v>2.7522935779816515E-3</v>
      </c>
      <c r="D65" s="62">
        <f t="shared" ref="D65:P65" si="6">D64/$Q$64</f>
        <v>0.83371559633027525</v>
      </c>
      <c r="E65" s="62">
        <f t="shared" si="6"/>
        <v>0.12545871559633026</v>
      </c>
      <c r="F65" s="62">
        <f t="shared" si="6"/>
        <v>1.4678899082568808E-2</v>
      </c>
      <c r="G65" s="62">
        <f t="shared" si="6"/>
        <v>8.4862385321100922E-3</v>
      </c>
      <c r="H65" s="62">
        <f t="shared" si="6"/>
        <v>1.834862385321101E-3</v>
      </c>
      <c r="I65" s="62">
        <f t="shared" si="6"/>
        <v>2.2935779816513763E-4</v>
      </c>
      <c r="J65" s="62">
        <f t="shared" si="6"/>
        <v>6.6513761467889912E-3</v>
      </c>
      <c r="K65" s="62">
        <f t="shared" si="6"/>
        <v>2.7522935779816515E-3</v>
      </c>
      <c r="L65" s="62">
        <f t="shared" si="6"/>
        <v>0</v>
      </c>
      <c r="M65" s="62">
        <f t="shared" si="6"/>
        <v>0</v>
      </c>
      <c r="N65" s="62">
        <f t="shared" si="6"/>
        <v>0</v>
      </c>
      <c r="O65" s="62">
        <f t="shared" si="6"/>
        <v>2.2935779816513763E-4</v>
      </c>
      <c r="P65" s="62">
        <f t="shared" si="6"/>
        <v>3.2110091743119268E-3</v>
      </c>
      <c r="Q65" s="63"/>
    </row>
    <row r="66" spans="1:17" s="49" customFormat="1" ht="15" x14ac:dyDescent="0.25"/>
    <row r="67" spans="1:17" s="49" customFormat="1" ht="15" x14ac:dyDescent="0.25">
      <c r="A67" s="89" t="s">
        <v>16</v>
      </c>
      <c r="B67" s="90"/>
      <c r="C67" s="61">
        <f>SUM(C36:C59)</f>
        <v>15</v>
      </c>
      <c r="D67" s="61">
        <f t="shared" ref="D67:Q67" si="7">SUM(D36:D59)</f>
        <v>3541</v>
      </c>
      <c r="E67" s="61">
        <f t="shared" si="7"/>
        <v>541</v>
      </c>
      <c r="F67" s="61">
        <f t="shared" si="7"/>
        <v>58</v>
      </c>
      <c r="G67" s="61">
        <f t="shared" si="7"/>
        <v>46</v>
      </c>
      <c r="H67" s="61">
        <f t="shared" si="7"/>
        <v>9</v>
      </c>
      <c r="I67" s="61">
        <f t="shared" si="7"/>
        <v>44</v>
      </c>
      <c r="J67" s="61">
        <f t="shared" si="7"/>
        <v>19</v>
      </c>
      <c r="K67" s="61">
        <f t="shared" si="7"/>
        <v>9</v>
      </c>
      <c r="L67" s="61">
        <f t="shared" si="7"/>
        <v>4</v>
      </c>
      <c r="M67" s="61">
        <f t="shared" si="7"/>
        <v>0</v>
      </c>
      <c r="N67" s="61">
        <f t="shared" si="7"/>
        <v>0</v>
      </c>
      <c r="O67" s="61">
        <f t="shared" si="7"/>
        <v>0</v>
      </c>
      <c r="P67" s="61">
        <f t="shared" si="7"/>
        <v>24</v>
      </c>
      <c r="Q67" s="61">
        <f t="shared" si="7"/>
        <v>4310</v>
      </c>
    </row>
    <row r="68" spans="1:17" s="49" customFormat="1" ht="15" x14ac:dyDescent="0.25">
      <c r="A68" s="89" t="s">
        <v>6</v>
      </c>
      <c r="B68" s="90"/>
      <c r="C68" s="62">
        <f>C67/$Q$67</f>
        <v>3.4802784222737818E-3</v>
      </c>
      <c r="D68" s="62">
        <f t="shared" ref="D68:P68" si="8">D67/$Q$67</f>
        <v>0.82157772621809744</v>
      </c>
      <c r="E68" s="62">
        <f t="shared" si="8"/>
        <v>0.12552204176334106</v>
      </c>
      <c r="F68" s="62">
        <f t="shared" si="8"/>
        <v>1.3457076566125291E-2</v>
      </c>
      <c r="G68" s="62">
        <f t="shared" si="8"/>
        <v>1.0672853828306265E-2</v>
      </c>
      <c r="H68" s="62">
        <f t="shared" si="8"/>
        <v>2.0881670533642693E-3</v>
      </c>
      <c r="I68" s="62">
        <f t="shared" si="8"/>
        <v>1.0208816705336427E-2</v>
      </c>
      <c r="J68" s="62">
        <f t="shared" si="8"/>
        <v>4.4083526682134567E-3</v>
      </c>
      <c r="K68" s="62">
        <f t="shared" si="8"/>
        <v>2.0881670533642693E-3</v>
      </c>
      <c r="L68" s="62">
        <f t="shared" si="8"/>
        <v>9.2807424593967518E-4</v>
      </c>
      <c r="M68" s="62">
        <f t="shared" si="8"/>
        <v>0</v>
      </c>
      <c r="N68" s="62">
        <f t="shared" si="8"/>
        <v>0</v>
      </c>
      <c r="O68" s="62">
        <f t="shared" si="8"/>
        <v>0</v>
      </c>
      <c r="P68" s="62">
        <f t="shared" si="8"/>
        <v>5.5684454756380506E-3</v>
      </c>
      <c r="Q68" s="63"/>
    </row>
    <row r="69" spans="1:17" s="49" customFormat="1" ht="15" x14ac:dyDescent="0.25"/>
    <row r="70" spans="1:17" s="49" customFormat="1" ht="15" x14ac:dyDescent="0.25">
      <c r="A70" s="89" t="s">
        <v>17</v>
      </c>
      <c r="B70" s="90"/>
      <c r="C70" s="61">
        <f>C61/2</f>
        <v>13.5</v>
      </c>
      <c r="D70" s="61">
        <f t="shared" ref="D70:Q70" si="9">D61/2</f>
        <v>3588</v>
      </c>
      <c r="E70" s="61">
        <f t="shared" si="9"/>
        <v>544</v>
      </c>
      <c r="F70" s="61">
        <f t="shared" si="9"/>
        <v>61</v>
      </c>
      <c r="G70" s="61">
        <f t="shared" si="9"/>
        <v>41.5</v>
      </c>
      <c r="H70" s="61">
        <f t="shared" si="9"/>
        <v>8.5</v>
      </c>
      <c r="I70" s="61">
        <f t="shared" si="9"/>
        <v>22.5</v>
      </c>
      <c r="J70" s="61">
        <f t="shared" si="9"/>
        <v>24</v>
      </c>
      <c r="K70" s="61">
        <f t="shared" si="9"/>
        <v>10.5</v>
      </c>
      <c r="L70" s="61">
        <f t="shared" si="9"/>
        <v>2</v>
      </c>
      <c r="M70" s="61">
        <f t="shared" si="9"/>
        <v>0</v>
      </c>
      <c r="N70" s="61">
        <f t="shared" si="9"/>
        <v>0</v>
      </c>
      <c r="O70" s="61">
        <f t="shared" si="9"/>
        <v>0.5</v>
      </c>
      <c r="P70" s="61">
        <f t="shared" si="9"/>
        <v>19</v>
      </c>
      <c r="Q70" s="61">
        <f t="shared" si="9"/>
        <v>4335</v>
      </c>
    </row>
    <row r="71" spans="1:17" s="49" customFormat="1" ht="15" x14ac:dyDescent="0.25">
      <c r="A71" s="89" t="s">
        <v>6</v>
      </c>
      <c r="B71" s="90"/>
      <c r="C71" s="62">
        <f>C70/$Q$70</f>
        <v>3.1141868512110727E-3</v>
      </c>
      <c r="D71" s="62">
        <f t="shared" ref="D71:P71" si="10">D70/$Q$70</f>
        <v>0.827681660899654</v>
      </c>
      <c r="E71" s="62">
        <f t="shared" si="10"/>
        <v>0.12549019607843137</v>
      </c>
      <c r="F71" s="62">
        <f t="shared" si="10"/>
        <v>1.4071510957324106E-2</v>
      </c>
      <c r="G71" s="62">
        <f t="shared" si="10"/>
        <v>9.5732410611303349E-3</v>
      </c>
      <c r="H71" s="62">
        <f t="shared" si="10"/>
        <v>1.9607843137254902E-3</v>
      </c>
      <c r="I71" s="62">
        <f t="shared" si="10"/>
        <v>5.1903114186851208E-3</v>
      </c>
      <c r="J71" s="62">
        <f t="shared" si="10"/>
        <v>5.5363321799307957E-3</v>
      </c>
      <c r="K71" s="62">
        <f t="shared" si="10"/>
        <v>2.422145328719723E-3</v>
      </c>
      <c r="L71" s="62">
        <f t="shared" si="10"/>
        <v>4.6136101499423299E-4</v>
      </c>
      <c r="M71" s="62">
        <f t="shared" si="10"/>
        <v>0</v>
      </c>
      <c r="N71" s="62">
        <f t="shared" si="10"/>
        <v>0</v>
      </c>
      <c r="O71" s="62">
        <f t="shared" si="10"/>
        <v>1.1534025374855825E-4</v>
      </c>
      <c r="P71" s="62">
        <f t="shared" si="10"/>
        <v>4.3829296424452132E-3</v>
      </c>
      <c r="Q71" s="63"/>
    </row>
    <row r="72" spans="1:17" ht="15" thickBot="1" x14ac:dyDescent="0.25"/>
    <row r="73" spans="1:17" ht="15" x14ac:dyDescent="0.2">
      <c r="A73" s="94" t="s">
        <v>14</v>
      </c>
      <c r="B73" s="96" t="s">
        <v>18</v>
      </c>
      <c r="C73" s="98" t="s">
        <v>58</v>
      </c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100"/>
    </row>
    <row r="74" spans="1:17" ht="15.75" customHeight="1" x14ac:dyDescent="0.2">
      <c r="A74" s="95"/>
      <c r="B74" s="97"/>
      <c r="C74" s="53">
        <v>1</v>
      </c>
      <c r="D74" s="40">
        <v>2</v>
      </c>
      <c r="E74" s="54">
        <v>3</v>
      </c>
      <c r="F74" s="55">
        <v>4</v>
      </c>
      <c r="G74" s="55">
        <v>5</v>
      </c>
      <c r="H74" s="55">
        <v>6</v>
      </c>
      <c r="I74" s="55">
        <v>7</v>
      </c>
      <c r="J74" s="55">
        <v>8</v>
      </c>
      <c r="K74" s="55">
        <v>9</v>
      </c>
      <c r="L74" s="55">
        <v>10</v>
      </c>
      <c r="M74" s="55">
        <v>11</v>
      </c>
      <c r="N74" s="55">
        <v>12</v>
      </c>
      <c r="O74" s="55">
        <v>13</v>
      </c>
      <c r="P74" s="56" t="s">
        <v>52</v>
      </c>
      <c r="Q74" s="57" t="s">
        <v>5</v>
      </c>
    </row>
    <row r="75" spans="1:17" x14ac:dyDescent="0.2">
      <c r="A75" s="41">
        <f>$L$7+B75</f>
        <v>43530</v>
      </c>
      <c r="B75" s="42">
        <f>$L$8</f>
        <v>0</v>
      </c>
      <c r="C75" s="1">
        <v>0</v>
      </c>
      <c r="D75" s="2">
        <v>102</v>
      </c>
      <c r="E75" s="2">
        <v>9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43">
        <f>SUM(C75:P75)</f>
        <v>111</v>
      </c>
    </row>
    <row r="76" spans="1:17" x14ac:dyDescent="0.2">
      <c r="A76" s="41">
        <f t="shared" ref="A76:A122" si="11">$L$7+B76</f>
        <v>43530.041666600002</v>
      </c>
      <c r="B76" s="42">
        <f>B75+0.0416666</f>
        <v>4.1666599999999998E-2</v>
      </c>
      <c r="C76" s="1">
        <v>0</v>
      </c>
      <c r="D76" s="2">
        <v>57</v>
      </c>
      <c r="E76" s="2">
        <v>2</v>
      </c>
      <c r="F76" s="2">
        <v>0</v>
      </c>
      <c r="G76" s="2">
        <v>1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43">
        <f t="shared" ref="Q76:Q122" si="12">SUM(C76:P76)</f>
        <v>60</v>
      </c>
    </row>
    <row r="77" spans="1:17" x14ac:dyDescent="0.2">
      <c r="A77" s="41">
        <f t="shared" si="11"/>
        <v>43530.083333199997</v>
      </c>
      <c r="B77" s="42">
        <f>B76+0.0416666</f>
        <v>8.3333199999999996E-2</v>
      </c>
      <c r="C77" s="1">
        <v>0</v>
      </c>
      <c r="D77" s="2">
        <v>31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43">
        <f t="shared" si="12"/>
        <v>31</v>
      </c>
    </row>
    <row r="78" spans="1:17" x14ac:dyDescent="0.2">
      <c r="A78" s="41">
        <f t="shared" si="11"/>
        <v>43530.124999799998</v>
      </c>
      <c r="B78" s="42">
        <f t="shared" ref="B78:B122" si="13">B77+0.0416666</f>
        <v>0.12499979999999999</v>
      </c>
      <c r="C78" s="1">
        <v>0</v>
      </c>
      <c r="D78" s="2">
        <v>19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43">
        <f t="shared" si="12"/>
        <v>20</v>
      </c>
    </row>
    <row r="79" spans="1:17" x14ac:dyDescent="0.2">
      <c r="A79" s="41">
        <f t="shared" si="11"/>
        <v>43530.1666664</v>
      </c>
      <c r="B79" s="42">
        <f t="shared" si="13"/>
        <v>0.16666639999999999</v>
      </c>
      <c r="C79" s="1">
        <v>0</v>
      </c>
      <c r="D79" s="2">
        <v>21</v>
      </c>
      <c r="E79" s="2">
        <v>3</v>
      </c>
      <c r="F79" s="2">
        <v>1</v>
      </c>
      <c r="G79" s="2">
        <v>1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43">
        <f t="shared" si="12"/>
        <v>26</v>
      </c>
    </row>
    <row r="80" spans="1:17" x14ac:dyDescent="0.2">
      <c r="A80" s="41">
        <f t="shared" si="11"/>
        <v>43530.208333000002</v>
      </c>
      <c r="B80" s="42">
        <f t="shared" si="13"/>
        <v>0.20833299999999999</v>
      </c>
      <c r="C80" s="1">
        <v>0</v>
      </c>
      <c r="D80" s="2">
        <v>48</v>
      </c>
      <c r="E80" s="2">
        <v>7</v>
      </c>
      <c r="F80" s="2">
        <v>1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43">
        <f t="shared" si="12"/>
        <v>56</v>
      </c>
    </row>
    <row r="81" spans="1:17" x14ac:dyDescent="0.2">
      <c r="A81" s="41">
        <f t="shared" si="11"/>
        <v>43530.249999599997</v>
      </c>
      <c r="B81" s="42">
        <f t="shared" si="13"/>
        <v>0.24999959999999999</v>
      </c>
      <c r="C81" s="1">
        <v>0</v>
      </c>
      <c r="D81" s="2">
        <v>111</v>
      </c>
      <c r="E81" s="2">
        <v>28</v>
      </c>
      <c r="F81" s="2">
        <v>2</v>
      </c>
      <c r="G81" s="2">
        <v>1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43">
        <f t="shared" si="12"/>
        <v>142</v>
      </c>
    </row>
    <row r="82" spans="1:17" x14ac:dyDescent="0.2">
      <c r="A82" s="41">
        <f t="shared" si="11"/>
        <v>43530.291666199999</v>
      </c>
      <c r="B82" s="42">
        <f t="shared" si="13"/>
        <v>0.29166619999999999</v>
      </c>
      <c r="C82" s="1">
        <v>0</v>
      </c>
      <c r="D82" s="2">
        <v>272</v>
      </c>
      <c r="E82" s="2">
        <v>36</v>
      </c>
      <c r="F82" s="2">
        <v>3</v>
      </c>
      <c r="G82" s="2">
        <v>2</v>
      </c>
      <c r="H82" s="2">
        <v>1</v>
      </c>
      <c r="I82" s="2">
        <v>1</v>
      </c>
      <c r="J82" s="2">
        <v>1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43">
        <f t="shared" si="12"/>
        <v>316</v>
      </c>
    </row>
    <row r="83" spans="1:17" x14ac:dyDescent="0.2">
      <c r="A83" s="41">
        <f t="shared" si="11"/>
        <v>43530.333332800001</v>
      </c>
      <c r="B83" s="42">
        <f t="shared" si="13"/>
        <v>0.33333279999999998</v>
      </c>
      <c r="C83" s="1">
        <v>0</v>
      </c>
      <c r="D83" s="2">
        <v>309</v>
      </c>
      <c r="E83" s="2">
        <v>65</v>
      </c>
      <c r="F83" s="2">
        <v>1</v>
      </c>
      <c r="G83" s="2">
        <v>5</v>
      </c>
      <c r="H83" s="2">
        <v>0</v>
      </c>
      <c r="I83" s="2">
        <v>0</v>
      </c>
      <c r="J83" s="2">
        <v>2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4</v>
      </c>
      <c r="Q83" s="43">
        <f t="shared" si="12"/>
        <v>386</v>
      </c>
    </row>
    <row r="84" spans="1:17" x14ac:dyDescent="0.2">
      <c r="A84" s="41">
        <f t="shared" si="11"/>
        <v>43530.374999400003</v>
      </c>
      <c r="B84" s="42">
        <f t="shared" si="13"/>
        <v>0.37499939999999998</v>
      </c>
      <c r="C84" s="1">
        <v>0</v>
      </c>
      <c r="D84" s="2">
        <v>255</v>
      </c>
      <c r="E84" s="2">
        <v>49</v>
      </c>
      <c r="F84" s="2">
        <v>3</v>
      </c>
      <c r="G84" s="2">
        <v>2</v>
      </c>
      <c r="H84" s="2">
        <v>2</v>
      </c>
      <c r="I84" s="2">
        <v>0</v>
      </c>
      <c r="J84" s="2">
        <v>0</v>
      </c>
      <c r="K84" s="2">
        <v>1</v>
      </c>
      <c r="L84" s="2">
        <v>0</v>
      </c>
      <c r="M84" s="2">
        <v>0</v>
      </c>
      <c r="N84" s="2">
        <v>0</v>
      </c>
      <c r="O84" s="2">
        <v>0</v>
      </c>
      <c r="P84" s="2">
        <v>1</v>
      </c>
      <c r="Q84" s="43">
        <f t="shared" si="12"/>
        <v>313</v>
      </c>
    </row>
    <row r="85" spans="1:17" x14ac:dyDescent="0.2">
      <c r="A85" s="41">
        <f t="shared" si="11"/>
        <v>43530.416665999997</v>
      </c>
      <c r="B85" s="42">
        <f t="shared" si="13"/>
        <v>0.41666599999999998</v>
      </c>
      <c r="C85" s="1">
        <v>0</v>
      </c>
      <c r="D85" s="2">
        <v>284</v>
      </c>
      <c r="E85" s="2">
        <v>38</v>
      </c>
      <c r="F85" s="2">
        <v>1</v>
      </c>
      <c r="G85" s="2">
        <v>3</v>
      </c>
      <c r="H85" s="2">
        <v>1</v>
      </c>
      <c r="I85" s="2">
        <v>0</v>
      </c>
      <c r="J85" s="2">
        <v>1</v>
      </c>
      <c r="K85" s="2">
        <v>1</v>
      </c>
      <c r="L85" s="2">
        <v>0</v>
      </c>
      <c r="M85" s="2">
        <v>0</v>
      </c>
      <c r="N85" s="2">
        <v>0</v>
      </c>
      <c r="O85" s="2">
        <v>0</v>
      </c>
      <c r="P85" s="2">
        <v>1</v>
      </c>
      <c r="Q85" s="43">
        <f t="shared" si="12"/>
        <v>330</v>
      </c>
    </row>
    <row r="86" spans="1:17" x14ac:dyDescent="0.2">
      <c r="A86" s="41">
        <f t="shared" si="11"/>
        <v>43530.458332599999</v>
      </c>
      <c r="B86" s="42">
        <f t="shared" si="13"/>
        <v>0.45833259999999998</v>
      </c>
      <c r="C86" s="1">
        <v>0</v>
      </c>
      <c r="D86" s="2">
        <v>347</v>
      </c>
      <c r="E86" s="2">
        <v>73</v>
      </c>
      <c r="F86" s="2">
        <v>3</v>
      </c>
      <c r="G86" s="2">
        <v>1</v>
      </c>
      <c r="H86" s="2">
        <v>1</v>
      </c>
      <c r="I86" s="2">
        <v>0</v>
      </c>
      <c r="J86" s="2">
        <v>3</v>
      </c>
      <c r="K86" s="2">
        <v>1</v>
      </c>
      <c r="L86" s="2">
        <v>0</v>
      </c>
      <c r="M86" s="2">
        <v>0</v>
      </c>
      <c r="N86" s="2">
        <v>0</v>
      </c>
      <c r="O86" s="2">
        <v>1</v>
      </c>
      <c r="P86" s="2">
        <v>3</v>
      </c>
      <c r="Q86" s="43">
        <f t="shared" si="12"/>
        <v>433</v>
      </c>
    </row>
    <row r="87" spans="1:17" x14ac:dyDescent="0.2">
      <c r="A87" s="41">
        <f t="shared" si="11"/>
        <v>43530.499999200001</v>
      </c>
      <c r="B87" s="42">
        <f t="shared" si="13"/>
        <v>0.49999919999999998</v>
      </c>
      <c r="C87" s="1">
        <v>0</v>
      </c>
      <c r="D87" s="2">
        <v>349</v>
      </c>
      <c r="E87" s="2">
        <v>59</v>
      </c>
      <c r="F87" s="2">
        <v>1</v>
      </c>
      <c r="G87" s="2">
        <v>5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4</v>
      </c>
      <c r="Q87" s="43">
        <f t="shared" si="12"/>
        <v>418</v>
      </c>
    </row>
    <row r="88" spans="1:17" x14ac:dyDescent="0.2">
      <c r="A88" s="41">
        <f t="shared" si="11"/>
        <v>43530.541665800003</v>
      </c>
      <c r="B88" s="42">
        <f t="shared" si="13"/>
        <v>0.54166579999999998</v>
      </c>
      <c r="C88" s="1">
        <v>0</v>
      </c>
      <c r="D88" s="2">
        <v>382</v>
      </c>
      <c r="E88" s="2">
        <v>66</v>
      </c>
      <c r="F88" s="2">
        <v>1</v>
      </c>
      <c r="G88" s="2">
        <v>4</v>
      </c>
      <c r="H88" s="2">
        <v>2</v>
      </c>
      <c r="I88" s="2">
        <v>0</v>
      </c>
      <c r="J88" s="2">
        <v>1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2</v>
      </c>
      <c r="Q88" s="43">
        <f t="shared" si="12"/>
        <v>458</v>
      </c>
    </row>
    <row r="89" spans="1:17" x14ac:dyDescent="0.2">
      <c r="A89" s="41">
        <f t="shared" si="11"/>
        <v>43530.583332399998</v>
      </c>
      <c r="B89" s="42">
        <f t="shared" si="13"/>
        <v>0.58333239999999997</v>
      </c>
      <c r="C89" s="1">
        <v>2</v>
      </c>
      <c r="D89" s="2">
        <v>399</v>
      </c>
      <c r="E89" s="2">
        <v>65</v>
      </c>
      <c r="F89" s="2">
        <v>2</v>
      </c>
      <c r="G89" s="2">
        <v>3</v>
      </c>
      <c r="H89" s="2">
        <v>0</v>
      </c>
      <c r="I89" s="2">
        <v>0</v>
      </c>
      <c r="J89" s="2">
        <v>4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4</v>
      </c>
      <c r="Q89" s="43">
        <f t="shared" si="12"/>
        <v>479</v>
      </c>
    </row>
    <row r="90" spans="1:17" x14ac:dyDescent="0.2">
      <c r="A90" s="41">
        <f t="shared" si="11"/>
        <v>43530.624999</v>
      </c>
      <c r="B90" s="42">
        <f t="shared" si="13"/>
        <v>0.62499899999999997</v>
      </c>
      <c r="C90" s="1">
        <v>1</v>
      </c>
      <c r="D90" s="2">
        <v>389</v>
      </c>
      <c r="E90" s="2">
        <v>73</v>
      </c>
      <c r="F90" s="2">
        <v>2</v>
      </c>
      <c r="G90" s="2">
        <v>0</v>
      </c>
      <c r="H90" s="2">
        <v>1</v>
      </c>
      <c r="I90" s="2">
        <v>0</v>
      </c>
      <c r="J90" s="2">
        <v>1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10</v>
      </c>
      <c r="Q90" s="43">
        <f t="shared" si="12"/>
        <v>477</v>
      </c>
    </row>
    <row r="91" spans="1:17" x14ac:dyDescent="0.2">
      <c r="A91" s="41">
        <f t="shared" si="11"/>
        <v>43530.666665600002</v>
      </c>
      <c r="B91" s="42">
        <f t="shared" si="13"/>
        <v>0.66666559999999997</v>
      </c>
      <c r="C91" s="1">
        <v>1</v>
      </c>
      <c r="D91" s="2">
        <v>469</v>
      </c>
      <c r="E91" s="2">
        <v>77</v>
      </c>
      <c r="F91" s="2">
        <v>0</v>
      </c>
      <c r="G91" s="2">
        <v>3</v>
      </c>
      <c r="H91" s="2">
        <v>1</v>
      </c>
      <c r="I91" s="2">
        <v>0</v>
      </c>
      <c r="J91" s="2">
        <v>3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14</v>
      </c>
      <c r="Q91" s="43">
        <f t="shared" si="12"/>
        <v>568</v>
      </c>
    </row>
    <row r="92" spans="1:17" x14ac:dyDescent="0.2">
      <c r="A92" s="41">
        <f t="shared" si="11"/>
        <v>43530.708332200003</v>
      </c>
      <c r="B92" s="42">
        <f t="shared" si="13"/>
        <v>0.70833219999999997</v>
      </c>
      <c r="C92" s="1">
        <v>0</v>
      </c>
      <c r="D92" s="2">
        <v>535</v>
      </c>
      <c r="E92" s="2">
        <v>70</v>
      </c>
      <c r="F92" s="2">
        <v>1</v>
      </c>
      <c r="G92" s="2">
        <v>1</v>
      </c>
      <c r="H92" s="2">
        <v>0</v>
      </c>
      <c r="I92" s="2">
        <v>0</v>
      </c>
      <c r="J92" s="2">
        <v>3</v>
      </c>
      <c r="K92" s="2">
        <v>1</v>
      </c>
      <c r="L92" s="2">
        <v>0</v>
      </c>
      <c r="M92" s="2">
        <v>0</v>
      </c>
      <c r="N92" s="2">
        <v>0</v>
      </c>
      <c r="O92" s="2">
        <v>0</v>
      </c>
      <c r="P92" s="2">
        <v>13</v>
      </c>
      <c r="Q92" s="43">
        <f t="shared" si="12"/>
        <v>624</v>
      </c>
    </row>
    <row r="93" spans="1:17" x14ac:dyDescent="0.2">
      <c r="A93" s="41">
        <f t="shared" si="11"/>
        <v>43530.749998799998</v>
      </c>
      <c r="B93" s="42">
        <f t="shared" si="13"/>
        <v>0.74999879999999997</v>
      </c>
      <c r="C93" s="1">
        <v>0</v>
      </c>
      <c r="D93" s="2">
        <v>422</v>
      </c>
      <c r="E93" s="2">
        <v>56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5</v>
      </c>
      <c r="Q93" s="43">
        <f t="shared" si="12"/>
        <v>485</v>
      </c>
    </row>
    <row r="94" spans="1:17" x14ac:dyDescent="0.2">
      <c r="A94" s="41">
        <f t="shared" si="11"/>
        <v>43530.7916654</v>
      </c>
      <c r="B94" s="42">
        <f t="shared" si="13"/>
        <v>0.79166539999999996</v>
      </c>
      <c r="C94" s="1">
        <v>1</v>
      </c>
      <c r="D94" s="2">
        <v>301</v>
      </c>
      <c r="E94" s="2">
        <v>49</v>
      </c>
      <c r="F94" s="2">
        <v>3</v>
      </c>
      <c r="G94" s="2">
        <v>1</v>
      </c>
      <c r="H94" s="2">
        <v>0</v>
      </c>
      <c r="I94" s="2">
        <v>0</v>
      </c>
      <c r="J94" s="2">
        <v>2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3</v>
      </c>
      <c r="Q94" s="43">
        <f t="shared" si="12"/>
        <v>360</v>
      </c>
    </row>
    <row r="95" spans="1:17" x14ac:dyDescent="0.2">
      <c r="A95" s="41">
        <f t="shared" si="11"/>
        <v>43530.833332000002</v>
      </c>
      <c r="B95" s="42">
        <f t="shared" si="13"/>
        <v>0.83333199999999996</v>
      </c>
      <c r="C95" s="1">
        <v>1</v>
      </c>
      <c r="D95" s="2">
        <v>317</v>
      </c>
      <c r="E95" s="2">
        <v>26</v>
      </c>
      <c r="F95" s="2">
        <v>0</v>
      </c>
      <c r="G95" s="2">
        <v>2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1</v>
      </c>
      <c r="Q95" s="43">
        <f t="shared" si="12"/>
        <v>347</v>
      </c>
    </row>
    <row r="96" spans="1:17" x14ac:dyDescent="0.2">
      <c r="A96" s="41">
        <f t="shared" si="11"/>
        <v>43530.874998599997</v>
      </c>
      <c r="B96" s="42">
        <f t="shared" si="13"/>
        <v>0.87499859999999996</v>
      </c>
      <c r="C96" s="1">
        <v>0</v>
      </c>
      <c r="D96" s="2">
        <v>223</v>
      </c>
      <c r="E96" s="2">
        <v>26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1</v>
      </c>
      <c r="Q96" s="43">
        <f t="shared" si="12"/>
        <v>250</v>
      </c>
    </row>
    <row r="97" spans="1:17" x14ac:dyDescent="0.2">
      <c r="A97" s="41">
        <f t="shared" si="11"/>
        <v>43530.916665199999</v>
      </c>
      <c r="B97" s="42">
        <f t="shared" si="13"/>
        <v>0.91666519999999996</v>
      </c>
      <c r="C97" s="1">
        <v>0</v>
      </c>
      <c r="D97" s="2">
        <v>197</v>
      </c>
      <c r="E97" s="2">
        <v>13</v>
      </c>
      <c r="F97" s="2">
        <v>1</v>
      </c>
      <c r="G97" s="2">
        <v>1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43">
        <f t="shared" si="12"/>
        <v>212</v>
      </c>
    </row>
    <row r="98" spans="1:17" x14ac:dyDescent="0.2">
      <c r="A98" s="41">
        <f t="shared" si="11"/>
        <v>43530.9583318</v>
      </c>
      <c r="B98" s="42">
        <f t="shared" si="13"/>
        <v>0.95833179999999996</v>
      </c>
      <c r="C98" s="3">
        <v>0</v>
      </c>
      <c r="D98" s="4">
        <v>113</v>
      </c>
      <c r="E98" s="4">
        <v>7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3">
        <f t="shared" si="12"/>
        <v>120</v>
      </c>
    </row>
    <row r="99" spans="1:17" x14ac:dyDescent="0.2">
      <c r="A99" s="41">
        <f t="shared" si="11"/>
        <v>43530.999998400002</v>
      </c>
      <c r="B99" s="42">
        <f t="shared" si="13"/>
        <v>0.99999839999999995</v>
      </c>
      <c r="C99" s="1">
        <v>0</v>
      </c>
      <c r="D99" s="2">
        <v>86</v>
      </c>
      <c r="E99" s="2">
        <v>1</v>
      </c>
      <c r="F99" s="2">
        <v>0</v>
      </c>
      <c r="G99" s="2">
        <v>1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43">
        <f t="shared" si="12"/>
        <v>88</v>
      </c>
    </row>
    <row r="100" spans="1:17" x14ac:dyDescent="0.2">
      <c r="A100" s="41">
        <f t="shared" si="11"/>
        <v>43531.041664999997</v>
      </c>
      <c r="B100" s="42">
        <f t="shared" si="13"/>
        <v>1.0416650000000001</v>
      </c>
      <c r="C100" s="1">
        <v>0</v>
      </c>
      <c r="D100" s="2">
        <v>44</v>
      </c>
      <c r="E100" s="2">
        <v>1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43">
        <f t="shared" si="12"/>
        <v>45</v>
      </c>
    </row>
    <row r="101" spans="1:17" x14ac:dyDescent="0.2">
      <c r="A101" s="41">
        <f t="shared" si="11"/>
        <v>43531.083331599999</v>
      </c>
      <c r="B101" s="42">
        <f t="shared" si="13"/>
        <v>1.0833316000000002</v>
      </c>
      <c r="C101" s="1">
        <v>0</v>
      </c>
      <c r="D101" s="2">
        <v>35</v>
      </c>
      <c r="E101" s="2">
        <v>5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43">
        <f t="shared" si="12"/>
        <v>40</v>
      </c>
    </row>
    <row r="102" spans="1:17" x14ac:dyDescent="0.2">
      <c r="A102" s="41">
        <f t="shared" si="11"/>
        <v>43531.124998200001</v>
      </c>
      <c r="B102" s="42">
        <f t="shared" si="13"/>
        <v>1.1249982000000003</v>
      </c>
      <c r="C102" s="1">
        <v>0</v>
      </c>
      <c r="D102" s="2">
        <v>26</v>
      </c>
      <c r="E102" s="2">
        <v>0</v>
      </c>
      <c r="F102" s="2">
        <v>0</v>
      </c>
      <c r="G102" s="2">
        <v>0</v>
      </c>
      <c r="H102" s="2">
        <v>1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43">
        <f t="shared" si="12"/>
        <v>27</v>
      </c>
    </row>
    <row r="103" spans="1:17" x14ac:dyDescent="0.2">
      <c r="A103" s="41">
        <f t="shared" si="11"/>
        <v>43531.166664800003</v>
      </c>
      <c r="B103" s="42">
        <f t="shared" si="13"/>
        <v>1.1666648000000004</v>
      </c>
      <c r="C103" s="1">
        <v>1</v>
      </c>
      <c r="D103" s="2">
        <v>26</v>
      </c>
      <c r="E103" s="2">
        <v>4</v>
      </c>
      <c r="F103" s="2">
        <v>1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43">
        <f t="shared" si="12"/>
        <v>32</v>
      </c>
    </row>
    <row r="104" spans="1:17" x14ac:dyDescent="0.2">
      <c r="A104" s="41">
        <f t="shared" si="11"/>
        <v>43531.208331399997</v>
      </c>
      <c r="B104" s="42">
        <f t="shared" si="13"/>
        <v>1.2083314000000005</v>
      </c>
      <c r="C104" s="3">
        <v>0</v>
      </c>
      <c r="D104" s="4">
        <v>46</v>
      </c>
      <c r="E104" s="4">
        <v>4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3">
        <f t="shared" si="12"/>
        <v>50</v>
      </c>
    </row>
    <row r="105" spans="1:17" x14ac:dyDescent="0.2">
      <c r="A105" s="41">
        <f t="shared" si="11"/>
        <v>43531.249997999999</v>
      </c>
      <c r="B105" s="42">
        <f t="shared" si="13"/>
        <v>1.2499980000000006</v>
      </c>
      <c r="C105" s="1">
        <v>0</v>
      </c>
      <c r="D105" s="2">
        <v>102</v>
      </c>
      <c r="E105" s="2">
        <v>22</v>
      </c>
      <c r="F105" s="2">
        <v>1</v>
      </c>
      <c r="G105" s="2">
        <v>3</v>
      </c>
      <c r="H105" s="2">
        <v>2</v>
      </c>
      <c r="I105" s="2">
        <v>0</v>
      </c>
      <c r="J105" s="2">
        <v>1</v>
      </c>
      <c r="K105" s="2">
        <v>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43">
        <f t="shared" si="12"/>
        <v>132</v>
      </c>
    </row>
    <row r="106" spans="1:17" x14ac:dyDescent="0.2">
      <c r="A106" s="41">
        <f t="shared" si="11"/>
        <v>43531.291664600001</v>
      </c>
      <c r="B106" s="42">
        <f t="shared" si="13"/>
        <v>1.2916646000000007</v>
      </c>
      <c r="C106" s="1">
        <v>0</v>
      </c>
      <c r="D106" s="2">
        <v>244</v>
      </c>
      <c r="E106" s="2">
        <v>45</v>
      </c>
      <c r="F106" s="2">
        <v>1</v>
      </c>
      <c r="G106" s="2">
        <v>4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4</v>
      </c>
      <c r="Q106" s="43">
        <f t="shared" si="12"/>
        <v>298</v>
      </c>
    </row>
    <row r="107" spans="1:17" x14ac:dyDescent="0.2">
      <c r="A107" s="41">
        <f t="shared" si="11"/>
        <v>43531.333331200003</v>
      </c>
      <c r="B107" s="42">
        <f t="shared" si="13"/>
        <v>1.3333312000000008</v>
      </c>
      <c r="C107" s="1">
        <v>0</v>
      </c>
      <c r="D107" s="2">
        <v>320</v>
      </c>
      <c r="E107" s="2">
        <v>47</v>
      </c>
      <c r="F107" s="2">
        <v>0</v>
      </c>
      <c r="G107" s="2">
        <v>4</v>
      </c>
      <c r="H107" s="2">
        <v>0</v>
      </c>
      <c r="I107" s="2">
        <v>0</v>
      </c>
      <c r="J107" s="2">
        <v>3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3</v>
      </c>
      <c r="Q107" s="43">
        <f t="shared" si="12"/>
        <v>377</v>
      </c>
    </row>
    <row r="108" spans="1:17" x14ac:dyDescent="0.2">
      <c r="A108" s="41">
        <f t="shared" si="11"/>
        <v>43531.374997799998</v>
      </c>
      <c r="B108" s="42">
        <f t="shared" si="13"/>
        <v>1.3749978000000009</v>
      </c>
      <c r="C108" s="1">
        <v>0</v>
      </c>
      <c r="D108" s="2">
        <v>265</v>
      </c>
      <c r="E108" s="2">
        <v>51</v>
      </c>
      <c r="F108" s="2">
        <v>4</v>
      </c>
      <c r="G108" s="2">
        <v>3</v>
      </c>
      <c r="H108" s="2">
        <v>1</v>
      </c>
      <c r="I108" s="2">
        <v>0</v>
      </c>
      <c r="J108" s="2">
        <v>1</v>
      </c>
      <c r="K108" s="2">
        <v>2</v>
      </c>
      <c r="L108" s="2">
        <v>0</v>
      </c>
      <c r="M108" s="2">
        <v>0</v>
      </c>
      <c r="N108" s="2">
        <v>0</v>
      </c>
      <c r="O108" s="2">
        <v>0</v>
      </c>
      <c r="P108" s="2">
        <v>7</v>
      </c>
      <c r="Q108" s="43">
        <f t="shared" si="12"/>
        <v>334</v>
      </c>
    </row>
    <row r="109" spans="1:17" x14ac:dyDescent="0.2">
      <c r="A109" s="41">
        <f t="shared" si="11"/>
        <v>43531.4166644</v>
      </c>
      <c r="B109" s="42">
        <f t="shared" si="13"/>
        <v>1.416664400000001</v>
      </c>
      <c r="C109" s="1">
        <v>0</v>
      </c>
      <c r="D109" s="2">
        <v>286</v>
      </c>
      <c r="E109" s="2">
        <v>61</v>
      </c>
      <c r="F109" s="2">
        <v>2</v>
      </c>
      <c r="G109" s="2">
        <v>4</v>
      </c>
      <c r="H109" s="2">
        <v>1</v>
      </c>
      <c r="I109" s="2">
        <v>0</v>
      </c>
      <c r="J109" s="2">
        <v>3</v>
      </c>
      <c r="K109" s="2">
        <v>3</v>
      </c>
      <c r="L109" s="2">
        <v>0</v>
      </c>
      <c r="M109" s="2">
        <v>0</v>
      </c>
      <c r="N109" s="2">
        <v>0</v>
      </c>
      <c r="O109" s="2">
        <v>0</v>
      </c>
      <c r="P109" s="2">
        <v>4</v>
      </c>
      <c r="Q109" s="43">
        <f t="shared" si="12"/>
        <v>364</v>
      </c>
    </row>
    <row r="110" spans="1:17" x14ac:dyDescent="0.2">
      <c r="A110" s="41">
        <f t="shared" si="11"/>
        <v>43531.458331000002</v>
      </c>
      <c r="B110" s="42">
        <f t="shared" si="13"/>
        <v>1.4583310000000012</v>
      </c>
      <c r="C110" s="3">
        <v>0</v>
      </c>
      <c r="D110" s="4">
        <v>341</v>
      </c>
      <c r="E110" s="4">
        <v>59</v>
      </c>
      <c r="F110" s="4">
        <v>2</v>
      </c>
      <c r="G110" s="4">
        <v>4</v>
      </c>
      <c r="H110" s="4">
        <v>2</v>
      </c>
      <c r="I110" s="4">
        <v>0</v>
      </c>
      <c r="J110" s="4">
        <v>3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3</v>
      </c>
      <c r="Q110" s="43">
        <f t="shared" si="12"/>
        <v>414</v>
      </c>
    </row>
    <row r="111" spans="1:17" x14ac:dyDescent="0.2">
      <c r="A111" s="41">
        <f t="shared" si="11"/>
        <v>43531.499997600004</v>
      </c>
      <c r="B111" s="42">
        <f t="shared" si="13"/>
        <v>1.4999976000000013</v>
      </c>
      <c r="C111" s="1">
        <v>0</v>
      </c>
      <c r="D111" s="2">
        <v>358</v>
      </c>
      <c r="E111" s="2">
        <v>62</v>
      </c>
      <c r="F111" s="2">
        <v>1</v>
      </c>
      <c r="G111" s="2">
        <v>4</v>
      </c>
      <c r="H111" s="2">
        <v>2</v>
      </c>
      <c r="I111" s="2">
        <v>0</v>
      </c>
      <c r="J111" s="2">
        <v>0</v>
      </c>
      <c r="K111" s="2">
        <v>2</v>
      </c>
      <c r="L111" s="2">
        <v>0</v>
      </c>
      <c r="M111" s="2">
        <v>0</v>
      </c>
      <c r="N111" s="2">
        <v>0</v>
      </c>
      <c r="O111" s="2">
        <v>0</v>
      </c>
      <c r="P111" s="2">
        <v>2</v>
      </c>
      <c r="Q111" s="43">
        <f t="shared" si="12"/>
        <v>431</v>
      </c>
    </row>
    <row r="112" spans="1:17" x14ac:dyDescent="0.2">
      <c r="A112" s="41">
        <f t="shared" si="11"/>
        <v>43531.541664199998</v>
      </c>
      <c r="B112" s="42">
        <f t="shared" si="13"/>
        <v>1.5416642000000014</v>
      </c>
      <c r="C112" s="1">
        <v>2</v>
      </c>
      <c r="D112" s="2">
        <v>374</v>
      </c>
      <c r="E112" s="2">
        <v>57</v>
      </c>
      <c r="F112" s="2">
        <v>1</v>
      </c>
      <c r="G112" s="2">
        <v>6</v>
      </c>
      <c r="H112" s="2">
        <v>1</v>
      </c>
      <c r="I112" s="2">
        <v>0</v>
      </c>
      <c r="J112" s="2">
        <v>1</v>
      </c>
      <c r="K112" s="2">
        <v>1</v>
      </c>
      <c r="L112" s="2">
        <v>0</v>
      </c>
      <c r="M112" s="2">
        <v>0</v>
      </c>
      <c r="N112" s="2">
        <v>0</v>
      </c>
      <c r="O112" s="2">
        <v>0</v>
      </c>
      <c r="P112" s="2">
        <v>8</v>
      </c>
      <c r="Q112" s="43">
        <f t="shared" si="12"/>
        <v>451</v>
      </c>
    </row>
    <row r="113" spans="1:17" x14ac:dyDescent="0.2">
      <c r="A113" s="41">
        <f t="shared" si="11"/>
        <v>43531.5833308</v>
      </c>
      <c r="B113" s="42">
        <f t="shared" si="13"/>
        <v>1.5833308000000015</v>
      </c>
      <c r="C113" s="1">
        <v>1</v>
      </c>
      <c r="D113" s="2">
        <v>371</v>
      </c>
      <c r="E113" s="2">
        <v>71</v>
      </c>
      <c r="F113" s="2">
        <v>3</v>
      </c>
      <c r="G113" s="2">
        <v>5</v>
      </c>
      <c r="H113" s="2">
        <v>1</v>
      </c>
      <c r="I113" s="2">
        <v>0</v>
      </c>
      <c r="J113" s="2">
        <v>1</v>
      </c>
      <c r="K113" s="2">
        <v>2</v>
      </c>
      <c r="L113" s="2">
        <v>0</v>
      </c>
      <c r="M113" s="2">
        <v>0</v>
      </c>
      <c r="N113" s="2">
        <v>0</v>
      </c>
      <c r="O113" s="2">
        <v>0</v>
      </c>
      <c r="P113" s="2">
        <v>6</v>
      </c>
      <c r="Q113" s="43">
        <f t="shared" si="12"/>
        <v>461</v>
      </c>
    </row>
    <row r="114" spans="1:17" x14ac:dyDescent="0.2">
      <c r="A114" s="41">
        <f t="shared" si="11"/>
        <v>43531.624997400002</v>
      </c>
      <c r="B114" s="42">
        <f t="shared" si="13"/>
        <v>1.6249974000000016</v>
      </c>
      <c r="C114" s="1">
        <v>0</v>
      </c>
      <c r="D114" s="2">
        <v>413</v>
      </c>
      <c r="E114" s="2">
        <v>85</v>
      </c>
      <c r="F114" s="2">
        <v>2</v>
      </c>
      <c r="G114" s="2">
        <v>2</v>
      </c>
      <c r="H114" s="2">
        <v>0</v>
      </c>
      <c r="I114" s="2">
        <v>0</v>
      </c>
      <c r="J114" s="2">
        <v>3</v>
      </c>
      <c r="K114" s="2">
        <v>2</v>
      </c>
      <c r="L114" s="2">
        <v>0</v>
      </c>
      <c r="M114" s="2">
        <v>0</v>
      </c>
      <c r="N114" s="2">
        <v>0</v>
      </c>
      <c r="O114" s="2">
        <v>0</v>
      </c>
      <c r="P114" s="2">
        <v>6</v>
      </c>
      <c r="Q114" s="43">
        <f t="shared" si="12"/>
        <v>513</v>
      </c>
    </row>
    <row r="115" spans="1:17" x14ac:dyDescent="0.2">
      <c r="A115" s="41">
        <f t="shared" si="11"/>
        <v>43531.666663999997</v>
      </c>
      <c r="B115" s="42">
        <f t="shared" si="13"/>
        <v>1.6666640000000017</v>
      </c>
      <c r="C115" s="1">
        <v>1</v>
      </c>
      <c r="D115" s="2">
        <v>513</v>
      </c>
      <c r="E115" s="2">
        <v>75</v>
      </c>
      <c r="F115" s="2">
        <v>0</v>
      </c>
      <c r="G115" s="2">
        <v>0</v>
      </c>
      <c r="H115" s="2">
        <v>0</v>
      </c>
      <c r="I115" s="2">
        <v>0</v>
      </c>
      <c r="J115" s="2">
        <v>1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9</v>
      </c>
      <c r="Q115" s="43">
        <f t="shared" si="12"/>
        <v>599</v>
      </c>
    </row>
    <row r="116" spans="1:17" x14ac:dyDescent="0.2">
      <c r="A116" s="41">
        <f t="shared" si="11"/>
        <v>43531.708330599999</v>
      </c>
      <c r="B116" s="42">
        <f t="shared" si="13"/>
        <v>1.7083306000000018</v>
      </c>
      <c r="C116" s="3">
        <v>0</v>
      </c>
      <c r="D116" s="4">
        <v>481</v>
      </c>
      <c r="E116" s="4">
        <v>90</v>
      </c>
      <c r="F116" s="4">
        <v>1</v>
      </c>
      <c r="G116" s="4">
        <v>2</v>
      </c>
      <c r="H116" s="4">
        <v>0</v>
      </c>
      <c r="I116" s="4">
        <v>0</v>
      </c>
      <c r="J116" s="4">
        <v>2</v>
      </c>
      <c r="K116" s="4">
        <v>1</v>
      </c>
      <c r="L116" s="4">
        <v>0</v>
      </c>
      <c r="M116" s="4">
        <v>0</v>
      </c>
      <c r="N116" s="4">
        <v>0</v>
      </c>
      <c r="O116" s="4">
        <v>0</v>
      </c>
      <c r="P116" s="4">
        <v>21</v>
      </c>
      <c r="Q116" s="43">
        <f t="shared" si="12"/>
        <v>598</v>
      </c>
    </row>
    <row r="117" spans="1:17" x14ac:dyDescent="0.2">
      <c r="A117" s="41">
        <f t="shared" si="11"/>
        <v>43531.749997200001</v>
      </c>
      <c r="B117" s="42">
        <f t="shared" si="13"/>
        <v>1.7499972000000019</v>
      </c>
      <c r="C117" s="1">
        <v>0</v>
      </c>
      <c r="D117" s="2">
        <v>412</v>
      </c>
      <c r="E117" s="2">
        <v>67</v>
      </c>
      <c r="F117" s="2">
        <v>2</v>
      </c>
      <c r="G117" s="2">
        <v>3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3</v>
      </c>
      <c r="Q117" s="43">
        <f t="shared" si="12"/>
        <v>487</v>
      </c>
    </row>
    <row r="118" spans="1:17" x14ac:dyDescent="0.2">
      <c r="A118" s="41">
        <f t="shared" si="11"/>
        <v>43531.791663800002</v>
      </c>
      <c r="B118" s="42">
        <f t="shared" si="13"/>
        <v>1.791663800000002</v>
      </c>
      <c r="C118" s="1">
        <v>0</v>
      </c>
      <c r="D118" s="2">
        <v>341</v>
      </c>
      <c r="E118" s="2">
        <v>27</v>
      </c>
      <c r="F118" s="2">
        <v>0</v>
      </c>
      <c r="G118" s="2">
        <v>1</v>
      </c>
      <c r="H118" s="2">
        <v>0</v>
      </c>
      <c r="I118" s="2">
        <v>0</v>
      </c>
      <c r="J118" s="2">
        <v>2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43">
        <f t="shared" si="12"/>
        <v>371</v>
      </c>
    </row>
    <row r="119" spans="1:17" x14ac:dyDescent="0.2">
      <c r="A119" s="41">
        <f t="shared" si="11"/>
        <v>43531.833330399997</v>
      </c>
      <c r="B119" s="42">
        <f t="shared" si="13"/>
        <v>1.8333304000000021</v>
      </c>
      <c r="C119" s="1">
        <v>0</v>
      </c>
      <c r="D119" s="2">
        <v>254</v>
      </c>
      <c r="E119" s="2">
        <v>36</v>
      </c>
      <c r="F119" s="2">
        <v>0</v>
      </c>
      <c r="G119" s="2">
        <v>0</v>
      </c>
      <c r="H119" s="2">
        <v>0</v>
      </c>
      <c r="I119" s="2">
        <v>0</v>
      </c>
      <c r="J119" s="2">
        <v>2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43">
        <f t="shared" si="12"/>
        <v>292</v>
      </c>
    </row>
    <row r="120" spans="1:17" x14ac:dyDescent="0.2">
      <c r="A120" s="41">
        <f t="shared" si="11"/>
        <v>43531.874996999999</v>
      </c>
      <c r="B120" s="42">
        <f t="shared" si="13"/>
        <v>1.8749970000000022</v>
      </c>
      <c r="C120" s="1">
        <v>0</v>
      </c>
      <c r="D120" s="2">
        <v>250</v>
      </c>
      <c r="E120" s="2">
        <v>27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43">
        <f t="shared" si="12"/>
        <v>278</v>
      </c>
    </row>
    <row r="121" spans="1:17" x14ac:dyDescent="0.2">
      <c r="A121" s="41">
        <f t="shared" si="11"/>
        <v>43531.916663600001</v>
      </c>
      <c r="B121" s="42">
        <f t="shared" si="13"/>
        <v>1.9166636000000024</v>
      </c>
      <c r="C121" s="1">
        <v>0</v>
      </c>
      <c r="D121" s="2">
        <v>171</v>
      </c>
      <c r="E121" s="2">
        <v>20</v>
      </c>
      <c r="F121" s="2">
        <v>1</v>
      </c>
      <c r="G121" s="2">
        <v>1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43">
        <f t="shared" si="12"/>
        <v>193</v>
      </c>
    </row>
    <row r="122" spans="1:17" ht="15" thickBot="1" x14ac:dyDescent="0.25">
      <c r="A122" s="44">
        <f t="shared" si="11"/>
        <v>43531.958330200003</v>
      </c>
      <c r="B122" s="45">
        <f t="shared" si="13"/>
        <v>1.9583302000000025</v>
      </c>
      <c r="C122" s="5">
        <v>0</v>
      </c>
      <c r="D122" s="6">
        <v>148</v>
      </c>
      <c r="E122" s="6">
        <v>9</v>
      </c>
      <c r="F122" s="6">
        <v>0</v>
      </c>
      <c r="G122" s="6">
        <v>1</v>
      </c>
      <c r="H122" s="6">
        <v>0</v>
      </c>
      <c r="I122" s="6">
        <v>0</v>
      </c>
      <c r="J122" s="6">
        <v>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59">
        <f t="shared" si="12"/>
        <v>159</v>
      </c>
    </row>
    <row r="123" spans="1:17" x14ac:dyDescent="0.2">
      <c r="A123" s="46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</row>
    <row r="124" spans="1:17" s="49" customFormat="1" ht="15" x14ac:dyDescent="0.25">
      <c r="A124" s="89" t="s">
        <v>5</v>
      </c>
      <c r="B124" s="90"/>
      <c r="C124" s="61">
        <f>SUM(C75:C122)</f>
        <v>11</v>
      </c>
      <c r="D124" s="61">
        <f t="shared" ref="D124:Q124" si="14">SUM(D75:D122)</f>
        <v>11859</v>
      </c>
      <c r="E124" s="61">
        <f t="shared" si="14"/>
        <v>1823</v>
      </c>
      <c r="F124" s="61">
        <f t="shared" si="14"/>
        <v>48</v>
      </c>
      <c r="G124" s="61">
        <f t="shared" si="14"/>
        <v>87</v>
      </c>
      <c r="H124" s="61">
        <f t="shared" si="14"/>
        <v>20</v>
      </c>
      <c r="I124" s="61">
        <f t="shared" si="14"/>
        <v>1</v>
      </c>
      <c r="J124" s="61">
        <f t="shared" si="14"/>
        <v>45</v>
      </c>
      <c r="K124" s="61">
        <f t="shared" si="14"/>
        <v>19</v>
      </c>
      <c r="L124" s="61">
        <f t="shared" si="14"/>
        <v>0</v>
      </c>
      <c r="M124" s="61">
        <f t="shared" si="14"/>
        <v>0</v>
      </c>
      <c r="N124" s="61">
        <f t="shared" si="14"/>
        <v>0</v>
      </c>
      <c r="O124" s="61">
        <f t="shared" si="14"/>
        <v>1</v>
      </c>
      <c r="P124" s="61">
        <f t="shared" si="14"/>
        <v>142</v>
      </c>
      <c r="Q124" s="61">
        <f t="shared" si="14"/>
        <v>14056</v>
      </c>
    </row>
    <row r="125" spans="1:17" s="49" customFormat="1" ht="15" x14ac:dyDescent="0.25">
      <c r="A125" s="89" t="s">
        <v>6</v>
      </c>
      <c r="B125" s="90"/>
      <c r="C125" s="62">
        <f>C124/$Q$124</f>
        <v>7.8258394991462721E-4</v>
      </c>
      <c r="D125" s="62">
        <f t="shared" ref="D125:P125" si="15">D124/$Q$124</f>
        <v>0.84369664200341488</v>
      </c>
      <c r="E125" s="62">
        <f t="shared" si="15"/>
        <v>0.12969550369948776</v>
      </c>
      <c r="F125" s="62">
        <f t="shared" si="15"/>
        <v>3.4149117814456461E-3</v>
      </c>
      <c r="G125" s="62">
        <f t="shared" si="15"/>
        <v>6.1895276038702336E-3</v>
      </c>
      <c r="H125" s="62">
        <f t="shared" si="15"/>
        <v>1.4228799089356858E-3</v>
      </c>
      <c r="I125" s="62">
        <f t="shared" si="15"/>
        <v>7.1143995446784294E-5</v>
      </c>
      <c r="J125" s="62">
        <f t="shared" si="15"/>
        <v>3.2014797951052929E-3</v>
      </c>
      <c r="K125" s="62">
        <f t="shared" si="15"/>
        <v>1.3517359134889015E-3</v>
      </c>
      <c r="L125" s="62">
        <f t="shared" si="15"/>
        <v>0</v>
      </c>
      <c r="M125" s="62">
        <f t="shared" si="15"/>
        <v>0</v>
      </c>
      <c r="N125" s="62">
        <f t="shared" si="15"/>
        <v>0</v>
      </c>
      <c r="O125" s="62">
        <f t="shared" si="15"/>
        <v>7.1143995446784294E-5</v>
      </c>
      <c r="P125" s="62">
        <f t="shared" si="15"/>
        <v>1.0102447353443369E-2</v>
      </c>
      <c r="Q125" s="63"/>
    </row>
    <row r="126" spans="1:17" s="49" customFormat="1" ht="15" x14ac:dyDescent="0.25"/>
    <row r="127" spans="1:17" s="49" customFormat="1" ht="15" x14ac:dyDescent="0.25">
      <c r="A127" s="89" t="s">
        <v>15</v>
      </c>
      <c r="B127" s="90"/>
      <c r="C127" s="61">
        <f>SUM(C75:C98)</f>
        <v>6</v>
      </c>
      <c r="D127" s="61">
        <f t="shared" ref="D127:Q127" si="16">SUM(D75:D98)</f>
        <v>5952</v>
      </c>
      <c r="E127" s="61">
        <f t="shared" si="16"/>
        <v>897</v>
      </c>
      <c r="F127" s="61">
        <f t="shared" si="16"/>
        <v>26</v>
      </c>
      <c r="G127" s="61">
        <f t="shared" si="16"/>
        <v>38</v>
      </c>
      <c r="H127" s="61">
        <f t="shared" si="16"/>
        <v>9</v>
      </c>
      <c r="I127" s="61">
        <f t="shared" si="16"/>
        <v>1</v>
      </c>
      <c r="J127" s="61">
        <f t="shared" si="16"/>
        <v>21</v>
      </c>
      <c r="K127" s="61">
        <f t="shared" si="16"/>
        <v>5</v>
      </c>
      <c r="L127" s="61">
        <f t="shared" si="16"/>
        <v>0</v>
      </c>
      <c r="M127" s="61">
        <f t="shared" si="16"/>
        <v>0</v>
      </c>
      <c r="N127" s="61">
        <f t="shared" si="16"/>
        <v>0</v>
      </c>
      <c r="O127" s="61">
        <f t="shared" si="16"/>
        <v>1</v>
      </c>
      <c r="P127" s="61">
        <f t="shared" si="16"/>
        <v>66</v>
      </c>
      <c r="Q127" s="61">
        <f t="shared" si="16"/>
        <v>7022</v>
      </c>
    </row>
    <row r="128" spans="1:17" s="49" customFormat="1" ht="15" x14ac:dyDescent="0.25">
      <c r="A128" s="89" t="s">
        <v>6</v>
      </c>
      <c r="B128" s="90"/>
      <c r="C128" s="62">
        <f>C127/$Q$127</f>
        <v>8.5445741953859298E-4</v>
      </c>
      <c r="D128" s="62">
        <f t="shared" ref="D128:P128" si="17">D127/$Q$127</f>
        <v>0.8476217601822843</v>
      </c>
      <c r="E128" s="62">
        <f t="shared" si="17"/>
        <v>0.12774138422101966</v>
      </c>
      <c r="F128" s="62">
        <f t="shared" si="17"/>
        <v>3.7026488180005698E-3</v>
      </c>
      <c r="G128" s="62">
        <f t="shared" si="17"/>
        <v>5.4115636570777554E-3</v>
      </c>
      <c r="H128" s="62">
        <f t="shared" si="17"/>
        <v>1.2816861293078895E-3</v>
      </c>
      <c r="I128" s="62">
        <f t="shared" si="17"/>
        <v>1.4240956992309884E-4</v>
      </c>
      <c r="J128" s="62">
        <f t="shared" si="17"/>
        <v>2.9906009683850756E-3</v>
      </c>
      <c r="K128" s="62">
        <f t="shared" si="17"/>
        <v>7.1204784961549411E-4</v>
      </c>
      <c r="L128" s="62">
        <f t="shared" si="17"/>
        <v>0</v>
      </c>
      <c r="M128" s="62">
        <f t="shared" si="17"/>
        <v>0</v>
      </c>
      <c r="N128" s="62">
        <f t="shared" si="17"/>
        <v>0</v>
      </c>
      <c r="O128" s="62">
        <f t="shared" si="17"/>
        <v>1.4240956992309884E-4</v>
      </c>
      <c r="P128" s="62">
        <f t="shared" si="17"/>
        <v>9.3990316149245232E-3</v>
      </c>
      <c r="Q128" s="63"/>
    </row>
    <row r="129" spans="1:17" s="49" customFormat="1" ht="15" x14ac:dyDescent="0.25"/>
    <row r="130" spans="1:17" s="49" customFormat="1" ht="15" x14ac:dyDescent="0.25">
      <c r="A130" s="89" t="s">
        <v>16</v>
      </c>
      <c r="B130" s="90"/>
      <c r="C130" s="61">
        <f>SUM(C99:C122)</f>
        <v>5</v>
      </c>
      <c r="D130" s="61">
        <f t="shared" ref="D130:Q130" si="18">SUM(D99:D122)</f>
        <v>5907</v>
      </c>
      <c r="E130" s="61">
        <f t="shared" si="18"/>
        <v>926</v>
      </c>
      <c r="F130" s="61">
        <f t="shared" si="18"/>
        <v>22</v>
      </c>
      <c r="G130" s="61">
        <f t="shared" si="18"/>
        <v>49</v>
      </c>
      <c r="H130" s="61">
        <f t="shared" si="18"/>
        <v>11</v>
      </c>
      <c r="I130" s="61">
        <f t="shared" si="18"/>
        <v>0</v>
      </c>
      <c r="J130" s="61">
        <f t="shared" si="18"/>
        <v>24</v>
      </c>
      <c r="K130" s="61">
        <f t="shared" si="18"/>
        <v>14</v>
      </c>
      <c r="L130" s="61">
        <f t="shared" si="18"/>
        <v>0</v>
      </c>
      <c r="M130" s="61">
        <f t="shared" si="18"/>
        <v>0</v>
      </c>
      <c r="N130" s="61">
        <f t="shared" si="18"/>
        <v>0</v>
      </c>
      <c r="O130" s="61">
        <f t="shared" si="18"/>
        <v>0</v>
      </c>
      <c r="P130" s="61">
        <f t="shared" si="18"/>
        <v>76</v>
      </c>
      <c r="Q130" s="61">
        <f t="shared" si="18"/>
        <v>7034</v>
      </c>
    </row>
    <row r="131" spans="1:17" s="49" customFormat="1" ht="15" x14ac:dyDescent="0.25">
      <c r="A131" s="89" t="s">
        <v>6</v>
      </c>
      <c r="B131" s="90"/>
      <c r="C131" s="62">
        <f>C130/$Q$130</f>
        <v>7.108330963889679E-4</v>
      </c>
      <c r="D131" s="62">
        <f t="shared" ref="D131:P131" si="19">D130/$Q$130</f>
        <v>0.83977822007392666</v>
      </c>
      <c r="E131" s="62">
        <f t="shared" si="19"/>
        <v>0.13164628945123685</v>
      </c>
      <c r="F131" s="62">
        <f t="shared" si="19"/>
        <v>3.1276656241114587E-3</v>
      </c>
      <c r="G131" s="62">
        <f t="shared" si="19"/>
        <v>6.9661643446118854E-3</v>
      </c>
      <c r="H131" s="62">
        <f t="shared" si="19"/>
        <v>1.5638328120557293E-3</v>
      </c>
      <c r="I131" s="62">
        <f t="shared" si="19"/>
        <v>0</v>
      </c>
      <c r="J131" s="62">
        <f t="shared" si="19"/>
        <v>3.4119988626670457E-3</v>
      </c>
      <c r="K131" s="62">
        <f t="shared" si="19"/>
        <v>1.9903326698891099E-3</v>
      </c>
      <c r="L131" s="62">
        <f t="shared" si="19"/>
        <v>0</v>
      </c>
      <c r="M131" s="62">
        <f t="shared" si="19"/>
        <v>0</v>
      </c>
      <c r="N131" s="62">
        <f t="shared" si="19"/>
        <v>0</v>
      </c>
      <c r="O131" s="62">
        <f t="shared" si="19"/>
        <v>0</v>
      </c>
      <c r="P131" s="62">
        <f t="shared" si="19"/>
        <v>1.0804663065112312E-2</v>
      </c>
      <c r="Q131" s="63"/>
    </row>
    <row r="132" spans="1:17" s="49" customFormat="1" ht="15" x14ac:dyDescent="0.25"/>
    <row r="133" spans="1:17" s="49" customFormat="1" ht="15" x14ac:dyDescent="0.25">
      <c r="A133" s="89" t="s">
        <v>17</v>
      </c>
      <c r="B133" s="90"/>
      <c r="C133" s="61">
        <f>C124/2</f>
        <v>5.5</v>
      </c>
      <c r="D133" s="61">
        <f t="shared" ref="D133:Q133" si="20">D124/2</f>
        <v>5929.5</v>
      </c>
      <c r="E133" s="61">
        <f t="shared" si="20"/>
        <v>911.5</v>
      </c>
      <c r="F133" s="61">
        <f t="shared" si="20"/>
        <v>24</v>
      </c>
      <c r="G133" s="61">
        <f t="shared" si="20"/>
        <v>43.5</v>
      </c>
      <c r="H133" s="61">
        <f t="shared" si="20"/>
        <v>10</v>
      </c>
      <c r="I133" s="61">
        <f t="shared" si="20"/>
        <v>0.5</v>
      </c>
      <c r="J133" s="61">
        <f t="shared" si="20"/>
        <v>22.5</v>
      </c>
      <c r="K133" s="61">
        <f t="shared" si="20"/>
        <v>9.5</v>
      </c>
      <c r="L133" s="61">
        <f t="shared" si="20"/>
        <v>0</v>
      </c>
      <c r="M133" s="61">
        <f t="shared" si="20"/>
        <v>0</v>
      </c>
      <c r="N133" s="61">
        <f t="shared" si="20"/>
        <v>0</v>
      </c>
      <c r="O133" s="61">
        <f t="shared" si="20"/>
        <v>0.5</v>
      </c>
      <c r="P133" s="61">
        <f t="shared" si="20"/>
        <v>71</v>
      </c>
      <c r="Q133" s="61">
        <f t="shared" si="20"/>
        <v>7028</v>
      </c>
    </row>
    <row r="134" spans="1:17" s="49" customFormat="1" ht="15" x14ac:dyDescent="0.25">
      <c r="A134" s="89" t="s">
        <v>6</v>
      </c>
      <c r="B134" s="90"/>
      <c r="C134" s="62">
        <f>C133/$Q$133</f>
        <v>7.8258394991462721E-4</v>
      </c>
      <c r="D134" s="62">
        <f t="shared" ref="D134:P134" si="21">D133/$Q$133</f>
        <v>0.84369664200341488</v>
      </c>
      <c r="E134" s="62">
        <f t="shared" si="21"/>
        <v>0.12969550369948776</v>
      </c>
      <c r="F134" s="62">
        <f t="shared" si="21"/>
        <v>3.4149117814456461E-3</v>
      </c>
      <c r="G134" s="62">
        <f t="shared" si="21"/>
        <v>6.1895276038702336E-3</v>
      </c>
      <c r="H134" s="62">
        <f t="shared" si="21"/>
        <v>1.4228799089356858E-3</v>
      </c>
      <c r="I134" s="62">
        <f t="shared" si="21"/>
        <v>7.1143995446784294E-5</v>
      </c>
      <c r="J134" s="62">
        <f t="shared" si="21"/>
        <v>3.2014797951052929E-3</v>
      </c>
      <c r="K134" s="62">
        <f t="shared" si="21"/>
        <v>1.3517359134889015E-3</v>
      </c>
      <c r="L134" s="62">
        <f t="shared" si="21"/>
        <v>0</v>
      </c>
      <c r="M134" s="62">
        <f t="shared" si="21"/>
        <v>0</v>
      </c>
      <c r="N134" s="62">
        <f t="shared" si="21"/>
        <v>0</v>
      </c>
      <c r="O134" s="62">
        <f t="shared" si="21"/>
        <v>7.1143995446784294E-5</v>
      </c>
      <c r="P134" s="62">
        <f t="shared" si="21"/>
        <v>1.0102447353443369E-2</v>
      </c>
      <c r="Q134" s="63"/>
    </row>
  </sheetData>
  <sheetProtection selectLockedCells="1"/>
  <mergeCells count="43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  <mergeCell ref="A73:A74"/>
    <mergeCell ref="B73:B74"/>
    <mergeCell ref="C73:Q73"/>
    <mergeCell ref="A124:B124"/>
    <mergeCell ref="A133:B133"/>
    <mergeCell ref="A134:B134"/>
    <mergeCell ref="A125:B125"/>
    <mergeCell ref="A127:B127"/>
    <mergeCell ref="A128:B128"/>
    <mergeCell ref="A130:B130"/>
    <mergeCell ref="A131:B131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34"/>
  <sheetViews>
    <sheetView workbookViewId="0"/>
  </sheetViews>
  <sheetFormatPr defaultColWidth="5.42578125" defaultRowHeight="14.25" x14ac:dyDescent="0.2"/>
  <cols>
    <col min="1" max="1" width="10" style="36" customWidth="1"/>
    <col min="2" max="2" width="4.140625" style="36" customWidth="1"/>
    <col min="3" max="9" width="13.5703125" style="36" customWidth="1"/>
    <col min="10" max="10" width="8" style="36" customWidth="1"/>
    <col min="11" max="11" width="9.42578125" style="36" customWidth="1"/>
    <col min="12" max="12" width="7.42578125" style="36" customWidth="1"/>
    <col min="13" max="13" width="5.140625" style="36" bestFit="1" customWidth="1"/>
    <col min="14" max="14" width="7.28515625" style="36" bestFit="1" customWidth="1"/>
    <col min="15" max="15" width="5.42578125" style="36"/>
    <col min="16" max="16" width="6.28515625" style="36" bestFit="1" customWidth="1"/>
    <col min="17" max="17" width="6.140625" style="36" bestFit="1" customWidth="1"/>
    <col min="18" max="16384" width="5.42578125" style="36"/>
  </cols>
  <sheetData>
    <row r="1" spans="1:11" x14ac:dyDescent="0.2">
      <c r="A1" s="36" t="s">
        <v>4</v>
      </c>
      <c r="B1" s="91">
        <f>'48 Hours (speed)'!B1</f>
        <v>7</v>
      </c>
      <c r="C1" s="91"/>
      <c r="D1" s="91"/>
      <c r="F1" s="92" t="s">
        <v>11</v>
      </c>
      <c r="G1" s="92"/>
      <c r="H1" s="104" t="str">
        <f>'48 Hours (speed)'!O1</f>
        <v>The Traffic Group Inc.</v>
      </c>
      <c r="I1" s="104"/>
      <c r="J1" s="104"/>
      <c r="K1" s="104"/>
    </row>
    <row r="2" spans="1:11" x14ac:dyDescent="0.2">
      <c r="A2" s="36" t="s">
        <v>2</v>
      </c>
      <c r="B2" s="91" t="str">
        <f>'48 Hours (speed)'!B2</f>
        <v>Guilford</v>
      </c>
      <c r="C2" s="91"/>
      <c r="D2" s="91"/>
      <c r="F2" s="92" t="s">
        <v>0</v>
      </c>
      <c r="G2" s="92"/>
      <c r="H2" s="107" t="str">
        <f>'48 Hours (speed)'!O2</f>
        <v>1040-2254</v>
      </c>
      <c r="I2" s="107"/>
      <c r="J2" s="107"/>
      <c r="K2" s="107"/>
    </row>
    <row r="3" spans="1:11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92" t="s">
        <v>1</v>
      </c>
      <c r="G3" s="92"/>
      <c r="H3" s="107" t="str">
        <f>'48 Hours (speed)'!O3</f>
        <v>at RR Crossing #722160H</v>
      </c>
      <c r="I3" s="107"/>
      <c r="J3" s="107"/>
      <c r="K3" s="107"/>
    </row>
    <row r="4" spans="1:11" x14ac:dyDescent="0.2">
      <c r="A4" s="36" t="s">
        <v>9</v>
      </c>
      <c r="B4" s="91" t="str">
        <f>'48 Hours (speed)'!B4</f>
        <v>Gate City Boulevard</v>
      </c>
      <c r="C4" s="91"/>
      <c r="D4" s="91"/>
      <c r="F4" s="92" t="s">
        <v>19</v>
      </c>
      <c r="G4" s="92"/>
      <c r="H4" s="107" t="str">
        <f>'48 Hours (speed)'!O4</f>
        <v>722160H</v>
      </c>
      <c r="I4" s="107"/>
      <c r="J4" s="107"/>
      <c r="K4" s="107"/>
    </row>
    <row r="5" spans="1:11" x14ac:dyDescent="0.2">
      <c r="A5" s="36" t="s">
        <v>10</v>
      </c>
      <c r="B5" s="91" t="str">
        <f>'48 Hours (speed)'!B5</f>
        <v>NA</v>
      </c>
      <c r="C5" s="91"/>
      <c r="D5" s="91"/>
    </row>
    <row r="6" spans="1:11" x14ac:dyDescent="0.2">
      <c r="B6" s="38"/>
      <c r="C6" s="38"/>
      <c r="D6" s="38"/>
    </row>
    <row r="7" spans="1:11" x14ac:dyDescent="0.2">
      <c r="A7" s="92" t="s">
        <v>35</v>
      </c>
      <c r="B7" s="92"/>
      <c r="C7" s="105" t="str">
        <f>'48 Hours (speed)'!H1</f>
        <v>35 MPH</v>
      </c>
      <c r="D7" s="105"/>
      <c r="F7" s="92" t="s">
        <v>12</v>
      </c>
      <c r="G7" s="92"/>
      <c r="H7" s="101">
        <f>'48 Hours (speed)'!P6</f>
        <v>43530</v>
      </c>
      <c r="I7" s="101"/>
      <c r="J7" s="101"/>
    </row>
    <row r="8" spans="1:11" x14ac:dyDescent="0.2">
      <c r="A8" s="92" t="s">
        <v>36</v>
      </c>
      <c r="B8" s="92"/>
      <c r="C8" s="102">
        <f>'48 Hours (speed)'!H2</f>
        <v>0</v>
      </c>
      <c r="D8" s="102"/>
      <c r="F8" s="92" t="s">
        <v>13</v>
      </c>
      <c r="G8" s="92"/>
      <c r="H8" s="106">
        <f>'48 Hours (speed)'!P7</f>
        <v>0</v>
      </c>
      <c r="I8" s="106"/>
      <c r="J8" s="106"/>
    </row>
    <row r="9" spans="1:11" ht="15" thickBot="1" x14ac:dyDescent="0.25">
      <c r="E9" s="39"/>
      <c r="F9" s="39"/>
    </row>
    <row r="10" spans="1:11" ht="15" x14ac:dyDescent="0.2">
      <c r="C10" s="94" t="s">
        <v>14</v>
      </c>
      <c r="D10" s="96" t="s">
        <v>18</v>
      </c>
      <c r="E10" s="98" t="s">
        <v>57</v>
      </c>
      <c r="F10" s="99"/>
      <c r="G10" s="99"/>
      <c r="H10" s="99"/>
      <c r="I10" s="99"/>
      <c r="J10" s="100"/>
    </row>
    <row r="11" spans="1:11" ht="15.75" customHeight="1" x14ac:dyDescent="0.2">
      <c r="C11" s="95"/>
      <c r="D11" s="97"/>
      <c r="E11" s="53" t="s">
        <v>46</v>
      </c>
      <c r="F11" s="40" t="s">
        <v>47</v>
      </c>
      <c r="G11" s="54" t="s">
        <v>48</v>
      </c>
      <c r="H11" s="55" t="s">
        <v>49</v>
      </c>
      <c r="I11" s="55" t="s">
        <v>50</v>
      </c>
      <c r="J11" s="57" t="s">
        <v>51</v>
      </c>
    </row>
    <row r="12" spans="1:11" x14ac:dyDescent="0.2">
      <c r="C12" s="41">
        <f>$H$7+D12</f>
        <v>43530</v>
      </c>
      <c r="D12" s="42">
        <f>$H$8</f>
        <v>0</v>
      </c>
      <c r="E12" s="1">
        <f>SUM('48 Hours - NB  (volume &amp; class)'!C12:E12)</f>
        <v>48</v>
      </c>
      <c r="F12" s="2">
        <f>SUM('48 Hours - NB  (volume &amp; class)'!F12:I12)</f>
        <v>1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58">
        <f>SUM(E12:I12)</f>
        <v>49</v>
      </c>
    </row>
    <row r="13" spans="1:11" x14ac:dyDescent="0.2">
      <c r="C13" s="41">
        <f t="shared" ref="C13:C59" si="0">$H$7+D13</f>
        <v>43530.041666600002</v>
      </c>
      <c r="D13" s="42">
        <f>D12+0.0416666</f>
        <v>4.1666599999999998E-2</v>
      </c>
      <c r="E13" s="1">
        <f>SUM('48 Hours - NB  (volume &amp; class)'!C13:E13)</f>
        <v>29</v>
      </c>
      <c r="F13" s="2">
        <f>SUM('48 Hours - NB  (volume &amp; class)'!F13:I13)</f>
        <v>2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58">
        <f t="shared" ref="J13:J59" si="1">SUM(E13:I13)</f>
        <v>31</v>
      </c>
    </row>
    <row r="14" spans="1:11" x14ac:dyDescent="0.2">
      <c r="C14" s="41">
        <f t="shared" si="0"/>
        <v>43530.083333199997</v>
      </c>
      <c r="D14" s="42">
        <f>D13+0.0416666</f>
        <v>8.3333199999999996E-2</v>
      </c>
      <c r="E14" s="1">
        <f>SUM('48 Hours - NB  (volume &amp; class)'!C14:E14)</f>
        <v>26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58">
        <f t="shared" si="1"/>
        <v>26</v>
      </c>
    </row>
    <row r="15" spans="1:11" x14ac:dyDescent="0.2">
      <c r="C15" s="41">
        <f t="shared" si="0"/>
        <v>43530.124999799998</v>
      </c>
      <c r="D15" s="42">
        <f t="shared" ref="D15:D59" si="2">D14+0.0416666</f>
        <v>0.12499979999999999</v>
      </c>
      <c r="E15" s="1">
        <f>SUM('48 Hours - NB  (volume &amp; class)'!C15:E15)</f>
        <v>11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58">
        <f t="shared" si="1"/>
        <v>11</v>
      </c>
    </row>
    <row r="16" spans="1:11" x14ac:dyDescent="0.2">
      <c r="C16" s="41">
        <f t="shared" si="0"/>
        <v>43530.1666664</v>
      </c>
      <c r="D16" s="42">
        <f t="shared" si="2"/>
        <v>0.16666639999999999</v>
      </c>
      <c r="E16" s="1">
        <f>SUM('48 Hours - NB  (volume &amp; class)'!C16:E16)</f>
        <v>15</v>
      </c>
      <c r="F16" s="2">
        <f>SUM('48 Hours - NB  (volume &amp; class)'!F16:I16)</f>
        <v>1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58">
        <f t="shared" si="1"/>
        <v>16</v>
      </c>
    </row>
    <row r="17" spans="3:10" x14ac:dyDescent="0.2">
      <c r="C17" s="41">
        <f t="shared" si="0"/>
        <v>43530.208333000002</v>
      </c>
      <c r="D17" s="42">
        <f t="shared" si="2"/>
        <v>0.20833299999999999</v>
      </c>
      <c r="E17" s="1">
        <f>SUM('48 Hours - NB  (volume &amp; class)'!C17:E17)</f>
        <v>17</v>
      </c>
      <c r="F17" s="2">
        <f>SUM('48 Hours - NB  (volume &amp; class)'!F17:I17)</f>
        <v>1</v>
      </c>
      <c r="G17" s="2">
        <f>SUM('48 Hours - NB  (volume &amp; class)'!J17:L17)</f>
        <v>1</v>
      </c>
      <c r="H17" s="2">
        <f>SUM('48 Hours - NB  (volume &amp; class)'!M17:O17)</f>
        <v>0</v>
      </c>
      <c r="I17" s="2">
        <f>'48 Hours - NB  (volume &amp; class)'!P17</f>
        <v>0</v>
      </c>
      <c r="J17" s="58">
        <f t="shared" si="1"/>
        <v>19</v>
      </c>
    </row>
    <row r="18" spans="3:10" x14ac:dyDescent="0.2">
      <c r="C18" s="41">
        <f t="shared" si="0"/>
        <v>43530.249999599997</v>
      </c>
      <c r="D18" s="42">
        <f t="shared" si="2"/>
        <v>0.24999959999999999</v>
      </c>
      <c r="E18" s="1">
        <f>SUM('48 Hours - NB  (volume &amp; class)'!C18:E18)</f>
        <v>72</v>
      </c>
      <c r="F18" s="2">
        <f>SUM('48 Hours - NB  (volume &amp; class)'!F18:I18)</f>
        <v>5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58">
        <f t="shared" si="1"/>
        <v>77</v>
      </c>
    </row>
    <row r="19" spans="3:10" x14ac:dyDescent="0.2">
      <c r="C19" s="41">
        <f t="shared" si="0"/>
        <v>43530.291666199999</v>
      </c>
      <c r="D19" s="42">
        <f t="shared" si="2"/>
        <v>0.29166619999999999</v>
      </c>
      <c r="E19" s="1">
        <f>SUM('48 Hours - NB  (volume &amp; class)'!C19:E19)</f>
        <v>197</v>
      </c>
      <c r="F19" s="2">
        <f>SUM('48 Hours - NB  (volume &amp; class)'!F19:I19)</f>
        <v>16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0</v>
      </c>
      <c r="J19" s="58">
        <f t="shared" si="1"/>
        <v>214</v>
      </c>
    </row>
    <row r="20" spans="3:10" x14ac:dyDescent="0.2">
      <c r="C20" s="41">
        <f t="shared" si="0"/>
        <v>43530.333332800001</v>
      </c>
      <c r="D20" s="42">
        <f t="shared" si="2"/>
        <v>0.33333279999999998</v>
      </c>
      <c r="E20" s="1">
        <f>SUM('48 Hours - NB  (volume &amp; class)'!C20:E20)</f>
        <v>181</v>
      </c>
      <c r="F20" s="2">
        <f>SUM('48 Hours - NB  (volume &amp; class)'!F20:I20)</f>
        <v>16</v>
      </c>
      <c r="G20" s="2">
        <f>SUM('48 Hours - NB  (volume &amp; class)'!J20:L20)</f>
        <v>4</v>
      </c>
      <c r="H20" s="2">
        <f>SUM('48 Hours - NB  (volume &amp; class)'!M20:O20)</f>
        <v>0</v>
      </c>
      <c r="I20" s="2">
        <f>'48 Hours - NB  (volume &amp; class)'!P20</f>
        <v>1</v>
      </c>
      <c r="J20" s="58">
        <f t="shared" si="1"/>
        <v>202</v>
      </c>
    </row>
    <row r="21" spans="3:10" x14ac:dyDescent="0.2">
      <c r="C21" s="41">
        <f t="shared" si="0"/>
        <v>43530.374999400003</v>
      </c>
      <c r="D21" s="42">
        <f t="shared" si="2"/>
        <v>0.37499939999999998</v>
      </c>
      <c r="E21" s="1">
        <f>SUM('48 Hours - NB  (volume &amp; class)'!C21:E21)</f>
        <v>177</v>
      </c>
      <c r="F21" s="2">
        <f>SUM('48 Hours - NB  (volume &amp; class)'!F21:I21)</f>
        <v>7</v>
      </c>
      <c r="G21" s="2">
        <f>SUM('48 Hours - NB  (volume &amp; class)'!J21:L21)</f>
        <v>1</v>
      </c>
      <c r="H21" s="2">
        <f>SUM('48 Hours - NB  (volume &amp; class)'!M21:O21)</f>
        <v>0</v>
      </c>
      <c r="I21" s="2">
        <f>'48 Hours - NB  (volume &amp; class)'!P21</f>
        <v>1</v>
      </c>
      <c r="J21" s="58">
        <f t="shared" si="1"/>
        <v>186</v>
      </c>
    </row>
    <row r="22" spans="3:10" x14ac:dyDescent="0.2">
      <c r="C22" s="41">
        <f t="shared" si="0"/>
        <v>43530.416665999997</v>
      </c>
      <c r="D22" s="42">
        <f t="shared" si="2"/>
        <v>0.41666599999999998</v>
      </c>
      <c r="E22" s="1">
        <f>SUM('48 Hours - NB  (volume &amp; class)'!C22:E22)</f>
        <v>180</v>
      </c>
      <c r="F22" s="2">
        <f>SUM('48 Hours - NB  (volume &amp; class)'!F22:I22)</f>
        <v>7</v>
      </c>
      <c r="G22" s="2">
        <f>SUM('48 Hours - NB  (volume &amp; class)'!J22:L22)</f>
        <v>1</v>
      </c>
      <c r="H22" s="2">
        <f>SUM('48 Hours - NB  (volume &amp; class)'!M22:O22)</f>
        <v>0</v>
      </c>
      <c r="I22" s="2">
        <f>'48 Hours - NB  (volume &amp; class)'!P22</f>
        <v>1</v>
      </c>
      <c r="J22" s="58">
        <f t="shared" si="1"/>
        <v>189</v>
      </c>
    </row>
    <row r="23" spans="3:10" x14ac:dyDescent="0.2">
      <c r="C23" s="41">
        <f t="shared" si="0"/>
        <v>43530.458332599999</v>
      </c>
      <c r="D23" s="42">
        <f t="shared" si="2"/>
        <v>0.45833259999999998</v>
      </c>
      <c r="E23" s="1">
        <f>SUM('48 Hours - NB  (volume &amp; class)'!C23:E23)</f>
        <v>232</v>
      </c>
      <c r="F23" s="2">
        <f>SUM('48 Hours - NB  (volume &amp; class)'!F23:I23)</f>
        <v>7</v>
      </c>
      <c r="G23" s="2">
        <f>SUM('48 Hours - NB  (volume &amp; class)'!J23:L23)</f>
        <v>7</v>
      </c>
      <c r="H23" s="2">
        <f>SUM('48 Hours - NB  (volume &amp; class)'!M23:O23)</f>
        <v>0</v>
      </c>
      <c r="I23" s="2">
        <f>'48 Hours - NB  (volume &amp; class)'!P23</f>
        <v>1</v>
      </c>
      <c r="J23" s="58">
        <f t="shared" si="1"/>
        <v>247</v>
      </c>
    </row>
    <row r="24" spans="3:10" x14ac:dyDescent="0.2">
      <c r="C24" s="41">
        <f t="shared" si="0"/>
        <v>43530.499999200001</v>
      </c>
      <c r="D24" s="42">
        <f t="shared" si="2"/>
        <v>0.49999919999999998</v>
      </c>
      <c r="E24" s="1">
        <f>SUM('48 Hours - NB  (volume &amp; class)'!C24:E24)</f>
        <v>248</v>
      </c>
      <c r="F24" s="2">
        <f>SUM('48 Hours - NB  (volume &amp; class)'!F24:I24)</f>
        <v>3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1</v>
      </c>
      <c r="J24" s="58">
        <f t="shared" si="1"/>
        <v>253</v>
      </c>
    </row>
    <row r="25" spans="3:10" x14ac:dyDescent="0.2">
      <c r="C25" s="41">
        <f t="shared" si="0"/>
        <v>43530.541665800003</v>
      </c>
      <c r="D25" s="42">
        <f t="shared" si="2"/>
        <v>0.54166579999999998</v>
      </c>
      <c r="E25" s="1">
        <f>SUM('48 Hours - NB  (volume &amp; class)'!C25:E25)</f>
        <v>284</v>
      </c>
      <c r="F25" s="2">
        <f>SUM('48 Hours - NB  (volume &amp; class)'!F25:I25)</f>
        <v>4</v>
      </c>
      <c r="G25" s="2">
        <f>SUM('48 Hours - NB  (volume &amp; class)'!J25:L25)</f>
        <v>4</v>
      </c>
      <c r="H25" s="2">
        <f>SUM('48 Hours - NB  (volume &amp; class)'!M25:O25)</f>
        <v>0</v>
      </c>
      <c r="I25" s="2">
        <f>'48 Hours - NB  (volume &amp; class)'!P25</f>
        <v>0</v>
      </c>
      <c r="J25" s="58">
        <f t="shared" si="1"/>
        <v>292</v>
      </c>
    </row>
    <row r="26" spans="3:10" x14ac:dyDescent="0.2">
      <c r="C26" s="41">
        <f t="shared" si="0"/>
        <v>43530.583332399998</v>
      </c>
      <c r="D26" s="42">
        <f t="shared" si="2"/>
        <v>0.58333239999999997</v>
      </c>
      <c r="E26" s="1">
        <f>SUM('48 Hours - NB  (volume &amp; class)'!C26:E26)</f>
        <v>290</v>
      </c>
      <c r="F26" s="2">
        <f>SUM('48 Hours - NB  (volume &amp; class)'!F26:I26)</f>
        <v>7</v>
      </c>
      <c r="G26" s="2">
        <f>SUM('48 Hours - NB  (volume &amp; class)'!J26:L26)</f>
        <v>5</v>
      </c>
      <c r="H26" s="2">
        <f>SUM('48 Hours - NB  (volume &amp; class)'!M26:O26)</f>
        <v>0</v>
      </c>
      <c r="I26" s="2">
        <f>'48 Hours - NB  (volume &amp; class)'!P26</f>
        <v>1</v>
      </c>
      <c r="J26" s="58">
        <f t="shared" si="1"/>
        <v>303</v>
      </c>
    </row>
    <row r="27" spans="3:10" x14ac:dyDescent="0.2">
      <c r="C27" s="41">
        <f t="shared" si="0"/>
        <v>43530.624999</v>
      </c>
      <c r="D27" s="42">
        <f t="shared" si="2"/>
        <v>0.62499899999999997</v>
      </c>
      <c r="E27" s="1">
        <f>SUM('48 Hours - NB  (volume &amp; class)'!C27:E27)</f>
        <v>289</v>
      </c>
      <c r="F27" s="2">
        <f>SUM('48 Hours - NB  (volume &amp; class)'!F27:I27)</f>
        <v>12</v>
      </c>
      <c r="G27" s="2">
        <f>SUM('48 Hours - NB  (volume &amp; class)'!J27:L27)</f>
        <v>2</v>
      </c>
      <c r="H27" s="2">
        <f>SUM('48 Hours - NB  (volume &amp; class)'!M27:O27)</f>
        <v>0</v>
      </c>
      <c r="I27" s="2">
        <f>'48 Hours - NB  (volume &amp; class)'!P27</f>
        <v>2</v>
      </c>
      <c r="J27" s="58">
        <f t="shared" si="1"/>
        <v>305</v>
      </c>
    </row>
    <row r="28" spans="3:10" x14ac:dyDescent="0.2">
      <c r="C28" s="41">
        <f t="shared" si="0"/>
        <v>43530.666665600002</v>
      </c>
      <c r="D28" s="42">
        <f t="shared" si="2"/>
        <v>0.66666559999999997</v>
      </c>
      <c r="E28" s="1">
        <f>SUM('48 Hours - NB  (volume &amp; class)'!C28:E28)</f>
        <v>377</v>
      </c>
      <c r="F28" s="2">
        <f>SUM('48 Hours - NB  (volume &amp; class)'!F28:I28)</f>
        <v>8</v>
      </c>
      <c r="G28" s="2">
        <f>SUM('48 Hours - NB  (volume &amp; class)'!J28:L28)</f>
        <v>5</v>
      </c>
      <c r="H28" s="2">
        <f>SUM('48 Hours - NB  (volume &amp; class)'!M28:O28)</f>
        <v>1</v>
      </c>
      <c r="I28" s="2">
        <f>'48 Hours - NB  (volume &amp; class)'!P28</f>
        <v>3</v>
      </c>
      <c r="J28" s="58">
        <f t="shared" si="1"/>
        <v>394</v>
      </c>
    </row>
    <row r="29" spans="3:10" x14ac:dyDescent="0.2">
      <c r="C29" s="41">
        <f t="shared" si="0"/>
        <v>43530.708332200003</v>
      </c>
      <c r="D29" s="42">
        <f t="shared" si="2"/>
        <v>0.70833219999999997</v>
      </c>
      <c r="E29" s="1">
        <f>SUM('48 Hours - NB  (volume &amp; class)'!C29:E29)</f>
        <v>444</v>
      </c>
      <c r="F29" s="2">
        <f>SUM('48 Hours - NB  (volume &amp; class)'!F29:I29)</f>
        <v>6</v>
      </c>
      <c r="G29" s="2">
        <f>SUM('48 Hours - NB  (volume &amp; class)'!J29:L29)</f>
        <v>4</v>
      </c>
      <c r="H29" s="2">
        <f>SUM('48 Hours - NB  (volume &amp; class)'!M29:O29)</f>
        <v>0</v>
      </c>
      <c r="I29" s="2">
        <f>'48 Hours - NB  (volume &amp; class)'!P29</f>
        <v>1</v>
      </c>
      <c r="J29" s="58">
        <f t="shared" si="1"/>
        <v>455</v>
      </c>
    </row>
    <row r="30" spans="3:10" x14ac:dyDescent="0.2">
      <c r="C30" s="41">
        <f t="shared" si="0"/>
        <v>43530.749998799998</v>
      </c>
      <c r="D30" s="42">
        <f t="shared" si="2"/>
        <v>0.74999879999999997</v>
      </c>
      <c r="E30" s="1">
        <f>SUM('48 Hours - NB  (volume &amp; class)'!C30:E30)</f>
        <v>332</v>
      </c>
      <c r="F30" s="2">
        <f>SUM('48 Hours - NB  (volume &amp; class)'!F30:I30)</f>
        <v>5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1</v>
      </c>
      <c r="J30" s="58">
        <f t="shared" si="1"/>
        <v>339</v>
      </c>
    </row>
    <row r="31" spans="3:10" x14ac:dyDescent="0.2">
      <c r="C31" s="41">
        <f t="shared" si="0"/>
        <v>43530.7916654</v>
      </c>
      <c r="D31" s="42">
        <f t="shared" si="2"/>
        <v>0.79166539999999996</v>
      </c>
      <c r="E31" s="1">
        <f>SUM('48 Hours - NB  (volume &amp; class)'!C31:E31)</f>
        <v>215</v>
      </c>
      <c r="F31" s="2">
        <f>SUM('48 Hours - NB  (volume &amp; class)'!F31:I31)</f>
        <v>0</v>
      </c>
      <c r="G31" s="2">
        <f>SUM('48 Hours - NB  (volume &amp; class)'!J31:L31)</f>
        <v>1</v>
      </c>
      <c r="H31" s="2">
        <f>SUM('48 Hours - NB  (volume &amp; class)'!M31:O31)</f>
        <v>0</v>
      </c>
      <c r="I31" s="2">
        <f>'48 Hours - NB  (volume &amp; class)'!P31</f>
        <v>1</v>
      </c>
      <c r="J31" s="58">
        <f t="shared" si="1"/>
        <v>217</v>
      </c>
    </row>
    <row r="32" spans="3:10" x14ac:dyDescent="0.2">
      <c r="C32" s="41">
        <f t="shared" si="0"/>
        <v>43530.833332000002</v>
      </c>
      <c r="D32" s="42">
        <f t="shared" si="2"/>
        <v>0.83333199999999996</v>
      </c>
      <c r="E32" s="1">
        <f>SUM('48 Hours - NB  (volume &amp; class)'!C32:E32)</f>
        <v>189</v>
      </c>
      <c r="F32" s="2">
        <f>SUM('48 Hours - NB  (volume &amp; class)'!F32:I32)</f>
        <v>0</v>
      </c>
      <c r="G32" s="2">
        <f>SUM('48 Hours - NB  (volume &amp; class)'!J32:L32)</f>
        <v>2</v>
      </c>
      <c r="H32" s="2">
        <f>SUM('48 Hours - NB  (volume &amp; class)'!M32:O32)</f>
        <v>0</v>
      </c>
      <c r="I32" s="2">
        <f>'48 Hours - NB  (volume &amp; class)'!P32</f>
        <v>0</v>
      </c>
      <c r="J32" s="58">
        <f t="shared" si="1"/>
        <v>191</v>
      </c>
    </row>
    <row r="33" spans="3:10" x14ac:dyDescent="0.2">
      <c r="C33" s="41">
        <f t="shared" si="0"/>
        <v>43530.874998599997</v>
      </c>
      <c r="D33" s="42">
        <f t="shared" si="2"/>
        <v>0.87499859999999996</v>
      </c>
      <c r="E33" s="1">
        <f>SUM('48 Hours - NB  (volume &amp; class)'!C33:E33)</f>
        <v>143</v>
      </c>
      <c r="F33" s="2">
        <f>SUM('48 Hours - NB  (volume &amp; class)'!F33:I33)</f>
        <v>2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58">
        <f t="shared" si="1"/>
        <v>145</v>
      </c>
    </row>
    <row r="34" spans="3:10" x14ac:dyDescent="0.2">
      <c r="C34" s="41">
        <f t="shared" si="0"/>
        <v>43530.916665199999</v>
      </c>
      <c r="D34" s="42">
        <f t="shared" si="2"/>
        <v>0.91666519999999996</v>
      </c>
      <c r="E34" s="1">
        <f>SUM('48 Hours - NB  (volume &amp; class)'!C34:E34)</f>
        <v>117</v>
      </c>
      <c r="F34" s="2">
        <f>SUM('48 Hours - NB  (volume &amp; class)'!F34:I34)</f>
        <v>0</v>
      </c>
      <c r="G34" s="2">
        <f>SUM('48 Hours - NB  (volume &amp; class)'!J34:L34)</f>
        <v>1</v>
      </c>
      <c r="H34" s="2">
        <f>SUM('48 Hours - NB  (volume &amp; class)'!M34:O34)</f>
        <v>0</v>
      </c>
      <c r="I34" s="2">
        <f>'48 Hours - NB  (volume &amp; class)'!P34</f>
        <v>0</v>
      </c>
      <c r="J34" s="58">
        <f t="shared" si="1"/>
        <v>118</v>
      </c>
    </row>
    <row r="35" spans="3:10" x14ac:dyDescent="0.2">
      <c r="C35" s="41">
        <f t="shared" si="0"/>
        <v>43530.9583318</v>
      </c>
      <c r="D35" s="42">
        <f t="shared" si="2"/>
        <v>0.95833179999999996</v>
      </c>
      <c r="E35" s="1">
        <f>SUM('48 Hours - NB  (volume &amp; class)'!C35:E35)</f>
        <v>81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58">
        <f t="shared" si="1"/>
        <v>81</v>
      </c>
    </row>
    <row r="36" spans="3:10" x14ac:dyDescent="0.2">
      <c r="C36" s="41">
        <f t="shared" si="0"/>
        <v>43530.999998400002</v>
      </c>
      <c r="D36" s="42">
        <f t="shared" si="2"/>
        <v>0.99999839999999995</v>
      </c>
      <c r="E36" s="1">
        <f>SUM('48 Hours - NB  (volume &amp; class)'!C36:E36)</f>
        <v>44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58">
        <f t="shared" si="1"/>
        <v>44</v>
      </c>
    </row>
    <row r="37" spans="3:10" x14ac:dyDescent="0.2">
      <c r="C37" s="41">
        <f t="shared" si="0"/>
        <v>43531.041664999997</v>
      </c>
      <c r="D37" s="42">
        <f t="shared" si="2"/>
        <v>1.0416650000000001</v>
      </c>
      <c r="E37" s="1">
        <f>SUM('48 Hours - NB  (volume &amp; class)'!C37:E37)</f>
        <v>21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58">
        <f t="shared" si="1"/>
        <v>21</v>
      </c>
    </row>
    <row r="38" spans="3:10" x14ac:dyDescent="0.2">
      <c r="C38" s="41">
        <f t="shared" si="0"/>
        <v>43531.083331599999</v>
      </c>
      <c r="D38" s="42">
        <f t="shared" si="2"/>
        <v>1.0833316000000002</v>
      </c>
      <c r="E38" s="1">
        <f>SUM('48 Hours - NB  (volume &amp; class)'!C38:E38)</f>
        <v>21</v>
      </c>
      <c r="F38" s="2">
        <f>SUM('48 Hours - NB  (volume &amp; class)'!F38:I38)</f>
        <v>0</v>
      </c>
      <c r="G38" s="2">
        <f>SUM('48 Hours - NB  (volume &amp; class)'!J38:L38)</f>
        <v>1</v>
      </c>
      <c r="H38" s="2">
        <f>SUM('48 Hours - NB  (volume &amp; class)'!M38:O38)</f>
        <v>0</v>
      </c>
      <c r="I38" s="2">
        <f>'48 Hours - NB  (volume &amp; class)'!P38</f>
        <v>0</v>
      </c>
      <c r="J38" s="58">
        <f t="shared" si="1"/>
        <v>22</v>
      </c>
    </row>
    <row r="39" spans="3:10" x14ac:dyDescent="0.2">
      <c r="C39" s="41">
        <f t="shared" si="0"/>
        <v>43531.124998200001</v>
      </c>
      <c r="D39" s="42">
        <f t="shared" si="2"/>
        <v>1.1249982000000003</v>
      </c>
      <c r="E39" s="1">
        <f>SUM('48 Hours - NB  (volume &amp; class)'!C39:E39)</f>
        <v>21</v>
      </c>
      <c r="F39" s="2">
        <f>SUM('48 Hours - NB  (volume &amp; class)'!F39:I39)</f>
        <v>1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58">
        <f t="shared" si="1"/>
        <v>22</v>
      </c>
    </row>
    <row r="40" spans="3:10" x14ac:dyDescent="0.2">
      <c r="C40" s="41">
        <f t="shared" si="0"/>
        <v>43531.166664800003</v>
      </c>
      <c r="D40" s="42">
        <f t="shared" si="2"/>
        <v>1.1666648000000004</v>
      </c>
      <c r="E40" s="1">
        <f>SUM('48 Hours - NB  (volume &amp; class)'!C40:E40)</f>
        <v>16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58">
        <f t="shared" si="1"/>
        <v>16</v>
      </c>
    </row>
    <row r="41" spans="3:10" x14ac:dyDescent="0.2">
      <c r="C41" s="41">
        <f t="shared" si="0"/>
        <v>43531.208331399997</v>
      </c>
      <c r="D41" s="42">
        <f t="shared" si="2"/>
        <v>1.2083314000000005</v>
      </c>
      <c r="E41" s="1">
        <f>SUM('48 Hours - NB  (volume &amp; class)'!C41:E41)</f>
        <v>23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58">
        <f t="shared" si="1"/>
        <v>23</v>
      </c>
    </row>
    <row r="42" spans="3:10" x14ac:dyDescent="0.2">
      <c r="C42" s="41">
        <f t="shared" si="0"/>
        <v>43531.249997999999</v>
      </c>
      <c r="D42" s="42">
        <f t="shared" si="2"/>
        <v>1.2499980000000006</v>
      </c>
      <c r="E42" s="1">
        <f>SUM('48 Hours - NB  (volume &amp; class)'!C42:E42)</f>
        <v>59</v>
      </c>
      <c r="F42" s="2">
        <f>SUM('48 Hours - NB  (volume &amp; class)'!F42:I42)</f>
        <v>6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58">
        <f t="shared" si="1"/>
        <v>65</v>
      </c>
    </row>
    <row r="43" spans="3:10" x14ac:dyDescent="0.2">
      <c r="C43" s="41">
        <f t="shared" si="0"/>
        <v>43531.291664600001</v>
      </c>
      <c r="D43" s="42">
        <f t="shared" si="2"/>
        <v>1.2916646000000007</v>
      </c>
      <c r="E43" s="1">
        <f>SUM('48 Hours - NB  (volume &amp; class)'!C43:E43)</f>
        <v>178</v>
      </c>
      <c r="F43" s="2">
        <f>SUM('48 Hours - NB  (volume &amp; class)'!F43:I43)</f>
        <v>17</v>
      </c>
      <c r="G43" s="2">
        <f>SUM('48 Hours - NB  (volume &amp; class)'!J43:L43)</f>
        <v>2</v>
      </c>
      <c r="H43" s="2">
        <f>SUM('48 Hours - NB  (volume &amp; class)'!M43:O43)</f>
        <v>0</v>
      </c>
      <c r="I43" s="2">
        <f>'48 Hours - NB  (volume &amp; class)'!P43</f>
        <v>0</v>
      </c>
      <c r="J43" s="58">
        <f t="shared" si="1"/>
        <v>197</v>
      </c>
    </row>
    <row r="44" spans="3:10" x14ac:dyDescent="0.2">
      <c r="C44" s="41">
        <f t="shared" si="0"/>
        <v>43531.333331200003</v>
      </c>
      <c r="D44" s="42">
        <f t="shared" si="2"/>
        <v>1.3333312000000008</v>
      </c>
      <c r="E44" s="1">
        <f>SUM('48 Hours - NB  (volume &amp; class)'!C44:E44)</f>
        <v>182</v>
      </c>
      <c r="F44" s="2">
        <f>SUM('48 Hours - NB  (volume &amp; class)'!F44:I44)</f>
        <v>19</v>
      </c>
      <c r="G44" s="2">
        <f>SUM('48 Hours - NB  (volume &amp; class)'!J44:L44)</f>
        <v>2</v>
      </c>
      <c r="H44" s="2">
        <f>SUM('48 Hours - NB  (volume &amp; class)'!M44:O44)</f>
        <v>0</v>
      </c>
      <c r="I44" s="2">
        <f>'48 Hours - NB  (volume &amp; class)'!P44</f>
        <v>1</v>
      </c>
      <c r="J44" s="58">
        <f t="shared" si="1"/>
        <v>204</v>
      </c>
    </row>
    <row r="45" spans="3:10" x14ac:dyDescent="0.2">
      <c r="C45" s="41">
        <f t="shared" si="0"/>
        <v>43531.374997799998</v>
      </c>
      <c r="D45" s="42">
        <f t="shared" si="2"/>
        <v>1.3749978000000009</v>
      </c>
      <c r="E45" s="1">
        <f>SUM('48 Hours - NB  (volume &amp; class)'!C45:E45)</f>
        <v>164</v>
      </c>
      <c r="F45" s="2">
        <f>SUM('48 Hours - NB  (volume &amp; class)'!F45:I45)</f>
        <v>11</v>
      </c>
      <c r="G45" s="2">
        <f>SUM('48 Hours - NB  (volume &amp; class)'!J45:L45)</f>
        <v>8</v>
      </c>
      <c r="H45" s="2">
        <f>SUM('48 Hours - NB  (volume &amp; class)'!M45:O45)</f>
        <v>0</v>
      </c>
      <c r="I45" s="2">
        <f>'48 Hours - NB  (volume &amp; class)'!P45</f>
        <v>2</v>
      </c>
      <c r="J45" s="58">
        <f t="shared" si="1"/>
        <v>185</v>
      </c>
    </row>
    <row r="46" spans="3:10" x14ac:dyDescent="0.2">
      <c r="C46" s="41">
        <f t="shared" si="0"/>
        <v>43531.4166644</v>
      </c>
      <c r="D46" s="42">
        <f t="shared" si="2"/>
        <v>1.416664400000001</v>
      </c>
      <c r="E46" s="1">
        <f>SUM('48 Hours - NB  (volume &amp; class)'!C46:E46)</f>
        <v>181</v>
      </c>
      <c r="F46" s="2">
        <f>SUM('48 Hours - NB  (volume &amp; class)'!F46:I46)</f>
        <v>17</v>
      </c>
      <c r="G46" s="2">
        <f>SUM('48 Hours - NB  (volume &amp; class)'!J46:L46)</f>
        <v>2</v>
      </c>
      <c r="H46" s="2">
        <f>SUM('48 Hours - NB  (volume &amp; class)'!M46:O46)</f>
        <v>0</v>
      </c>
      <c r="I46" s="2">
        <f>'48 Hours - NB  (volume &amp; class)'!P46</f>
        <v>1</v>
      </c>
      <c r="J46" s="58">
        <f t="shared" si="1"/>
        <v>201</v>
      </c>
    </row>
    <row r="47" spans="3:10" x14ac:dyDescent="0.2">
      <c r="C47" s="41">
        <f t="shared" si="0"/>
        <v>43531.458331000002</v>
      </c>
      <c r="D47" s="42">
        <f t="shared" si="2"/>
        <v>1.4583310000000012</v>
      </c>
      <c r="E47" s="1">
        <f>SUM('48 Hours - NB  (volume &amp; class)'!C47:E47)</f>
        <v>207</v>
      </c>
      <c r="F47" s="2">
        <f>SUM('48 Hours - NB  (volume &amp; class)'!F47:I47)</f>
        <v>13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1</v>
      </c>
      <c r="J47" s="58">
        <f t="shared" si="1"/>
        <v>222</v>
      </c>
    </row>
    <row r="48" spans="3:10" x14ac:dyDescent="0.2">
      <c r="C48" s="41">
        <f t="shared" si="0"/>
        <v>43531.499997600004</v>
      </c>
      <c r="D48" s="42">
        <f t="shared" si="2"/>
        <v>1.4999976000000013</v>
      </c>
      <c r="E48" s="1">
        <f>SUM('48 Hours - NB  (volume &amp; class)'!C48:E48)</f>
        <v>248</v>
      </c>
      <c r="F48" s="2">
        <f>SUM('48 Hours - NB  (volume &amp; class)'!F48:I48)</f>
        <v>11</v>
      </c>
      <c r="G48" s="2">
        <f>SUM('48 Hours - NB  (volume &amp; class)'!J48:L48)</f>
        <v>1</v>
      </c>
      <c r="H48" s="2">
        <f>SUM('48 Hours - NB  (volume &amp; class)'!M48:O48)</f>
        <v>0</v>
      </c>
      <c r="I48" s="2">
        <f>'48 Hours - NB  (volume &amp; class)'!P48</f>
        <v>1</v>
      </c>
      <c r="J48" s="58">
        <f t="shared" si="1"/>
        <v>261</v>
      </c>
    </row>
    <row r="49" spans="1:19" x14ac:dyDescent="0.2">
      <c r="C49" s="41">
        <f t="shared" si="0"/>
        <v>43531.541664199998</v>
      </c>
      <c r="D49" s="42">
        <f t="shared" si="2"/>
        <v>1.5416642000000014</v>
      </c>
      <c r="E49" s="1">
        <f>SUM('48 Hours - NB  (volume &amp; class)'!C49:E49)</f>
        <v>253</v>
      </c>
      <c r="F49" s="2">
        <f>SUM('48 Hours - NB  (volume &amp; class)'!F49:I49)</f>
        <v>14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2</v>
      </c>
      <c r="J49" s="58">
        <f t="shared" si="1"/>
        <v>269</v>
      </c>
    </row>
    <row r="50" spans="1:19" x14ac:dyDescent="0.2">
      <c r="C50" s="41">
        <f t="shared" si="0"/>
        <v>43531.5833308</v>
      </c>
      <c r="D50" s="42">
        <f t="shared" si="2"/>
        <v>1.5833308000000015</v>
      </c>
      <c r="E50" s="1">
        <f>SUM('48 Hours - NB  (volume &amp; class)'!C50:E50)</f>
        <v>290</v>
      </c>
      <c r="F50" s="2">
        <f>SUM('48 Hours - NB  (volume &amp; class)'!F50:I50)</f>
        <v>6</v>
      </c>
      <c r="G50" s="2">
        <f>SUM('48 Hours - NB  (volume &amp; class)'!J50:L50)</f>
        <v>3</v>
      </c>
      <c r="H50" s="2">
        <f>SUM('48 Hours - NB  (volume &amp; class)'!M50:O50)</f>
        <v>0</v>
      </c>
      <c r="I50" s="2">
        <f>'48 Hours - NB  (volume &amp; class)'!P50</f>
        <v>2</v>
      </c>
      <c r="J50" s="58">
        <f t="shared" si="1"/>
        <v>301</v>
      </c>
    </row>
    <row r="51" spans="1:19" x14ac:dyDescent="0.2">
      <c r="C51" s="41">
        <f t="shared" si="0"/>
        <v>43531.624997400002</v>
      </c>
      <c r="D51" s="42">
        <f t="shared" si="2"/>
        <v>1.6249974000000016</v>
      </c>
      <c r="E51" s="1">
        <f>SUM('48 Hours - NB  (volume &amp; class)'!C51:E51)</f>
        <v>334</v>
      </c>
      <c r="F51" s="2">
        <f>SUM('48 Hours - NB  (volume &amp; class)'!F51:I51)</f>
        <v>17</v>
      </c>
      <c r="G51" s="2">
        <f>SUM('48 Hours - NB  (volume &amp; class)'!J51:L51)</f>
        <v>1</v>
      </c>
      <c r="H51" s="2">
        <f>SUM('48 Hours - NB  (volume &amp; class)'!M51:O51)</f>
        <v>0</v>
      </c>
      <c r="I51" s="2">
        <f>'48 Hours - NB  (volume &amp; class)'!P51</f>
        <v>2</v>
      </c>
      <c r="J51" s="58">
        <f t="shared" si="1"/>
        <v>354</v>
      </c>
    </row>
    <row r="52" spans="1:19" x14ac:dyDescent="0.2">
      <c r="C52" s="41">
        <f t="shared" si="0"/>
        <v>43531.666663999997</v>
      </c>
      <c r="D52" s="42">
        <f t="shared" si="2"/>
        <v>1.6666640000000017</v>
      </c>
      <c r="E52" s="1">
        <f>SUM('48 Hours - NB  (volume &amp; class)'!C52:E52)</f>
        <v>331</v>
      </c>
      <c r="F52" s="2">
        <f>SUM('48 Hours - NB  (volume &amp; class)'!F52:I52)</f>
        <v>13</v>
      </c>
      <c r="G52" s="2">
        <f>SUM('48 Hours - NB  (volume &amp; class)'!J52:L52)</f>
        <v>6</v>
      </c>
      <c r="H52" s="2">
        <f>SUM('48 Hours - NB  (volume &amp; class)'!M52:O52)</f>
        <v>0</v>
      </c>
      <c r="I52" s="2">
        <f>'48 Hours - NB  (volume &amp; class)'!P52</f>
        <v>2</v>
      </c>
      <c r="J52" s="58">
        <f t="shared" si="1"/>
        <v>352</v>
      </c>
    </row>
    <row r="53" spans="1:19" x14ac:dyDescent="0.2">
      <c r="C53" s="41">
        <f t="shared" si="0"/>
        <v>43531.708330599999</v>
      </c>
      <c r="D53" s="42">
        <f t="shared" si="2"/>
        <v>1.7083306000000018</v>
      </c>
      <c r="E53" s="1">
        <f>SUM('48 Hours - NB  (volume &amp; class)'!C53:E53)</f>
        <v>452</v>
      </c>
      <c r="F53" s="2">
        <f>SUM('48 Hours - NB  (volume &amp; class)'!F53:I53)</f>
        <v>5</v>
      </c>
      <c r="G53" s="2">
        <f>SUM('48 Hours - NB  (volume &amp; class)'!J53:L53)</f>
        <v>2</v>
      </c>
      <c r="H53" s="2">
        <f>SUM('48 Hours - NB  (volume &amp; class)'!M53:O53)</f>
        <v>0</v>
      </c>
      <c r="I53" s="2">
        <f>'48 Hours - NB  (volume &amp; class)'!P53</f>
        <v>6</v>
      </c>
      <c r="J53" s="58">
        <f t="shared" si="1"/>
        <v>465</v>
      </c>
    </row>
    <row r="54" spans="1:19" x14ac:dyDescent="0.2">
      <c r="C54" s="41">
        <f t="shared" si="0"/>
        <v>43531.749997200001</v>
      </c>
      <c r="D54" s="42">
        <f t="shared" si="2"/>
        <v>1.7499972000000019</v>
      </c>
      <c r="E54" s="1">
        <f>SUM('48 Hours - NB  (volume &amp; class)'!C54:E54)</f>
        <v>304</v>
      </c>
      <c r="F54" s="2">
        <f>SUM('48 Hours - NB  (volume &amp; class)'!F54:I54)</f>
        <v>4</v>
      </c>
      <c r="G54" s="2">
        <f>SUM('48 Hours - NB  (volume &amp; class)'!J54:L54)</f>
        <v>1</v>
      </c>
      <c r="H54" s="2">
        <f>SUM('48 Hours - NB  (volume &amp; class)'!M54:O54)</f>
        <v>0</v>
      </c>
      <c r="I54" s="2">
        <f>'48 Hours - NB  (volume &amp; class)'!P54</f>
        <v>0</v>
      </c>
      <c r="J54" s="58">
        <f t="shared" si="1"/>
        <v>309</v>
      </c>
    </row>
    <row r="55" spans="1:19" x14ac:dyDescent="0.2">
      <c r="C55" s="41">
        <f t="shared" si="0"/>
        <v>43531.791663800002</v>
      </c>
      <c r="D55" s="42">
        <f t="shared" si="2"/>
        <v>1.791663800000002</v>
      </c>
      <c r="E55" s="1">
        <f>SUM('48 Hours - NB  (volume &amp; class)'!C55:E55)</f>
        <v>203</v>
      </c>
      <c r="F55" s="2">
        <f>SUM('48 Hours - NB  (volume &amp; class)'!F55:I55)</f>
        <v>1</v>
      </c>
      <c r="G55" s="2">
        <f>SUM('48 Hours - NB  (volume &amp; class)'!J55:L55)</f>
        <v>1</v>
      </c>
      <c r="H55" s="2">
        <f>SUM('48 Hours - NB  (volume &amp; class)'!M55:O55)</f>
        <v>0</v>
      </c>
      <c r="I55" s="2">
        <f>'48 Hours - NB  (volume &amp; class)'!P55</f>
        <v>2</v>
      </c>
      <c r="J55" s="58">
        <f t="shared" si="1"/>
        <v>207</v>
      </c>
    </row>
    <row r="56" spans="1:19" x14ac:dyDescent="0.2">
      <c r="C56" s="41">
        <f t="shared" si="0"/>
        <v>43531.833330399997</v>
      </c>
      <c r="D56" s="42">
        <f t="shared" si="2"/>
        <v>1.8333304000000021</v>
      </c>
      <c r="E56" s="1">
        <f>SUM('48 Hours - NB  (volume &amp; class)'!C56:E56)</f>
        <v>195</v>
      </c>
      <c r="F56" s="2">
        <f>SUM('48 Hours - NB  (volume &amp; class)'!F56:I56)</f>
        <v>1</v>
      </c>
      <c r="G56" s="2">
        <f>SUM('48 Hours - NB  (volume &amp; class)'!J56:L56)</f>
        <v>1</v>
      </c>
      <c r="H56" s="2">
        <f>SUM('48 Hours - NB  (volume &amp; class)'!M56:O56)</f>
        <v>0</v>
      </c>
      <c r="I56" s="2">
        <f>'48 Hours - NB  (volume &amp; class)'!P56</f>
        <v>2</v>
      </c>
      <c r="J56" s="58">
        <f t="shared" si="1"/>
        <v>199</v>
      </c>
    </row>
    <row r="57" spans="1:19" x14ac:dyDescent="0.2">
      <c r="C57" s="41">
        <f t="shared" si="0"/>
        <v>43531.874996999999</v>
      </c>
      <c r="D57" s="42">
        <f t="shared" si="2"/>
        <v>1.8749970000000022</v>
      </c>
      <c r="E57" s="1">
        <f>SUM('48 Hours - NB  (volume &amp; class)'!C57:E57)</f>
        <v>161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58">
        <f t="shared" si="1"/>
        <v>161</v>
      </c>
    </row>
    <row r="58" spans="1:19" x14ac:dyDescent="0.2">
      <c r="C58" s="41">
        <f t="shared" si="0"/>
        <v>43531.916663600001</v>
      </c>
      <c r="D58" s="42">
        <f t="shared" si="2"/>
        <v>1.9166636000000024</v>
      </c>
      <c r="E58" s="1">
        <f>SUM('48 Hours - NB  (volume &amp; class)'!C58:E58)</f>
        <v>129</v>
      </c>
      <c r="F58" s="2">
        <f>SUM('48 Hours - NB  (volume &amp; class)'!F58:I58)</f>
        <v>1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58">
        <f t="shared" si="1"/>
        <v>130</v>
      </c>
    </row>
    <row r="59" spans="1:19" ht="15" thickBot="1" x14ac:dyDescent="0.25">
      <c r="C59" s="44">
        <f t="shared" si="0"/>
        <v>43531.958330200003</v>
      </c>
      <c r="D59" s="45">
        <f t="shared" si="2"/>
        <v>1.9583302000000025</v>
      </c>
      <c r="E59" s="5">
        <f>SUM('48 Hours - NB  (volume &amp; class)'!C59:E59)</f>
        <v>80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59">
        <f t="shared" si="1"/>
        <v>80</v>
      </c>
    </row>
    <row r="60" spans="1:19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9" s="49" customFormat="1" ht="15" x14ac:dyDescent="0.25">
      <c r="C61" s="89" t="s">
        <v>5</v>
      </c>
      <c r="D61" s="90"/>
      <c r="E61" s="61">
        <f>SUM(E12:E59)</f>
        <v>8291</v>
      </c>
      <c r="F61" s="61">
        <f t="shared" ref="F61:J61" si="3">SUM(F12:F59)</f>
        <v>267</v>
      </c>
      <c r="G61" s="61">
        <f t="shared" si="3"/>
        <v>73</v>
      </c>
      <c r="H61" s="61">
        <f t="shared" si="3"/>
        <v>1</v>
      </c>
      <c r="I61" s="61">
        <f t="shared" si="3"/>
        <v>38</v>
      </c>
      <c r="J61" s="61">
        <f t="shared" si="3"/>
        <v>8670</v>
      </c>
      <c r="K61" s="64"/>
      <c r="L61" s="65"/>
      <c r="M61" s="65"/>
      <c r="N61" s="65"/>
      <c r="O61" s="65"/>
      <c r="P61" s="65"/>
      <c r="Q61" s="65"/>
      <c r="R61" s="65"/>
      <c r="S61" s="65"/>
    </row>
    <row r="62" spans="1:19" s="49" customFormat="1" ht="15" x14ac:dyDescent="0.25">
      <c r="C62" s="89" t="s">
        <v>6</v>
      </c>
      <c r="D62" s="90"/>
      <c r="E62" s="62">
        <f>E61/$J$61</f>
        <v>0.95628604382929638</v>
      </c>
      <c r="F62" s="62">
        <f t="shared" ref="F62:I62" si="4">F61/$J$61</f>
        <v>3.0795847750865052E-2</v>
      </c>
      <c r="G62" s="62">
        <f t="shared" si="4"/>
        <v>8.4198385236447515E-3</v>
      </c>
      <c r="H62" s="62">
        <f t="shared" si="4"/>
        <v>1.1534025374855825E-4</v>
      </c>
      <c r="I62" s="62">
        <f t="shared" si="4"/>
        <v>4.3829296424452132E-3</v>
      </c>
      <c r="J62" s="63"/>
      <c r="K62" s="66"/>
      <c r="L62" s="67"/>
      <c r="M62" s="67"/>
      <c r="N62" s="67"/>
      <c r="O62" s="67"/>
      <c r="P62" s="67"/>
      <c r="Q62" s="67"/>
      <c r="R62" s="67"/>
      <c r="S62" s="67"/>
    </row>
    <row r="63" spans="1:19" s="49" customFormat="1" ht="15" x14ac:dyDescent="0.25"/>
    <row r="64" spans="1:19" s="49" customFormat="1" ht="15" x14ac:dyDescent="0.25">
      <c r="C64" s="89" t="s">
        <v>15</v>
      </c>
      <c r="D64" s="90"/>
      <c r="E64" s="61">
        <f>SUM(E12:E35)</f>
        <v>4194</v>
      </c>
      <c r="F64" s="61">
        <f t="shared" ref="F64:I64" si="5">SUM(F12:F35)</f>
        <v>110</v>
      </c>
      <c r="G64" s="61">
        <f t="shared" si="5"/>
        <v>41</v>
      </c>
      <c r="H64" s="61">
        <f t="shared" si="5"/>
        <v>1</v>
      </c>
      <c r="I64" s="61">
        <f t="shared" si="5"/>
        <v>14</v>
      </c>
      <c r="J64" s="61">
        <f>SUM(J12:J35)</f>
        <v>4360</v>
      </c>
    </row>
    <row r="65" spans="3:10" s="49" customFormat="1" ht="15" x14ac:dyDescent="0.25">
      <c r="C65" s="89" t="s">
        <v>6</v>
      </c>
      <c r="D65" s="90"/>
      <c r="E65" s="62">
        <f>E64/$J$64</f>
        <v>0.9619266055045872</v>
      </c>
      <c r="F65" s="62">
        <f t="shared" ref="F65:I65" si="6">F64/$J$64</f>
        <v>2.5229357798165139E-2</v>
      </c>
      <c r="G65" s="62">
        <f t="shared" si="6"/>
        <v>9.4036697247706427E-3</v>
      </c>
      <c r="H65" s="62">
        <f t="shared" si="6"/>
        <v>2.2935779816513763E-4</v>
      </c>
      <c r="I65" s="62">
        <f t="shared" si="6"/>
        <v>3.2110091743119268E-3</v>
      </c>
      <c r="J65" s="63"/>
    </row>
    <row r="66" spans="3:10" s="49" customFormat="1" ht="15" x14ac:dyDescent="0.25"/>
    <row r="67" spans="3:10" s="49" customFormat="1" ht="15" x14ac:dyDescent="0.25">
      <c r="C67" s="89" t="s">
        <v>16</v>
      </c>
      <c r="D67" s="90"/>
      <c r="E67" s="61">
        <f>SUM(E36:E59)</f>
        <v>4097</v>
      </c>
      <c r="F67" s="61">
        <f t="shared" ref="F67:J67" si="7">SUM(F36:F59)</f>
        <v>157</v>
      </c>
      <c r="G67" s="61">
        <f t="shared" si="7"/>
        <v>32</v>
      </c>
      <c r="H67" s="61">
        <f t="shared" si="7"/>
        <v>0</v>
      </c>
      <c r="I67" s="61">
        <f t="shared" si="7"/>
        <v>24</v>
      </c>
      <c r="J67" s="61">
        <f t="shared" si="7"/>
        <v>4310</v>
      </c>
    </row>
    <row r="68" spans="3:10" s="49" customFormat="1" ht="15" x14ac:dyDescent="0.25">
      <c r="C68" s="89" t="s">
        <v>6</v>
      </c>
      <c r="D68" s="90"/>
      <c r="E68" s="62">
        <f>E67/$J$67</f>
        <v>0.9505800464037123</v>
      </c>
      <c r="F68" s="62">
        <f t="shared" ref="F68:I68" si="8">F67/$J$67</f>
        <v>3.6426914153132248E-2</v>
      </c>
      <c r="G68" s="62">
        <f t="shared" si="8"/>
        <v>7.4245939675174014E-3</v>
      </c>
      <c r="H68" s="62">
        <f t="shared" si="8"/>
        <v>0</v>
      </c>
      <c r="I68" s="62">
        <f t="shared" si="8"/>
        <v>5.5684454756380506E-3</v>
      </c>
      <c r="J68" s="63"/>
    </row>
    <row r="69" spans="3:10" s="49" customFormat="1" ht="15" x14ac:dyDescent="0.25"/>
    <row r="70" spans="3:10" s="49" customFormat="1" ht="15" x14ac:dyDescent="0.25">
      <c r="C70" s="89" t="s">
        <v>17</v>
      </c>
      <c r="D70" s="90"/>
      <c r="E70" s="61">
        <f>E61/2</f>
        <v>4145.5</v>
      </c>
      <c r="F70" s="61">
        <f t="shared" ref="F70:J70" si="9">F61/2</f>
        <v>133.5</v>
      </c>
      <c r="G70" s="61">
        <f t="shared" si="9"/>
        <v>36.5</v>
      </c>
      <c r="H70" s="61">
        <f t="shared" si="9"/>
        <v>0.5</v>
      </c>
      <c r="I70" s="61">
        <f t="shared" si="9"/>
        <v>19</v>
      </c>
      <c r="J70" s="61">
        <f t="shared" si="9"/>
        <v>4335</v>
      </c>
    </row>
    <row r="71" spans="3:10" s="49" customFormat="1" ht="15" x14ac:dyDescent="0.25">
      <c r="C71" s="89" t="s">
        <v>6</v>
      </c>
      <c r="D71" s="90"/>
      <c r="E71" s="62">
        <f>E70/$J$70</f>
        <v>0.95628604382929638</v>
      </c>
      <c r="F71" s="62">
        <f t="shared" ref="F71:I71" si="10">F70/$J$70</f>
        <v>3.0795847750865052E-2</v>
      </c>
      <c r="G71" s="62">
        <f t="shared" si="10"/>
        <v>8.4198385236447515E-3</v>
      </c>
      <c r="H71" s="62">
        <f t="shared" si="10"/>
        <v>1.1534025374855825E-4</v>
      </c>
      <c r="I71" s="62">
        <f t="shared" si="10"/>
        <v>4.3829296424452132E-3</v>
      </c>
      <c r="J71" s="63"/>
    </row>
    <row r="72" spans="3:10" ht="15" thickBot="1" x14ac:dyDescent="0.25"/>
    <row r="73" spans="3:10" ht="15" x14ac:dyDescent="0.2">
      <c r="C73" s="94" t="s">
        <v>14</v>
      </c>
      <c r="D73" s="96" t="s">
        <v>18</v>
      </c>
      <c r="E73" s="98" t="s">
        <v>58</v>
      </c>
      <c r="F73" s="99"/>
      <c r="G73" s="99"/>
      <c r="H73" s="99"/>
      <c r="I73" s="99"/>
      <c r="J73" s="100"/>
    </row>
    <row r="74" spans="3:10" ht="15.75" customHeight="1" x14ac:dyDescent="0.2">
      <c r="C74" s="95"/>
      <c r="D74" s="97"/>
      <c r="E74" s="53" t="s">
        <v>46</v>
      </c>
      <c r="F74" s="40" t="s">
        <v>47</v>
      </c>
      <c r="G74" s="54" t="s">
        <v>48</v>
      </c>
      <c r="H74" s="55" t="s">
        <v>49</v>
      </c>
      <c r="I74" s="55" t="s">
        <v>50</v>
      </c>
      <c r="J74" s="57" t="s">
        <v>51</v>
      </c>
    </row>
    <row r="75" spans="3:10" x14ac:dyDescent="0.2">
      <c r="C75" s="41">
        <f>$H$7+D75</f>
        <v>43530</v>
      </c>
      <c r="D75" s="42">
        <f>$H$8</f>
        <v>0</v>
      </c>
      <c r="E75" s="1">
        <f>SUM('48 Hours - NB  (volume &amp; class)'!C75:E75)</f>
        <v>111</v>
      </c>
      <c r="F75" s="2">
        <f>SUM('48 Hours - NB  (volume &amp; class)'!F75:I75)</f>
        <v>0</v>
      </c>
      <c r="G75" s="2">
        <f>SUM('48 Hours - NB  (volume &amp; class)'!J75:L75)</f>
        <v>0</v>
      </c>
      <c r="H75" s="2">
        <f>SUM('48 Hours - NB  (volume &amp; class)'!M75:O75)</f>
        <v>0</v>
      </c>
      <c r="I75" s="2">
        <f>'48 Hours - NB  (volume &amp; class)'!P75</f>
        <v>0</v>
      </c>
      <c r="J75" s="58">
        <f>SUM(E75:I75)</f>
        <v>111</v>
      </c>
    </row>
    <row r="76" spans="3:10" x14ac:dyDescent="0.2">
      <c r="C76" s="41">
        <f t="shared" ref="C76:C122" si="11">$H$7+D76</f>
        <v>43530.041666600002</v>
      </c>
      <c r="D76" s="42">
        <f>D75+0.0416666</f>
        <v>4.1666599999999998E-2</v>
      </c>
      <c r="E76" s="1">
        <f>SUM('48 Hours - NB  (volume &amp; class)'!C76:E76)</f>
        <v>59</v>
      </c>
      <c r="F76" s="2">
        <f>SUM('48 Hours - NB  (volume &amp; class)'!F76:I76)</f>
        <v>1</v>
      </c>
      <c r="G76" s="2">
        <f>SUM('48 Hours - NB  (volume &amp; class)'!J76:L76)</f>
        <v>0</v>
      </c>
      <c r="H76" s="2">
        <f>SUM('48 Hours - NB  (volume &amp; class)'!M76:O76)</f>
        <v>0</v>
      </c>
      <c r="I76" s="2">
        <f>'48 Hours - NB  (volume &amp; class)'!P76</f>
        <v>0</v>
      </c>
      <c r="J76" s="58">
        <f t="shared" ref="J76:J122" si="12">SUM(E76:I76)</f>
        <v>60</v>
      </c>
    </row>
    <row r="77" spans="3:10" x14ac:dyDescent="0.2">
      <c r="C77" s="41">
        <f t="shared" si="11"/>
        <v>43530.083333199997</v>
      </c>
      <c r="D77" s="42">
        <f>D76+0.0416666</f>
        <v>8.3333199999999996E-2</v>
      </c>
      <c r="E77" s="1">
        <f>SUM('48 Hours - NB  (volume &amp; class)'!C77:E77)</f>
        <v>31</v>
      </c>
      <c r="F77" s="2">
        <f>SUM('48 Hours - NB  (volume &amp; class)'!F77:I77)</f>
        <v>0</v>
      </c>
      <c r="G77" s="2">
        <f>SUM('48 Hours - NB  (volume &amp; class)'!J77:L77)</f>
        <v>0</v>
      </c>
      <c r="H77" s="2">
        <f>SUM('48 Hours - NB  (volume &amp; class)'!M77:O77)</f>
        <v>0</v>
      </c>
      <c r="I77" s="2">
        <f>'48 Hours - NB  (volume &amp; class)'!P77</f>
        <v>0</v>
      </c>
      <c r="J77" s="58">
        <f t="shared" si="12"/>
        <v>31</v>
      </c>
    </row>
    <row r="78" spans="3:10" x14ac:dyDescent="0.2">
      <c r="C78" s="41">
        <f t="shared" si="11"/>
        <v>43530.124999799998</v>
      </c>
      <c r="D78" s="42">
        <f t="shared" ref="D78:D122" si="13">D77+0.0416666</f>
        <v>0.12499979999999999</v>
      </c>
      <c r="E78" s="1">
        <f>SUM('48 Hours - NB  (volume &amp; class)'!C78:E78)</f>
        <v>19</v>
      </c>
      <c r="F78" s="2">
        <f>SUM('48 Hours - NB  (volume &amp; class)'!F78:I78)</f>
        <v>0</v>
      </c>
      <c r="G78" s="2">
        <f>SUM('48 Hours - NB  (volume &amp; class)'!J78:L78)</f>
        <v>1</v>
      </c>
      <c r="H78" s="2">
        <f>SUM('48 Hours - NB  (volume &amp; class)'!M78:O78)</f>
        <v>0</v>
      </c>
      <c r="I78" s="2">
        <f>'48 Hours - NB  (volume &amp; class)'!P78</f>
        <v>0</v>
      </c>
      <c r="J78" s="58">
        <f t="shared" si="12"/>
        <v>20</v>
      </c>
    </row>
    <row r="79" spans="3:10" x14ac:dyDescent="0.2">
      <c r="C79" s="41">
        <f t="shared" si="11"/>
        <v>43530.1666664</v>
      </c>
      <c r="D79" s="42">
        <f t="shared" si="13"/>
        <v>0.16666639999999999</v>
      </c>
      <c r="E79" s="1">
        <f>SUM('48 Hours - NB  (volume &amp; class)'!C79:E79)</f>
        <v>24</v>
      </c>
      <c r="F79" s="2">
        <f>SUM('48 Hours - NB  (volume &amp; class)'!F79:I79)</f>
        <v>2</v>
      </c>
      <c r="G79" s="2">
        <f>SUM('48 Hours - NB  (volume &amp; class)'!J79:L79)</f>
        <v>0</v>
      </c>
      <c r="H79" s="2">
        <f>SUM('48 Hours - NB  (volume &amp; class)'!M79:O79)</f>
        <v>0</v>
      </c>
      <c r="I79" s="2">
        <f>'48 Hours - NB  (volume &amp; class)'!P79</f>
        <v>0</v>
      </c>
      <c r="J79" s="58">
        <f t="shared" si="12"/>
        <v>26</v>
      </c>
    </row>
    <row r="80" spans="3:10" x14ac:dyDescent="0.2">
      <c r="C80" s="41">
        <f t="shared" si="11"/>
        <v>43530.208333000002</v>
      </c>
      <c r="D80" s="42">
        <f t="shared" si="13"/>
        <v>0.20833299999999999</v>
      </c>
      <c r="E80" s="1">
        <f>SUM('48 Hours - NB  (volume &amp; class)'!C80:E80)</f>
        <v>55</v>
      </c>
      <c r="F80" s="2">
        <f>SUM('48 Hours - NB  (volume &amp; class)'!F80:I80)</f>
        <v>1</v>
      </c>
      <c r="G80" s="2">
        <f>SUM('48 Hours - NB  (volume &amp; class)'!J80:L80)</f>
        <v>0</v>
      </c>
      <c r="H80" s="2">
        <f>SUM('48 Hours - NB  (volume &amp; class)'!M80:O80)</f>
        <v>0</v>
      </c>
      <c r="I80" s="2">
        <f>'48 Hours - NB  (volume &amp; class)'!P80</f>
        <v>0</v>
      </c>
      <c r="J80" s="58">
        <f t="shared" si="12"/>
        <v>56</v>
      </c>
    </row>
    <row r="81" spans="3:10" x14ac:dyDescent="0.2">
      <c r="C81" s="41">
        <f t="shared" si="11"/>
        <v>43530.249999599997</v>
      </c>
      <c r="D81" s="42">
        <f t="shared" si="13"/>
        <v>0.24999959999999999</v>
      </c>
      <c r="E81" s="1">
        <f>SUM('48 Hours - NB  (volume &amp; class)'!C81:E81)</f>
        <v>139</v>
      </c>
      <c r="F81" s="2">
        <f>SUM('48 Hours - NB  (volume &amp; class)'!F81:I81)</f>
        <v>3</v>
      </c>
      <c r="G81" s="2">
        <f>SUM('48 Hours - NB  (volume &amp; class)'!J81:L81)</f>
        <v>0</v>
      </c>
      <c r="H81" s="2">
        <f>SUM('48 Hours - NB  (volume &amp; class)'!M81:O81)</f>
        <v>0</v>
      </c>
      <c r="I81" s="2">
        <f>'48 Hours - NB  (volume &amp; class)'!P81</f>
        <v>0</v>
      </c>
      <c r="J81" s="58">
        <f t="shared" si="12"/>
        <v>142</v>
      </c>
    </row>
    <row r="82" spans="3:10" x14ac:dyDescent="0.2">
      <c r="C82" s="41">
        <f t="shared" si="11"/>
        <v>43530.291666199999</v>
      </c>
      <c r="D82" s="42">
        <f t="shared" si="13"/>
        <v>0.29166619999999999</v>
      </c>
      <c r="E82" s="1">
        <f>SUM('48 Hours - NB  (volume &amp; class)'!C82:E82)</f>
        <v>308</v>
      </c>
      <c r="F82" s="2">
        <f>SUM('48 Hours - NB  (volume &amp; class)'!F82:I82)</f>
        <v>7</v>
      </c>
      <c r="G82" s="2">
        <f>SUM('48 Hours - NB  (volume &amp; class)'!J82:L82)</f>
        <v>1</v>
      </c>
      <c r="H82" s="2">
        <f>SUM('48 Hours - NB  (volume &amp; class)'!M82:O82)</f>
        <v>0</v>
      </c>
      <c r="I82" s="2">
        <f>'48 Hours - NB  (volume &amp; class)'!P82</f>
        <v>0</v>
      </c>
      <c r="J82" s="58">
        <f t="shared" si="12"/>
        <v>316</v>
      </c>
    </row>
    <row r="83" spans="3:10" x14ac:dyDescent="0.2">
      <c r="C83" s="41">
        <f t="shared" si="11"/>
        <v>43530.333332800001</v>
      </c>
      <c r="D83" s="42">
        <f t="shared" si="13"/>
        <v>0.33333279999999998</v>
      </c>
      <c r="E83" s="1">
        <f>SUM('48 Hours - NB  (volume &amp; class)'!C83:E83)</f>
        <v>374</v>
      </c>
      <c r="F83" s="2">
        <f>SUM('48 Hours - NB  (volume &amp; class)'!F83:I83)</f>
        <v>6</v>
      </c>
      <c r="G83" s="2">
        <f>SUM('48 Hours - NB  (volume &amp; class)'!J83:L83)</f>
        <v>2</v>
      </c>
      <c r="H83" s="2">
        <f>SUM('48 Hours - NB  (volume &amp; class)'!M83:O83)</f>
        <v>0</v>
      </c>
      <c r="I83" s="2">
        <f>'48 Hours - NB  (volume &amp; class)'!P83</f>
        <v>4</v>
      </c>
      <c r="J83" s="58">
        <f t="shared" si="12"/>
        <v>386</v>
      </c>
    </row>
    <row r="84" spans="3:10" x14ac:dyDescent="0.2">
      <c r="C84" s="41">
        <f t="shared" si="11"/>
        <v>43530.374999400003</v>
      </c>
      <c r="D84" s="42">
        <f t="shared" si="13"/>
        <v>0.37499939999999998</v>
      </c>
      <c r="E84" s="1">
        <f>SUM('48 Hours - NB  (volume &amp; class)'!C84:E84)</f>
        <v>304</v>
      </c>
      <c r="F84" s="2">
        <f>SUM('48 Hours - NB  (volume &amp; class)'!F84:I84)</f>
        <v>7</v>
      </c>
      <c r="G84" s="2">
        <f>SUM('48 Hours - NB  (volume &amp; class)'!J84:L84)</f>
        <v>1</v>
      </c>
      <c r="H84" s="2">
        <f>SUM('48 Hours - NB  (volume &amp; class)'!M84:O84)</f>
        <v>0</v>
      </c>
      <c r="I84" s="2">
        <f>'48 Hours - NB  (volume &amp; class)'!P84</f>
        <v>1</v>
      </c>
      <c r="J84" s="58">
        <f t="shared" si="12"/>
        <v>313</v>
      </c>
    </row>
    <row r="85" spans="3:10" x14ac:dyDescent="0.2">
      <c r="C85" s="41">
        <f t="shared" si="11"/>
        <v>43530.416665999997</v>
      </c>
      <c r="D85" s="42">
        <f t="shared" si="13"/>
        <v>0.41666599999999998</v>
      </c>
      <c r="E85" s="1">
        <f>SUM('48 Hours - NB  (volume &amp; class)'!C85:E85)</f>
        <v>322</v>
      </c>
      <c r="F85" s="2">
        <f>SUM('48 Hours - NB  (volume &amp; class)'!F85:I85)</f>
        <v>5</v>
      </c>
      <c r="G85" s="2">
        <f>SUM('48 Hours - NB  (volume &amp; class)'!J85:L85)</f>
        <v>2</v>
      </c>
      <c r="H85" s="2">
        <f>SUM('48 Hours - NB  (volume &amp; class)'!M85:O85)</f>
        <v>0</v>
      </c>
      <c r="I85" s="2">
        <f>'48 Hours - NB  (volume &amp; class)'!P85</f>
        <v>1</v>
      </c>
      <c r="J85" s="58">
        <f t="shared" si="12"/>
        <v>330</v>
      </c>
    </row>
    <row r="86" spans="3:10" x14ac:dyDescent="0.2">
      <c r="C86" s="41">
        <f t="shared" si="11"/>
        <v>43530.458332599999</v>
      </c>
      <c r="D86" s="42">
        <f t="shared" si="13"/>
        <v>0.45833259999999998</v>
      </c>
      <c r="E86" s="1">
        <f>SUM('48 Hours - NB  (volume &amp; class)'!C86:E86)</f>
        <v>420</v>
      </c>
      <c r="F86" s="2">
        <f>SUM('48 Hours - NB  (volume &amp; class)'!F86:I86)</f>
        <v>5</v>
      </c>
      <c r="G86" s="2">
        <f>SUM('48 Hours - NB  (volume &amp; class)'!J86:L86)</f>
        <v>4</v>
      </c>
      <c r="H86" s="2">
        <f>SUM('48 Hours - NB  (volume &amp; class)'!M86:O86)</f>
        <v>1</v>
      </c>
      <c r="I86" s="2">
        <f>'48 Hours - NB  (volume &amp; class)'!P86</f>
        <v>3</v>
      </c>
      <c r="J86" s="58">
        <f t="shared" si="12"/>
        <v>433</v>
      </c>
    </row>
    <row r="87" spans="3:10" x14ac:dyDescent="0.2">
      <c r="C87" s="41">
        <f t="shared" si="11"/>
        <v>43530.499999200001</v>
      </c>
      <c r="D87" s="42">
        <f t="shared" si="13"/>
        <v>0.49999919999999998</v>
      </c>
      <c r="E87" s="1">
        <f>SUM('48 Hours - NB  (volume &amp; class)'!C87:E87)</f>
        <v>408</v>
      </c>
      <c r="F87" s="2">
        <f>SUM('48 Hours - NB  (volume &amp; class)'!F87:I87)</f>
        <v>6</v>
      </c>
      <c r="G87" s="2">
        <f>SUM('48 Hours - NB  (volume &amp; class)'!J87:L87)</f>
        <v>0</v>
      </c>
      <c r="H87" s="2">
        <f>SUM('48 Hours - NB  (volume &amp; class)'!M87:O87)</f>
        <v>0</v>
      </c>
      <c r="I87" s="2">
        <f>'48 Hours - NB  (volume &amp; class)'!P87</f>
        <v>4</v>
      </c>
      <c r="J87" s="58">
        <f t="shared" si="12"/>
        <v>418</v>
      </c>
    </row>
    <row r="88" spans="3:10" x14ac:dyDescent="0.2">
      <c r="C88" s="41">
        <f t="shared" si="11"/>
        <v>43530.541665800003</v>
      </c>
      <c r="D88" s="42">
        <f t="shared" si="13"/>
        <v>0.54166579999999998</v>
      </c>
      <c r="E88" s="1">
        <f>SUM('48 Hours - NB  (volume &amp; class)'!C88:E88)</f>
        <v>448</v>
      </c>
      <c r="F88" s="2">
        <f>SUM('48 Hours - NB  (volume &amp; class)'!F88:I88)</f>
        <v>7</v>
      </c>
      <c r="G88" s="2">
        <f>SUM('48 Hours - NB  (volume &amp; class)'!J88:L88)</f>
        <v>1</v>
      </c>
      <c r="H88" s="2">
        <f>SUM('48 Hours - NB  (volume &amp; class)'!M88:O88)</f>
        <v>0</v>
      </c>
      <c r="I88" s="2">
        <f>'48 Hours - NB  (volume &amp; class)'!P88</f>
        <v>2</v>
      </c>
      <c r="J88" s="58">
        <f t="shared" si="12"/>
        <v>458</v>
      </c>
    </row>
    <row r="89" spans="3:10" x14ac:dyDescent="0.2">
      <c r="C89" s="41">
        <f t="shared" si="11"/>
        <v>43530.583332399998</v>
      </c>
      <c r="D89" s="42">
        <f t="shared" si="13"/>
        <v>0.58333239999999997</v>
      </c>
      <c r="E89" s="1">
        <f>SUM('48 Hours - NB  (volume &amp; class)'!C89:E89)</f>
        <v>466</v>
      </c>
      <c r="F89" s="2">
        <f>SUM('48 Hours - NB  (volume &amp; class)'!F89:I89)</f>
        <v>5</v>
      </c>
      <c r="G89" s="2">
        <f>SUM('48 Hours - NB  (volume &amp; class)'!J89:L89)</f>
        <v>4</v>
      </c>
      <c r="H89" s="2">
        <f>SUM('48 Hours - NB  (volume &amp; class)'!M89:O89)</f>
        <v>0</v>
      </c>
      <c r="I89" s="2">
        <f>'48 Hours - NB  (volume &amp; class)'!P89</f>
        <v>4</v>
      </c>
      <c r="J89" s="58">
        <f t="shared" si="12"/>
        <v>479</v>
      </c>
    </row>
    <row r="90" spans="3:10" x14ac:dyDescent="0.2">
      <c r="C90" s="41">
        <f t="shared" si="11"/>
        <v>43530.624999</v>
      </c>
      <c r="D90" s="42">
        <f t="shared" si="13"/>
        <v>0.62499899999999997</v>
      </c>
      <c r="E90" s="1">
        <f>SUM('48 Hours - NB  (volume &amp; class)'!C90:E90)</f>
        <v>463</v>
      </c>
      <c r="F90" s="2">
        <f>SUM('48 Hours - NB  (volume &amp; class)'!F90:I90)</f>
        <v>3</v>
      </c>
      <c r="G90" s="2">
        <f>SUM('48 Hours - NB  (volume &amp; class)'!J90:L90)</f>
        <v>1</v>
      </c>
      <c r="H90" s="2">
        <f>SUM('48 Hours - NB  (volume &amp; class)'!M90:O90)</f>
        <v>0</v>
      </c>
      <c r="I90" s="2">
        <f>'48 Hours - NB  (volume &amp; class)'!P90</f>
        <v>10</v>
      </c>
      <c r="J90" s="58">
        <f t="shared" si="12"/>
        <v>477</v>
      </c>
    </row>
    <row r="91" spans="3:10" x14ac:dyDescent="0.2">
      <c r="C91" s="41">
        <f t="shared" si="11"/>
        <v>43530.666665600002</v>
      </c>
      <c r="D91" s="42">
        <f t="shared" si="13"/>
        <v>0.66666559999999997</v>
      </c>
      <c r="E91" s="1">
        <f>SUM('48 Hours - NB  (volume &amp; class)'!C91:E91)</f>
        <v>547</v>
      </c>
      <c r="F91" s="2">
        <f>SUM('48 Hours - NB  (volume &amp; class)'!F91:I91)</f>
        <v>4</v>
      </c>
      <c r="G91" s="2">
        <f>SUM('48 Hours - NB  (volume &amp; class)'!J91:L91)</f>
        <v>3</v>
      </c>
      <c r="H91" s="2">
        <f>SUM('48 Hours - NB  (volume &amp; class)'!M91:O91)</f>
        <v>0</v>
      </c>
      <c r="I91" s="2">
        <f>'48 Hours - NB  (volume &amp; class)'!P91</f>
        <v>14</v>
      </c>
      <c r="J91" s="58">
        <f t="shared" si="12"/>
        <v>568</v>
      </c>
    </row>
    <row r="92" spans="3:10" x14ac:dyDescent="0.2">
      <c r="C92" s="41">
        <f t="shared" si="11"/>
        <v>43530.708332200003</v>
      </c>
      <c r="D92" s="42">
        <f t="shared" si="13"/>
        <v>0.70833219999999997</v>
      </c>
      <c r="E92" s="1">
        <f>SUM('48 Hours - NB  (volume &amp; class)'!C92:E92)</f>
        <v>605</v>
      </c>
      <c r="F92" s="2">
        <f>SUM('48 Hours - NB  (volume &amp; class)'!F92:I92)</f>
        <v>2</v>
      </c>
      <c r="G92" s="2">
        <f>SUM('48 Hours - NB  (volume &amp; class)'!J92:L92)</f>
        <v>4</v>
      </c>
      <c r="H92" s="2">
        <f>SUM('48 Hours - NB  (volume &amp; class)'!M92:O92)</f>
        <v>0</v>
      </c>
      <c r="I92" s="2">
        <f>'48 Hours - NB  (volume &amp; class)'!P92</f>
        <v>13</v>
      </c>
      <c r="J92" s="58">
        <f t="shared" si="12"/>
        <v>624</v>
      </c>
    </row>
    <row r="93" spans="3:10" x14ac:dyDescent="0.2">
      <c r="C93" s="41">
        <f t="shared" si="11"/>
        <v>43530.749998799998</v>
      </c>
      <c r="D93" s="42">
        <f t="shared" si="13"/>
        <v>0.74999879999999997</v>
      </c>
      <c r="E93" s="1">
        <f>SUM('48 Hours - NB  (volume &amp; class)'!C93:E93)</f>
        <v>478</v>
      </c>
      <c r="F93" s="2">
        <f>SUM('48 Hours - NB  (volume &amp; class)'!F93:I93)</f>
        <v>2</v>
      </c>
      <c r="G93" s="2">
        <f>SUM('48 Hours - NB  (volume &amp; class)'!J93:L93)</f>
        <v>0</v>
      </c>
      <c r="H93" s="2">
        <f>SUM('48 Hours - NB  (volume &amp; class)'!M93:O93)</f>
        <v>0</v>
      </c>
      <c r="I93" s="2">
        <f>'48 Hours - NB  (volume &amp; class)'!P93</f>
        <v>5</v>
      </c>
      <c r="J93" s="58">
        <f t="shared" si="12"/>
        <v>485</v>
      </c>
    </row>
    <row r="94" spans="3:10" x14ac:dyDescent="0.2">
      <c r="C94" s="41">
        <f t="shared" si="11"/>
        <v>43530.7916654</v>
      </c>
      <c r="D94" s="42">
        <f t="shared" si="13"/>
        <v>0.79166539999999996</v>
      </c>
      <c r="E94" s="1">
        <f>SUM('48 Hours - NB  (volume &amp; class)'!C94:E94)</f>
        <v>351</v>
      </c>
      <c r="F94" s="2">
        <f>SUM('48 Hours - NB  (volume &amp; class)'!F94:I94)</f>
        <v>4</v>
      </c>
      <c r="G94" s="2">
        <f>SUM('48 Hours - NB  (volume &amp; class)'!J94:L94)</f>
        <v>2</v>
      </c>
      <c r="H94" s="2">
        <f>SUM('48 Hours - NB  (volume &amp; class)'!M94:O94)</f>
        <v>0</v>
      </c>
      <c r="I94" s="2">
        <f>'48 Hours - NB  (volume &amp; class)'!P94</f>
        <v>3</v>
      </c>
      <c r="J94" s="58">
        <f t="shared" si="12"/>
        <v>360</v>
      </c>
    </row>
    <row r="95" spans="3:10" x14ac:dyDescent="0.2">
      <c r="C95" s="41">
        <f t="shared" si="11"/>
        <v>43530.833332000002</v>
      </c>
      <c r="D95" s="42">
        <f t="shared" si="13"/>
        <v>0.83333199999999996</v>
      </c>
      <c r="E95" s="1">
        <f>SUM('48 Hours - NB  (volume &amp; class)'!C95:E95)</f>
        <v>344</v>
      </c>
      <c r="F95" s="2">
        <f>SUM('48 Hours - NB  (volume &amp; class)'!F95:I95)</f>
        <v>2</v>
      </c>
      <c r="G95" s="2">
        <f>SUM('48 Hours - NB  (volume &amp; class)'!J95:L95)</f>
        <v>0</v>
      </c>
      <c r="H95" s="2">
        <f>SUM('48 Hours - NB  (volume &amp; class)'!M95:O95)</f>
        <v>0</v>
      </c>
      <c r="I95" s="2">
        <f>'48 Hours - NB  (volume &amp; class)'!P95</f>
        <v>1</v>
      </c>
      <c r="J95" s="58">
        <f t="shared" si="12"/>
        <v>347</v>
      </c>
    </row>
    <row r="96" spans="3:10" x14ac:dyDescent="0.2">
      <c r="C96" s="41">
        <f t="shared" si="11"/>
        <v>43530.874998599997</v>
      </c>
      <c r="D96" s="42">
        <f t="shared" si="13"/>
        <v>0.87499859999999996</v>
      </c>
      <c r="E96" s="1">
        <f>SUM('48 Hours - NB  (volume &amp; class)'!C96:E96)</f>
        <v>249</v>
      </c>
      <c r="F96" s="2">
        <f>SUM('48 Hours - NB  (volume &amp; class)'!F96:I96)</f>
        <v>0</v>
      </c>
      <c r="G96" s="2">
        <f>SUM('48 Hours - NB  (volume &amp; class)'!J96:L96)</f>
        <v>0</v>
      </c>
      <c r="H96" s="2">
        <f>SUM('48 Hours - NB  (volume &amp; class)'!M96:O96)</f>
        <v>0</v>
      </c>
      <c r="I96" s="2">
        <f>'48 Hours - NB  (volume &amp; class)'!P96</f>
        <v>1</v>
      </c>
      <c r="J96" s="58">
        <f t="shared" si="12"/>
        <v>250</v>
      </c>
    </row>
    <row r="97" spans="3:10" x14ac:dyDescent="0.2">
      <c r="C97" s="41">
        <f t="shared" si="11"/>
        <v>43530.916665199999</v>
      </c>
      <c r="D97" s="42">
        <f t="shared" si="13"/>
        <v>0.91666519999999996</v>
      </c>
      <c r="E97" s="1">
        <f>SUM('48 Hours - NB  (volume &amp; class)'!C97:E97)</f>
        <v>210</v>
      </c>
      <c r="F97" s="2">
        <f>SUM('48 Hours - NB  (volume &amp; class)'!F97:I97)</f>
        <v>2</v>
      </c>
      <c r="G97" s="2">
        <f>SUM('48 Hours - NB  (volume &amp; class)'!J97:L97)</f>
        <v>0</v>
      </c>
      <c r="H97" s="2">
        <f>SUM('48 Hours - NB  (volume &amp; class)'!M97:O97)</f>
        <v>0</v>
      </c>
      <c r="I97" s="2">
        <f>'48 Hours - NB  (volume &amp; class)'!P97</f>
        <v>0</v>
      </c>
      <c r="J97" s="58">
        <f t="shared" si="12"/>
        <v>212</v>
      </c>
    </row>
    <row r="98" spans="3:10" x14ac:dyDescent="0.2">
      <c r="C98" s="41">
        <f t="shared" si="11"/>
        <v>43530.9583318</v>
      </c>
      <c r="D98" s="42">
        <f t="shared" si="13"/>
        <v>0.95833179999999996</v>
      </c>
      <c r="E98" s="1">
        <f>SUM('48 Hours - NB  (volume &amp; class)'!C98:E98)</f>
        <v>120</v>
      </c>
      <c r="F98" s="2">
        <f>SUM('48 Hours - NB  (volume &amp; class)'!F98:I98)</f>
        <v>0</v>
      </c>
      <c r="G98" s="2">
        <f>SUM('48 Hours - NB  (volume &amp; class)'!J98:L98)</f>
        <v>0</v>
      </c>
      <c r="H98" s="2">
        <f>SUM('48 Hours - NB  (volume &amp; class)'!M98:O98)</f>
        <v>0</v>
      </c>
      <c r="I98" s="2">
        <f>'48 Hours - NB  (volume &amp; class)'!P98</f>
        <v>0</v>
      </c>
      <c r="J98" s="58">
        <f t="shared" si="12"/>
        <v>120</v>
      </c>
    </row>
    <row r="99" spans="3:10" x14ac:dyDescent="0.2">
      <c r="C99" s="41">
        <f t="shared" si="11"/>
        <v>43530.999998400002</v>
      </c>
      <c r="D99" s="42">
        <f t="shared" si="13"/>
        <v>0.99999839999999995</v>
      </c>
      <c r="E99" s="1">
        <f>SUM('48 Hours - NB  (volume &amp; class)'!C99:E99)</f>
        <v>87</v>
      </c>
      <c r="F99" s="2">
        <f>SUM('48 Hours - NB  (volume &amp; class)'!F99:I99)</f>
        <v>1</v>
      </c>
      <c r="G99" s="2">
        <f>SUM('48 Hours - NB  (volume &amp; class)'!J99:L99)</f>
        <v>0</v>
      </c>
      <c r="H99" s="2">
        <f>SUM('48 Hours - NB  (volume &amp; class)'!M99:O99)</f>
        <v>0</v>
      </c>
      <c r="I99" s="2">
        <f>'48 Hours - NB  (volume &amp; class)'!P99</f>
        <v>0</v>
      </c>
      <c r="J99" s="58">
        <f t="shared" si="12"/>
        <v>88</v>
      </c>
    </row>
    <row r="100" spans="3:10" x14ac:dyDescent="0.2">
      <c r="C100" s="41">
        <f t="shared" si="11"/>
        <v>43531.041664999997</v>
      </c>
      <c r="D100" s="42">
        <f t="shared" si="13"/>
        <v>1.0416650000000001</v>
      </c>
      <c r="E100" s="1">
        <f>SUM('48 Hours - NB  (volume &amp; class)'!C100:E100)</f>
        <v>45</v>
      </c>
      <c r="F100" s="2">
        <f>SUM('48 Hours - NB  (volume &amp; class)'!F100:I100)</f>
        <v>0</v>
      </c>
      <c r="G100" s="2">
        <f>SUM('48 Hours - NB  (volume &amp; class)'!J100:L100)</f>
        <v>0</v>
      </c>
      <c r="H100" s="2">
        <f>SUM('48 Hours - NB  (volume &amp; class)'!M100:O100)</f>
        <v>0</v>
      </c>
      <c r="I100" s="2">
        <f>'48 Hours - NB  (volume &amp; class)'!P100</f>
        <v>0</v>
      </c>
      <c r="J100" s="58">
        <f t="shared" si="12"/>
        <v>45</v>
      </c>
    </row>
    <row r="101" spans="3:10" x14ac:dyDescent="0.2">
      <c r="C101" s="41">
        <f t="shared" si="11"/>
        <v>43531.083331599999</v>
      </c>
      <c r="D101" s="42">
        <f t="shared" si="13"/>
        <v>1.0833316000000002</v>
      </c>
      <c r="E101" s="1">
        <f>SUM('48 Hours - NB  (volume &amp; class)'!C101:E101)</f>
        <v>40</v>
      </c>
      <c r="F101" s="2">
        <f>SUM('48 Hours - NB  (volume &amp; class)'!F101:I101)</f>
        <v>0</v>
      </c>
      <c r="G101" s="2">
        <f>SUM('48 Hours - NB  (volume &amp; class)'!J101:L101)</f>
        <v>0</v>
      </c>
      <c r="H101" s="2">
        <f>SUM('48 Hours - NB  (volume &amp; class)'!M101:O101)</f>
        <v>0</v>
      </c>
      <c r="I101" s="2">
        <f>'48 Hours - NB  (volume &amp; class)'!P101</f>
        <v>0</v>
      </c>
      <c r="J101" s="58">
        <f t="shared" si="12"/>
        <v>40</v>
      </c>
    </row>
    <row r="102" spans="3:10" x14ac:dyDescent="0.2">
      <c r="C102" s="41">
        <f t="shared" si="11"/>
        <v>43531.124998200001</v>
      </c>
      <c r="D102" s="42">
        <f t="shared" si="13"/>
        <v>1.1249982000000003</v>
      </c>
      <c r="E102" s="1">
        <f>SUM('48 Hours - NB  (volume &amp; class)'!C102:E102)</f>
        <v>26</v>
      </c>
      <c r="F102" s="2">
        <f>SUM('48 Hours - NB  (volume &amp; class)'!F102:I102)</f>
        <v>1</v>
      </c>
      <c r="G102" s="2">
        <f>SUM('48 Hours - NB  (volume &amp; class)'!J102:L102)</f>
        <v>0</v>
      </c>
      <c r="H102" s="2">
        <f>SUM('48 Hours - NB  (volume &amp; class)'!M102:O102)</f>
        <v>0</v>
      </c>
      <c r="I102" s="2">
        <f>'48 Hours - NB  (volume &amp; class)'!P102</f>
        <v>0</v>
      </c>
      <c r="J102" s="58">
        <f t="shared" si="12"/>
        <v>27</v>
      </c>
    </row>
    <row r="103" spans="3:10" x14ac:dyDescent="0.2">
      <c r="C103" s="41">
        <f t="shared" si="11"/>
        <v>43531.166664800003</v>
      </c>
      <c r="D103" s="42">
        <f t="shared" si="13"/>
        <v>1.1666648000000004</v>
      </c>
      <c r="E103" s="1">
        <f>SUM('48 Hours - NB  (volume &amp; class)'!C103:E103)</f>
        <v>31</v>
      </c>
      <c r="F103" s="2">
        <f>SUM('48 Hours - NB  (volume &amp; class)'!F103:I103)</f>
        <v>1</v>
      </c>
      <c r="G103" s="2">
        <f>SUM('48 Hours - NB  (volume &amp; class)'!J103:L103)</f>
        <v>0</v>
      </c>
      <c r="H103" s="2">
        <f>SUM('48 Hours - NB  (volume &amp; class)'!M103:O103)</f>
        <v>0</v>
      </c>
      <c r="I103" s="2">
        <f>'48 Hours - NB  (volume &amp; class)'!P103</f>
        <v>0</v>
      </c>
      <c r="J103" s="58">
        <f t="shared" si="12"/>
        <v>32</v>
      </c>
    </row>
    <row r="104" spans="3:10" x14ac:dyDescent="0.2">
      <c r="C104" s="41">
        <f t="shared" si="11"/>
        <v>43531.208331399997</v>
      </c>
      <c r="D104" s="42">
        <f t="shared" si="13"/>
        <v>1.2083314000000005</v>
      </c>
      <c r="E104" s="1">
        <f>SUM('48 Hours - NB  (volume &amp; class)'!C104:E104)</f>
        <v>50</v>
      </c>
      <c r="F104" s="2">
        <f>SUM('48 Hours - NB  (volume &amp; class)'!F104:I104)</f>
        <v>0</v>
      </c>
      <c r="G104" s="2">
        <f>SUM('48 Hours - NB  (volume &amp; class)'!J104:L104)</f>
        <v>0</v>
      </c>
      <c r="H104" s="2">
        <f>SUM('48 Hours - NB  (volume &amp; class)'!M104:O104)</f>
        <v>0</v>
      </c>
      <c r="I104" s="2">
        <f>'48 Hours - NB  (volume &amp; class)'!P104</f>
        <v>0</v>
      </c>
      <c r="J104" s="58">
        <f t="shared" si="12"/>
        <v>50</v>
      </c>
    </row>
    <row r="105" spans="3:10" x14ac:dyDescent="0.2">
      <c r="C105" s="41">
        <f t="shared" si="11"/>
        <v>43531.249997999999</v>
      </c>
      <c r="D105" s="42">
        <f t="shared" si="13"/>
        <v>1.2499980000000006</v>
      </c>
      <c r="E105" s="1">
        <f>SUM('48 Hours - NB  (volume &amp; class)'!C105:E105)</f>
        <v>124</v>
      </c>
      <c r="F105" s="2">
        <f>SUM('48 Hours - NB  (volume &amp; class)'!F105:I105)</f>
        <v>6</v>
      </c>
      <c r="G105" s="2">
        <f>SUM('48 Hours - NB  (volume &amp; class)'!J105:L105)</f>
        <v>2</v>
      </c>
      <c r="H105" s="2">
        <f>SUM('48 Hours - NB  (volume &amp; class)'!M105:O105)</f>
        <v>0</v>
      </c>
      <c r="I105" s="2">
        <f>'48 Hours - NB  (volume &amp; class)'!P105</f>
        <v>0</v>
      </c>
      <c r="J105" s="58">
        <f t="shared" si="12"/>
        <v>132</v>
      </c>
    </row>
    <row r="106" spans="3:10" x14ac:dyDescent="0.2">
      <c r="C106" s="41">
        <f t="shared" si="11"/>
        <v>43531.291664600001</v>
      </c>
      <c r="D106" s="42">
        <f t="shared" si="13"/>
        <v>1.2916646000000007</v>
      </c>
      <c r="E106" s="1">
        <f>SUM('48 Hours - NB  (volume &amp; class)'!C106:E106)</f>
        <v>289</v>
      </c>
      <c r="F106" s="2">
        <f>SUM('48 Hours - NB  (volume &amp; class)'!F106:I106)</f>
        <v>5</v>
      </c>
      <c r="G106" s="2">
        <f>SUM('48 Hours - NB  (volume &amp; class)'!J106:L106)</f>
        <v>0</v>
      </c>
      <c r="H106" s="2">
        <f>SUM('48 Hours - NB  (volume &amp; class)'!M106:O106)</f>
        <v>0</v>
      </c>
      <c r="I106" s="2">
        <f>'48 Hours - NB  (volume &amp; class)'!P106</f>
        <v>4</v>
      </c>
      <c r="J106" s="58">
        <f t="shared" si="12"/>
        <v>298</v>
      </c>
    </row>
    <row r="107" spans="3:10" x14ac:dyDescent="0.2">
      <c r="C107" s="41">
        <f t="shared" si="11"/>
        <v>43531.333331200003</v>
      </c>
      <c r="D107" s="42">
        <f t="shared" si="13"/>
        <v>1.3333312000000008</v>
      </c>
      <c r="E107" s="1">
        <f>SUM('48 Hours - NB  (volume &amp; class)'!C107:E107)</f>
        <v>367</v>
      </c>
      <c r="F107" s="2">
        <f>SUM('48 Hours - NB  (volume &amp; class)'!F107:I107)</f>
        <v>4</v>
      </c>
      <c r="G107" s="2">
        <f>SUM('48 Hours - NB  (volume &amp; class)'!J107:L107)</f>
        <v>3</v>
      </c>
      <c r="H107" s="2">
        <f>SUM('48 Hours - NB  (volume &amp; class)'!M107:O107)</f>
        <v>0</v>
      </c>
      <c r="I107" s="2">
        <f>'48 Hours - NB  (volume &amp; class)'!P107</f>
        <v>3</v>
      </c>
      <c r="J107" s="58">
        <f t="shared" si="12"/>
        <v>377</v>
      </c>
    </row>
    <row r="108" spans="3:10" x14ac:dyDescent="0.2">
      <c r="C108" s="41">
        <f t="shared" si="11"/>
        <v>43531.374997799998</v>
      </c>
      <c r="D108" s="42">
        <f t="shared" si="13"/>
        <v>1.3749978000000009</v>
      </c>
      <c r="E108" s="1">
        <f>SUM('48 Hours - NB  (volume &amp; class)'!C108:E108)</f>
        <v>316</v>
      </c>
      <c r="F108" s="2">
        <f>SUM('48 Hours - NB  (volume &amp; class)'!F108:I108)</f>
        <v>8</v>
      </c>
      <c r="G108" s="2">
        <f>SUM('48 Hours - NB  (volume &amp; class)'!J108:L108)</f>
        <v>3</v>
      </c>
      <c r="H108" s="2">
        <f>SUM('48 Hours - NB  (volume &amp; class)'!M108:O108)</f>
        <v>0</v>
      </c>
      <c r="I108" s="2">
        <f>'48 Hours - NB  (volume &amp; class)'!P108</f>
        <v>7</v>
      </c>
      <c r="J108" s="58">
        <f t="shared" si="12"/>
        <v>334</v>
      </c>
    </row>
    <row r="109" spans="3:10" x14ac:dyDescent="0.2">
      <c r="C109" s="41">
        <f t="shared" si="11"/>
        <v>43531.4166644</v>
      </c>
      <c r="D109" s="42">
        <f t="shared" si="13"/>
        <v>1.416664400000001</v>
      </c>
      <c r="E109" s="1">
        <f>SUM('48 Hours - NB  (volume &amp; class)'!C109:E109)</f>
        <v>347</v>
      </c>
      <c r="F109" s="2">
        <f>SUM('48 Hours - NB  (volume &amp; class)'!F109:I109)</f>
        <v>7</v>
      </c>
      <c r="G109" s="2">
        <f>SUM('48 Hours - NB  (volume &amp; class)'!J109:L109)</f>
        <v>6</v>
      </c>
      <c r="H109" s="2">
        <f>SUM('48 Hours - NB  (volume &amp; class)'!M109:O109)</f>
        <v>0</v>
      </c>
      <c r="I109" s="2">
        <f>'48 Hours - NB  (volume &amp; class)'!P109</f>
        <v>4</v>
      </c>
      <c r="J109" s="58">
        <f t="shared" si="12"/>
        <v>364</v>
      </c>
    </row>
    <row r="110" spans="3:10" x14ac:dyDescent="0.2">
      <c r="C110" s="41">
        <f t="shared" si="11"/>
        <v>43531.458331000002</v>
      </c>
      <c r="D110" s="42">
        <f t="shared" si="13"/>
        <v>1.4583310000000012</v>
      </c>
      <c r="E110" s="1">
        <f>SUM('48 Hours - NB  (volume &amp; class)'!C110:E110)</f>
        <v>400</v>
      </c>
      <c r="F110" s="2">
        <f>SUM('48 Hours - NB  (volume &amp; class)'!F110:I110)</f>
        <v>8</v>
      </c>
      <c r="G110" s="2">
        <f>SUM('48 Hours - NB  (volume &amp; class)'!J110:L110)</f>
        <v>3</v>
      </c>
      <c r="H110" s="2">
        <f>SUM('48 Hours - NB  (volume &amp; class)'!M110:O110)</f>
        <v>0</v>
      </c>
      <c r="I110" s="2">
        <f>'48 Hours - NB  (volume &amp; class)'!P110</f>
        <v>3</v>
      </c>
      <c r="J110" s="58">
        <f t="shared" si="12"/>
        <v>414</v>
      </c>
    </row>
    <row r="111" spans="3:10" x14ac:dyDescent="0.2">
      <c r="C111" s="41">
        <f t="shared" si="11"/>
        <v>43531.499997600004</v>
      </c>
      <c r="D111" s="42">
        <f t="shared" si="13"/>
        <v>1.4999976000000013</v>
      </c>
      <c r="E111" s="1">
        <f>SUM('48 Hours - NB  (volume &amp; class)'!C111:E111)</f>
        <v>420</v>
      </c>
      <c r="F111" s="2">
        <f>SUM('48 Hours - NB  (volume &amp; class)'!F111:I111)</f>
        <v>7</v>
      </c>
      <c r="G111" s="2">
        <f>SUM('48 Hours - NB  (volume &amp; class)'!J111:L111)</f>
        <v>2</v>
      </c>
      <c r="H111" s="2">
        <f>SUM('48 Hours - NB  (volume &amp; class)'!M111:O111)</f>
        <v>0</v>
      </c>
      <c r="I111" s="2">
        <f>'48 Hours - NB  (volume &amp; class)'!P111</f>
        <v>2</v>
      </c>
      <c r="J111" s="58">
        <f t="shared" si="12"/>
        <v>431</v>
      </c>
    </row>
    <row r="112" spans="3:10" x14ac:dyDescent="0.2">
      <c r="C112" s="41">
        <f t="shared" si="11"/>
        <v>43531.541664199998</v>
      </c>
      <c r="D112" s="42">
        <f t="shared" si="13"/>
        <v>1.5416642000000014</v>
      </c>
      <c r="E112" s="1">
        <f>SUM('48 Hours - NB  (volume &amp; class)'!C112:E112)</f>
        <v>433</v>
      </c>
      <c r="F112" s="2">
        <f>SUM('48 Hours - NB  (volume &amp; class)'!F112:I112)</f>
        <v>8</v>
      </c>
      <c r="G112" s="2">
        <f>SUM('48 Hours - NB  (volume &amp; class)'!J112:L112)</f>
        <v>2</v>
      </c>
      <c r="H112" s="2">
        <f>SUM('48 Hours - NB  (volume &amp; class)'!M112:O112)</f>
        <v>0</v>
      </c>
      <c r="I112" s="2">
        <f>'48 Hours - NB  (volume &amp; class)'!P112</f>
        <v>8</v>
      </c>
      <c r="J112" s="58">
        <f t="shared" si="12"/>
        <v>451</v>
      </c>
    </row>
    <row r="113" spans="1:19" x14ac:dyDescent="0.2">
      <c r="C113" s="41">
        <f t="shared" si="11"/>
        <v>43531.5833308</v>
      </c>
      <c r="D113" s="42">
        <f t="shared" si="13"/>
        <v>1.5833308000000015</v>
      </c>
      <c r="E113" s="1">
        <f>SUM('48 Hours - NB  (volume &amp; class)'!C113:E113)</f>
        <v>443</v>
      </c>
      <c r="F113" s="2">
        <f>SUM('48 Hours - NB  (volume &amp; class)'!F113:I113)</f>
        <v>9</v>
      </c>
      <c r="G113" s="2">
        <f>SUM('48 Hours - NB  (volume &amp; class)'!J113:L113)</f>
        <v>3</v>
      </c>
      <c r="H113" s="2">
        <f>SUM('48 Hours - NB  (volume &amp; class)'!M113:O113)</f>
        <v>0</v>
      </c>
      <c r="I113" s="2">
        <f>'48 Hours - NB  (volume &amp; class)'!P113</f>
        <v>6</v>
      </c>
      <c r="J113" s="58">
        <f t="shared" si="12"/>
        <v>461</v>
      </c>
    </row>
    <row r="114" spans="1:19" x14ac:dyDescent="0.2">
      <c r="C114" s="41">
        <f t="shared" si="11"/>
        <v>43531.624997400002</v>
      </c>
      <c r="D114" s="42">
        <f t="shared" si="13"/>
        <v>1.6249974000000016</v>
      </c>
      <c r="E114" s="1">
        <f>SUM('48 Hours - NB  (volume &amp; class)'!C114:E114)</f>
        <v>498</v>
      </c>
      <c r="F114" s="2">
        <f>SUM('48 Hours - NB  (volume &amp; class)'!F114:I114)</f>
        <v>4</v>
      </c>
      <c r="G114" s="2">
        <f>SUM('48 Hours - NB  (volume &amp; class)'!J114:L114)</f>
        <v>5</v>
      </c>
      <c r="H114" s="2">
        <f>SUM('48 Hours - NB  (volume &amp; class)'!M114:O114)</f>
        <v>0</v>
      </c>
      <c r="I114" s="2">
        <f>'48 Hours - NB  (volume &amp; class)'!P114</f>
        <v>6</v>
      </c>
      <c r="J114" s="58">
        <f t="shared" si="12"/>
        <v>513</v>
      </c>
    </row>
    <row r="115" spans="1:19" x14ac:dyDescent="0.2">
      <c r="C115" s="41">
        <f t="shared" si="11"/>
        <v>43531.666663999997</v>
      </c>
      <c r="D115" s="42">
        <f t="shared" si="13"/>
        <v>1.6666640000000017</v>
      </c>
      <c r="E115" s="1">
        <f>SUM('48 Hours - NB  (volume &amp; class)'!C115:E115)</f>
        <v>589</v>
      </c>
      <c r="F115" s="2">
        <f>SUM('48 Hours - NB  (volume &amp; class)'!F115:I115)</f>
        <v>0</v>
      </c>
      <c r="G115" s="2">
        <f>SUM('48 Hours - NB  (volume &amp; class)'!J115:L115)</f>
        <v>1</v>
      </c>
      <c r="H115" s="2">
        <f>SUM('48 Hours - NB  (volume &amp; class)'!M115:O115)</f>
        <v>0</v>
      </c>
      <c r="I115" s="2">
        <f>'48 Hours - NB  (volume &amp; class)'!P115</f>
        <v>9</v>
      </c>
      <c r="J115" s="58">
        <f t="shared" si="12"/>
        <v>599</v>
      </c>
    </row>
    <row r="116" spans="1:19" x14ac:dyDescent="0.2">
      <c r="C116" s="41">
        <f t="shared" si="11"/>
        <v>43531.708330599999</v>
      </c>
      <c r="D116" s="42">
        <f t="shared" si="13"/>
        <v>1.7083306000000018</v>
      </c>
      <c r="E116" s="1">
        <f>SUM('48 Hours - NB  (volume &amp; class)'!C116:E116)</f>
        <v>571</v>
      </c>
      <c r="F116" s="2">
        <f>SUM('48 Hours - NB  (volume &amp; class)'!F116:I116)</f>
        <v>3</v>
      </c>
      <c r="G116" s="2">
        <f>SUM('48 Hours - NB  (volume &amp; class)'!J116:L116)</f>
        <v>3</v>
      </c>
      <c r="H116" s="2">
        <f>SUM('48 Hours - NB  (volume &amp; class)'!M116:O116)</f>
        <v>0</v>
      </c>
      <c r="I116" s="2">
        <f>'48 Hours - NB  (volume &amp; class)'!P116</f>
        <v>21</v>
      </c>
      <c r="J116" s="58">
        <f t="shared" si="12"/>
        <v>598</v>
      </c>
    </row>
    <row r="117" spans="1:19" x14ac:dyDescent="0.2">
      <c r="C117" s="41">
        <f t="shared" si="11"/>
        <v>43531.749997200001</v>
      </c>
      <c r="D117" s="42">
        <f t="shared" si="13"/>
        <v>1.7499972000000019</v>
      </c>
      <c r="E117" s="1">
        <f>SUM('48 Hours - NB  (volume &amp; class)'!C117:E117)</f>
        <v>479</v>
      </c>
      <c r="F117" s="2">
        <f>SUM('48 Hours - NB  (volume &amp; class)'!F117:I117)</f>
        <v>5</v>
      </c>
      <c r="G117" s="2">
        <f>SUM('48 Hours - NB  (volume &amp; class)'!J117:L117)</f>
        <v>0</v>
      </c>
      <c r="H117" s="2">
        <f>SUM('48 Hours - NB  (volume &amp; class)'!M117:O117)</f>
        <v>0</v>
      </c>
      <c r="I117" s="2">
        <f>'48 Hours - NB  (volume &amp; class)'!P117</f>
        <v>3</v>
      </c>
      <c r="J117" s="58">
        <f t="shared" si="12"/>
        <v>487</v>
      </c>
    </row>
    <row r="118" spans="1:19" x14ac:dyDescent="0.2">
      <c r="C118" s="41">
        <f t="shared" si="11"/>
        <v>43531.791663800002</v>
      </c>
      <c r="D118" s="42">
        <f t="shared" si="13"/>
        <v>1.791663800000002</v>
      </c>
      <c r="E118" s="1">
        <f>SUM('48 Hours - NB  (volume &amp; class)'!C118:E118)</f>
        <v>368</v>
      </c>
      <c r="F118" s="2">
        <f>SUM('48 Hours - NB  (volume &amp; class)'!F118:I118)</f>
        <v>1</v>
      </c>
      <c r="G118" s="2">
        <f>SUM('48 Hours - NB  (volume &amp; class)'!J118:L118)</f>
        <v>2</v>
      </c>
      <c r="H118" s="2">
        <f>SUM('48 Hours - NB  (volume &amp; class)'!M118:O118)</f>
        <v>0</v>
      </c>
      <c r="I118" s="2">
        <f>'48 Hours - NB  (volume &amp; class)'!P118</f>
        <v>0</v>
      </c>
      <c r="J118" s="58">
        <f t="shared" si="12"/>
        <v>371</v>
      </c>
    </row>
    <row r="119" spans="1:19" x14ac:dyDescent="0.2">
      <c r="C119" s="41">
        <f t="shared" si="11"/>
        <v>43531.833330399997</v>
      </c>
      <c r="D119" s="42">
        <f t="shared" si="13"/>
        <v>1.8333304000000021</v>
      </c>
      <c r="E119" s="1">
        <f>SUM('48 Hours - NB  (volume &amp; class)'!C119:E119)</f>
        <v>290</v>
      </c>
      <c r="F119" s="2">
        <f>SUM('48 Hours - NB  (volume &amp; class)'!F119:I119)</f>
        <v>0</v>
      </c>
      <c r="G119" s="2">
        <f>SUM('48 Hours - NB  (volume &amp; class)'!J119:L119)</f>
        <v>2</v>
      </c>
      <c r="H119" s="2">
        <f>SUM('48 Hours - NB  (volume &amp; class)'!M119:O119)</f>
        <v>0</v>
      </c>
      <c r="I119" s="2">
        <f>'48 Hours - NB  (volume &amp; class)'!P119</f>
        <v>0</v>
      </c>
      <c r="J119" s="58">
        <f t="shared" si="12"/>
        <v>292</v>
      </c>
    </row>
    <row r="120" spans="1:19" x14ac:dyDescent="0.2">
      <c r="C120" s="41">
        <f t="shared" si="11"/>
        <v>43531.874996999999</v>
      </c>
      <c r="D120" s="42">
        <f t="shared" si="13"/>
        <v>1.8749970000000022</v>
      </c>
      <c r="E120" s="1">
        <f>SUM('48 Hours - NB  (volume &amp; class)'!C120:E120)</f>
        <v>277</v>
      </c>
      <c r="F120" s="2">
        <f>SUM('48 Hours - NB  (volume &amp; class)'!F120:I120)</f>
        <v>1</v>
      </c>
      <c r="G120" s="2">
        <f>SUM('48 Hours - NB  (volume &amp; class)'!J120:L120)</f>
        <v>0</v>
      </c>
      <c r="H120" s="2">
        <f>SUM('48 Hours - NB  (volume &amp; class)'!M120:O120)</f>
        <v>0</v>
      </c>
      <c r="I120" s="2">
        <f>'48 Hours - NB  (volume &amp; class)'!P120</f>
        <v>0</v>
      </c>
      <c r="J120" s="58">
        <f t="shared" si="12"/>
        <v>278</v>
      </c>
    </row>
    <row r="121" spans="1:19" x14ac:dyDescent="0.2">
      <c r="C121" s="41">
        <f t="shared" si="11"/>
        <v>43531.916663600001</v>
      </c>
      <c r="D121" s="42">
        <f t="shared" si="13"/>
        <v>1.9166636000000024</v>
      </c>
      <c r="E121" s="1">
        <f>SUM('48 Hours - NB  (volume &amp; class)'!C121:E121)</f>
        <v>191</v>
      </c>
      <c r="F121" s="2">
        <f>SUM('48 Hours - NB  (volume &amp; class)'!F121:I121)</f>
        <v>2</v>
      </c>
      <c r="G121" s="2">
        <f>SUM('48 Hours - NB  (volume &amp; class)'!J121:L121)</f>
        <v>0</v>
      </c>
      <c r="H121" s="2">
        <f>SUM('48 Hours - NB  (volume &amp; class)'!M121:O121)</f>
        <v>0</v>
      </c>
      <c r="I121" s="2">
        <f>'48 Hours - NB  (volume &amp; class)'!P121</f>
        <v>0</v>
      </c>
      <c r="J121" s="58">
        <f t="shared" si="12"/>
        <v>193</v>
      </c>
    </row>
    <row r="122" spans="1:19" ht="15" thickBot="1" x14ac:dyDescent="0.25">
      <c r="C122" s="44">
        <f t="shared" si="11"/>
        <v>43531.958330200003</v>
      </c>
      <c r="D122" s="45">
        <f t="shared" si="13"/>
        <v>1.9583302000000025</v>
      </c>
      <c r="E122" s="5">
        <f>SUM('48 Hours - NB  (volume &amp; class)'!C122:E122)</f>
        <v>157</v>
      </c>
      <c r="F122" s="6">
        <f>SUM('48 Hours - NB  (volume &amp; class)'!F122:I122)</f>
        <v>1</v>
      </c>
      <c r="G122" s="6">
        <f>SUM('48 Hours - NB  (volume &amp; class)'!J122:L122)</f>
        <v>1</v>
      </c>
      <c r="H122" s="6">
        <f>SUM('48 Hours - NB  (volume &amp; class)'!M122:O122)</f>
        <v>0</v>
      </c>
      <c r="I122" s="6">
        <f>'48 Hours - NB  (volume &amp; class)'!P122</f>
        <v>0</v>
      </c>
      <c r="J122" s="59">
        <f t="shared" si="12"/>
        <v>159</v>
      </c>
    </row>
    <row r="123" spans="1:19" x14ac:dyDescent="0.2">
      <c r="A123" s="46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</row>
    <row r="124" spans="1:19" s="49" customFormat="1" ht="15" x14ac:dyDescent="0.25">
      <c r="C124" s="89" t="s">
        <v>5</v>
      </c>
      <c r="D124" s="90"/>
      <c r="E124" s="61">
        <f>SUM(E75:E122)</f>
        <v>13693</v>
      </c>
      <c r="F124" s="61">
        <f t="shared" ref="F124:J124" si="14">SUM(F75:F122)</f>
        <v>156</v>
      </c>
      <c r="G124" s="61">
        <f t="shared" si="14"/>
        <v>64</v>
      </c>
      <c r="H124" s="61">
        <f t="shared" si="14"/>
        <v>1</v>
      </c>
      <c r="I124" s="61">
        <f t="shared" si="14"/>
        <v>142</v>
      </c>
      <c r="J124" s="61">
        <f t="shared" si="14"/>
        <v>14056</v>
      </c>
      <c r="K124" s="64"/>
      <c r="L124" s="65"/>
      <c r="M124" s="65"/>
      <c r="N124" s="65"/>
      <c r="O124" s="65"/>
      <c r="P124" s="65"/>
      <c r="Q124" s="65"/>
      <c r="R124" s="65"/>
      <c r="S124" s="65"/>
    </row>
    <row r="125" spans="1:19" s="49" customFormat="1" ht="15" x14ac:dyDescent="0.25">
      <c r="C125" s="89" t="s">
        <v>6</v>
      </c>
      <c r="D125" s="90"/>
      <c r="E125" s="62">
        <f>E124/$J$124</f>
        <v>0.97417472965281726</v>
      </c>
      <c r="F125" s="62">
        <f t="shared" ref="F125:I125" si="15">F124/$J$124</f>
        <v>1.109846328969835E-2</v>
      </c>
      <c r="G125" s="62">
        <f t="shared" si="15"/>
        <v>4.5532157085941948E-3</v>
      </c>
      <c r="H125" s="62">
        <f t="shared" si="15"/>
        <v>7.1143995446784294E-5</v>
      </c>
      <c r="I125" s="62">
        <f t="shared" si="15"/>
        <v>1.0102447353443369E-2</v>
      </c>
      <c r="J125" s="63"/>
      <c r="K125" s="66"/>
      <c r="L125" s="67"/>
      <c r="M125" s="67"/>
      <c r="N125" s="67"/>
      <c r="O125" s="67"/>
      <c r="P125" s="67"/>
      <c r="Q125" s="67"/>
      <c r="R125" s="67"/>
      <c r="S125" s="67"/>
    </row>
    <row r="126" spans="1:19" s="49" customFormat="1" ht="15" x14ac:dyDescent="0.25"/>
    <row r="127" spans="1:19" s="49" customFormat="1" ht="15" x14ac:dyDescent="0.25">
      <c r="C127" s="89" t="s">
        <v>15</v>
      </c>
      <c r="D127" s="90"/>
      <c r="E127" s="61">
        <f>SUM(E75:E98)</f>
        <v>6855</v>
      </c>
      <c r="F127" s="61">
        <f t="shared" ref="F127:I127" si="16">SUM(F75:F98)</f>
        <v>74</v>
      </c>
      <c r="G127" s="61">
        <f t="shared" si="16"/>
        <v>26</v>
      </c>
      <c r="H127" s="61">
        <f t="shared" si="16"/>
        <v>1</v>
      </c>
      <c r="I127" s="61">
        <f t="shared" si="16"/>
        <v>66</v>
      </c>
      <c r="J127" s="61">
        <f>SUM(J75:J98)</f>
        <v>7022</v>
      </c>
    </row>
    <row r="128" spans="1:19" s="49" customFormat="1" ht="15" x14ac:dyDescent="0.25">
      <c r="C128" s="89" t="s">
        <v>6</v>
      </c>
      <c r="D128" s="90"/>
      <c r="E128" s="62">
        <f>E127/$J$127</f>
        <v>0.97621760182284245</v>
      </c>
      <c r="F128" s="62">
        <f t="shared" ref="F128:I128" si="17">F127/$J$127</f>
        <v>1.0538308174309313E-2</v>
      </c>
      <c r="G128" s="62">
        <f t="shared" si="17"/>
        <v>3.7026488180005698E-3</v>
      </c>
      <c r="H128" s="62">
        <f t="shared" si="17"/>
        <v>1.4240956992309884E-4</v>
      </c>
      <c r="I128" s="62">
        <f t="shared" si="17"/>
        <v>9.3990316149245232E-3</v>
      </c>
      <c r="J128" s="63"/>
    </row>
    <row r="129" spans="3:10" s="49" customFormat="1" ht="15" x14ac:dyDescent="0.25"/>
    <row r="130" spans="3:10" s="49" customFormat="1" ht="15" x14ac:dyDescent="0.25">
      <c r="C130" s="89" t="s">
        <v>16</v>
      </c>
      <c r="D130" s="90"/>
      <c r="E130" s="61">
        <f>SUM(E99:E122)</f>
        <v>6838</v>
      </c>
      <c r="F130" s="61">
        <f t="shared" ref="F130:J130" si="18">SUM(F99:F122)</f>
        <v>82</v>
      </c>
      <c r="G130" s="61">
        <f t="shared" si="18"/>
        <v>38</v>
      </c>
      <c r="H130" s="61">
        <f t="shared" si="18"/>
        <v>0</v>
      </c>
      <c r="I130" s="61">
        <f t="shared" si="18"/>
        <v>76</v>
      </c>
      <c r="J130" s="61">
        <f t="shared" si="18"/>
        <v>7034</v>
      </c>
    </row>
    <row r="131" spans="3:10" s="49" customFormat="1" ht="15" x14ac:dyDescent="0.25">
      <c r="C131" s="89" t="s">
        <v>6</v>
      </c>
      <c r="D131" s="90"/>
      <c r="E131" s="62">
        <f>E130/$J$130</f>
        <v>0.97213534262155243</v>
      </c>
      <c r="F131" s="62">
        <f t="shared" ref="F131:I131" si="19">F130/$J$130</f>
        <v>1.1657662780779073E-2</v>
      </c>
      <c r="G131" s="62">
        <f t="shared" si="19"/>
        <v>5.4023315325561561E-3</v>
      </c>
      <c r="H131" s="62">
        <f t="shared" si="19"/>
        <v>0</v>
      </c>
      <c r="I131" s="62">
        <f t="shared" si="19"/>
        <v>1.0804663065112312E-2</v>
      </c>
      <c r="J131" s="63"/>
    </row>
    <row r="132" spans="3:10" s="49" customFormat="1" ht="15" x14ac:dyDescent="0.25"/>
    <row r="133" spans="3:10" s="49" customFormat="1" ht="15" x14ac:dyDescent="0.25">
      <c r="C133" s="89" t="s">
        <v>17</v>
      </c>
      <c r="D133" s="90"/>
      <c r="E133" s="61">
        <f>E124/2</f>
        <v>6846.5</v>
      </c>
      <c r="F133" s="61">
        <f t="shared" ref="F133:J133" si="20">F124/2</f>
        <v>78</v>
      </c>
      <c r="G133" s="61">
        <f t="shared" si="20"/>
        <v>32</v>
      </c>
      <c r="H133" s="61">
        <f t="shared" si="20"/>
        <v>0.5</v>
      </c>
      <c r="I133" s="61">
        <f t="shared" si="20"/>
        <v>71</v>
      </c>
      <c r="J133" s="61">
        <f t="shared" si="20"/>
        <v>7028</v>
      </c>
    </row>
    <row r="134" spans="3:10" s="49" customFormat="1" ht="15" x14ac:dyDescent="0.25">
      <c r="C134" s="89" t="s">
        <v>6</v>
      </c>
      <c r="D134" s="90"/>
      <c r="E134" s="62">
        <f>E133/$J$133</f>
        <v>0.97417472965281726</v>
      </c>
      <c r="F134" s="62">
        <f t="shared" ref="F134:I134" si="21">F133/$J$133</f>
        <v>1.109846328969835E-2</v>
      </c>
      <c r="G134" s="62">
        <f t="shared" si="21"/>
        <v>4.5532157085941948E-3</v>
      </c>
      <c r="H134" s="62">
        <f t="shared" si="21"/>
        <v>7.1143995446784294E-5</v>
      </c>
      <c r="I134" s="62">
        <f t="shared" si="21"/>
        <v>1.0102447353443369E-2</v>
      </c>
      <c r="J134" s="63"/>
    </row>
  </sheetData>
  <sheetProtection selectLockedCells="1"/>
  <mergeCells count="43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  <mergeCell ref="C73:C74"/>
    <mergeCell ref="D73:D74"/>
    <mergeCell ref="E73:J73"/>
    <mergeCell ref="C124:D124"/>
    <mergeCell ref="C133:D133"/>
    <mergeCell ref="C134:D134"/>
    <mergeCell ref="C125:D125"/>
    <mergeCell ref="C127:D127"/>
    <mergeCell ref="C128:D128"/>
    <mergeCell ref="C130:D130"/>
    <mergeCell ref="C131:D131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34"/>
  <sheetViews>
    <sheetView zoomScaleNormal="100" workbookViewId="0"/>
  </sheetViews>
  <sheetFormatPr defaultColWidth="5.42578125" defaultRowHeight="14.25" x14ac:dyDescent="0.2"/>
  <cols>
    <col min="1" max="1" width="10" style="36" bestFit="1" customWidth="1"/>
    <col min="2" max="2" width="7" style="36" customWidth="1"/>
    <col min="3" max="16" width="7.85546875" style="36" bestFit="1" customWidth="1"/>
    <col min="17" max="17" width="7.28515625" style="36" bestFit="1" customWidth="1"/>
    <col min="18" max="16384" width="5.42578125" style="36"/>
  </cols>
  <sheetData>
    <row r="1" spans="1:17" x14ac:dyDescent="0.2">
      <c r="A1" s="36" t="s">
        <v>4</v>
      </c>
      <c r="B1" s="91">
        <f>'48 Hours (speed)'!B1</f>
        <v>7</v>
      </c>
      <c r="C1" s="91"/>
      <c r="D1" s="91"/>
      <c r="H1" s="92" t="s">
        <v>11</v>
      </c>
      <c r="I1" s="92"/>
      <c r="J1" s="92"/>
      <c r="K1" s="104" t="str">
        <f>'48 Hours (speed)'!O1</f>
        <v>The Traffic Group Inc.</v>
      </c>
      <c r="L1" s="104"/>
      <c r="M1" s="104"/>
      <c r="N1" s="104"/>
    </row>
    <row r="2" spans="1:17" x14ac:dyDescent="0.2">
      <c r="A2" s="36" t="s">
        <v>2</v>
      </c>
      <c r="B2" s="91" t="str">
        <f>'48 Hours (speed)'!B2</f>
        <v>Guilford</v>
      </c>
      <c r="C2" s="91"/>
      <c r="D2" s="91"/>
      <c r="H2" s="92" t="s">
        <v>0</v>
      </c>
      <c r="I2" s="92"/>
      <c r="J2" s="92"/>
      <c r="K2" s="104" t="str">
        <f>'48 Hours (speed)'!O2</f>
        <v>1040-2254</v>
      </c>
      <c r="L2" s="104"/>
      <c r="M2" s="104"/>
      <c r="N2" s="104"/>
    </row>
    <row r="3" spans="1:17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37"/>
      <c r="H3" s="92" t="s">
        <v>1</v>
      </c>
      <c r="I3" s="92"/>
      <c r="J3" s="92"/>
      <c r="K3" s="104" t="str">
        <f>'48 Hours (speed)'!O3</f>
        <v>at RR Crossing #722160H</v>
      </c>
      <c r="L3" s="104"/>
      <c r="M3" s="104"/>
      <c r="N3" s="104"/>
    </row>
    <row r="4" spans="1:17" x14ac:dyDescent="0.2">
      <c r="A4" s="36" t="s">
        <v>9</v>
      </c>
      <c r="B4" s="91" t="str">
        <f>'48 Hours (speed)'!B4</f>
        <v>Gate City Boulevard</v>
      </c>
      <c r="C4" s="91"/>
      <c r="D4" s="91"/>
      <c r="H4" s="92" t="s">
        <v>19</v>
      </c>
      <c r="I4" s="92"/>
      <c r="J4" s="92"/>
      <c r="K4" s="104" t="str">
        <f>'48 Hours (speed)'!O4</f>
        <v>722160H</v>
      </c>
      <c r="L4" s="104"/>
      <c r="M4" s="104"/>
      <c r="N4" s="104"/>
    </row>
    <row r="5" spans="1:17" x14ac:dyDescent="0.2">
      <c r="A5" s="36" t="s">
        <v>10</v>
      </c>
      <c r="B5" s="91" t="str">
        <f>'48 Hours (speed)'!B5</f>
        <v>NA</v>
      </c>
      <c r="C5" s="91"/>
      <c r="D5" s="91"/>
    </row>
    <row r="6" spans="1:17" x14ac:dyDescent="0.2">
      <c r="B6" s="38"/>
      <c r="C6" s="38"/>
      <c r="D6" s="38"/>
    </row>
    <row r="7" spans="1:17" x14ac:dyDescent="0.2">
      <c r="A7" s="92" t="s">
        <v>35</v>
      </c>
      <c r="B7" s="92"/>
      <c r="C7" s="93" t="str">
        <f>'48 Hours (speed)'!H1</f>
        <v>35 MPH</v>
      </c>
      <c r="D7" s="93"/>
      <c r="H7" s="92" t="s">
        <v>12</v>
      </c>
      <c r="I7" s="92"/>
      <c r="J7" s="92"/>
      <c r="K7" s="92"/>
      <c r="L7" s="101">
        <f>'48 Hours (speed)'!P6</f>
        <v>43530</v>
      </c>
      <c r="M7" s="101"/>
      <c r="N7" s="101"/>
    </row>
    <row r="8" spans="1:17" x14ac:dyDescent="0.2">
      <c r="A8" s="92" t="s">
        <v>36</v>
      </c>
      <c r="B8" s="92"/>
      <c r="C8" s="102">
        <f>'48 Hours (speed)'!H2</f>
        <v>0</v>
      </c>
      <c r="D8" s="102"/>
      <c r="H8" s="92" t="s">
        <v>13</v>
      </c>
      <c r="I8" s="92"/>
      <c r="J8" s="92"/>
      <c r="K8" s="92"/>
      <c r="L8" s="103">
        <f>'48 Hours (speed)'!P7</f>
        <v>0</v>
      </c>
      <c r="M8" s="103"/>
      <c r="N8" s="103"/>
    </row>
    <row r="9" spans="1:17" ht="15" thickBot="1" x14ac:dyDescent="0.25">
      <c r="E9" s="39"/>
      <c r="F9" s="39"/>
    </row>
    <row r="10" spans="1:17" ht="15" x14ac:dyDescent="0.2">
      <c r="A10" s="94" t="s">
        <v>14</v>
      </c>
      <c r="B10" s="96" t="s">
        <v>18</v>
      </c>
      <c r="C10" s="98" t="s">
        <v>59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100"/>
    </row>
    <row r="11" spans="1:17" ht="15.75" customHeight="1" x14ac:dyDescent="0.2">
      <c r="A11" s="95"/>
      <c r="B11" s="97"/>
      <c r="C11" s="53">
        <v>1</v>
      </c>
      <c r="D11" s="40">
        <v>2</v>
      </c>
      <c r="E11" s="54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  <c r="O11" s="55">
        <v>13</v>
      </c>
      <c r="P11" s="56" t="s">
        <v>52</v>
      </c>
      <c r="Q11" s="57" t="s">
        <v>5</v>
      </c>
    </row>
    <row r="12" spans="1:17" x14ac:dyDescent="0.2">
      <c r="A12" s="41">
        <f>$L$7+B12</f>
        <v>43530</v>
      </c>
      <c r="B12" s="42">
        <f>$L$8</f>
        <v>0</v>
      </c>
      <c r="C12" s="1">
        <v>0</v>
      </c>
      <c r="D12" s="2">
        <v>59</v>
      </c>
      <c r="E12" s="2">
        <v>6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3">
        <f>SUM(C12:P12)</f>
        <v>65</v>
      </c>
    </row>
    <row r="13" spans="1:17" x14ac:dyDescent="0.2">
      <c r="A13" s="41">
        <f t="shared" ref="A13:A59" si="0">$L$7+B13</f>
        <v>43530.041666600002</v>
      </c>
      <c r="B13" s="42">
        <f>B12+0.0416666</f>
        <v>4.1666599999999998E-2</v>
      </c>
      <c r="C13" s="1">
        <v>0</v>
      </c>
      <c r="D13" s="2">
        <v>27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3">
        <f t="shared" ref="Q13:Q59" si="1">SUM(C13:P13)</f>
        <v>28</v>
      </c>
    </row>
    <row r="14" spans="1:17" x14ac:dyDescent="0.2">
      <c r="A14" s="41">
        <f t="shared" si="0"/>
        <v>43530.083333199997</v>
      </c>
      <c r="B14" s="42">
        <f>B13+0.0416666</f>
        <v>8.3333199999999996E-2</v>
      </c>
      <c r="C14" s="1">
        <v>0</v>
      </c>
      <c r="D14" s="2">
        <v>18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3">
        <f t="shared" si="1"/>
        <v>18</v>
      </c>
    </row>
    <row r="15" spans="1:17" x14ac:dyDescent="0.2">
      <c r="A15" s="41">
        <f t="shared" si="0"/>
        <v>43530.124999799998</v>
      </c>
      <c r="B15" s="42">
        <f t="shared" ref="B15:B59" si="2">B14+0.0416666</f>
        <v>0.12499979999999999</v>
      </c>
      <c r="C15" s="1">
        <v>0</v>
      </c>
      <c r="D15" s="2">
        <v>13</v>
      </c>
      <c r="E15" s="2">
        <v>2</v>
      </c>
      <c r="F15" s="2">
        <v>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3">
        <f t="shared" si="1"/>
        <v>16</v>
      </c>
    </row>
    <row r="16" spans="1:17" x14ac:dyDescent="0.2">
      <c r="A16" s="41">
        <f t="shared" si="0"/>
        <v>43530.1666664</v>
      </c>
      <c r="B16" s="42">
        <f t="shared" si="2"/>
        <v>0.16666639999999999</v>
      </c>
      <c r="C16" s="1">
        <v>0</v>
      </c>
      <c r="D16" s="2">
        <v>29</v>
      </c>
      <c r="E16" s="2">
        <v>4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3">
        <f t="shared" si="1"/>
        <v>35</v>
      </c>
    </row>
    <row r="17" spans="1:17" x14ac:dyDescent="0.2">
      <c r="A17" s="41">
        <f t="shared" si="0"/>
        <v>43530.208333000002</v>
      </c>
      <c r="B17" s="42">
        <f t="shared" si="2"/>
        <v>0.20833299999999999</v>
      </c>
      <c r="C17" s="1">
        <v>0</v>
      </c>
      <c r="D17" s="2">
        <v>61</v>
      </c>
      <c r="E17" s="2">
        <v>12</v>
      </c>
      <c r="F17" s="2">
        <v>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3">
        <f t="shared" si="1"/>
        <v>74</v>
      </c>
    </row>
    <row r="18" spans="1:17" x14ac:dyDescent="0.2">
      <c r="A18" s="41">
        <f t="shared" si="0"/>
        <v>43530.249999599997</v>
      </c>
      <c r="B18" s="42">
        <f t="shared" si="2"/>
        <v>0.24999959999999999</v>
      </c>
      <c r="C18" s="1">
        <v>1</v>
      </c>
      <c r="D18" s="2">
        <v>108</v>
      </c>
      <c r="E18" s="2">
        <v>47</v>
      </c>
      <c r="F18" s="2">
        <v>7</v>
      </c>
      <c r="G18" s="2">
        <v>7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3">
        <f t="shared" si="1"/>
        <v>170</v>
      </c>
    </row>
    <row r="19" spans="1:17" x14ac:dyDescent="0.2">
      <c r="A19" s="41">
        <f t="shared" si="0"/>
        <v>43530.291666199999</v>
      </c>
      <c r="B19" s="42">
        <f t="shared" si="2"/>
        <v>0.29166619999999999</v>
      </c>
      <c r="C19" s="1">
        <v>0</v>
      </c>
      <c r="D19" s="2">
        <v>238</v>
      </c>
      <c r="E19" s="2">
        <v>73</v>
      </c>
      <c r="F19" s="2">
        <v>5</v>
      </c>
      <c r="G19" s="2">
        <v>5</v>
      </c>
      <c r="H19" s="2">
        <v>1</v>
      </c>
      <c r="I19" s="2">
        <v>0</v>
      </c>
      <c r="J19" s="2">
        <v>1</v>
      </c>
      <c r="K19" s="2">
        <v>4</v>
      </c>
      <c r="L19" s="2">
        <v>0</v>
      </c>
      <c r="M19" s="2">
        <v>0</v>
      </c>
      <c r="N19" s="2">
        <v>0</v>
      </c>
      <c r="O19" s="2">
        <v>1</v>
      </c>
      <c r="P19" s="2">
        <v>4</v>
      </c>
      <c r="Q19" s="43">
        <f t="shared" si="1"/>
        <v>332</v>
      </c>
    </row>
    <row r="20" spans="1:17" x14ac:dyDescent="0.2">
      <c r="A20" s="41">
        <f t="shared" si="0"/>
        <v>43530.333332800001</v>
      </c>
      <c r="B20" s="42">
        <f t="shared" si="2"/>
        <v>0.33333279999999998</v>
      </c>
      <c r="C20" s="1">
        <v>0</v>
      </c>
      <c r="D20" s="2">
        <v>290</v>
      </c>
      <c r="E20" s="2">
        <v>61</v>
      </c>
      <c r="F20" s="2">
        <v>8</v>
      </c>
      <c r="G20" s="2">
        <v>3</v>
      </c>
      <c r="H20" s="2">
        <v>1</v>
      </c>
      <c r="I20" s="2">
        <v>0</v>
      </c>
      <c r="J20" s="2">
        <v>3</v>
      </c>
      <c r="K20" s="2">
        <v>2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3">
        <f t="shared" si="1"/>
        <v>369</v>
      </c>
    </row>
    <row r="21" spans="1:17" x14ac:dyDescent="0.2">
      <c r="A21" s="41">
        <f t="shared" si="0"/>
        <v>43530.374999400003</v>
      </c>
      <c r="B21" s="42">
        <f t="shared" si="2"/>
        <v>0.37499939999999998</v>
      </c>
      <c r="C21" s="1">
        <v>0</v>
      </c>
      <c r="D21" s="2">
        <v>196</v>
      </c>
      <c r="E21" s="2">
        <v>59</v>
      </c>
      <c r="F21" s="2">
        <v>9</v>
      </c>
      <c r="G21" s="2">
        <v>4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2</v>
      </c>
      <c r="Q21" s="43">
        <f t="shared" si="1"/>
        <v>271</v>
      </c>
    </row>
    <row r="22" spans="1:17" x14ac:dyDescent="0.2">
      <c r="A22" s="41">
        <f t="shared" si="0"/>
        <v>43530.416665999997</v>
      </c>
      <c r="B22" s="42">
        <f t="shared" si="2"/>
        <v>0.41666599999999998</v>
      </c>
      <c r="C22" s="1">
        <v>0</v>
      </c>
      <c r="D22" s="2">
        <v>210</v>
      </c>
      <c r="E22" s="2">
        <v>64</v>
      </c>
      <c r="F22" s="2">
        <v>4</v>
      </c>
      <c r="G22" s="2">
        <v>4</v>
      </c>
      <c r="H22" s="2">
        <v>0</v>
      </c>
      <c r="I22" s="2">
        <v>0</v>
      </c>
      <c r="J22" s="2">
        <v>2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3">
        <f t="shared" si="1"/>
        <v>285</v>
      </c>
    </row>
    <row r="23" spans="1:17" x14ac:dyDescent="0.2">
      <c r="A23" s="41">
        <f t="shared" si="0"/>
        <v>43530.458332599999</v>
      </c>
      <c r="B23" s="42">
        <f t="shared" si="2"/>
        <v>0.45833259999999998</v>
      </c>
      <c r="C23" s="1">
        <v>0</v>
      </c>
      <c r="D23" s="2">
        <v>238</v>
      </c>
      <c r="E23" s="2">
        <v>66</v>
      </c>
      <c r="F23" s="2">
        <v>2</v>
      </c>
      <c r="G23" s="2">
        <v>4</v>
      </c>
      <c r="H23" s="2">
        <v>2</v>
      </c>
      <c r="I23" s="2">
        <v>0</v>
      </c>
      <c r="J23" s="2">
        <v>2</v>
      </c>
      <c r="K23" s="2">
        <v>2</v>
      </c>
      <c r="L23" s="2">
        <v>0</v>
      </c>
      <c r="M23" s="2">
        <v>0</v>
      </c>
      <c r="N23" s="2">
        <v>0</v>
      </c>
      <c r="O23" s="2">
        <v>0</v>
      </c>
      <c r="P23" s="2">
        <v>4</v>
      </c>
      <c r="Q23" s="43">
        <f t="shared" si="1"/>
        <v>320</v>
      </c>
    </row>
    <row r="24" spans="1:17" x14ac:dyDescent="0.2">
      <c r="A24" s="41">
        <f t="shared" si="0"/>
        <v>43530.499999200001</v>
      </c>
      <c r="B24" s="42">
        <f t="shared" si="2"/>
        <v>0.49999919999999998</v>
      </c>
      <c r="C24" s="1">
        <v>1</v>
      </c>
      <c r="D24" s="2">
        <v>280</v>
      </c>
      <c r="E24" s="2">
        <v>63</v>
      </c>
      <c r="F24" s="2">
        <v>4</v>
      </c>
      <c r="G24" s="2">
        <v>5</v>
      </c>
      <c r="H24" s="2">
        <v>1</v>
      </c>
      <c r="I24" s="2">
        <v>0</v>
      </c>
      <c r="J24" s="2">
        <v>2</v>
      </c>
      <c r="K24" s="2">
        <v>3</v>
      </c>
      <c r="L24" s="2">
        <v>0</v>
      </c>
      <c r="M24" s="2">
        <v>0</v>
      </c>
      <c r="N24" s="2">
        <v>0</v>
      </c>
      <c r="O24" s="2">
        <v>0</v>
      </c>
      <c r="P24" s="2">
        <v>2</v>
      </c>
      <c r="Q24" s="43">
        <f t="shared" si="1"/>
        <v>361</v>
      </c>
    </row>
    <row r="25" spans="1:17" x14ac:dyDescent="0.2">
      <c r="A25" s="41">
        <f t="shared" si="0"/>
        <v>43530.541665800003</v>
      </c>
      <c r="B25" s="42">
        <f t="shared" si="2"/>
        <v>0.54166579999999998</v>
      </c>
      <c r="C25" s="1">
        <v>0</v>
      </c>
      <c r="D25" s="2">
        <v>299</v>
      </c>
      <c r="E25" s="2">
        <v>60</v>
      </c>
      <c r="F25" s="2">
        <v>4</v>
      </c>
      <c r="G25" s="2">
        <v>5</v>
      </c>
      <c r="H25" s="2">
        <v>2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3">
        <f t="shared" si="1"/>
        <v>370</v>
      </c>
    </row>
    <row r="26" spans="1:17" x14ac:dyDescent="0.2">
      <c r="A26" s="41">
        <f t="shared" si="0"/>
        <v>43530.583332399998</v>
      </c>
      <c r="B26" s="42">
        <f t="shared" si="2"/>
        <v>0.58333239999999997</v>
      </c>
      <c r="C26" s="1">
        <v>1</v>
      </c>
      <c r="D26" s="2">
        <v>271</v>
      </c>
      <c r="E26" s="2">
        <v>64</v>
      </c>
      <c r="F26" s="2">
        <v>6</v>
      </c>
      <c r="G26" s="2">
        <v>7</v>
      </c>
      <c r="H26" s="2">
        <v>4</v>
      </c>
      <c r="I26" s="2">
        <v>0</v>
      </c>
      <c r="J26" s="2">
        <v>4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3">
        <f t="shared" si="1"/>
        <v>359</v>
      </c>
    </row>
    <row r="27" spans="1:17" x14ac:dyDescent="0.2">
      <c r="A27" s="41">
        <f t="shared" si="0"/>
        <v>43530.624999</v>
      </c>
      <c r="B27" s="42">
        <f t="shared" si="2"/>
        <v>0.62499899999999997</v>
      </c>
      <c r="C27" s="1">
        <v>0</v>
      </c>
      <c r="D27" s="2">
        <v>258</v>
      </c>
      <c r="E27" s="2">
        <v>56</v>
      </c>
      <c r="F27" s="2">
        <v>3</v>
      </c>
      <c r="G27" s="2">
        <v>4</v>
      </c>
      <c r="H27" s="2">
        <v>1</v>
      </c>
      <c r="I27" s="2">
        <v>0</v>
      </c>
      <c r="J27" s="2">
        <v>1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2</v>
      </c>
      <c r="Q27" s="43">
        <f t="shared" si="1"/>
        <v>326</v>
      </c>
    </row>
    <row r="28" spans="1:17" x14ac:dyDescent="0.2">
      <c r="A28" s="41">
        <f t="shared" si="0"/>
        <v>43530.666665600002</v>
      </c>
      <c r="B28" s="42">
        <f t="shared" si="2"/>
        <v>0.66666559999999997</v>
      </c>
      <c r="C28" s="1">
        <v>2</v>
      </c>
      <c r="D28" s="2">
        <v>329</v>
      </c>
      <c r="E28" s="2">
        <v>73</v>
      </c>
      <c r="F28" s="2">
        <v>9</v>
      </c>
      <c r="G28" s="2">
        <v>2</v>
      </c>
      <c r="H28" s="2">
        <v>1</v>
      </c>
      <c r="I28" s="2">
        <v>0</v>
      </c>
      <c r="J28" s="2">
        <v>0</v>
      </c>
      <c r="K28" s="2">
        <v>2</v>
      </c>
      <c r="L28" s="2">
        <v>0</v>
      </c>
      <c r="M28" s="2">
        <v>0</v>
      </c>
      <c r="N28" s="2">
        <v>0</v>
      </c>
      <c r="O28" s="2">
        <v>0</v>
      </c>
      <c r="P28" s="2">
        <v>3</v>
      </c>
      <c r="Q28" s="43">
        <f t="shared" si="1"/>
        <v>421</v>
      </c>
    </row>
    <row r="29" spans="1:17" x14ac:dyDescent="0.2">
      <c r="A29" s="41">
        <f t="shared" si="0"/>
        <v>43530.708332200003</v>
      </c>
      <c r="B29" s="42">
        <f t="shared" si="2"/>
        <v>0.70833219999999997</v>
      </c>
      <c r="C29" s="1">
        <v>1</v>
      </c>
      <c r="D29" s="2">
        <v>380</v>
      </c>
      <c r="E29" s="2">
        <v>57</v>
      </c>
      <c r="F29" s="2">
        <v>3</v>
      </c>
      <c r="G29" s="2">
        <v>7</v>
      </c>
      <c r="H29" s="2">
        <v>0</v>
      </c>
      <c r="I29" s="2">
        <v>0</v>
      </c>
      <c r="J29" s="2">
        <v>2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7</v>
      </c>
      <c r="Q29" s="43">
        <f t="shared" si="1"/>
        <v>457</v>
      </c>
    </row>
    <row r="30" spans="1:17" x14ac:dyDescent="0.2">
      <c r="A30" s="41">
        <f t="shared" si="0"/>
        <v>43530.749998799998</v>
      </c>
      <c r="B30" s="42">
        <f t="shared" si="2"/>
        <v>0.74999879999999997</v>
      </c>
      <c r="C30" s="1">
        <v>0</v>
      </c>
      <c r="D30" s="2">
        <v>338</v>
      </c>
      <c r="E30" s="2">
        <v>39</v>
      </c>
      <c r="F30" s="2">
        <v>4</v>
      </c>
      <c r="G30" s="2">
        <v>1</v>
      </c>
      <c r="H30" s="2">
        <v>0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3">
        <f t="shared" si="1"/>
        <v>384</v>
      </c>
    </row>
    <row r="31" spans="1:17" x14ac:dyDescent="0.2">
      <c r="A31" s="41">
        <f t="shared" si="0"/>
        <v>43530.7916654</v>
      </c>
      <c r="B31" s="42">
        <f t="shared" si="2"/>
        <v>0.79166539999999996</v>
      </c>
      <c r="C31" s="1">
        <v>0</v>
      </c>
      <c r="D31" s="2">
        <v>259</v>
      </c>
      <c r="E31" s="2">
        <v>26</v>
      </c>
      <c r="F31" s="2">
        <v>1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3">
        <f t="shared" si="1"/>
        <v>288</v>
      </c>
    </row>
    <row r="32" spans="1:17" x14ac:dyDescent="0.2">
      <c r="A32" s="41">
        <f t="shared" si="0"/>
        <v>43530.833332000002</v>
      </c>
      <c r="B32" s="42">
        <f t="shared" si="2"/>
        <v>0.83333199999999996</v>
      </c>
      <c r="C32" s="1">
        <v>0</v>
      </c>
      <c r="D32" s="2">
        <v>224</v>
      </c>
      <c r="E32" s="2">
        <v>27</v>
      </c>
      <c r="F32" s="2">
        <v>1</v>
      </c>
      <c r="G32" s="2">
        <v>1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3">
        <f t="shared" si="1"/>
        <v>254</v>
      </c>
    </row>
    <row r="33" spans="1:17" x14ac:dyDescent="0.2">
      <c r="A33" s="41">
        <f t="shared" si="0"/>
        <v>43530.874998599997</v>
      </c>
      <c r="B33" s="42">
        <f t="shared" si="2"/>
        <v>0.87499859999999996</v>
      </c>
      <c r="C33" s="1">
        <v>0</v>
      </c>
      <c r="D33" s="2">
        <v>144</v>
      </c>
      <c r="E33" s="2">
        <v>17</v>
      </c>
      <c r="F33" s="2">
        <v>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3">
        <f t="shared" si="1"/>
        <v>162</v>
      </c>
    </row>
    <row r="34" spans="1:17" x14ac:dyDescent="0.2">
      <c r="A34" s="41">
        <f t="shared" si="0"/>
        <v>43530.916665199999</v>
      </c>
      <c r="B34" s="42">
        <f t="shared" si="2"/>
        <v>0.91666519999999996</v>
      </c>
      <c r="C34" s="1">
        <v>0</v>
      </c>
      <c r="D34" s="2">
        <v>119</v>
      </c>
      <c r="E34" s="2">
        <v>7</v>
      </c>
      <c r="F34" s="2">
        <v>1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3">
        <f t="shared" si="1"/>
        <v>128</v>
      </c>
    </row>
    <row r="35" spans="1:17" x14ac:dyDescent="0.2">
      <c r="A35" s="41">
        <f t="shared" si="0"/>
        <v>43530.9583318</v>
      </c>
      <c r="B35" s="42">
        <f t="shared" si="2"/>
        <v>0.95833179999999996</v>
      </c>
      <c r="C35" s="3">
        <v>0</v>
      </c>
      <c r="D35" s="4">
        <v>96</v>
      </c>
      <c r="E35" s="4">
        <v>7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3">
        <f t="shared" si="1"/>
        <v>104</v>
      </c>
    </row>
    <row r="36" spans="1:17" x14ac:dyDescent="0.2">
      <c r="A36" s="41">
        <f t="shared" si="0"/>
        <v>43530.999998400002</v>
      </c>
      <c r="B36" s="42">
        <f t="shared" si="2"/>
        <v>0.99999839999999995</v>
      </c>
      <c r="C36" s="1">
        <v>0</v>
      </c>
      <c r="D36" s="2">
        <v>68</v>
      </c>
      <c r="E36" s="2">
        <v>6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3">
        <f t="shared" si="1"/>
        <v>74</v>
      </c>
    </row>
    <row r="37" spans="1:17" x14ac:dyDescent="0.2">
      <c r="A37" s="41">
        <f t="shared" si="0"/>
        <v>43531.041664999997</v>
      </c>
      <c r="B37" s="42">
        <f t="shared" si="2"/>
        <v>1.0416650000000001</v>
      </c>
      <c r="C37" s="1">
        <v>0</v>
      </c>
      <c r="D37" s="2">
        <v>33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3">
        <f t="shared" si="1"/>
        <v>33</v>
      </c>
    </row>
    <row r="38" spans="1:17" x14ac:dyDescent="0.2">
      <c r="A38" s="41">
        <f t="shared" si="0"/>
        <v>43531.083331599999</v>
      </c>
      <c r="B38" s="42">
        <f t="shared" si="2"/>
        <v>1.0833316000000002</v>
      </c>
      <c r="C38" s="1">
        <v>0</v>
      </c>
      <c r="D38" s="2">
        <v>21</v>
      </c>
      <c r="E38" s="2">
        <v>2</v>
      </c>
      <c r="F38" s="2">
        <v>0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3">
        <f t="shared" si="1"/>
        <v>24</v>
      </c>
    </row>
    <row r="39" spans="1:17" x14ac:dyDescent="0.2">
      <c r="A39" s="41">
        <f t="shared" si="0"/>
        <v>43531.124998200001</v>
      </c>
      <c r="B39" s="42">
        <f t="shared" si="2"/>
        <v>1.1249982000000003</v>
      </c>
      <c r="C39" s="1">
        <v>0</v>
      </c>
      <c r="D39" s="2">
        <v>20</v>
      </c>
      <c r="E39" s="2">
        <v>1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3">
        <f t="shared" si="1"/>
        <v>22</v>
      </c>
    </row>
    <row r="40" spans="1:17" x14ac:dyDescent="0.2">
      <c r="A40" s="41">
        <f t="shared" si="0"/>
        <v>43531.166664800003</v>
      </c>
      <c r="B40" s="42">
        <f t="shared" si="2"/>
        <v>1.1666648000000004</v>
      </c>
      <c r="C40" s="1">
        <v>0</v>
      </c>
      <c r="D40" s="2">
        <v>33</v>
      </c>
      <c r="E40" s="2">
        <v>4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3">
        <f t="shared" si="1"/>
        <v>37</v>
      </c>
    </row>
    <row r="41" spans="1:17" x14ac:dyDescent="0.2">
      <c r="A41" s="41">
        <f t="shared" si="0"/>
        <v>43531.208331399997</v>
      </c>
      <c r="B41" s="42">
        <f t="shared" si="2"/>
        <v>1.2083314000000005</v>
      </c>
      <c r="C41" s="3">
        <v>0</v>
      </c>
      <c r="D41" s="4">
        <v>46</v>
      </c>
      <c r="E41" s="4">
        <v>13</v>
      </c>
      <c r="F41" s="4">
        <v>1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3">
        <f t="shared" si="1"/>
        <v>61</v>
      </c>
    </row>
    <row r="42" spans="1:17" x14ac:dyDescent="0.2">
      <c r="A42" s="41">
        <f t="shared" si="0"/>
        <v>43531.249997999999</v>
      </c>
      <c r="B42" s="42">
        <f t="shared" si="2"/>
        <v>1.2499980000000006</v>
      </c>
      <c r="C42" s="1">
        <v>0</v>
      </c>
      <c r="D42" s="2">
        <v>130</v>
      </c>
      <c r="E42" s="2">
        <v>34</v>
      </c>
      <c r="F42" s="2">
        <v>6</v>
      </c>
      <c r="G42" s="2">
        <v>7</v>
      </c>
      <c r="H42" s="2">
        <v>0</v>
      </c>
      <c r="I42" s="2">
        <v>0</v>
      </c>
      <c r="J42" s="2">
        <v>1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3">
        <f t="shared" si="1"/>
        <v>179</v>
      </c>
    </row>
    <row r="43" spans="1:17" x14ac:dyDescent="0.2">
      <c r="A43" s="41">
        <f t="shared" si="0"/>
        <v>43531.291664600001</v>
      </c>
      <c r="B43" s="42">
        <f t="shared" si="2"/>
        <v>1.2916646000000007</v>
      </c>
      <c r="C43" s="1">
        <v>0</v>
      </c>
      <c r="D43" s="2">
        <v>231</v>
      </c>
      <c r="E43" s="2">
        <v>63</v>
      </c>
      <c r="F43" s="2">
        <v>3</v>
      </c>
      <c r="G43" s="2">
        <v>4</v>
      </c>
      <c r="H43" s="2">
        <v>2</v>
      </c>
      <c r="I43" s="2">
        <v>0</v>
      </c>
      <c r="J43" s="2">
        <v>1</v>
      </c>
      <c r="K43" s="2">
        <v>2</v>
      </c>
      <c r="L43" s="2">
        <v>0</v>
      </c>
      <c r="M43" s="2">
        <v>0</v>
      </c>
      <c r="N43" s="2">
        <v>0</v>
      </c>
      <c r="O43" s="2">
        <v>0</v>
      </c>
      <c r="P43" s="2">
        <v>3</v>
      </c>
      <c r="Q43" s="43">
        <f t="shared" si="1"/>
        <v>309</v>
      </c>
    </row>
    <row r="44" spans="1:17" x14ac:dyDescent="0.2">
      <c r="A44" s="41">
        <f t="shared" si="0"/>
        <v>43531.333331200003</v>
      </c>
      <c r="B44" s="42">
        <f t="shared" si="2"/>
        <v>1.3333312000000008</v>
      </c>
      <c r="C44" s="1">
        <v>0</v>
      </c>
      <c r="D44" s="2">
        <v>264</v>
      </c>
      <c r="E44" s="2">
        <v>60</v>
      </c>
      <c r="F44" s="2">
        <v>8</v>
      </c>
      <c r="G44" s="2">
        <v>4</v>
      </c>
      <c r="H44" s="2">
        <v>6</v>
      </c>
      <c r="I44" s="2">
        <v>0</v>
      </c>
      <c r="J44" s="2">
        <v>2</v>
      </c>
      <c r="K44" s="2">
        <v>2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43">
        <f t="shared" si="1"/>
        <v>347</v>
      </c>
    </row>
    <row r="45" spans="1:17" x14ac:dyDescent="0.2">
      <c r="A45" s="41">
        <f t="shared" si="0"/>
        <v>43531.374997799998</v>
      </c>
      <c r="B45" s="42">
        <f t="shared" si="2"/>
        <v>1.3749978000000009</v>
      </c>
      <c r="C45" s="1">
        <v>0</v>
      </c>
      <c r="D45" s="2">
        <v>207</v>
      </c>
      <c r="E45" s="2">
        <v>46</v>
      </c>
      <c r="F45" s="2">
        <v>8</v>
      </c>
      <c r="G45" s="2">
        <v>6</v>
      </c>
      <c r="H45" s="2">
        <v>6</v>
      </c>
      <c r="I45" s="2">
        <v>0</v>
      </c>
      <c r="J45" s="2">
        <v>0</v>
      </c>
      <c r="K45" s="2">
        <v>3</v>
      </c>
      <c r="L45" s="2">
        <v>0</v>
      </c>
      <c r="M45" s="2">
        <v>0</v>
      </c>
      <c r="N45" s="2">
        <v>0</v>
      </c>
      <c r="O45" s="2">
        <v>0</v>
      </c>
      <c r="P45" s="2">
        <v>1</v>
      </c>
      <c r="Q45" s="43">
        <f t="shared" si="1"/>
        <v>277</v>
      </c>
    </row>
    <row r="46" spans="1:17" x14ac:dyDescent="0.2">
      <c r="A46" s="41">
        <f t="shared" si="0"/>
        <v>43531.4166644</v>
      </c>
      <c r="B46" s="42">
        <f t="shared" si="2"/>
        <v>1.416664400000001</v>
      </c>
      <c r="C46" s="1">
        <v>1</v>
      </c>
      <c r="D46" s="2">
        <v>214</v>
      </c>
      <c r="E46" s="2">
        <v>52</v>
      </c>
      <c r="F46" s="2">
        <v>6</v>
      </c>
      <c r="G46" s="2">
        <v>4</v>
      </c>
      <c r="H46" s="2">
        <v>11</v>
      </c>
      <c r="I46" s="2">
        <v>0</v>
      </c>
      <c r="J46" s="2">
        <v>2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3">
        <f t="shared" si="1"/>
        <v>291</v>
      </c>
    </row>
    <row r="47" spans="1:17" x14ac:dyDescent="0.2">
      <c r="A47" s="41">
        <f t="shared" si="0"/>
        <v>43531.458331000002</v>
      </c>
      <c r="B47" s="42">
        <f t="shared" si="2"/>
        <v>1.4583310000000012</v>
      </c>
      <c r="C47" s="3">
        <v>0</v>
      </c>
      <c r="D47" s="4">
        <v>234</v>
      </c>
      <c r="E47" s="4">
        <v>53</v>
      </c>
      <c r="F47" s="4">
        <v>4</v>
      </c>
      <c r="G47" s="4">
        <v>4</v>
      </c>
      <c r="H47" s="4">
        <v>6</v>
      </c>
      <c r="I47" s="4">
        <v>0</v>
      </c>
      <c r="J47" s="4">
        <v>2</v>
      </c>
      <c r="K47" s="4">
        <v>2</v>
      </c>
      <c r="L47" s="4">
        <v>0</v>
      </c>
      <c r="M47" s="4">
        <v>0</v>
      </c>
      <c r="N47" s="4">
        <v>0</v>
      </c>
      <c r="O47" s="4">
        <v>0</v>
      </c>
      <c r="P47" s="4">
        <v>1</v>
      </c>
      <c r="Q47" s="43">
        <f t="shared" si="1"/>
        <v>306</v>
      </c>
    </row>
    <row r="48" spans="1:17" x14ac:dyDescent="0.2">
      <c r="A48" s="41">
        <f t="shared" si="0"/>
        <v>43531.499997600004</v>
      </c>
      <c r="B48" s="42">
        <f t="shared" si="2"/>
        <v>1.4999976000000013</v>
      </c>
      <c r="C48" s="1">
        <v>0</v>
      </c>
      <c r="D48" s="2">
        <v>270</v>
      </c>
      <c r="E48" s="2">
        <v>64</v>
      </c>
      <c r="F48" s="2">
        <v>1</v>
      </c>
      <c r="G48" s="2">
        <v>5</v>
      </c>
      <c r="H48" s="2">
        <v>7</v>
      </c>
      <c r="I48" s="2">
        <v>0</v>
      </c>
      <c r="J48" s="2">
        <v>3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3">
        <f t="shared" si="1"/>
        <v>350</v>
      </c>
    </row>
    <row r="49" spans="1:17" x14ac:dyDescent="0.2">
      <c r="A49" s="41">
        <f t="shared" si="0"/>
        <v>43531.541664199998</v>
      </c>
      <c r="B49" s="42">
        <f t="shared" si="2"/>
        <v>1.5416642000000014</v>
      </c>
      <c r="C49" s="1">
        <v>1</v>
      </c>
      <c r="D49" s="2">
        <v>266</v>
      </c>
      <c r="E49" s="2">
        <v>60</v>
      </c>
      <c r="F49" s="2">
        <v>7</v>
      </c>
      <c r="G49" s="2">
        <v>10</v>
      </c>
      <c r="H49" s="2">
        <v>5</v>
      </c>
      <c r="I49" s="2">
        <v>0</v>
      </c>
      <c r="J49" s="2">
        <v>1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2</v>
      </c>
      <c r="Q49" s="43">
        <f t="shared" si="1"/>
        <v>353</v>
      </c>
    </row>
    <row r="50" spans="1:17" x14ac:dyDescent="0.2">
      <c r="A50" s="41">
        <f t="shared" si="0"/>
        <v>43531.5833308</v>
      </c>
      <c r="B50" s="42">
        <f t="shared" si="2"/>
        <v>1.5833308000000015</v>
      </c>
      <c r="C50" s="1">
        <v>0</v>
      </c>
      <c r="D50" s="2">
        <v>313</v>
      </c>
      <c r="E50" s="2">
        <v>63</v>
      </c>
      <c r="F50" s="2">
        <v>4</v>
      </c>
      <c r="G50" s="2">
        <v>1</v>
      </c>
      <c r="H50" s="2">
        <v>5</v>
      </c>
      <c r="I50" s="2">
        <v>0</v>
      </c>
      <c r="J50" s="2">
        <v>2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3">
        <f t="shared" si="1"/>
        <v>389</v>
      </c>
    </row>
    <row r="51" spans="1:17" x14ac:dyDescent="0.2">
      <c r="A51" s="41">
        <f t="shared" si="0"/>
        <v>43531.624997400002</v>
      </c>
      <c r="B51" s="42">
        <f t="shared" si="2"/>
        <v>1.6249974000000016</v>
      </c>
      <c r="C51" s="1">
        <v>2</v>
      </c>
      <c r="D51" s="2">
        <v>290</v>
      </c>
      <c r="E51" s="2">
        <v>58</v>
      </c>
      <c r="F51" s="2">
        <v>3</v>
      </c>
      <c r="G51" s="2">
        <v>5</v>
      </c>
      <c r="H51" s="2">
        <v>2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2</v>
      </c>
      <c r="Q51" s="43">
        <f t="shared" si="1"/>
        <v>363</v>
      </c>
    </row>
    <row r="52" spans="1:17" x14ac:dyDescent="0.2">
      <c r="A52" s="41">
        <f t="shared" si="0"/>
        <v>43531.666663999997</v>
      </c>
      <c r="B52" s="42">
        <f t="shared" si="2"/>
        <v>1.6666640000000017</v>
      </c>
      <c r="C52" s="1">
        <v>1</v>
      </c>
      <c r="D52" s="2">
        <v>352</v>
      </c>
      <c r="E52" s="2">
        <v>61</v>
      </c>
      <c r="F52" s="2">
        <v>5</v>
      </c>
      <c r="G52" s="2">
        <v>5</v>
      </c>
      <c r="H52" s="2">
        <v>0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6</v>
      </c>
      <c r="Q52" s="43">
        <f t="shared" si="1"/>
        <v>431</v>
      </c>
    </row>
    <row r="53" spans="1:17" x14ac:dyDescent="0.2">
      <c r="A53" s="41">
        <f t="shared" si="0"/>
        <v>43531.708330599999</v>
      </c>
      <c r="B53" s="42">
        <f t="shared" si="2"/>
        <v>1.7083306000000018</v>
      </c>
      <c r="C53" s="3">
        <v>0</v>
      </c>
      <c r="D53" s="4">
        <v>373</v>
      </c>
      <c r="E53" s="4">
        <v>71</v>
      </c>
      <c r="F53" s="4">
        <v>4</v>
      </c>
      <c r="G53" s="4">
        <v>5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2</v>
      </c>
      <c r="Q53" s="43">
        <f t="shared" si="1"/>
        <v>457</v>
      </c>
    </row>
    <row r="54" spans="1:17" x14ac:dyDescent="0.2">
      <c r="A54" s="41">
        <f t="shared" si="0"/>
        <v>43531.749997200001</v>
      </c>
      <c r="B54" s="42">
        <f t="shared" si="2"/>
        <v>1.7499972000000019</v>
      </c>
      <c r="C54" s="1">
        <v>0</v>
      </c>
      <c r="D54" s="2">
        <v>286</v>
      </c>
      <c r="E54" s="2">
        <v>44</v>
      </c>
      <c r="F54" s="2">
        <v>3</v>
      </c>
      <c r="G54" s="2">
        <v>2</v>
      </c>
      <c r="H54" s="2">
        <v>0</v>
      </c>
      <c r="I54" s="2">
        <v>0</v>
      </c>
      <c r="J54" s="2">
        <v>2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2</v>
      </c>
      <c r="Q54" s="43">
        <f t="shared" si="1"/>
        <v>339</v>
      </c>
    </row>
    <row r="55" spans="1:17" x14ac:dyDescent="0.2">
      <c r="A55" s="41">
        <f t="shared" si="0"/>
        <v>43531.791663800002</v>
      </c>
      <c r="B55" s="42">
        <f t="shared" si="2"/>
        <v>1.791663800000002</v>
      </c>
      <c r="C55" s="1">
        <v>0</v>
      </c>
      <c r="D55" s="2">
        <v>244</v>
      </c>
      <c r="E55" s="2">
        <v>21</v>
      </c>
      <c r="F55" s="2">
        <v>1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3">
        <f t="shared" si="1"/>
        <v>266</v>
      </c>
    </row>
    <row r="56" spans="1:17" x14ac:dyDescent="0.2">
      <c r="A56" s="41">
        <f t="shared" si="0"/>
        <v>43531.833330399997</v>
      </c>
      <c r="B56" s="42">
        <f t="shared" si="2"/>
        <v>1.8333304000000021</v>
      </c>
      <c r="C56" s="1">
        <v>0</v>
      </c>
      <c r="D56" s="2">
        <v>231</v>
      </c>
      <c r="E56" s="2">
        <v>17</v>
      </c>
      <c r="F56" s="2">
        <v>1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3">
        <f t="shared" si="1"/>
        <v>250</v>
      </c>
    </row>
    <row r="57" spans="1:17" x14ac:dyDescent="0.2">
      <c r="A57" s="41">
        <f t="shared" si="0"/>
        <v>43531.874996999999</v>
      </c>
      <c r="B57" s="42">
        <f t="shared" si="2"/>
        <v>1.8749970000000022</v>
      </c>
      <c r="C57" s="1">
        <v>1</v>
      </c>
      <c r="D57" s="2">
        <v>185</v>
      </c>
      <c r="E57" s="2">
        <v>14</v>
      </c>
      <c r="F57" s="2">
        <v>1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3">
        <f t="shared" si="1"/>
        <v>201</v>
      </c>
    </row>
    <row r="58" spans="1:17" x14ac:dyDescent="0.2">
      <c r="A58" s="41">
        <f t="shared" si="0"/>
        <v>43531.916663600001</v>
      </c>
      <c r="B58" s="42">
        <f t="shared" si="2"/>
        <v>1.9166636000000024</v>
      </c>
      <c r="C58" s="1">
        <v>0</v>
      </c>
      <c r="D58" s="2">
        <v>113</v>
      </c>
      <c r="E58" s="2">
        <v>14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1</v>
      </c>
      <c r="Q58" s="43">
        <f t="shared" si="1"/>
        <v>128</v>
      </c>
    </row>
    <row r="59" spans="1:17" ht="15" thickBot="1" x14ac:dyDescent="0.25">
      <c r="A59" s="44">
        <f t="shared" si="0"/>
        <v>43531.958330200003</v>
      </c>
      <c r="B59" s="45">
        <f t="shared" si="2"/>
        <v>1.9583302000000025</v>
      </c>
      <c r="C59" s="5">
        <v>0</v>
      </c>
      <c r="D59" s="6">
        <v>92</v>
      </c>
      <c r="E59" s="6">
        <v>6</v>
      </c>
      <c r="F59" s="6">
        <v>1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59">
        <f t="shared" si="1"/>
        <v>99</v>
      </c>
    </row>
    <row r="60" spans="1:17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7" s="49" customFormat="1" ht="15" x14ac:dyDescent="0.25">
      <c r="A61" s="89" t="s">
        <v>5</v>
      </c>
      <c r="B61" s="90"/>
      <c r="C61" s="61">
        <f>SUM(C12:C59)</f>
        <v>12</v>
      </c>
      <c r="D61" s="61">
        <f t="shared" ref="D61:Q61" si="3">SUM(D12:D59)</f>
        <v>9000</v>
      </c>
      <c r="E61" s="61">
        <f t="shared" si="3"/>
        <v>1718</v>
      </c>
      <c r="F61" s="61">
        <f t="shared" si="3"/>
        <v>143</v>
      </c>
      <c r="G61" s="61">
        <f t="shared" si="3"/>
        <v>127</v>
      </c>
      <c r="H61" s="61">
        <f t="shared" si="3"/>
        <v>66</v>
      </c>
      <c r="I61" s="61">
        <f t="shared" si="3"/>
        <v>0</v>
      </c>
      <c r="J61" s="61">
        <f t="shared" si="3"/>
        <v>36</v>
      </c>
      <c r="K61" s="61">
        <f t="shared" si="3"/>
        <v>31</v>
      </c>
      <c r="L61" s="61">
        <f t="shared" si="3"/>
        <v>0</v>
      </c>
      <c r="M61" s="61">
        <f t="shared" si="3"/>
        <v>0</v>
      </c>
      <c r="N61" s="61">
        <f t="shared" si="3"/>
        <v>0</v>
      </c>
      <c r="O61" s="61">
        <f t="shared" si="3"/>
        <v>1</v>
      </c>
      <c r="P61" s="61">
        <f t="shared" si="3"/>
        <v>49</v>
      </c>
      <c r="Q61" s="61">
        <f t="shared" si="3"/>
        <v>11183</v>
      </c>
    </row>
    <row r="62" spans="1:17" s="49" customFormat="1" ht="15" x14ac:dyDescent="0.25">
      <c r="A62" s="89" t="s">
        <v>6</v>
      </c>
      <c r="B62" s="90"/>
      <c r="C62" s="62">
        <f>C61/$Q$61</f>
        <v>1.073057319145131E-3</v>
      </c>
      <c r="D62" s="62">
        <f t="shared" ref="D62:P62" si="4">D61/$Q$61</f>
        <v>0.80479298935884824</v>
      </c>
      <c r="E62" s="62">
        <f t="shared" si="4"/>
        <v>0.15362603952427792</v>
      </c>
      <c r="F62" s="62">
        <f t="shared" si="4"/>
        <v>1.2787266386479477E-2</v>
      </c>
      <c r="G62" s="62">
        <f t="shared" si="4"/>
        <v>1.1356523294285969E-2</v>
      </c>
      <c r="H62" s="62">
        <f t="shared" si="4"/>
        <v>5.9018152552982204E-3</v>
      </c>
      <c r="I62" s="62">
        <f t="shared" si="4"/>
        <v>0</v>
      </c>
      <c r="J62" s="62">
        <f t="shared" si="4"/>
        <v>3.219171957435393E-3</v>
      </c>
      <c r="K62" s="62">
        <f t="shared" si="4"/>
        <v>2.7720647411249217E-3</v>
      </c>
      <c r="L62" s="62">
        <f t="shared" si="4"/>
        <v>0</v>
      </c>
      <c r="M62" s="62">
        <f t="shared" si="4"/>
        <v>0</v>
      </c>
      <c r="N62" s="62">
        <f t="shared" si="4"/>
        <v>0</v>
      </c>
      <c r="O62" s="62">
        <f t="shared" si="4"/>
        <v>8.9421443262094249E-5</v>
      </c>
      <c r="P62" s="62">
        <f t="shared" si="4"/>
        <v>4.3816507198426186E-3</v>
      </c>
      <c r="Q62" s="63"/>
    </row>
    <row r="63" spans="1:17" s="49" customFormat="1" ht="15" x14ac:dyDescent="0.25"/>
    <row r="64" spans="1:17" s="49" customFormat="1" ht="15" x14ac:dyDescent="0.25">
      <c r="A64" s="89" t="s">
        <v>15</v>
      </c>
      <c r="B64" s="90"/>
      <c r="C64" s="61">
        <f>SUM(C12:C35)</f>
        <v>6</v>
      </c>
      <c r="D64" s="61">
        <f t="shared" ref="D64:Q64" si="5">SUM(D12:D35)</f>
        <v>4484</v>
      </c>
      <c r="E64" s="61">
        <f t="shared" si="5"/>
        <v>891</v>
      </c>
      <c r="F64" s="61">
        <f t="shared" si="5"/>
        <v>75</v>
      </c>
      <c r="G64" s="61">
        <f t="shared" si="5"/>
        <v>62</v>
      </c>
      <c r="H64" s="61">
        <f t="shared" si="5"/>
        <v>15</v>
      </c>
      <c r="I64" s="61">
        <f t="shared" si="5"/>
        <v>0</v>
      </c>
      <c r="J64" s="61">
        <f t="shared" si="5"/>
        <v>18</v>
      </c>
      <c r="K64" s="61">
        <f t="shared" si="5"/>
        <v>17</v>
      </c>
      <c r="L64" s="61">
        <f t="shared" si="5"/>
        <v>0</v>
      </c>
      <c r="M64" s="61">
        <f t="shared" si="5"/>
        <v>0</v>
      </c>
      <c r="N64" s="61">
        <f t="shared" si="5"/>
        <v>0</v>
      </c>
      <c r="O64" s="61">
        <f t="shared" si="5"/>
        <v>1</v>
      </c>
      <c r="P64" s="61">
        <f t="shared" si="5"/>
        <v>28</v>
      </c>
      <c r="Q64" s="61">
        <f t="shared" si="5"/>
        <v>5597</v>
      </c>
    </row>
    <row r="65" spans="1:17" s="49" customFormat="1" ht="15" x14ac:dyDescent="0.25">
      <c r="A65" s="89" t="s">
        <v>6</v>
      </c>
      <c r="B65" s="90"/>
      <c r="C65" s="62">
        <f>C64/$Q$64</f>
        <v>1.0720028586742897E-3</v>
      </c>
      <c r="D65" s="62">
        <f t="shared" ref="D65:P65" si="6">D64/$Q$64</f>
        <v>0.80114346971591921</v>
      </c>
      <c r="E65" s="62">
        <f t="shared" si="6"/>
        <v>0.15919242451313204</v>
      </c>
      <c r="F65" s="62">
        <f t="shared" si="6"/>
        <v>1.3400035733428623E-2</v>
      </c>
      <c r="G65" s="62">
        <f t="shared" si="6"/>
        <v>1.1077362872967662E-2</v>
      </c>
      <c r="H65" s="62">
        <f t="shared" si="6"/>
        <v>2.6800071466857246E-3</v>
      </c>
      <c r="I65" s="62">
        <f t="shared" si="6"/>
        <v>0</v>
      </c>
      <c r="J65" s="62">
        <f t="shared" si="6"/>
        <v>3.2160085760228694E-3</v>
      </c>
      <c r="K65" s="62">
        <f t="shared" si="6"/>
        <v>3.0373414329104877E-3</v>
      </c>
      <c r="L65" s="62">
        <f t="shared" si="6"/>
        <v>0</v>
      </c>
      <c r="M65" s="62">
        <f t="shared" si="6"/>
        <v>0</v>
      </c>
      <c r="N65" s="62">
        <f t="shared" si="6"/>
        <v>0</v>
      </c>
      <c r="O65" s="62">
        <f t="shared" si="6"/>
        <v>1.7866714311238162E-4</v>
      </c>
      <c r="P65" s="62">
        <f t="shared" si="6"/>
        <v>5.0026800071466858E-3</v>
      </c>
      <c r="Q65" s="63"/>
    </row>
    <row r="66" spans="1:17" s="49" customFormat="1" ht="15" x14ac:dyDescent="0.25"/>
    <row r="67" spans="1:17" s="49" customFormat="1" ht="15" x14ac:dyDescent="0.25">
      <c r="A67" s="89" t="s">
        <v>16</v>
      </c>
      <c r="B67" s="90"/>
      <c r="C67" s="61">
        <f>SUM(C36:C59)</f>
        <v>6</v>
      </c>
      <c r="D67" s="61">
        <f t="shared" ref="D67:Q67" si="7">SUM(D36:D59)</f>
        <v>4516</v>
      </c>
      <c r="E67" s="61">
        <f t="shared" si="7"/>
        <v>827</v>
      </c>
      <c r="F67" s="61">
        <f t="shared" si="7"/>
        <v>68</v>
      </c>
      <c r="G67" s="61">
        <f t="shared" si="7"/>
        <v>65</v>
      </c>
      <c r="H67" s="61">
        <f t="shared" si="7"/>
        <v>51</v>
      </c>
      <c r="I67" s="61">
        <f t="shared" si="7"/>
        <v>0</v>
      </c>
      <c r="J67" s="61">
        <f t="shared" si="7"/>
        <v>18</v>
      </c>
      <c r="K67" s="61">
        <f t="shared" si="7"/>
        <v>14</v>
      </c>
      <c r="L67" s="61">
        <f t="shared" si="7"/>
        <v>0</v>
      </c>
      <c r="M67" s="61">
        <f t="shared" si="7"/>
        <v>0</v>
      </c>
      <c r="N67" s="61">
        <f t="shared" si="7"/>
        <v>0</v>
      </c>
      <c r="O67" s="61">
        <f t="shared" si="7"/>
        <v>0</v>
      </c>
      <c r="P67" s="61">
        <f t="shared" si="7"/>
        <v>21</v>
      </c>
      <c r="Q67" s="61">
        <f t="shared" si="7"/>
        <v>5586</v>
      </c>
    </row>
    <row r="68" spans="1:17" s="49" customFormat="1" ht="15" x14ac:dyDescent="0.25">
      <c r="A68" s="89" t="s">
        <v>6</v>
      </c>
      <c r="B68" s="90"/>
      <c r="C68" s="62">
        <f>C67/$Q$67</f>
        <v>1.0741138560687433E-3</v>
      </c>
      <c r="D68" s="62">
        <f t="shared" ref="D68:P68" si="8">D67/$Q$67</f>
        <v>0.80844969566774083</v>
      </c>
      <c r="E68" s="62">
        <f t="shared" si="8"/>
        <v>0.14804869316147512</v>
      </c>
      <c r="F68" s="62">
        <f t="shared" si="8"/>
        <v>1.217329036877909E-2</v>
      </c>
      <c r="G68" s="62">
        <f t="shared" si="8"/>
        <v>1.163623344074472E-2</v>
      </c>
      <c r="H68" s="62">
        <f t="shared" si="8"/>
        <v>9.1299677765843187E-3</v>
      </c>
      <c r="I68" s="62">
        <f t="shared" si="8"/>
        <v>0</v>
      </c>
      <c r="J68" s="62">
        <f t="shared" si="8"/>
        <v>3.22234156820623E-3</v>
      </c>
      <c r="K68" s="62">
        <f t="shared" si="8"/>
        <v>2.5062656641604009E-3</v>
      </c>
      <c r="L68" s="62">
        <f t="shared" si="8"/>
        <v>0</v>
      </c>
      <c r="M68" s="62">
        <f t="shared" si="8"/>
        <v>0</v>
      </c>
      <c r="N68" s="62">
        <f t="shared" si="8"/>
        <v>0</v>
      </c>
      <c r="O68" s="62">
        <f t="shared" si="8"/>
        <v>0</v>
      </c>
      <c r="P68" s="62">
        <f t="shared" si="8"/>
        <v>3.7593984962406013E-3</v>
      </c>
      <c r="Q68" s="63"/>
    </row>
    <row r="69" spans="1:17" s="49" customFormat="1" ht="15" x14ac:dyDescent="0.25"/>
    <row r="70" spans="1:17" s="49" customFormat="1" ht="15" x14ac:dyDescent="0.25">
      <c r="A70" s="89" t="s">
        <v>17</v>
      </c>
      <c r="B70" s="90"/>
      <c r="C70" s="61">
        <f>C61/2</f>
        <v>6</v>
      </c>
      <c r="D70" s="61">
        <f t="shared" ref="D70:Q70" si="9">D61/2</f>
        <v>4500</v>
      </c>
      <c r="E70" s="61">
        <f t="shared" si="9"/>
        <v>859</v>
      </c>
      <c r="F70" s="61">
        <f t="shared" si="9"/>
        <v>71.5</v>
      </c>
      <c r="G70" s="61">
        <f t="shared" si="9"/>
        <v>63.5</v>
      </c>
      <c r="H70" s="61">
        <f t="shared" si="9"/>
        <v>33</v>
      </c>
      <c r="I70" s="61">
        <f t="shared" si="9"/>
        <v>0</v>
      </c>
      <c r="J70" s="61">
        <f t="shared" si="9"/>
        <v>18</v>
      </c>
      <c r="K70" s="61">
        <f t="shared" si="9"/>
        <v>15.5</v>
      </c>
      <c r="L70" s="61">
        <f t="shared" si="9"/>
        <v>0</v>
      </c>
      <c r="M70" s="61">
        <f t="shared" si="9"/>
        <v>0</v>
      </c>
      <c r="N70" s="61">
        <f t="shared" si="9"/>
        <v>0</v>
      </c>
      <c r="O70" s="61">
        <f t="shared" si="9"/>
        <v>0.5</v>
      </c>
      <c r="P70" s="61">
        <f t="shared" si="9"/>
        <v>24.5</v>
      </c>
      <c r="Q70" s="61">
        <f t="shared" si="9"/>
        <v>5591.5</v>
      </c>
    </row>
    <row r="71" spans="1:17" s="49" customFormat="1" ht="15" x14ac:dyDescent="0.25">
      <c r="A71" s="89" t="s">
        <v>6</v>
      </c>
      <c r="B71" s="90"/>
      <c r="C71" s="62">
        <f>C70/$Q$70</f>
        <v>1.073057319145131E-3</v>
      </c>
      <c r="D71" s="62">
        <f t="shared" ref="D71:P71" si="10">D70/$Q$70</f>
        <v>0.80479298935884824</v>
      </c>
      <c r="E71" s="62">
        <f t="shared" si="10"/>
        <v>0.15362603952427792</v>
      </c>
      <c r="F71" s="62">
        <f t="shared" si="10"/>
        <v>1.2787266386479477E-2</v>
      </c>
      <c r="G71" s="62">
        <f t="shared" si="10"/>
        <v>1.1356523294285969E-2</v>
      </c>
      <c r="H71" s="62">
        <f t="shared" si="10"/>
        <v>5.9018152552982204E-3</v>
      </c>
      <c r="I71" s="62">
        <f t="shared" si="10"/>
        <v>0</v>
      </c>
      <c r="J71" s="62">
        <f t="shared" si="10"/>
        <v>3.219171957435393E-3</v>
      </c>
      <c r="K71" s="62">
        <f t="shared" si="10"/>
        <v>2.7720647411249217E-3</v>
      </c>
      <c r="L71" s="62">
        <f t="shared" si="10"/>
        <v>0</v>
      </c>
      <c r="M71" s="62">
        <f t="shared" si="10"/>
        <v>0</v>
      </c>
      <c r="N71" s="62">
        <f t="shared" si="10"/>
        <v>0</v>
      </c>
      <c r="O71" s="62">
        <f t="shared" si="10"/>
        <v>8.9421443262094249E-5</v>
      </c>
      <c r="P71" s="62">
        <f t="shared" si="10"/>
        <v>4.3816507198426186E-3</v>
      </c>
      <c r="Q71" s="63"/>
    </row>
    <row r="72" spans="1:17" ht="15" thickBot="1" x14ac:dyDescent="0.25"/>
    <row r="73" spans="1:17" ht="15" x14ac:dyDescent="0.2">
      <c r="A73" s="94" t="s">
        <v>14</v>
      </c>
      <c r="B73" s="96" t="s">
        <v>18</v>
      </c>
      <c r="C73" s="98" t="s">
        <v>60</v>
      </c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100"/>
    </row>
    <row r="74" spans="1:17" ht="15.75" customHeight="1" x14ac:dyDescent="0.2">
      <c r="A74" s="95"/>
      <c r="B74" s="97"/>
      <c r="C74" s="53">
        <v>1</v>
      </c>
      <c r="D74" s="40">
        <v>2</v>
      </c>
      <c r="E74" s="54">
        <v>3</v>
      </c>
      <c r="F74" s="55">
        <v>4</v>
      </c>
      <c r="G74" s="55">
        <v>5</v>
      </c>
      <c r="H74" s="55">
        <v>6</v>
      </c>
      <c r="I74" s="55">
        <v>7</v>
      </c>
      <c r="J74" s="55">
        <v>8</v>
      </c>
      <c r="K74" s="55">
        <v>9</v>
      </c>
      <c r="L74" s="55">
        <v>10</v>
      </c>
      <c r="M74" s="55">
        <v>11</v>
      </c>
      <c r="N74" s="55">
        <v>12</v>
      </c>
      <c r="O74" s="55">
        <v>13</v>
      </c>
      <c r="P74" s="56" t="s">
        <v>52</v>
      </c>
      <c r="Q74" s="57" t="s">
        <v>5</v>
      </c>
    </row>
    <row r="75" spans="1:17" x14ac:dyDescent="0.2">
      <c r="A75" s="41">
        <f>$L$7+B75</f>
        <v>43530</v>
      </c>
      <c r="B75" s="42">
        <f>$L$8</f>
        <v>0</v>
      </c>
      <c r="C75" s="1">
        <v>0</v>
      </c>
      <c r="D75" s="2">
        <v>57</v>
      </c>
      <c r="E75" s="2">
        <v>4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43">
        <f>SUM(C75:P75)</f>
        <v>61</v>
      </c>
    </row>
    <row r="76" spans="1:17" x14ac:dyDescent="0.2">
      <c r="A76" s="41">
        <f t="shared" ref="A76:A122" si="11">$L$7+B76</f>
        <v>43530.041666600002</v>
      </c>
      <c r="B76" s="42">
        <f>B75+0.0416666</f>
        <v>4.1666599999999998E-2</v>
      </c>
      <c r="C76" s="1">
        <v>0</v>
      </c>
      <c r="D76" s="2">
        <v>40</v>
      </c>
      <c r="E76" s="2">
        <v>2</v>
      </c>
      <c r="F76" s="2">
        <v>0</v>
      </c>
      <c r="G76" s="2">
        <v>1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43">
        <f t="shared" ref="Q76:Q122" si="12">SUM(C76:P76)</f>
        <v>43</v>
      </c>
    </row>
    <row r="77" spans="1:17" x14ac:dyDescent="0.2">
      <c r="A77" s="41">
        <f t="shared" si="11"/>
        <v>43530.083333199997</v>
      </c>
      <c r="B77" s="42">
        <f>B76+0.0416666</f>
        <v>8.3333199999999996E-2</v>
      </c>
      <c r="C77" s="1">
        <v>0</v>
      </c>
      <c r="D77" s="2">
        <v>27</v>
      </c>
      <c r="E77" s="2">
        <v>1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43">
        <f t="shared" si="12"/>
        <v>28</v>
      </c>
    </row>
    <row r="78" spans="1:17" x14ac:dyDescent="0.2">
      <c r="A78" s="41">
        <f t="shared" si="11"/>
        <v>43530.124999799998</v>
      </c>
      <c r="B78" s="42">
        <f t="shared" ref="B78:B122" si="13">B77+0.0416666</f>
        <v>0.12499979999999999</v>
      </c>
      <c r="C78" s="1">
        <v>0</v>
      </c>
      <c r="D78" s="2">
        <v>17</v>
      </c>
      <c r="E78" s="2">
        <v>2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43">
        <f t="shared" si="12"/>
        <v>19</v>
      </c>
    </row>
    <row r="79" spans="1:17" x14ac:dyDescent="0.2">
      <c r="A79" s="41">
        <f t="shared" si="11"/>
        <v>43530.1666664</v>
      </c>
      <c r="B79" s="42">
        <f t="shared" si="13"/>
        <v>0.16666639999999999</v>
      </c>
      <c r="C79" s="1">
        <v>0</v>
      </c>
      <c r="D79" s="2">
        <v>26</v>
      </c>
      <c r="E79" s="2">
        <v>4</v>
      </c>
      <c r="F79" s="2">
        <v>0</v>
      </c>
      <c r="G79" s="2">
        <v>1</v>
      </c>
      <c r="H79" s="2">
        <v>0</v>
      </c>
      <c r="I79" s="2">
        <v>0</v>
      </c>
      <c r="J79" s="2">
        <v>0</v>
      </c>
      <c r="K79" s="2">
        <v>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43">
        <f t="shared" si="12"/>
        <v>32</v>
      </c>
    </row>
    <row r="80" spans="1:17" x14ac:dyDescent="0.2">
      <c r="A80" s="41">
        <f t="shared" si="11"/>
        <v>43530.208333000002</v>
      </c>
      <c r="B80" s="42">
        <f t="shared" si="13"/>
        <v>0.20833299999999999</v>
      </c>
      <c r="C80" s="1">
        <v>1</v>
      </c>
      <c r="D80" s="2">
        <v>61</v>
      </c>
      <c r="E80" s="2">
        <v>6</v>
      </c>
      <c r="F80" s="2">
        <v>0</v>
      </c>
      <c r="G80" s="2">
        <v>1</v>
      </c>
      <c r="H80" s="2">
        <v>0</v>
      </c>
      <c r="I80" s="2">
        <v>0</v>
      </c>
      <c r="J80" s="2">
        <v>1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43">
        <f t="shared" si="12"/>
        <v>70</v>
      </c>
    </row>
    <row r="81" spans="1:17" x14ac:dyDescent="0.2">
      <c r="A81" s="41">
        <f t="shared" si="11"/>
        <v>43530.249999599997</v>
      </c>
      <c r="B81" s="42">
        <f t="shared" si="13"/>
        <v>0.24999959999999999</v>
      </c>
      <c r="C81" s="1">
        <v>0</v>
      </c>
      <c r="D81" s="2">
        <v>107</v>
      </c>
      <c r="E81" s="2">
        <v>20</v>
      </c>
      <c r="F81" s="2">
        <v>5</v>
      </c>
      <c r="G81" s="2">
        <v>4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43">
        <f t="shared" si="12"/>
        <v>136</v>
      </c>
    </row>
    <row r="82" spans="1:17" x14ac:dyDescent="0.2">
      <c r="A82" s="41">
        <f t="shared" si="11"/>
        <v>43530.291666199999</v>
      </c>
      <c r="B82" s="42">
        <f t="shared" si="13"/>
        <v>0.29166619999999999</v>
      </c>
      <c r="C82" s="1">
        <v>0</v>
      </c>
      <c r="D82" s="2">
        <v>318</v>
      </c>
      <c r="E82" s="2">
        <v>50</v>
      </c>
      <c r="F82" s="2">
        <v>4</v>
      </c>
      <c r="G82" s="2">
        <v>3</v>
      </c>
      <c r="H82" s="2">
        <v>0</v>
      </c>
      <c r="I82" s="2">
        <v>0</v>
      </c>
      <c r="J82" s="2">
        <v>2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3</v>
      </c>
      <c r="Q82" s="43">
        <f t="shared" si="12"/>
        <v>380</v>
      </c>
    </row>
    <row r="83" spans="1:17" x14ac:dyDescent="0.2">
      <c r="A83" s="41">
        <f t="shared" si="11"/>
        <v>43530.333332800001</v>
      </c>
      <c r="B83" s="42">
        <f t="shared" si="13"/>
        <v>0.33333279999999998</v>
      </c>
      <c r="C83" s="1">
        <v>0</v>
      </c>
      <c r="D83" s="2">
        <v>339</v>
      </c>
      <c r="E83" s="2">
        <v>58</v>
      </c>
      <c r="F83" s="2">
        <v>2</v>
      </c>
      <c r="G83" s="2">
        <v>0</v>
      </c>
      <c r="H83" s="2">
        <v>1</v>
      </c>
      <c r="I83" s="2">
        <v>0</v>
      </c>
      <c r="J83" s="2">
        <v>0</v>
      </c>
      <c r="K83" s="2">
        <v>1</v>
      </c>
      <c r="L83" s="2">
        <v>0</v>
      </c>
      <c r="M83" s="2">
        <v>0</v>
      </c>
      <c r="N83" s="2">
        <v>0</v>
      </c>
      <c r="O83" s="2">
        <v>0</v>
      </c>
      <c r="P83" s="2">
        <v>1</v>
      </c>
      <c r="Q83" s="43">
        <f t="shared" si="12"/>
        <v>402</v>
      </c>
    </row>
    <row r="84" spans="1:17" x14ac:dyDescent="0.2">
      <c r="A84" s="41">
        <f t="shared" si="11"/>
        <v>43530.374999400003</v>
      </c>
      <c r="B84" s="42">
        <f t="shared" si="13"/>
        <v>0.37499939999999998</v>
      </c>
      <c r="C84" s="1">
        <v>0</v>
      </c>
      <c r="D84" s="2">
        <v>244</v>
      </c>
      <c r="E84" s="2">
        <v>48</v>
      </c>
      <c r="F84" s="2">
        <v>4</v>
      </c>
      <c r="G84" s="2">
        <v>3</v>
      </c>
      <c r="H84" s="2">
        <v>2</v>
      </c>
      <c r="I84" s="2">
        <v>0</v>
      </c>
      <c r="J84" s="2">
        <v>2</v>
      </c>
      <c r="K84" s="2">
        <v>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43">
        <f t="shared" si="12"/>
        <v>304</v>
      </c>
    </row>
    <row r="85" spans="1:17" x14ac:dyDescent="0.2">
      <c r="A85" s="41">
        <f t="shared" si="11"/>
        <v>43530.416665999997</v>
      </c>
      <c r="B85" s="42">
        <f t="shared" si="13"/>
        <v>0.41666599999999998</v>
      </c>
      <c r="C85" s="1">
        <v>0</v>
      </c>
      <c r="D85" s="2">
        <v>292</v>
      </c>
      <c r="E85" s="2">
        <v>53</v>
      </c>
      <c r="F85" s="2">
        <v>2</v>
      </c>
      <c r="G85" s="2">
        <v>4</v>
      </c>
      <c r="H85" s="2">
        <v>0</v>
      </c>
      <c r="I85" s="2">
        <v>1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2</v>
      </c>
      <c r="Q85" s="43">
        <f t="shared" si="12"/>
        <v>354</v>
      </c>
    </row>
    <row r="86" spans="1:17" x14ac:dyDescent="0.2">
      <c r="A86" s="41">
        <f t="shared" si="11"/>
        <v>43530.458332599999</v>
      </c>
      <c r="B86" s="42">
        <f t="shared" si="13"/>
        <v>0.45833259999999998</v>
      </c>
      <c r="C86" s="1">
        <v>0</v>
      </c>
      <c r="D86" s="2">
        <v>316</v>
      </c>
      <c r="E86" s="2">
        <v>58</v>
      </c>
      <c r="F86" s="2">
        <v>1</v>
      </c>
      <c r="G86" s="2">
        <v>3</v>
      </c>
      <c r="H86" s="2">
        <v>0</v>
      </c>
      <c r="I86" s="2">
        <v>0</v>
      </c>
      <c r="J86" s="2">
        <v>1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43">
        <f t="shared" si="12"/>
        <v>379</v>
      </c>
    </row>
    <row r="87" spans="1:17" x14ac:dyDescent="0.2">
      <c r="A87" s="41">
        <f t="shared" si="11"/>
        <v>43530.499999200001</v>
      </c>
      <c r="B87" s="42">
        <f t="shared" si="13"/>
        <v>0.49999919999999998</v>
      </c>
      <c r="C87" s="1">
        <v>1</v>
      </c>
      <c r="D87" s="2">
        <v>357</v>
      </c>
      <c r="E87" s="2">
        <v>42</v>
      </c>
      <c r="F87" s="2">
        <v>1</v>
      </c>
      <c r="G87" s="2">
        <v>2</v>
      </c>
      <c r="H87" s="2">
        <v>0</v>
      </c>
      <c r="I87" s="2">
        <v>0</v>
      </c>
      <c r="J87" s="2">
        <v>0</v>
      </c>
      <c r="K87" s="2">
        <v>2</v>
      </c>
      <c r="L87" s="2">
        <v>0</v>
      </c>
      <c r="M87" s="2">
        <v>0</v>
      </c>
      <c r="N87" s="2">
        <v>0</v>
      </c>
      <c r="O87" s="2">
        <v>0</v>
      </c>
      <c r="P87" s="2">
        <v>1</v>
      </c>
      <c r="Q87" s="43">
        <f t="shared" si="12"/>
        <v>406</v>
      </c>
    </row>
    <row r="88" spans="1:17" x14ac:dyDescent="0.2">
      <c r="A88" s="41">
        <f t="shared" si="11"/>
        <v>43530.541665800003</v>
      </c>
      <c r="B88" s="42">
        <f t="shared" si="13"/>
        <v>0.54166579999999998</v>
      </c>
      <c r="C88" s="1">
        <v>0</v>
      </c>
      <c r="D88" s="2">
        <v>333</v>
      </c>
      <c r="E88" s="2">
        <v>59</v>
      </c>
      <c r="F88" s="2">
        <v>1</v>
      </c>
      <c r="G88" s="2">
        <v>4</v>
      </c>
      <c r="H88" s="2">
        <v>3</v>
      </c>
      <c r="I88" s="2">
        <v>0</v>
      </c>
      <c r="J88" s="2">
        <v>2</v>
      </c>
      <c r="K88" s="2">
        <v>1</v>
      </c>
      <c r="L88" s="2">
        <v>0</v>
      </c>
      <c r="M88" s="2">
        <v>0</v>
      </c>
      <c r="N88" s="2">
        <v>0</v>
      </c>
      <c r="O88" s="2">
        <v>0</v>
      </c>
      <c r="P88" s="2">
        <v>3</v>
      </c>
      <c r="Q88" s="43">
        <f t="shared" si="12"/>
        <v>406</v>
      </c>
    </row>
    <row r="89" spans="1:17" x14ac:dyDescent="0.2">
      <c r="A89" s="41">
        <f t="shared" si="11"/>
        <v>43530.583332399998</v>
      </c>
      <c r="B89" s="42">
        <f t="shared" si="13"/>
        <v>0.58333239999999997</v>
      </c>
      <c r="C89" s="1">
        <v>2</v>
      </c>
      <c r="D89" s="2">
        <v>385</v>
      </c>
      <c r="E89" s="2">
        <v>57</v>
      </c>
      <c r="F89" s="2">
        <v>0</v>
      </c>
      <c r="G89" s="2">
        <v>1</v>
      </c>
      <c r="H89" s="2">
        <v>0</v>
      </c>
      <c r="I89" s="2">
        <v>0</v>
      </c>
      <c r="J89" s="2">
        <v>2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3</v>
      </c>
      <c r="Q89" s="43">
        <f t="shared" si="12"/>
        <v>450</v>
      </c>
    </row>
    <row r="90" spans="1:17" x14ac:dyDescent="0.2">
      <c r="A90" s="41">
        <f t="shared" si="11"/>
        <v>43530.624999</v>
      </c>
      <c r="B90" s="42">
        <f t="shared" si="13"/>
        <v>0.62499899999999997</v>
      </c>
      <c r="C90" s="1">
        <v>0</v>
      </c>
      <c r="D90" s="2">
        <v>328</v>
      </c>
      <c r="E90" s="2">
        <v>46</v>
      </c>
      <c r="F90" s="2">
        <v>3</v>
      </c>
      <c r="G90" s="2">
        <v>3</v>
      </c>
      <c r="H90" s="2">
        <v>0</v>
      </c>
      <c r="I90" s="2">
        <v>0</v>
      </c>
      <c r="J90" s="2">
        <v>1</v>
      </c>
      <c r="K90" s="2">
        <v>2</v>
      </c>
      <c r="L90" s="2">
        <v>0</v>
      </c>
      <c r="M90" s="2">
        <v>0</v>
      </c>
      <c r="N90" s="2">
        <v>0</v>
      </c>
      <c r="O90" s="2">
        <v>0</v>
      </c>
      <c r="P90" s="2">
        <v>4</v>
      </c>
      <c r="Q90" s="43">
        <f t="shared" si="12"/>
        <v>387</v>
      </c>
    </row>
    <row r="91" spans="1:17" x14ac:dyDescent="0.2">
      <c r="A91" s="41">
        <f t="shared" si="11"/>
        <v>43530.666665600002</v>
      </c>
      <c r="B91" s="42">
        <f t="shared" si="13"/>
        <v>0.66666559999999997</v>
      </c>
      <c r="C91" s="1">
        <v>0</v>
      </c>
      <c r="D91" s="2">
        <v>395</v>
      </c>
      <c r="E91" s="2">
        <v>63</v>
      </c>
      <c r="F91" s="2">
        <v>2</v>
      </c>
      <c r="G91" s="2">
        <v>2</v>
      </c>
      <c r="H91" s="2">
        <v>3</v>
      </c>
      <c r="I91" s="2">
        <v>1</v>
      </c>
      <c r="J91" s="2">
        <v>3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6</v>
      </c>
      <c r="Q91" s="43">
        <f t="shared" si="12"/>
        <v>475</v>
      </c>
    </row>
    <row r="92" spans="1:17" x14ac:dyDescent="0.2">
      <c r="A92" s="41">
        <f t="shared" si="11"/>
        <v>43530.708332200003</v>
      </c>
      <c r="B92" s="42">
        <f t="shared" si="13"/>
        <v>0.70833219999999997</v>
      </c>
      <c r="C92" s="1">
        <v>0</v>
      </c>
      <c r="D92" s="2">
        <v>433</v>
      </c>
      <c r="E92" s="2">
        <v>61</v>
      </c>
      <c r="F92" s="2">
        <v>2</v>
      </c>
      <c r="G92" s="2">
        <v>2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9</v>
      </c>
      <c r="Q92" s="43">
        <f t="shared" si="12"/>
        <v>508</v>
      </c>
    </row>
    <row r="93" spans="1:17" x14ac:dyDescent="0.2">
      <c r="A93" s="41">
        <f t="shared" si="11"/>
        <v>43530.749998799998</v>
      </c>
      <c r="B93" s="42">
        <f t="shared" si="13"/>
        <v>0.74999879999999997</v>
      </c>
      <c r="C93" s="1">
        <v>2</v>
      </c>
      <c r="D93" s="2">
        <v>362</v>
      </c>
      <c r="E93" s="2">
        <v>51</v>
      </c>
      <c r="F93" s="2">
        <v>1</v>
      </c>
      <c r="G93" s="2">
        <v>1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2</v>
      </c>
      <c r="Q93" s="43">
        <f t="shared" si="12"/>
        <v>420</v>
      </c>
    </row>
    <row r="94" spans="1:17" x14ac:dyDescent="0.2">
      <c r="A94" s="41">
        <f t="shared" si="11"/>
        <v>43530.7916654</v>
      </c>
      <c r="B94" s="42">
        <f t="shared" si="13"/>
        <v>0.79166539999999996</v>
      </c>
      <c r="C94" s="1">
        <v>1</v>
      </c>
      <c r="D94" s="2">
        <v>280</v>
      </c>
      <c r="E94" s="2">
        <v>32</v>
      </c>
      <c r="F94" s="2">
        <v>1</v>
      </c>
      <c r="G94" s="2">
        <v>0</v>
      </c>
      <c r="H94" s="2">
        <v>1</v>
      </c>
      <c r="I94" s="2">
        <v>0</v>
      </c>
      <c r="J94" s="2">
        <v>1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43">
        <f t="shared" si="12"/>
        <v>316</v>
      </c>
    </row>
    <row r="95" spans="1:17" x14ac:dyDescent="0.2">
      <c r="A95" s="41">
        <f t="shared" si="11"/>
        <v>43530.833332000002</v>
      </c>
      <c r="B95" s="42">
        <f t="shared" si="13"/>
        <v>0.83333199999999996</v>
      </c>
      <c r="C95" s="1">
        <v>0</v>
      </c>
      <c r="D95" s="2">
        <v>253</v>
      </c>
      <c r="E95" s="2">
        <v>22</v>
      </c>
      <c r="F95" s="2">
        <v>1</v>
      </c>
      <c r="G95" s="2">
        <v>1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1</v>
      </c>
      <c r="Q95" s="43">
        <f t="shared" si="12"/>
        <v>278</v>
      </c>
    </row>
    <row r="96" spans="1:17" x14ac:dyDescent="0.2">
      <c r="A96" s="41">
        <f t="shared" si="11"/>
        <v>43530.874998599997</v>
      </c>
      <c r="B96" s="42">
        <f t="shared" si="13"/>
        <v>0.87499859999999996</v>
      </c>
      <c r="C96" s="1">
        <v>0</v>
      </c>
      <c r="D96" s="2">
        <v>143</v>
      </c>
      <c r="E96" s="2">
        <v>13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43">
        <f t="shared" si="12"/>
        <v>157</v>
      </c>
    </row>
    <row r="97" spans="1:17" x14ac:dyDescent="0.2">
      <c r="A97" s="41">
        <f t="shared" si="11"/>
        <v>43530.916665199999</v>
      </c>
      <c r="B97" s="42">
        <f t="shared" si="13"/>
        <v>0.91666519999999996</v>
      </c>
      <c r="C97" s="1">
        <v>0</v>
      </c>
      <c r="D97" s="2">
        <v>157</v>
      </c>
      <c r="E97" s="2">
        <v>10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43">
        <f t="shared" si="12"/>
        <v>168</v>
      </c>
    </row>
    <row r="98" spans="1:17" x14ac:dyDescent="0.2">
      <c r="A98" s="41">
        <f t="shared" si="11"/>
        <v>43530.9583318</v>
      </c>
      <c r="B98" s="42">
        <f t="shared" si="13"/>
        <v>0.95833179999999996</v>
      </c>
      <c r="C98" s="3">
        <v>0</v>
      </c>
      <c r="D98" s="4">
        <v>108</v>
      </c>
      <c r="E98" s="4">
        <v>2</v>
      </c>
      <c r="F98" s="4">
        <v>0</v>
      </c>
      <c r="G98" s="4">
        <v>1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3">
        <f t="shared" si="12"/>
        <v>111</v>
      </c>
    </row>
    <row r="99" spans="1:17" x14ac:dyDescent="0.2">
      <c r="A99" s="41">
        <f t="shared" si="11"/>
        <v>43530.999998400002</v>
      </c>
      <c r="B99" s="42">
        <f t="shared" si="13"/>
        <v>0.99999839999999995</v>
      </c>
      <c r="C99" s="1">
        <v>0</v>
      </c>
      <c r="D99" s="2">
        <v>66</v>
      </c>
      <c r="E99" s="2">
        <v>3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43">
        <f t="shared" si="12"/>
        <v>69</v>
      </c>
    </row>
    <row r="100" spans="1:17" x14ac:dyDescent="0.2">
      <c r="A100" s="41">
        <f t="shared" si="11"/>
        <v>43531.041664999997</v>
      </c>
      <c r="B100" s="42">
        <f t="shared" si="13"/>
        <v>1.0416650000000001</v>
      </c>
      <c r="C100" s="1">
        <v>0</v>
      </c>
      <c r="D100" s="2">
        <v>40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43">
        <f t="shared" si="12"/>
        <v>40</v>
      </c>
    </row>
    <row r="101" spans="1:17" x14ac:dyDescent="0.2">
      <c r="A101" s="41">
        <f t="shared" si="11"/>
        <v>43531.083331599999</v>
      </c>
      <c r="B101" s="42">
        <f t="shared" si="13"/>
        <v>1.0833316000000002</v>
      </c>
      <c r="C101" s="1">
        <v>0</v>
      </c>
      <c r="D101" s="2">
        <v>41</v>
      </c>
      <c r="E101" s="2">
        <v>1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43">
        <f t="shared" si="12"/>
        <v>42</v>
      </c>
    </row>
    <row r="102" spans="1:17" x14ac:dyDescent="0.2">
      <c r="A102" s="41">
        <f t="shared" si="11"/>
        <v>43531.124998200001</v>
      </c>
      <c r="B102" s="42">
        <f t="shared" si="13"/>
        <v>1.1249982000000003</v>
      </c>
      <c r="C102" s="1">
        <v>0</v>
      </c>
      <c r="D102" s="2">
        <v>19</v>
      </c>
      <c r="E102" s="2">
        <v>2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43">
        <f t="shared" si="12"/>
        <v>21</v>
      </c>
    </row>
    <row r="103" spans="1:17" x14ac:dyDescent="0.2">
      <c r="A103" s="41">
        <f t="shared" si="11"/>
        <v>43531.166664800003</v>
      </c>
      <c r="B103" s="42">
        <f t="shared" si="13"/>
        <v>1.1666648000000004</v>
      </c>
      <c r="C103" s="1">
        <v>0</v>
      </c>
      <c r="D103" s="2">
        <v>21</v>
      </c>
      <c r="E103" s="2">
        <v>3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43">
        <f t="shared" si="12"/>
        <v>24</v>
      </c>
    </row>
    <row r="104" spans="1:17" x14ac:dyDescent="0.2">
      <c r="A104" s="41">
        <f t="shared" si="11"/>
        <v>43531.208331399997</v>
      </c>
      <c r="B104" s="42">
        <f t="shared" si="13"/>
        <v>1.2083314000000005</v>
      </c>
      <c r="C104" s="3">
        <v>1</v>
      </c>
      <c r="D104" s="4">
        <v>54</v>
      </c>
      <c r="E104" s="4">
        <v>9</v>
      </c>
      <c r="F104" s="4">
        <v>0</v>
      </c>
      <c r="G104" s="4">
        <v>1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3">
        <f t="shared" si="12"/>
        <v>65</v>
      </c>
    </row>
    <row r="105" spans="1:17" x14ac:dyDescent="0.2">
      <c r="A105" s="41">
        <f t="shared" si="11"/>
        <v>43531.249997999999</v>
      </c>
      <c r="B105" s="42">
        <f t="shared" si="13"/>
        <v>1.2499980000000006</v>
      </c>
      <c r="C105" s="1">
        <v>0</v>
      </c>
      <c r="D105" s="2">
        <v>119</v>
      </c>
      <c r="E105" s="2">
        <v>26</v>
      </c>
      <c r="F105" s="2">
        <v>4</v>
      </c>
      <c r="G105" s="2">
        <v>5</v>
      </c>
      <c r="H105" s="2">
        <v>2</v>
      </c>
      <c r="I105" s="2">
        <v>0</v>
      </c>
      <c r="J105" s="2">
        <v>1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43">
        <f t="shared" si="12"/>
        <v>157</v>
      </c>
    </row>
    <row r="106" spans="1:17" x14ac:dyDescent="0.2">
      <c r="A106" s="41">
        <f t="shared" si="11"/>
        <v>43531.291664600001</v>
      </c>
      <c r="B106" s="42">
        <f t="shared" si="13"/>
        <v>1.2916646000000007</v>
      </c>
      <c r="C106" s="1">
        <v>0</v>
      </c>
      <c r="D106" s="2">
        <v>286</v>
      </c>
      <c r="E106" s="2">
        <v>39</v>
      </c>
      <c r="F106" s="2">
        <v>5</v>
      </c>
      <c r="G106" s="2">
        <v>1</v>
      </c>
      <c r="H106" s="2">
        <v>1</v>
      </c>
      <c r="I106" s="2">
        <v>0</v>
      </c>
      <c r="J106" s="2">
        <v>2</v>
      </c>
      <c r="K106" s="2">
        <v>0</v>
      </c>
      <c r="L106" s="2">
        <v>0</v>
      </c>
      <c r="M106" s="2">
        <v>0</v>
      </c>
      <c r="N106" s="2">
        <v>0</v>
      </c>
      <c r="O106" s="2">
        <v>1</v>
      </c>
      <c r="P106" s="2">
        <v>3</v>
      </c>
      <c r="Q106" s="43">
        <f t="shared" si="12"/>
        <v>338</v>
      </c>
    </row>
    <row r="107" spans="1:17" x14ac:dyDescent="0.2">
      <c r="A107" s="41">
        <f t="shared" si="11"/>
        <v>43531.333331200003</v>
      </c>
      <c r="B107" s="42">
        <f t="shared" si="13"/>
        <v>1.3333312000000008</v>
      </c>
      <c r="C107" s="1">
        <v>0</v>
      </c>
      <c r="D107" s="2">
        <v>305</v>
      </c>
      <c r="E107" s="2">
        <v>58</v>
      </c>
      <c r="F107" s="2">
        <v>3</v>
      </c>
      <c r="G107" s="2">
        <v>2</v>
      </c>
      <c r="H107" s="2">
        <v>0</v>
      </c>
      <c r="I107" s="2">
        <v>0</v>
      </c>
      <c r="J107" s="2">
        <v>1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2</v>
      </c>
      <c r="Q107" s="43">
        <f t="shared" si="12"/>
        <v>371</v>
      </c>
    </row>
    <row r="108" spans="1:17" x14ac:dyDescent="0.2">
      <c r="A108" s="41">
        <f t="shared" si="11"/>
        <v>43531.374997799998</v>
      </c>
      <c r="B108" s="42">
        <f t="shared" si="13"/>
        <v>1.3749978000000009</v>
      </c>
      <c r="C108" s="1">
        <v>0</v>
      </c>
      <c r="D108" s="2">
        <v>243</v>
      </c>
      <c r="E108" s="2">
        <v>38</v>
      </c>
      <c r="F108" s="2">
        <v>3</v>
      </c>
      <c r="G108" s="2">
        <v>3</v>
      </c>
      <c r="H108" s="2">
        <v>2</v>
      </c>
      <c r="I108" s="2">
        <v>0</v>
      </c>
      <c r="J108" s="2">
        <v>3</v>
      </c>
      <c r="K108" s="2">
        <v>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43">
        <f t="shared" si="12"/>
        <v>293</v>
      </c>
    </row>
    <row r="109" spans="1:17" x14ac:dyDescent="0.2">
      <c r="A109" s="41">
        <f t="shared" si="11"/>
        <v>43531.4166644</v>
      </c>
      <c r="B109" s="42">
        <f t="shared" si="13"/>
        <v>1.416664400000001</v>
      </c>
      <c r="C109" s="1">
        <v>1</v>
      </c>
      <c r="D109" s="2">
        <v>296</v>
      </c>
      <c r="E109" s="2">
        <v>48</v>
      </c>
      <c r="F109" s="2">
        <v>3</v>
      </c>
      <c r="G109" s="2">
        <v>3</v>
      </c>
      <c r="H109" s="2">
        <v>2</v>
      </c>
      <c r="I109" s="2">
        <v>0</v>
      </c>
      <c r="J109" s="2">
        <v>1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1</v>
      </c>
      <c r="Q109" s="43">
        <f t="shared" si="12"/>
        <v>355</v>
      </c>
    </row>
    <row r="110" spans="1:17" x14ac:dyDescent="0.2">
      <c r="A110" s="41">
        <f t="shared" si="11"/>
        <v>43531.458331000002</v>
      </c>
      <c r="B110" s="42">
        <f t="shared" si="13"/>
        <v>1.4583310000000012</v>
      </c>
      <c r="C110" s="3">
        <v>0</v>
      </c>
      <c r="D110" s="4">
        <v>313</v>
      </c>
      <c r="E110" s="4">
        <v>60</v>
      </c>
      <c r="F110" s="4">
        <v>1</v>
      </c>
      <c r="G110" s="4">
        <v>3</v>
      </c>
      <c r="H110" s="4">
        <v>1</v>
      </c>
      <c r="I110" s="4">
        <v>0</v>
      </c>
      <c r="J110" s="4">
        <v>3</v>
      </c>
      <c r="K110" s="4">
        <v>1</v>
      </c>
      <c r="L110" s="4">
        <v>0</v>
      </c>
      <c r="M110" s="4">
        <v>0</v>
      </c>
      <c r="N110" s="4">
        <v>0</v>
      </c>
      <c r="O110" s="4">
        <v>0</v>
      </c>
      <c r="P110" s="4">
        <v>1</v>
      </c>
      <c r="Q110" s="43">
        <f t="shared" si="12"/>
        <v>383</v>
      </c>
    </row>
    <row r="111" spans="1:17" x14ac:dyDescent="0.2">
      <c r="A111" s="41">
        <f t="shared" si="11"/>
        <v>43531.499997600004</v>
      </c>
      <c r="B111" s="42">
        <f t="shared" si="13"/>
        <v>1.4999976000000013</v>
      </c>
      <c r="C111" s="1">
        <v>0</v>
      </c>
      <c r="D111" s="2">
        <v>342</v>
      </c>
      <c r="E111" s="2">
        <v>57</v>
      </c>
      <c r="F111" s="2">
        <v>1</v>
      </c>
      <c r="G111" s="2">
        <v>2</v>
      </c>
      <c r="H111" s="2">
        <v>1</v>
      </c>
      <c r="I111" s="2">
        <v>0</v>
      </c>
      <c r="J111" s="2">
        <v>1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1</v>
      </c>
      <c r="Q111" s="43">
        <f t="shared" si="12"/>
        <v>405</v>
      </c>
    </row>
    <row r="112" spans="1:17" x14ac:dyDescent="0.2">
      <c r="A112" s="41">
        <f t="shared" si="11"/>
        <v>43531.541664199998</v>
      </c>
      <c r="B112" s="42">
        <f t="shared" si="13"/>
        <v>1.5416642000000014</v>
      </c>
      <c r="C112" s="1">
        <v>0</v>
      </c>
      <c r="D112" s="2">
        <v>338</v>
      </c>
      <c r="E112" s="2">
        <v>57</v>
      </c>
      <c r="F112" s="2">
        <v>3</v>
      </c>
      <c r="G112" s="2">
        <v>3</v>
      </c>
      <c r="H112" s="2">
        <v>2</v>
      </c>
      <c r="I112" s="2">
        <v>1</v>
      </c>
      <c r="J112" s="2">
        <v>1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2</v>
      </c>
      <c r="Q112" s="43">
        <f t="shared" si="12"/>
        <v>407</v>
      </c>
    </row>
    <row r="113" spans="1:17" x14ac:dyDescent="0.2">
      <c r="A113" s="41">
        <f t="shared" si="11"/>
        <v>43531.5833308</v>
      </c>
      <c r="B113" s="42">
        <f t="shared" si="13"/>
        <v>1.5833308000000015</v>
      </c>
      <c r="C113" s="1">
        <v>0</v>
      </c>
      <c r="D113" s="2">
        <v>321</v>
      </c>
      <c r="E113" s="2">
        <v>48</v>
      </c>
      <c r="F113" s="2">
        <v>0</v>
      </c>
      <c r="G113" s="2">
        <v>1</v>
      </c>
      <c r="H113" s="2">
        <v>3</v>
      </c>
      <c r="I113" s="2">
        <v>0</v>
      </c>
      <c r="J113" s="2">
        <v>3</v>
      </c>
      <c r="K113" s="2">
        <v>1</v>
      </c>
      <c r="L113" s="2">
        <v>0</v>
      </c>
      <c r="M113" s="2">
        <v>0</v>
      </c>
      <c r="N113" s="2">
        <v>0</v>
      </c>
      <c r="O113" s="2">
        <v>0</v>
      </c>
      <c r="P113" s="2">
        <v>5</v>
      </c>
      <c r="Q113" s="43">
        <f t="shared" si="12"/>
        <v>382</v>
      </c>
    </row>
    <row r="114" spans="1:17" x14ac:dyDescent="0.2">
      <c r="A114" s="41">
        <f t="shared" si="11"/>
        <v>43531.624997400002</v>
      </c>
      <c r="B114" s="42">
        <f t="shared" si="13"/>
        <v>1.6249974000000016</v>
      </c>
      <c r="C114" s="1">
        <v>2</v>
      </c>
      <c r="D114" s="2">
        <v>353</v>
      </c>
      <c r="E114" s="2">
        <v>47</v>
      </c>
      <c r="F114" s="2">
        <v>2</v>
      </c>
      <c r="G114" s="2">
        <v>7</v>
      </c>
      <c r="H114" s="2">
        <v>0</v>
      </c>
      <c r="I114" s="2">
        <v>0</v>
      </c>
      <c r="J114" s="2">
        <v>1</v>
      </c>
      <c r="K114" s="2">
        <v>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43">
        <f t="shared" si="12"/>
        <v>413</v>
      </c>
    </row>
    <row r="115" spans="1:17" x14ac:dyDescent="0.2">
      <c r="A115" s="41">
        <f t="shared" si="11"/>
        <v>43531.666663999997</v>
      </c>
      <c r="B115" s="42">
        <f t="shared" si="13"/>
        <v>1.6666640000000017</v>
      </c>
      <c r="C115" s="1">
        <v>1</v>
      </c>
      <c r="D115" s="2">
        <v>429</v>
      </c>
      <c r="E115" s="2">
        <v>62</v>
      </c>
      <c r="F115" s="2">
        <v>1</v>
      </c>
      <c r="G115" s="2">
        <v>5</v>
      </c>
      <c r="H115" s="2">
        <v>3</v>
      </c>
      <c r="I115" s="2">
        <v>0</v>
      </c>
      <c r="J115" s="2">
        <v>1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7</v>
      </c>
      <c r="Q115" s="43">
        <f t="shared" si="12"/>
        <v>509</v>
      </c>
    </row>
    <row r="116" spans="1:17" x14ac:dyDescent="0.2">
      <c r="A116" s="41">
        <f t="shared" si="11"/>
        <v>43531.708330599999</v>
      </c>
      <c r="B116" s="42">
        <f t="shared" si="13"/>
        <v>1.7083306000000018</v>
      </c>
      <c r="C116" s="3">
        <v>0</v>
      </c>
      <c r="D116" s="4">
        <v>393</v>
      </c>
      <c r="E116" s="4">
        <v>72</v>
      </c>
      <c r="F116" s="4">
        <v>2</v>
      </c>
      <c r="G116" s="4">
        <v>4</v>
      </c>
      <c r="H116" s="4">
        <v>1</v>
      </c>
      <c r="I116" s="4">
        <v>0</v>
      </c>
      <c r="J116" s="4">
        <v>2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8</v>
      </c>
      <c r="Q116" s="43">
        <f t="shared" si="12"/>
        <v>482</v>
      </c>
    </row>
    <row r="117" spans="1:17" x14ac:dyDescent="0.2">
      <c r="A117" s="41">
        <f t="shared" si="11"/>
        <v>43531.749997200001</v>
      </c>
      <c r="B117" s="42">
        <f t="shared" si="13"/>
        <v>1.7499972000000019</v>
      </c>
      <c r="C117" s="1">
        <v>0</v>
      </c>
      <c r="D117" s="2">
        <v>350</v>
      </c>
      <c r="E117" s="2">
        <v>53</v>
      </c>
      <c r="F117" s="2">
        <v>2</v>
      </c>
      <c r="G117" s="2">
        <v>2</v>
      </c>
      <c r="H117" s="2">
        <v>0</v>
      </c>
      <c r="I117" s="2">
        <v>0</v>
      </c>
      <c r="J117" s="2">
        <v>2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3</v>
      </c>
      <c r="Q117" s="43">
        <f t="shared" si="12"/>
        <v>412</v>
      </c>
    </row>
    <row r="118" spans="1:17" x14ac:dyDescent="0.2">
      <c r="A118" s="41">
        <f t="shared" si="11"/>
        <v>43531.791663800002</v>
      </c>
      <c r="B118" s="42">
        <f t="shared" si="13"/>
        <v>1.791663800000002</v>
      </c>
      <c r="C118" s="1">
        <v>0</v>
      </c>
      <c r="D118" s="2">
        <v>255</v>
      </c>
      <c r="E118" s="2">
        <v>22</v>
      </c>
      <c r="F118" s="2">
        <v>1</v>
      </c>
      <c r="G118" s="2">
        <v>0</v>
      </c>
      <c r="H118" s="2">
        <v>0</v>
      </c>
      <c r="I118" s="2">
        <v>0</v>
      </c>
      <c r="J118" s="2">
        <v>1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43">
        <f t="shared" si="12"/>
        <v>279</v>
      </c>
    </row>
    <row r="119" spans="1:17" x14ac:dyDescent="0.2">
      <c r="A119" s="41">
        <f t="shared" si="11"/>
        <v>43531.833330399997</v>
      </c>
      <c r="B119" s="42">
        <f t="shared" si="13"/>
        <v>1.8333304000000021</v>
      </c>
      <c r="C119" s="1">
        <v>0</v>
      </c>
      <c r="D119" s="2">
        <v>209</v>
      </c>
      <c r="E119" s="2">
        <v>19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43">
        <f t="shared" si="12"/>
        <v>229</v>
      </c>
    </row>
    <row r="120" spans="1:17" x14ac:dyDescent="0.2">
      <c r="A120" s="41">
        <f t="shared" si="11"/>
        <v>43531.874996999999</v>
      </c>
      <c r="B120" s="42">
        <f t="shared" si="13"/>
        <v>1.8749970000000022</v>
      </c>
      <c r="C120" s="1">
        <v>0</v>
      </c>
      <c r="D120" s="2">
        <v>183</v>
      </c>
      <c r="E120" s="2">
        <v>12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43">
        <f t="shared" si="12"/>
        <v>195</v>
      </c>
    </row>
    <row r="121" spans="1:17" x14ac:dyDescent="0.2">
      <c r="A121" s="41">
        <f t="shared" si="11"/>
        <v>43531.916663600001</v>
      </c>
      <c r="B121" s="42">
        <f t="shared" si="13"/>
        <v>1.9166636000000024</v>
      </c>
      <c r="C121" s="1">
        <v>0</v>
      </c>
      <c r="D121" s="2">
        <v>129</v>
      </c>
      <c r="E121" s="2">
        <v>12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1</v>
      </c>
      <c r="Q121" s="43">
        <f t="shared" si="12"/>
        <v>142</v>
      </c>
    </row>
    <row r="122" spans="1:17" ht="15" thickBot="1" x14ac:dyDescent="0.25">
      <c r="A122" s="44">
        <f t="shared" si="11"/>
        <v>43531.958330200003</v>
      </c>
      <c r="B122" s="45">
        <f t="shared" si="13"/>
        <v>1.9583302000000025</v>
      </c>
      <c r="C122" s="5">
        <v>0</v>
      </c>
      <c r="D122" s="6">
        <v>90</v>
      </c>
      <c r="E122" s="6">
        <v>1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59">
        <f t="shared" si="12"/>
        <v>91</v>
      </c>
    </row>
    <row r="123" spans="1:17" x14ac:dyDescent="0.2">
      <c r="A123" s="46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</row>
    <row r="124" spans="1:17" s="49" customFormat="1" ht="15" x14ac:dyDescent="0.25">
      <c r="A124" s="89" t="s">
        <v>5</v>
      </c>
      <c r="B124" s="90"/>
      <c r="C124" s="61">
        <f>SUM(C75:C122)</f>
        <v>12</v>
      </c>
      <c r="D124" s="61">
        <f t="shared" ref="D124:Q124" si="14">SUM(D75:D122)</f>
        <v>10573</v>
      </c>
      <c r="E124" s="61">
        <f t="shared" si="14"/>
        <v>1513</v>
      </c>
      <c r="F124" s="61">
        <f t="shared" si="14"/>
        <v>61</v>
      </c>
      <c r="G124" s="61">
        <f t="shared" si="14"/>
        <v>82</v>
      </c>
      <c r="H124" s="61">
        <f t="shared" si="14"/>
        <v>30</v>
      </c>
      <c r="I124" s="61">
        <f t="shared" si="14"/>
        <v>3</v>
      </c>
      <c r="J124" s="61">
        <f t="shared" si="14"/>
        <v>38</v>
      </c>
      <c r="K124" s="61">
        <f t="shared" si="14"/>
        <v>12</v>
      </c>
      <c r="L124" s="61">
        <f t="shared" si="14"/>
        <v>0</v>
      </c>
      <c r="M124" s="61">
        <f t="shared" si="14"/>
        <v>0</v>
      </c>
      <c r="N124" s="61">
        <f t="shared" si="14"/>
        <v>0</v>
      </c>
      <c r="O124" s="61">
        <f t="shared" si="14"/>
        <v>1</v>
      </c>
      <c r="P124" s="61">
        <f t="shared" si="14"/>
        <v>69</v>
      </c>
      <c r="Q124" s="61">
        <f t="shared" si="14"/>
        <v>12394</v>
      </c>
    </row>
    <row r="125" spans="1:17" s="49" customFormat="1" ht="15" x14ac:dyDescent="0.25">
      <c r="A125" s="89" t="s">
        <v>6</v>
      </c>
      <c r="B125" s="90"/>
      <c r="C125" s="62">
        <f>C124/$Q$124</f>
        <v>9.6821042439890269E-4</v>
      </c>
      <c r="D125" s="62">
        <f t="shared" ref="D125:P125" si="15">D124/$Q$124</f>
        <v>0.85307406809746655</v>
      </c>
      <c r="E125" s="62">
        <f t="shared" si="15"/>
        <v>0.12207519767629497</v>
      </c>
      <c r="F125" s="62">
        <f t="shared" si="15"/>
        <v>4.9217363240277555E-3</v>
      </c>
      <c r="G125" s="62">
        <f t="shared" si="15"/>
        <v>6.6161045667258349E-3</v>
      </c>
      <c r="H125" s="62">
        <f t="shared" si="15"/>
        <v>2.4205260609972568E-3</v>
      </c>
      <c r="I125" s="62">
        <f t="shared" si="15"/>
        <v>2.4205260609972567E-4</v>
      </c>
      <c r="J125" s="62">
        <f t="shared" si="15"/>
        <v>3.065999677263192E-3</v>
      </c>
      <c r="K125" s="62">
        <f t="shared" si="15"/>
        <v>9.6821042439890269E-4</v>
      </c>
      <c r="L125" s="62">
        <f t="shared" si="15"/>
        <v>0</v>
      </c>
      <c r="M125" s="62">
        <f t="shared" si="15"/>
        <v>0</v>
      </c>
      <c r="N125" s="62">
        <f t="shared" si="15"/>
        <v>0</v>
      </c>
      <c r="O125" s="62">
        <f t="shared" si="15"/>
        <v>8.0684202033241891E-5</v>
      </c>
      <c r="P125" s="62">
        <f t="shared" si="15"/>
        <v>5.5672099402936902E-3</v>
      </c>
      <c r="Q125" s="63"/>
    </row>
    <row r="126" spans="1:17" s="49" customFormat="1" ht="15" x14ac:dyDescent="0.25"/>
    <row r="127" spans="1:17" s="49" customFormat="1" ht="15" x14ac:dyDescent="0.25">
      <c r="A127" s="89" t="s">
        <v>15</v>
      </c>
      <c r="B127" s="90"/>
      <c r="C127" s="61">
        <f>SUM(C75:C98)</f>
        <v>7</v>
      </c>
      <c r="D127" s="61">
        <f t="shared" ref="D127:Q127" si="16">SUM(D75:D98)</f>
        <v>5378</v>
      </c>
      <c r="E127" s="61">
        <f t="shared" si="16"/>
        <v>764</v>
      </c>
      <c r="F127" s="61">
        <f t="shared" si="16"/>
        <v>30</v>
      </c>
      <c r="G127" s="61">
        <f t="shared" si="16"/>
        <v>39</v>
      </c>
      <c r="H127" s="61">
        <f t="shared" si="16"/>
        <v>12</v>
      </c>
      <c r="I127" s="61">
        <f t="shared" si="16"/>
        <v>2</v>
      </c>
      <c r="J127" s="61">
        <f t="shared" si="16"/>
        <v>15</v>
      </c>
      <c r="K127" s="61">
        <f t="shared" si="16"/>
        <v>8</v>
      </c>
      <c r="L127" s="61">
        <f t="shared" si="16"/>
        <v>0</v>
      </c>
      <c r="M127" s="61">
        <f t="shared" si="16"/>
        <v>0</v>
      </c>
      <c r="N127" s="61">
        <f t="shared" si="16"/>
        <v>0</v>
      </c>
      <c r="O127" s="61">
        <f t="shared" si="16"/>
        <v>0</v>
      </c>
      <c r="P127" s="61">
        <f t="shared" si="16"/>
        <v>35</v>
      </c>
      <c r="Q127" s="61">
        <f t="shared" si="16"/>
        <v>6290</v>
      </c>
    </row>
    <row r="128" spans="1:17" s="49" customFormat="1" ht="15" x14ac:dyDescent="0.25">
      <c r="A128" s="89" t="s">
        <v>6</v>
      </c>
      <c r="B128" s="90"/>
      <c r="C128" s="62">
        <f>C127/$Q$127</f>
        <v>1.1128775834658188E-3</v>
      </c>
      <c r="D128" s="62">
        <f t="shared" ref="D128:P128" si="17">D127/$Q$127</f>
        <v>0.85500794912559619</v>
      </c>
      <c r="E128" s="62">
        <f t="shared" si="17"/>
        <v>0.12146263910969793</v>
      </c>
      <c r="F128" s="62">
        <f t="shared" si="17"/>
        <v>4.7694753577106515E-3</v>
      </c>
      <c r="G128" s="62">
        <f t="shared" si="17"/>
        <v>6.2003179650238476E-3</v>
      </c>
      <c r="H128" s="62">
        <f t="shared" si="17"/>
        <v>1.9077901430842607E-3</v>
      </c>
      <c r="I128" s="62">
        <f t="shared" si="17"/>
        <v>3.1796502384737679E-4</v>
      </c>
      <c r="J128" s="62">
        <f t="shared" si="17"/>
        <v>2.3847376788553257E-3</v>
      </c>
      <c r="K128" s="62">
        <f t="shared" si="17"/>
        <v>1.2718600953895071E-3</v>
      </c>
      <c r="L128" s="62">
        <f t="shared" si="17"/>
        <v>0</v>
      </c>
      <c r="M128" s="62">
        <f t="shared" si="17"/>
        <v>0</v>
      </c>
      <c r="N128" s="62">
        <f t="shared" si="17"/>
        <v>0</v>
      </c>
      <c r="O128" s="62">
        <f t="shared" si="17"/>
        <v>0</v>
      </c>
      <c r="P128" s="62">
        <f t="shared" si="17"/>
        <v>5.5643879173290934E-3</v>
      </c>
      <c r="Q128" s="63"/>
    </row>
    <row r="129" spans="1:17" s="49" customFormat="1" ht="15" x14ac:dyDescent="0.25"/>
    <row r="130" spans="1:17" s="49" customFormat="1" ht="15" x14ac:dyDescent="0.25">
      <c r="A130" s="89" t="s">
        <v>16</v>
      </c>
      <c r="B130" s="90"/>
      <c r="C130" s="61">
        <f>SUM(C99:C122)</f>
        <v>5</v>
      </c>
      <c r="D130" s="61">
        <f t="shared" ref="D130:Q130" si="18">SUM(D99:D122)</f>
        <v>5195</v>
      </c>
      <c r="E130" s="61">
        <f t="shared" si="18"/>
        <v>749</v>
      </c>
      <c r="F130" s="61">
        <f t="shared" si="18"/>
        <v>31</v>
      </c>
      <c r="G130" s="61">
        <f t="shared" si="18"/>
        <v>43</v>
      </c>
      <c r="H130" s="61">
        <f t="shared" si="18"/>
        <v>18</v>
      </c>
      <c r="I130" s="61">
        <f t="shared" si="18"/>
        <v>1</v>
      </c>
      <c r="J130" s="61">
        <f t="shared" si="18"/>
        <v>23</v>
      </c>
      <c r="K130" s="61">
        <f t="shared" si="18"/>
        <v>4</v>
      </c>
      <c r="L130" s="61">
        <f t="shared" si="18"/>
        <v>0</v>
      </c>
      <c r="M130" s="61">
        <f t="shared" si="18"/>
        <v>0</v>
      </c>
      <c r="N130" s="61">
        <f t="shared" si="18"/>
        <v>0</v>
      </c>
      <c r="O130" s="61">
        <f t="shared" si="18"/>
        <v>1</v>
      </c>
      <c r="P130" s="61">
        <f t="shared" si="18"/>
        <v>34</v>
      </c>
      <c r="Q130" s="61">
        <f t="shared" si="18"/>
        <v>6104</v>
      </c>
    </row>
    <row r="131" spans="1:17" s="49" customFormat="1" ht="15" x14ac:dyDescent="0.25">
      <c r="A131" s="89" t="s">
        <v>6</v>
      </c>
      <c r="B131" s="90"/>
      <c r="C131" s="62">
        <f>C130/$Q$130</f>
        <v>8.1913499344692E-4</v>
      </c>
      <c r="D131" s="62">
        <f t="shared" ref="D131:P131" si="19">D130/$Q$130</f>
        <v>0.85108125819134994</v>
      </c>
      <c r="E131" s="62">
        <f t="shared" si="19"/>
        <v>0.12270642201834862</v>
      </c>
      <c r="F131" s="62">
        <f t="shared" si="19"/>
        <v>5.078636959370904E-3</v>
      </c>
      <c r="G131" s="62">
        <f t="shared" si="19"/>
        <v>7.0445609436435123E-3</v>
      </c>
      <c r="H131" s="62">
        <f t="shared" si="19"/>
        <v>2.9488859764089121E-3</v>
      </c>
      <c r="I131" s="62">
        <f t="shared" si="19"/>
        <v>1.6382699868938401E-4</v>
      </c>
      <c r="J131" s="62">
        <f t="shared" si="19"/>
        <v>3.7680209698558323E-3</v>
      </c>
      <c r="K131" s="62">
        <f t="shared" si="19"/>
        <v>6.5530799475753605E-4</v>
      </c>
      <c r="L131" s="62">
        <f t="shared" si="19"/>
        <v>0</v>
      </c>
      <c r="M131" s="62">
        <f t="shared" si="19"/>
        <v>0</v>
      </c>
      <c r="N131" s="62">
        <f t="shared" si="19"/>
        <v>0</v>
      </c>
      <c r="O131" s="62">
        <f t="shared" si="19"/>
        <v>1.6382699868938401E-4</v>
      </c>
      <c r="P131" s="62">
        <f t="shared" si="19"/>
        <v>5.5701179554390563E-3</v>
      </c>
      <c r="Q131" s="63"/>
    </row>
    <row r="132" spans="1:17" s="49" customFormat="1" ht="15" x14ac:dyDescent="0.25"/>
    <row r="133" spans="1:17" s="49" customFormat="1" ht="15" x14ac:dyDescent="0.25">
      <c r="A133" s="89" t="s">
        <v>17</v>
      </c>
      <c r="B133" s="90"/>
      <c r="C133" s="61">
        <f>C124/2</f>
        <v>6</v>
      </c>
      <c r="D133" s="61">
        <f t="shared" ref="D133:Q133" si="20">D124/2</f>
        <v>5286.5</v>
      </c>
      <c r="E133" s="61">
        <f t="shared" si="20"/>
        <v>756.5</v>
      </c>
      <c r="F133" s="61">
        <f t="shared" si="20"/>
        <v>30.5</v>
      </c>
      <c r="G133" s="61">
        <f t="shared" si="20"/>
        <v>41</v>
      </c>
      <c r="H133" s="61">
        <f t="shared" si="20"/>
        <v>15</v>
      </c>
      <c r="I133" s="61">
        <f t="shared" si="20"/>
        <v>1.5</v>
      </c>
      <c r="J133" s="61">
        <f t="shared" si="20"/>
        <v>19</v>
      </c>
      <c r="K133" s="61">
        <f t="shared" si="20"/>
        <v>6</v>
      </c>
      <c r="L133" s="61">
        <f t="shared" si="20"/>
        <v>0</v>
      </c>
      <c r="M133" s="61">
        <f t="shared" si="20"/>
        <v>0</v>
      </c>
      <c r="N133" s="61">
        <f t="shared" si="20"/>
        <v>0</v>
      </c>
      <c r="O133" s="61">
        <f t="shared" si="20"/>
        <v>0.5</v>
      </c>
      <c r="P133" s="61">
        <f t="shared" si="20"/>
        <v>34.5</v>
      </c>
      <c r="Q133" s="61">
        <f t="shared" si="20"/>
        <v>6197</v>
      </c>
    </row>
    <row r="134" spans="1:17" s="49" customFormat="1" ht="15" x14ac:dyDescent="0.25">
      <c r="A134" s="89" t="s">
        <v>6</v>
      </c>
      <c r="B134" s="90"/>
      <c r="C134" s="62">
        <f>C133/$Q$133</f>
        <v>9.6821042439890269E-4</v>
      </c>
      <c r="D134" s="62">
        <f t="shared" ref="D134:P134" si="21">D133/$Q$133</f>
        <v>0.85307406809746655</v>
      </c>
      <c r="E134" s="62">
        <f t="shared" si="21"/>
        <v>0.12207519767629497</v>
      </c>
      <c r="F134" s="62">
        <f t="shared" si="21"/>
        <v>4.9217363240277555E-3</v>
      </c>
      <c r="G134" s="62">
        <f t="shared" si="21"/>
        <v>6.6161045667258349E-3</v>
      </c>
      <c r="H134" s="62">
        <f t="shared" si="21"/>
        <v>2.4205260609972568E-3</v>
      </c>
      <c r="I134" s="62">
        <f t="shared" si="21"/>
        <v>2.4205260609972567E-4</v>
      </c>
      <c r="J134" s="62">
        <f t="shared" si="21"/>
        <v>3.065999677263192E-3</v>
      </c>
      <c r="K134" s="62">
        <f t="shared" si="21"/>
        <v>9.6821042439890269E-4</v>
      </c>
      <c r="L134" s="62">
        <f t="shared" si="21"/>
        <v>0</v>
      </c>
      <c r="M134" s="62">
        <f t="shared" si="21"/>
        <v>0</v>
      </c>
      <c r="N134" s="62">
        <f t="shared" si="21"/>
        <v>0</v>
      </c>
      <c r="O134" s="62">
        <f t="shared" si="21"/>
        <v>8.0684202033241891E-5</v>
      </c>
      <c r="P134" s="62">
        <f t="shared" si="21"/>
        <v>5.5672099402936902E-3</v>
      </c>
      <c r="Q134" s="63"/>
    </row>
  </sheetData>
  <sheetProtection selectLockedCells="1"/>
  <mergeCells count="43"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64:B64"/>
    <mergeCell ref="B5:D5"/>
    <mergeCell ref="A7:B7"/>
    <mergeCell ref="C7:D7"/>
    <mergeCell ref="H7:K7"/>
    <mergeCell ref="A10:A11"/>
    <mergeCell ref="B10:B11"/>
    <mergeCell ref="C10:Q10"/>
    <mergeCell ref="A61:B61"/>
    <mergeCell ref="A62:B62"/>
    <mergeCell ref="L7:N7"/>
    <mergeCell ref="A8:B8"/>
    <mergeCell ref="C8:D8"/>
    <mergeCell ref="H8:K8"/>
    <mergeCell ref="L8:N8"/>
    <mergeCell ref="A65:B65"/>
    <mergeCell ref="A67:B67"/>
    <mergeCell ref="A68:B68"/>
    <mergeCell ref="A70:B70"/>
    <mergeCell ref="A71:B71"/>
    <mergeCell ref="A131:B131"/>
    <mergeCell ref="A133:B133"/>
    <mergeCell ref="A134:B134"/>
    <mergeCell ref="C73:Q73"/>
    <mergeCell ref="A73:A74"/>
    <mergeCell ref="A124:B124"/>
    <mergeCell ref="A125:B125"/>
    <mergeCell ref="A127:B127"/>
    <mergeCell ref="A128:B128"/>
    <mergeCell ref="A130:B130"/>
    <mergeCell ref="B73:B74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34"/>
  <sheetViews>
    <sheetView workbookViewId="0"/>
  </sheetViews>
  <sheetFormatPr defaultColWidth="5.42578125" defaultRowHeight="14.25" x14ac:dyDescent="0.2"/>
  <cols>
    <col min="1" max="1" width="10" style="36" customWidth="1"/>
    <col min="2" max="2" width="4.140625" style="36" customWidth="1"/>
    <col min="3" max="9" width="13.5703125" style="36" customWidth="1"/>
    <col min="10" max="10" width="8" style="36" customWidth="1"/>
    <col min="11" max="11" width="9.42578125" style="36" customWidth="1"/>
    <col min="12" max="12" width="7.42578125" style="36" customWidth="1"/>
    <col min="13" max="13" width="5.140625" style="36" bestFit="1" customWidth="1"/>
    <col min="14" max="14" width="7.28515625" style="36" bestFit="1" customWidth="1"/>
    <col min="15" max="15" width="5.42578125" style="36"/>
    <col min="16" max="16" width="6.28515625" style="36" bestFit="1" customWidth="1"/>
    <col min="17" max="17" width="6.140625" style="36" bestFit="1" customWidth="1"/>
    <col min="18" max="16384" width="5.42578125" style="36"/>
  </cols>
  <sheetData>
    <row r="1" spans="1:11" x14ac:dyDescent="0.2">
      <c r="A1" s="36" t="s">
        <v>4</v>
      </c>
      <c r="B1" s="91">
        <f>'48 Hours (speed)'!B1</f>
        <v>7</v>
      </c>
      <c r="C1" s="91"/>
      <c r="D1" s="91"/>
      <c r="F1" s="92" t="s">
        <v>11</v>
      </c>
      <c r="G1" s="92"/>
      <c r="H1" s="104" t="str">
        <f>'48 Hours (speed)'!O1</f>
        <v>The Traffic Group Inc.</v>
      </c>
      <c r="I1" s="104"/>
      <c r="J1" s="104"/>
      <c r="K1" s="104"/>
    </row>
    <row r="2" spans="1:11" x14ac:dyDescent="0.2">
      <c r="A2" s="36" t="s">
        <v>2</v>
      </c>
      <c r="B2" s="91" t="str">
        <f>'48 Hours (speed)'!B2</f>
        <v>Guilford</v>
      </c>
      <c r="C2" s="91"/>
      <c r="D2" s="91"/>
      <c r="F2" s="92" t="s">
        <v>0</v>
      </c>
      <c r="G2" s="92"/>
      <c r="H2" s="107" t="str">
        <f>'48 Hours (speed)'!O2</f>
        <v>1040-2254</v>
      </c>
      <c r="I2" s="107"/>
      <c r="J2" s="107"/>
      <c r="K2" s="107"/>
    </row>
    <row r="3" spans="1:11" x14ac:dyDescent="0.2">
      <c r="A3" s="36" t="s">
        <v>3</v>
      </c>
      <c r="B3" s="91" t="str">
        <f>'48 Hours (speed)'!B3</f>
        <v>Greensboro</v>
      </c>
      <c r="C3" s="91"/>
      <c r="D3" s="91"/>
      <c r="E3" s="37"/>
      <c r="F3" s="92" t="s">
        <v>1</v>
      </c>
      <c r="G3" s="92"/>
      <c r="H3" s="107" t="str">
        <f>'48 Hours (speed)'!O3</f>
        <v>at RR Crossing #722160H</v>
      </c>
      <c r="I3" s="107"/>
      <c r="J3" s="107"/>
      <c r="K3" s="107"/>
    </row>
    <row r="4" spans="1:11" x14ac:dyDescent="0.2">
      <c r="A4" s="36" t="s">
        <v>9</v>
      </c>
      <c r="B4" s="91" t="str">
        <f>'48 Hours (speed)'!B4</f>
        <v>Gate City Boulevard</v>
      </c>
      <c r="C4" s="91"/>
      <c r="D4" s="91"/>
      <c r="F4" s="92" t="s">
        <v>19</v>
      </c>
      <c r="G4" s="92"/>
      <c r="H4" s="107" t="str">
        <f>'48 Hours (speed)'!O4</f>
        <v>722160H</v>
      </c>
      <c r="I4" s="107"/>
      <c r="J4" s="107"/>
      <c r="K4" s="107"/>
    </row>
    <row r="5" spans="1:11" x14ac:dyDescent="0.2">
      <c r="A5" s="36" t="s">
        <v>10</v>
      </c>
      <c r="B5" s="91" t="str">
        <f>'48 Hours (speed)'!B5</f>
        <v>NA</v>
      </c>
      <c r="C5" s="91"/>
      <c r="D5" s="91"/>
    </row>
    <row r="6" spans="1:11" x14ac:dyDescent="0.2">
      <c r="B6" s="38"/>
      <c r="C6" s="38"/>
      <c r="D6" s="38"/>
    </row>
    <row r="7" spans="1:11" x14ac:dyDescent="0.2">
      <c r="A7" s="92" t="s">
        <v>35</v>
      </c>
      <c r="B7" s="92"/>
      <c r="C7" s="105" t="str">
        <f>'48 Hours (speed)'!H1</f>
        <v>35 MPH</v>
      </c>
      <c r="D7" s="105"/>
      <c r="F7" s="92" t="s">
        <v>12</v>
      </c>
      <c r="G7" s="92"/>
      <c r="H7" s="101">
        <f>'48 Hours (speed)'!P6</f>
        <v>43530</v>
      </c>
      <c r="I7" s="101"/>
      <c r="J7" s="101"/>
    </row>
    <row r="8" spans="1:11" x14ac:dyDescent="0.2">
      <c r="A8" s="92" t="s">
        <v>36</v>
      </c>
      <c r="B8" s="92"/>
      <c r="C8" s="102">
        <f>'48 Hours (speed)'!H2</f>
        <v>0</v>
      </c>
      <c r="D8" s="102"/>
      <c r="F8" s="92" t="s">
        <v>13</v>
      </c>
      <c r="G8" s="92"/>
      <c r="H8" s="106">
        <f>'48 Hours (speed)'!P7</f>
        <v>0</v>
      </c>
      <c r="I8" s="106"/>
      <c r="J8" s="106"/>
    </row>
    <row r="9" spans="1:11" ht="15" thickBot="1" x14ac:dyDescent="0.25">
      <c r="E9" s="39"/>
      <c r="F9" s="39"/>
    </row>
    <row r="10" spans="1:11" ht="15" x14ac:dyDescent="0.2">
      <c r="C10" s="94" t="s">
        <v>14</v>
      </c>
      <c r="D10" s="96" t="s">
        <v>18</v>
      </c>
      <c r="E10" s="98" t="s">
        <v>59</v>
      </c>
      <c r="F10" s="99"/>
      <c r="G10" s="99"/>
      <c r="H10" s="99"/>
      <c r="I10" s="99"/>
      <c r="J10" s="100"/>
    </row>
    <row r="11" spans="1:11" ht="15.75" customHeight="1" x14ac:dyDescent="0.2">
      <c r="C11" s="95"/>
      <c r="D11" s="97"/>
      <c r="E11" s="53" t="s">
        <v>46</v>
      </c>
      <c r="F11" s="40" t="s">
        <v>47</v>
      </c>
      <c r="G11" s="54" t="s">
        <v>48</v>
      </c>
      <c r="H11" s="55" t="s">
        <v>49</v>
      </c>
      <c r="I11" s="55" t="s">
        <v>50</v>
      </c>
      <c r="J11" s="57" t="s">
        <v>51</v>
      </c>
    </row>
    <row r="12" spans="1:11" x14ac:dyDescent="0.2">
      <c r="C12" s="41">
        <f>$H$7+D12</f>
        <v>43530</v>
      </c>
      <c r="D12" s="42">
        <f>$H$8</f>
        <v>0</v>
      </c>
      <c r="E12" s="1">
        <f>SUM('48 Hours - SB  (volume &amp; class)'!C12:E12)</f>
        <v>65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58">
        <f>SUM(E12:I12)</f>
        <v>65</v>
      </c>
    </row>
    <row r="13" spans="1:11" x14ac:dyDescent="0.2">
      <c r="C13" s="41">
        <f t="shared" ref="C13:C59" si="0">$H$7+D13</f>
        <v>43530.041666600002</v>
      </c>
      <c r="D13" s="42">
        <f>D12+0.0416666</f>
        <v>4.1666599999999998E-2</v>
      </c>
      <c r="E13" s="1">
        <f>SUM('48 Hours - SB  (volume &amp; class)'!C13:E13)</f>
        <v>28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58">
        <f t="shared" ref="J13:J59" si="1">SUM(E13:I13)</f>
        <v>28</v>
      </c>
    </row>
    <row r="14" spans="1:11" x14ac:dyDescent="0.2">
      <c r="C14" s="41">
        <f t="shared" si="0"/>
        <v>43530.083333199997</v>
      </c>
      <c r="D14" s="42">
        <f>D13+0.0416666</f>
        <v>8.3333199999999996E-2</v>
      </c>
      <c r="E14" s="1">
        <f>SUM('48 Hours - SB  (volume &amp; class)'!C14:E14)</f>
        <v>18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58">
        <f t="shared" si="1"/>
        <v>18</v>
      </c>
    </row>
    <row r="15" spans="1:11" x14ac:dyDescent="0.2">
      <c r="C15" s="41">
        <f t="shared" si="0"/>
        <v>43530.124999799998</v>
      </c>
      <c r="D15" s="42">
        <f t="shared" ref="D15:D59" si="2">D14+0.0416666</f>
        <v>0.12499979999999999</v>
      </c>
      <c r="E15" s="1">
        <f>SUM('48 Hours - SB  (volume &amp; class)'!C15:E15)</f>
        <v>15</v>
      </c>
      <c r="F15" s="2">
        <f>SUM('48 Hours - SB  (volume &amp; class)'!F15:I15)</f>
        <v>1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58">
        <f t="shared" si="1"/>
        <v>16</v>
      </c>
    </row>
    <row r="16" spans="1:11" x14ac:dyDescent="0.2">
      <c r="C16" s="41">
        <f t="shared" si="0"/>
        <v>43530.1666664</v>
      </c>
      <c r="D16" s="42">
        <f t="shared" si="2"/>
        <v>0.16666639999999999</v>
      </c>
      <c r="E16" s="1">
        <f>SUM('48 Hours - SB  (volume &amp; class)'!C16:E16)</f>
        <v>33</v>
      </c>
      <c r="F16" s="2">
        <f>SUM('48 Hours - SB  (volume &amp; class)'!F16:I16)</f>
        <v>1</v>
      </c>
      <c r="G16" s="2">
        <f>SUM('48 Hours - SB  (volume &amp; class)'!J16:L16)</f>
        <v>1</v>
      </c>
      <c r="H16" s="2">
        <f>SUM('48 Hours - SB  (volume &amp; class)'!M16:O16)</f>
        <v>0</v>
      </c>
      <c r="I16" s="2">
        <f>'48 Hours - SB  (volume &amp; class)'!P16</f>
        <v>0</v>
      </c>
      <c r="J16" s="58">
        <f t="shared" si="1"/>
        <v>35</v>
      </c>
    </row>
    <row r="17" spans="3:10" x14ac:dyDescent="0.2">
      <c r="C17" s="41">
        <f t="shared" si="0"/>
        <v>43530.208333000002</v>
      </c>
      <c r="D17" s="42">
        <f t="shared" si="2"/>
        <v>0.20833299999999999</v>
      </c>
      <c r="E17" s="1">
        <f>SUM('48 Hours - SB  (volume &amp; class)'!C17:E17)</f>
        <v>73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58">
        <f t="shared" si="1"/>
        <v>74</v>
      </c>
    </row>
    <row r="18" spans="3:10" x14ac:dyDescent="0.2">
      <c r="C18" s="41">
        <f t="shared" si="0"/>
        <v>43530.249999599997</v>
      </c>
      <c r="D18" s="42">
        <f t="shared" si="2"/>
        <v>0.24999959999999999</v>
      </c>
      <c r="E18" s="1">
        <f>SUM('48 Hours - SB  (volume &amp; class)'!C18:E18)</f>
        <v>156</v>
      </c>
      <c r="F18" s="2">
        <f>SUM('48 Hours - SB  (volume &amp; class)'!F18:I18)</f>
        <v>14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58">
        <f t="shared" si="1"/>
        <v>170</v>
      </c>
    </row>
    <row r="19" spans="3:10" x14ac:dyDescent="0.2">
      <c r="C19" s="41">
        <f t="shared" si="0"/>
        <v>43530.291666199999</v>
      </c>
      <c r="D19" s="42">
        <f t="shared" si="2"/>
        <v>0.29166619999999999</v>
      </c>
      <c r="E19" s="1">
        <f>SUM('48 Hours - SB  (volume &amp; class)'!C19:E19)</f>
        <v>311</v>
      </c>
      <c r="F19" s="2">
        <f>SUM('48 Hours - SB  (volume &amp; class)'!F19:I19)</f>
        <v>11</v>
      </c>
      <c r="G19" s="2">
        <f>SUM('48 Hours - SB  (volume &amp; class)'!J19:L19)</f>
        <v>5</v>
      </c>
      <c r="H19" s="2">
        <f>SUM('48 Hours - SB  (volume &amp; class)'!M19:O19)</f>
        <v>1</v>
      </c>
      <c r="I19" s="2">
        <f>'48 Hours - SB  (volume &amp; class)'!P19</f>
        <v>4</v>
      </c>
      <c r="J19" s="58">
        <f t="shared" si="1"/>
        <v>332</v>
      </c>
    </row>
    <row r="20" spans="3:10" x14ac:dyDescent="0.2">
      <c r="C20" s="41">
        <f t="shared" si="0"/>
        <v>43530.333332800001</v>
      </c>
      <c r="D20" s="42">
        <f t="shared" si="2"/>
        <v>0.33333279999999998</v>
      </c>
      <c r="E20" s="1">
        <f>SUM('48 Hours - SB  (volume &amp; class)'!C20:E20)</f>
        <v>351</v>
      </c>
      <c r="F20" s="2">
        <f>SUM('48 Hours - SB  (volume &amp; class)'!F20:I20)</f>
        <v>12</v>
      </c>
      <c r="G20" s="2">
        <f>SUM('48 Hours - SB  (volume &amp; class)'!J20:L20)</f>
        <v>5</v>
      </c>
      <c r="H20" s="2">
        <f>SUM('48 Hours - SB  (volume &amp; class)'!M20:O20)</f>
        <v>0</v>
      </c>
      <c r="I20" s="2">
        <f>'48 Hours - SB  (volume &amp; class)'!P20</f>
        <v>1</v>
      </c>
      <c r="J20" s="58">
        <f t="shared" si="1"/>
        <v>369</v>
      </c>
    </row>
    <row r="21" spans="3:10" x14ac:dyDescent="0.2">
      <c r="C21" s="41">
        <f t="shared" si="0"/>
        <v>43530.374999400003</v>
      </c>
      <c r="D21" s="42">
        <f t="shared" si="2"/>
        <v>0.37499939999999998</v>
      </c>
      <c r="E21" s="1">
        <f>SUM('48 Hours - SB  (volume &amp; class)'!C21:E21)</f>
        <v>255</v>
      </c>
      <c r="F21" s="2">
        <f>SUM('48 Hours - SB  (volume &amp; class)'!F21:I21)</f>
        <v>13</v>
      </c>
      <c r="G21" s="2">
        <f>SUM('48 Hours - SB  (volume &amp; class)'!J21:L21)</f>
        <v>1</v>
      </c>
      <c r="H21" s="2">
        <f>SUM('48 Hours - SB  (volume &amp; class)'!M21:O21)</f>
        <v>0</v>
      </c>
      <c r="I21" s="2">
        <f>'48 Hours - SB  (volume &amp; class)'!P21</f>
        <v>2</v>
      </c>
      <c r="J21" s="58">
        <f t="shared" si="1"/>
        <v>271</v>
      </c>
    </row>
    <row r="22" spans="3:10" x14ac:dyDescent="0.2">
      <c r="C22" s="41">
        <f t="shared" si="0"/>
        <v>43530.416665999997</v>
      </c>
      <c r="D22" s="42">
        <f t="shared" si="2"/>
        <v>0.41666599999999998</v>
      </c>
      <c r="E22" s="1">
        <f>SUM('48 Hours - SB  (volume &amp; class)'!C22:E22)</f>
        <v>274</v>
      </c>
      <c r="F22" s="2">
        <f>SUM('48 Hours - SB  (volume &amp; class)'!F22:I22)</f>
        <v>8</v>
      </c>
      <c r="G22" s="2">
        <f>SUM('48 Hours - SB  (volume &amp; class)'!J22:L22)</f>
        <v>2</v>
      </c>
      <c r="H22" s="2">
        <f>SUM('48 Hours - SB  (volume &amp; class)'!M22:O22)</f>
        <v>0</v>
      </c>
      <c r="I22" s="2">
        <f>'48 Hours - SB  (volume &amp; class)'!P22</f>
        <v>1</v>
      </c>
      <c r="J22" s="58">
        <f t="shared" si="1"/>
        <v>285</v>
      </c>
    </row>
    <row r="23" spans="3:10" x14ac:dyDescent="0.2">
      <c r="C23" s="41">
        <f t="shared" si="0"/>
        <v>43530.458332599999</v>
      </c>
      <c r="D23" s="42">
        <f t="shared" si="2"/>
        <v>0.45833259999999998</v>
      </c>
      <c r="E23" s="1">
        <f>SUM('48 Hours - SB  (volume &amp; class)'!C23:E23)</f>
        <v>304</v>
      </c>
      <c r="F23" s="2">
        <f>SUM('48 Hours - SB  (volume &amp; class)'!F23:I23)</f>
        <v>8</v>
      </c>
      <c r="G23" s="2">
        <f>SUM('48 Hours - SB  (volume &amp; class)'!J23:L23)</f>
        <v>4</v>
      </c>
      <c r="H23" s="2">
        <f>SUM('48 Hours - SB  (volume &amp; class)'!M23:O23)</f>
        <v>0</v>
      </c>
      <c r="I23" s="2">
        <f>'48 Hours - SB  (volume &amp; class)'!P23</f>
        <v>4</v>
      </c>
      <c r="J23" s="58">
        <f t="shared" si="1"/>
        <v>320</v>
      </c>
    </row>
    <row r="24" spans="3:10" x14ac:dyDescent="0.2">
      <c r="C24" s="41">
        <f t="shared" si="0"/>
        <v>43530.499999200001</v>
      </c>
      <c r="D24" s="42">
        <f t="shared" si="2"/>
        <v>0.49999919999999998</v>
      </c>
      <c r="E24" s="1">
        <f>SUM('48 Hours - SB  (volume &amp; class)'!C24:E24)</f>
        <v>344</v>
      </c>
      <c r="F24" s="2">
        <f>SUM('48 Hours - SB  (volume &amp; class)'!F24:I24)</f>
        <v>10</v>
      </c>
      <c r="G24" s="2">
        <f>SUM('48 Hours - SB  (volume &amp; class)'!J24:L24)</f>
        <v>5</v>
      </c>
      <c r="H24" s="2">
        <f>SUM('48 Hours - SB  (volume &amp; class)'!M24:O24)</f>
        <v>0</v>
      </c>
      <c r="I24" s="2">
        <f>'48 Hours - SB  (volume &amp; class)'!P24</f>
        <v>2</v>
      </c>
      <c r="J24" s="58">
        <f t="shared" si="1"/>
        <v>361</v>
      </c>
    </row>
    <row r="25" spans="3:10" x14ac:dyDescent="0.2">
      <c r="C25" s="41">
        <f t="shared" si="0"/>
        <v>43530.541665800003</v>
      </c>
      <c r="D25" s="42">
        <f t="shared" si="2"/>
        <v>0.54166579999999998</v>
      </c>
      <c r="E25" s="1">
        <f>SUM('48 Hours - SB  (volume &amp; class)'!C25:E25)</f>
        <v>359</v>
      </c>
      <c r="F25" s="2">
        <f>SUM('48 Hours - SB  (volume &amp; class)'!F25:I25)</f>
        <v>11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58">
        <f t="shared" si="1"/>
        <v>370</v>
      </c>
    </row>
    <row r="26" spans="3:10" x14ac:dyDescent="0.2">
      <c r="C26" s="41">
        <f t="shared" si="0"/>
        <v>43530.583332399998</v>
      </c>
      <c r="D26" s="42">
        <f t="shared" si="2"/>
        <v>0.58333239999999997</v>
      </c>
      <c r="E26" s="1">
        <f>SUM('48 Hours - SB  (volume &amp; class)'!C26:E26)</f>
        <v>336</v>
      </c>
      <c r="F26" s="2">
        <f>SUM('48 Hours - SB  (volume &amp; class)'!F26:I26)</f>
        <v>17</v>
      </c>
      <c r="G26" s="2">
        <f>SUM('48 Hours - SB  (volume &amp; class)'!J26:L26)</f>
        <v>5</v>
      </c>
      <c r="H26" s="2">
        <f>SUM('48 Hours - SB  (volume &amp; class)'!M26:O26)</f>
        <v>0</v>
      </c>
      <c r="I26" s="2">
        <f>'48 Hours - SB  (volume &amp; class)'!P26</f>
        <v>1</v>
      </c>
      <c r="J26" s="58">
        <f t="shared" si="1"/>
        <v>359</v>
      </c>
    </row>
    <row r="27" spans="3:10" x14ac:dyDescent="0.2">
      <c r="C27" s="41">
        <f t="shared" si="0"/>
        <v>43530.624999</v>
      </c>
      <c r="D27" s="42">
        <f t="shared" si="2"/>
        <v>0.62499899999999997</v>
      </c>
      <c r="E27" s="1">
        <f>SUM('48 Hours - SB  (volume &amp; class)'!C27:E27)</f>
        <v>314</v>
      </c>
      <c r="F27" s="2">
        <f>SUM('48 Hours - SB  (volume &amp; class)'!F27:I27)</f>
        <v>8</v>
      </c>
      <c r="G27" s="2">
        <f>SUM('48 Hours - SB  (volume &amp; class)'!J27:L27)</f>
        <v>2</v>
      </c>
      <c r="H27" s="2">
        <f>SUM('48 Hours - SB  (volume &amp; class)'!M27:O27)</f>
        <v>0</v>
      </c>
      <c r="I27" s="2">
        <f>'48 Hours - SB  (volume &amp; class)'!P27</f>
        <v>2</v>
      </c>
      <c r="J27" s="58">
        <f t="shared" si="1"/>
        <v>326</v>
      </c>
    </row>
    <row r="28" spans="3:10" x14ac:dyDescent="0.2">
      <c r="C28" s="41">
        <f t="shared" si="0"/>
        <v>43530.666665600002</v>
      </c>
      <c r="D28" s="42">
        <f t="shared" si="2"/>
        <v>0.66666559999999997</v>
      </c>
      <c r="E28" s="1">
        <f>SUM('48 Hours - SB  (volume &amp; class)'!C28:E28)</f>
        <v>404</v>
      </c>
      <c r="F28" s="2">
        <f>SUM('48 Hours - SB  (volume &amp; class)'!F28:I28)</f>
        <v>12</v>
      </c>
      <c r="G28" s="2">
        <f>SUM('48 Hours - SB  (volume &amp; class)'!J28:L28)</f>
        <v>2</v>
      </c>
      <c r="H28" s="2">
        <f>SUM('48 Hours - SB  (volume &amp; class)'!M28:O28)</f>
        <v>0</v>
      </c>
      <c r="I28" s="2">
        <f>'48 Hours - SB  (volume &amp; class)'!P28</f>
        <v>3</v>
      </c>
      <c r="J28" s="58">
        <f t="shared" si="1"/>
        <v>421</v>
      </c>
    </row>
    <row r="29" spans="3:10" x14ac:dyDescent="0.2">
      <c r="C29" s="41">
        <f t="shared" si="0"/>
        <v>43530.708332200003</v>
      </c>
      <c r="D29" s="42">
        <f t="shared" si="2"/>
        <v>0.70833219999999997</v>
      </c>
      <c r="E29" s="1">
        <f>SUM('48 Hours - SB  (volume &amp; class)'!C29:E29)</f>
        <v>438</v>
      </c>
      <c r="F29" s="2">
        <f>SUM('48 Hours - SB  (volume &amp; class)'!F29:I29)</f>
        <v>10</v>
      </c>
      <c r="G29" s="2">
        <f>SUM('48 Hours - SB  (volume &amp; class)'!J29:L29)</f>
        <v>2</v>
      </c>
      <c r="H29" s="2">
        <f>SUM('48 Hours - SB  (volume &amp; class)'!M29:O29)</f>
        <v>0</v>
      </c>
      <c r="I29" s="2">
        <f>'48 Hours - SB  (volume &amp; class)'!P29</f>
        <v>7</v>
      </c>
      <c r="J29" s="58">
        <f t="shared" si="1"/>
        <v>457</v>
      </c>
    </row>
    <row r="30" spans="3:10" x14ac:dyDescent="0.2">
      <c r="C30" s="41">
        <f t="shared" si="0"/>
        <v>43530.749998799998</v>
      </c>
      <c r="D30" s="42">
        <f t="shared" si="2"/>
        <v>0.74999879999999997</v>
      </c>
      <c r="E30" s="1">
        <f>SUM('48 Hours - SB  (volume &amp; class)'!C30:E30)</f>
        <v>377</v>
      </c>
      <c r="F30" s="2">
        <f>SUM('48 Hours - SB  (volume &amp; class)'!F30:I30)</f>
        <v>5</v>
      </c>
      <c r="G30" s="2">
        <f>SUM('48 Hours - SB  (volume &amp; class)'!J30:L30)</f>
        <v>1</v>
      </c>
      <c r="H30" s="2">
        <f>SUM('48 Hours - SB  (volume &amp; class)'!M30:O30)</f>
        <v>0</v>
      </c>
      <c r="I30" s="2">
        <f>'48 Hours - SB  (volume &amp; class)'!P30</f>
        <v>1</v>
      </c>
      <c r="J30" s="58">
        <f t="shared" si="1"/>
        <v>384</v>
      </c>
    </row>
    <row r="31" spans="3:10" x14ac:dyDescent="0.2">
      <c r="C31" s="41">
        <f t="shared" si="0"/>
        <v>43530.7916654</v>
      </c>
      <c r="D31" s="42">
        <f t="shared" si="2"/>
        <v>0.79166539999999996</v>
      </c>
      <c r="E31" s="1">
        <f>SUM('48 Hours - SB  (volume &amp; class)'!C31:E31)</f>
        <v>285</v>
      </c>
      <c r="F31" s="2">
        <f>SUM('48 Hours - SB  (volume &amp; class)'!F31:I31)</f>
        <v>3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58">
        <f t="shared" si="1"/>
        <v>288</v>
      </c>
    </row>
    <row r="32" spans="3:10" x14ac:dyDescent="0.2">
      <c r="C32" s="41">
        <f t="shared" si="0"/>
        <v>43530.833332000002</v>
      </c>
      <c r="D32" s="42">
        <f t="shared" si="2"/>
        <v>0.83333199999999996</v>
      </c>
      <c r="E32" s="1">
        <f>SUM('48 Hours - SB  (volume &amp; class)'!C32:E32)</f>
        <v>251</v>
      </c>
      <c r="F32" s="2">
        <f>SUM('48 Hours - SB  (volume &amp; class)'!F32:I32)</f>
        <v>3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58">
        <f t="shared" si="1"/>
        <v>254</v>
      </c>
    </row>
    <row r="33" spans="3:10" x14ac:dyDescent="0.2">
      <c r="C33" s="41">
        <f t="shared" si="0"/>
        <v>43530.874998599997</v>
      </c>
      <c r="D33" s="42">
        <f t="shared" si="2"/>
        <v>0.87499859999999996</v>
      </c>
      <c r="E33" s="1">
        <f>SUM('48 Hours - SB  (volume &amp; class)'!C33:E33)</f>
        <v>161</v>
      </c>
      <c r="F33" s="2">
        <f>SUM('48 Hours - SB  (volume &amp; class)'!F33:I33)</f>
        <v>1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58">
        <f t="shared" si="1"/>
        <v>162</v>
      </c>
    </row>
    <row r="34" spans="3:10" x14ac:dyDescent="0.2">
      <c r="C34" s="41">
        <f t="shared" si="0"/>
        <v>43530.916665199999</v>
      </c>
      <c r="D34" s="42">
        <f t="shared" si="2"/>
        <v>0.91666519999999996</v>
      </c>
      <c r="E34" s="1">
        <f>SUM('48 Hours - SB  (volume &amp; class)'!C34:E34)</f>
        <v>126</v>
      </c>
      <c r="F34" s="2">
        <f>SUM('48 Hours - SB  (volume &amp; class)'!F34:I34)</f>
        <v>2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58">
        <f t="shared" si="1"/>
        <v>128</v>
      </c>
    </row>
    <row r="35" spans="3:10" x14ac:dyDescent="0.2">
      <c r="C35" s="41">
        <f t="shared" si="0"/>
        <v>43530.9583318</v>
      </c>
      <c r="D35" s="42">
        <f t="shared" si="2"/>
        <v>0.95833179999999996</v>
      </c>
      <c r="E35" s="1">
        <f>SUM('48 Hours - SB  (volume &amp; class)'!C35:E35)</f>
        <v>103</v>
      </c>
      <c r="F35" s="2">
        <f>SUM('48 Hours - SB  (volume &amp; class)'!F35:I35)</f>
        <v>1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8">
        <f t="shared" si="1"/>
        <v>104</v>
      </c>
    </row>
    <row r="36" spans="3:10" x14ac:dyDescent="0.2">
      <c r="C36" s="41">
        <f t="shared" si="0"/>
        <v>43530.999998400002</v>
      </c>
      <c r="D36" s="42">
        <f t="shared" si="2"/>
        <v>0.99999839999999995</v>
      </c>
      <c r="E36" s="1">
        <f>SUM('48 Hours - SB  (volume &amp; class)'!C36:E36)</f>
        <v>74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58">
        <f t="shared" si="1"/>
        <v>74</v>
      </c>
    </row>
    <row r="37" spans="3:10" x14ac:dyDescent="0.2">
      <c r="C37" s="41">
        <f t="shared" si="0"/>
        <v>43531.041664999997</v>
      </c>
      <c r="D37" s="42">
        <f t="shared" si="2"/>
        <v>1.0416650000000001</v>
      </c>
      <c r="E37" s="1">
        <f>SUM('48 Hours - SB  (volume &amp; class)'!C37:E37)</f>
        <v>33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58">
        <f t="shared" si="1"/>
        <v>33</v>
      </c>
    </row>
    <row r="38" spans="3:10" x14ac:dyDescent="0.2">
      <c r="C38" s="41">
        <f t="shared" si="0"/>
        <v>43531.083331599999</v>
      </c>
      <c r="D38" s="42">
        <f t="shared" si="2"/>
        <v>1.0833316000000002</v>
      </c>
      <c r="E38" s="1">
        <f>SUM('48 Hours - SB  (volume &amp; class)'!C38:E38)</f>
        <v>23</v>
      </c>
      <c r="F38" s="2">
        <f>SUM('48 Hours - SB  (volume &amp; class)'!F38:I38)</f>
        <v>1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58">
        <f t="shared" si="1"/>
        <v>24</v>
      </c>
    </row>
    <row r="39" spans="3:10" x14ac:dyDescent="0.2">
      <c r="C39" s="41">
        <f t="shared" si="0"/>
        <v>43531.124998200001</v>
      </c>
      <c r="D39" s="42">
        <f t="shared" si="2"/>
        <v>1.1249982000000003</v>
      </c>
      <c r="E39" s="1">
        <f>SUM('48 Hours - SB  (volume &amp; class)'!C39:E39)</f>
        <v>21</v>
      </c>
      <c r="F39" s="2">
        <f>SUM('48 Hours - SB  (volume &amp; class)'!F39:I39)</f>
        <v>1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58">
        <f t="shared" si="1"/>
        <v>22</v>
      </c>
    </row>
    <row r="40" spans="3:10" x14ac:dyDescent="0.2">
      <c r="C40" s="41">
        <f t="shared" si="0"/>
        <v>43531.166664800003</v>
      </c>
      <c r="D40" s="42">
        <f t="shared" si="2"/>
        <v>1.1666648000000004</v>
      </c>
      <c r="E40" s="1">
        <f>SUM('48 Hours - SB  (volume &amp; class)'!C40:E40)</f>
        <v>37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58">
        <f t="shared" si="1"/>
        <v>37</v>
      </c>
    </row>
    <row r="41" spans="3:10" x14ac:dyDescent="0.2">
      <c r="C41" s="41">
        <f t="shared" si="0"/>
        <v>43531.208331399997</v>
      </c>
      <c r="D41" s="42">
        <f t="shared" si="2"/>
        <v>1.2083314000000005</v>
      </c>
      <c r="E41" s="1">
        <f>SUM('48 Hours - SB  (volume &amp; class)'!C41:E41)</f>
        <v>59</v>
      </c>
      <c r="F41" s="2">
        <f>SUM('48 Hours - SB  (volume &amp; class)'!F41:I41)</f>
        <v>2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58">
        <f t="shared" si="1"/>
        <v>61</v>
      </c>
    </row>
    <row r="42" spans="3:10" x14ac:dyDescent="0.2">
      <c r="C42" s="41">
        <f t="shared" si="0"/>
        <v>43531.249997999999</v>
      </c>
      <c r="D42" s="42">
        <f t="shared" si="2"/>
        <v>1.2499980000000006</v>
      </c>
      <c r="E42" s="1">
        <f>SUM('48 Hours - SB  (volume &amp; class)'!C42:E42)</f>
        <v>164</v>
      </c>
      <c r="F42" s="2">
        <f>SUM('48 Hours - SB  (volume &amp; class)'!F42:I42)</f>
        <v>13</v>
      </c>
      <c r="G42" s="2">
        <f>SUM('48 Hours - SB  (volume &amp; class)'!J42:L42)</f>
        <v>2</v>
      </c>
      <c r="H42" s="2">
        <f>SUM('48 Hours - SB  (volume &amp; class)'!M42:O42)</f>
        <v>0</v>
      </c>
      <c r="I42" s="2">
        <f>'48 Hours - SB  (volume &amp; class)'!P42</f>
        <v>0</v>
      </c>
      <c r="J42" s="58">
        <f t="shared" si="1"/>
        <v>179</v>
      </c>
    </row>
    <row r="43" spans="3:10" x14ac:dyDescent="0.2">
      <c r="C43" s="41">
        <f t="shared" si="0"/>
        <v>43531.291664600001</v>
      </c>
      <c r="D43" s="42">
        <f t="shared" si="2"/>
        <v>1.2916646000000007</v>
      </c>
      <c r="E43" s="1">
        <f>SUM('48 Hours - SB  (volume &amp; class)'!C43:E43)</f>
        <v>294</v>
      </c>
      <c r="F43" s="2">
        <f>SUM('48 Hours - SB  (volume &amp; class)'!F43:I43)</f>
        <v>9</v>
      </c>
      <c r="G43" s="2">
        <f>SUM('48 Hours - SB  (volume &amp; class)'!J43:L43)</f>
        <v>3</v>
      </c>
      <c r="H43" s="2">
        <f>SUM('48 Hours - SB  (volume &amp; class)'!M43:O43)</f>
        <v>0</v>
      </c>
      <c r="I43" s="2">
        <f>'48 Hours - SB  (volume &amp; class)'!P43</f>
        <v>3</v>
      </c>
      <c r="J43" s="58">
        <f t="shared" si="1"/>
        <v>309</v>
      </c>
    </row>
    <row r="44" spans="3:10" x14ac:dyDescent="0.2">
      <c r="C44" s="41">
        <f t="shared" si="0"/>
        <v>43531.333331200003</v>
      </c>
      <c r="D44" s="42">
        <f t="shared" si="2"/>
        <v>1.3333312000000008</v>
      </c>
      <c r="E44" s="1">
        <f>SUM('48 Hours - SB  (volume &amp; class)'!C44:E44)</f>
        <v>324</v>
      </c>
      <c r="F44" s="2">
        <f>SUM('48 Hours - SB  (volume &amp; class)'!F44:I44)</f>
        <v>18</v>
      </c>
      <c r="G44" s="2">
        <f>SUM('48 Hours - SB  (volume &amp; class)'!J44:L44)</f>
        <v>4</v>
      </c>
      <c r="H44" s="2">
        <f>SUM('48 Hours - SB  (volume &amp; class)'!M44:O44)</f>
        <v>0</v>
      </c>
      <c r="I44" s="2">
        <f>'48 Hours - SB  (volume &amp; class)'!P44</f>
        <v>1</v>
      </c>
      <c r="J44" s="58">
        <f t="shared" si="1"/>
        <v>347</v>
      </c>
    </row>
    <row r="45" spans="3:10" x14ac:dyDescent="0.2">
      <c r="C45" s="41">
        <f t="shared" si="0"/>
        <v>43531.374997799998</v>
      </c>
      <c r="D45" s="42">
        <f t="shared" si="2"/>
        <v>1.3749978000000009</v>
      </c>
      <c r="E45" s="1">
        <f>SUM('48 Hours - SB  (volume &amp; class)'!C45:E45)</f>
        <v>253</v>
      </c>
      <c r="F45" s="2">
        <f>SUM('48 Hours - SB  (volume &amp; class)'!F45:I45)</f>
        <v>20</v>
      </c>
      <c r="G45" s="2">
        <f>SUM('48 Hours - SB  (volume &amp; class)'!J45:L45)</f>
        <v>3</v>
      </c>
      <c r="H45" s="2">
        <f>SUM('48 Hours - SB  (volume &amp; class)'!M45:O45)</f>
        <v>0</v>
      </c>
      <c r="I45" s="2">
        <f>'48 Hours - SB  (volume &amp; class)'!P45</f>
        <v>1</v>
      </c>
      <c r="J45" s="58">
        <f t="shared" si="1"/>
        <v>277</v>
      </c>
    </row>
    <row r="46" spans="3:10" x14ac:dyDescent="0.2">
      <c r="C46" s="41">
        <f t="shared" si="0"/>
        <v>43531.4166644</v>
      </c>
      <c r="D46" s="42">
        <f t="shared" si="2"/>
        <v>1.416664400000001</v>
      </c>
      <c r="E46" s="1">
        <f>SUM('48 Hours - SB  (volume &amp; class)'!C46:E46)</f>
        <v>267</v>
      </c>
      <c r="F46" s="2">
        <f>SUM('48 Hours - SB  (volume &amp; class)'!F46:I46)</f>
        <v>21</v>
      </c>
      <c r="G46" s="2">
        <f>SUM('48 Hours - SB  (volume &amp; class)'!J46:L46)</f>
        <v>3</v>
      </c>
      <c r="H46" s="2">
        <f>SUM('48 Hours - SB  (volume &amp; class)'!M46:O46)</f>
        <v>0</v>
      </c>
      <c r="I46" s="2">
        <f>'48 Hours - SB  (volume &amp; class)'!P46</f>
        <v>0</v>
      </c>
      <c r="J46" s="58">
        <f t="shared" si="1"/>
        <v>291</v>
      </c>
    </row>
    <row r="47" spans="3:10" x14ac:dyDescent="0.2">
      <c r="C47" s="41">
        <f t="shared" si="0"/>
        <v>43531.458331000002</v>
      </c>
      <c r="D47" s="42">
        <f t="shared" si="2"/>
        <v>1.4583310000000012</v>
      </c>
      <c r="E47" s="1">
        <f>SUM('48 Hours - SB  (volume &amp; class)'!C47:E47)</f>
        <v>287</v>
      </c>
      <c r="F47" s="2">
        <f>SUM('48 Hours - SB  (volume &amp; class)'!F47:I47)</f>
        <v>14</v>
      </c>
      <c r="G47" s="2">
        <f>SUM('48 Hours - SB  (volume &amp; class)'!J47:L47)</f>
        <v>4</v>
      </c>
      <c r="H47" s="2">
        <f>SUM('48 Hours - SB  (volume &amp; class)'!M47:O47)</f>
        <v>0</v>
      </c>
      <c r="I47" s="2">
        <f>'48 Hours - SB  (volume &amp; class)'!P47</f>
        <v>1</v>
      </c>
      <c r="J47" s="58">
        <f t="shared" si="1"/>
        <v>306</v>
      </c>
    </row>
    <row r="48" spans="3:10" x14ac:dyDescent="0.2">
      <c r="C48" s="41">
        <f t="shared" si="0"/>
        <v>43531.499997600004</v>
      </c>
      <c r="D48" s="42">
        <f t="shared" si="2"/>
        <v>1.4999976000000013</v>
      </c>
      <c r="E48" s="1">
        <f>SUM('48 Hours - SB  (volume &amp; class)'!C48:E48)</f>
        <v>334</v>
      </c>
      <c r="F48" s="2">
        <f>SUM('48 Hours - SB  (volume &amp; class)'!F48:I48)</f>
        <v>13</v>
      </c>
      <c r="G48" s="2">
        <f>SUM('48 Hours - SB  (volume &amp; class)'!J48:L48)</f>
        <v>3</v>
      </c>
      <c r="H48" s="2">
        <f>SUM('48 Hours - SB  (volume &amp; class)'!M48:O48)</f>
        <v>0</v>
      </c>
      <c r="I48" s="2">
        <f>'48 Hours - SB  (volume &amp; class)'!P48</f>
        <v>0</v>
      </c>
      <c r="J48" s="58">
        <f t="shared" si="1"/>
        <v>350</v>
      </c>
    </row>
    <row r="49" spans="1:19" x14ac:dyDescent="0.2">
      <c r="C49" s="41">
        <f t="shared" si="0"/>
        <v>43531.541664199998</v>
      </c>
      <c r="D49" s="42">
        <f t="shared" si="2"/>
        <v>1.5416642000000014</v>
      </c>
      <c r="E49" s="1">
        <f>SUM('48 Hours - SB  (volume &amp; class)'!C49:E49)</f>
        <v>327</v>
      </c>
      <c r="F49" s="2">
        <f>SUM('48 Hours - SB  (volume &amp; class)'!F49:I49)</f>
        <v>22</v>
      </c>
      <c r="G49" s="2">
        <f>SUM('48 Hours - SB  (volume &amp; class)'!J49:L49)</f>
        <v>2</v>
      </c>
      <c r="H49" s="2">
        <f>SUM('48 Hours - SB  (volume &amp; class)'!M49:O49)</f>
        <v>0</v>
      </c>
      <c r="I49" s="2">
        <f>'48 Hours - SB  (volume &amp; class)'!P49</f>
        <v>2</v>
      </c>
      <c r="J49" s="58">
        <f t="shared" si="1"/>
        <v>353</v>
      </c>
    </row>
    <row r="50" spans="1:19" x14ac:dyDescent="0.2">
      <c r="C50" s="41">
        <f t="shared" si="0"/>
        <v>43531.5833308</v>
      </c>
      <c r="D50" s="42">
        <f t="shared" si="2"/>
        <v>1.5833308000000015</v>
      </c>
      <c r="E50" s="1">
        <f>SUM('48 Hours - SB  (volume &amp; class)'!C50:E50)</f>
        <v>376</v>
      </c>
      <c r="F50" s="2">
        <f>SUM('48 Hours - SB  (volume &amp; class)'!F50:I50)</f>
        <v>10</v>
      </c>
      <c r="G50" s="2">
        <f>SUM('48 Hours - SB  (volume &amp; class)'!J50:L50)</f>
        <v>3</v>
      </c>
      <c r="H50" s="2">
        <f>SUM('48 Hours - SB  (volume &amp; class)'!M50:O50)</f>
        <v>0</v>
      </c>
      <c r="I50" s="2">
        <f>'48 Hours - SB  (volume &amp; class)'!P50</f>
        <v>0</v>
      </c>
      <c r="J50" s="58">
        <f t="shared" si="1"/>
        <v>389</v>
      </c>
    </row>
    <row r="51" spans="1:19" x14ac:dyDescent="0.2">
      <c r="C51" s="41">
        <f t="shared" si="0"/>
        <v>43531.624997400002</v>
      </c>
      <c r="D51" s="42">
        <f t="shared" si="2"/>
        <v>1.6249974000000016</v>
      </c>
      <c r="E51" s="1">
        <f>SUM('48 Hours - SB  (volume &amp; class)'!C51:E51)</f>
        <v>350</v>
      </c>
      <c r="F51" s="2">
        <f>SUM('48 Hours - SB  (volume &amp; class)'!F51:I51)</f>
        <v>10</v>
      </c>
      <c r="G51" s="2">
        <f>SUM('48 Hours - SB  (volume &amp; class)'!J51:L51)</f>
        <v>1</v>
      </c>
      <c r="H51" s="2">
        <f>SUM('48 Hours - SB  (volume &amp; class)'!M51:O51)</f>
        <v>0</v>
      </c>
      <c r="I51" s="2">
        <f>'48 Hours - SB  (volume &amp; class)'!P51</f>
        <v>2</v>
      </c>
      <c r="J51" s="58">
        <f t="shared" si="1"/>
        <v>363</v>
      </c>
    </row>
    <row r="52" spans="1:19" x14ac:dyDescent="0.2">
      <c r="C52" s="41">
        <f t="shared" si="0"/>
        <v>43531.666663999997</v>
      </c>
      <c r="D52" s="42">
        <f t="shared" si="2"/>
        <v>1.6666640000000017</v>
      </c>
      <c r="E52" s="1">
        <f>SUM('48 Hours - SB  (volume &amp; class)'!C52:E52)</f>
        <v>414</v>
      </c>
      <c r="F52" s="2">
        <f>SUM('48 Hours - SB  (volume &amp; class)'!F52:I52)</f>
        <v>10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6</v>
      </c>
      <c r="J52" s="58">
        <f t="shared" si="1"/>
        <v>431</v>
      </c>
    </row>
    <row r="53" spans="1:19" x14ac:dyDescent="0.2">
      <c r="C53" s="41">
        <f t="shared" si="0"/>
        <v>43531.708330599999</v>
      </c>
      <c r="D53" s="42">
        <f t="shared" si="2"/>
        <v>1.7083306000000018</v>
      </c>
      <c r="E53" s="1">
        <f>SUM('48 Hours - SB  (volume &amp; class)'!C53:E53)</f>
        <v>444</v>
      </c>
      <c r="F53" s="2">
        <f>SUM('48 Hours - SB  (volume &amp; class)'!F53:I53)</f>
        <v>10</v>
      </c>
      <c r="G53" s="2">
        <f>SUM('48 Hours - SB  (volume &amp; class)'!J53:L53)</f>
        <v>1</v>
      </c>
      <c r="H53" s="2">
        <f>SUM('48 Hours - SB  (volume &amp; class)'!M53:O53)</f>
        <v>0</v>
      </c>
      <c r="I53" s="2">
        <f>'48 Hours - SB  (volume &amp; class)'!P53</f>
        <v>2</v>
      </c>
      <c r="J53" s="58">
        <f t="shared" si="1"/>
        <v>457</v>
      </c>
    </row>
    <row r="54" spans="1:19" x14ac:dyDescent="0.2">
      <c r="C54" s="41">
        <f t="shared" si="0"/>
        <v>43531.749997200001</v>
      </c>
      <c r="D54" s="42">
        <f t="shared" si="2"/>
        <v>1.7499972000000019</v>
      </c>
      <c r="E54" s="1">
        <f>SUM('48 Hours - SB  (volume &amp; class)'!C54:E54)</f>
        <v>330</v>
      </c>
      <c r="F54" s="2">
        <f>SUM('48 Hours - SB  (volume &amp; class)'!F54:I54)</f>
        <v>5</v>
      </c>
      <c r="G54" s="2">
        <f>SUM('48 Hours - SB  (volume &amp; class)'!J54:L54)</f>
        <v>2</v>
      </c>
      <c r="H54" s="2">
        <f>SUM('48 Hours - SB  (volume &amp; class)'!M54:O54)</f>
        <v>0</v>
      </c>
      <c r="I54" s="2">
        <f>'48 Hours - SB  (volume &amp; class)'!P54</f>
        <v>2</v>
      </c>
      <c r="J54" s="58">
        <f t="shared" si="1"/>
        <v>339</v>
      </c>
    </row>
    <row r="55" spans="1:19" x14ac:dyDescent="0.2">
      <c r="C55" s="41">
        <f t="shared" si="0"/>
        <v>43531.791663800002</v>
      </c>
      <c r="D55" s="42">
        <f t="shared" si="2"/>
        <v>1.791663800000002</v>
      </c>
      <c r="E55" s="1">
        <f>SUM('48 Hours - SB  (volume &amp; class)'!C55:E55)</f>
        <v>265</v>
      </c>
      <c r="F55" s="2">
        <f>SUM('48 Hours - SB  (volume &amp; class)'!F55:I55)</f>
        <v>1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58">
        <f t="shared" si="1"/>
        <v>266</v>
      </c>
    </row>
    <row r="56" spans="1:19" x14ac:dyDescent="0.2">
      <c r="C56" s="41">
        <f t="shared" si="0"/>
        <v>43531.833330399997</v>
      </c>
      <c r="D56" s="42">
        <f t="shared" si="2"/>
        <v>1.8333304000000021</v>
      </c>
      <c r="E56" s="1">
        <f>SUM('48 Hours - SB  (volume &amp; class)'!C56:E56)</f>
        <v>248</v>
      </c>
      <c r="F56" s="2">
        <f>SUM('48 Hours - SB  (volume &amp; class)'!F56:I56)</f>
        <v>2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58">
        <f t="shared" si="1"/>
        <v>250</v>
      </c>
    </row>
    <row r="57" spans="1:19" x14ac:dyDescent="0.2">
      <c r="C57" s="41">
        <f t="shared" si="0"/>
        <v>43531.874996999999</v>
      </c>
      <c r="D57" s="42">
        <f t="shared" si="2"/>
        <v>1.8749970000000022</v>
      </c>
      <c r="E57" s="1">
        <f>SUM('48 Hours - SB  (volume &amp; class)'!C57:E57)</f>
        <v>200</v>
      </c>
      <c r="F57" s="2">
        <f>SUM('48 Hours - SB  (volume &amp; class)'!F57:I57)</f>
        <v>1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58">
        <f t="shared" si="1"/>
        <v>201</v>
      </c>
    </row>
    <row r="58" spans="1:19" x14ac:dyDescent="0.2">
      <c r="C58" s="41">
        <f t="shared" si="0"/>
        <v>43531.916663600001</v>
      </c>
      <c r="D58" s="42">
        <f t="shared" si="2"/>
        <v>1.9166636000000024</v>
      </c>
      <c r="E58" s="1">
        <f>SUM('48 Hours - SB  (volume &amp; class)'!C58:E58)</f>
        <v>127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1</v>
      </c>
      <c r="J58" s="58">
        <f t="shared" si="1"/>
        <v>128</v>
      </c>
    </row>
    <row r="59" spans="1:19" ht="15" thickBot="1" x14ac:dyDescent="0.25">
      <c r="C59" s="44">
        <f t="shared" si="0"/>
        <v>43531.958330200003</v>
      </c>
      <c r="D59" s="45">
        <f t="shared" si="2"/>
        <v>1.9583302000000025</v>
      </c>
      <c r="E59" s="5">
        <f>SUM('48 Hours - SB  (volume &amp; class)'!C59:E59)</f>
        <v>98</v>
      </c>
      <c r="F59" s="6">
        <f>SUM('48 Hours - SB  (volume &amp; class)'!F59:I59)</f>
        <v>1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59">
        <f t="shared" si="1"/>
        <v>99</v>
      </c>
    </row>
    <row r="60" spans="1:19" x14ac:dyDescent="0.2">
      <c r="A60" s="4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1" spans="1:19" s="49" customFormat="1" ht="15" x14ac:dyDescent="0.25">
      <c r="C61" s="89" t="s">
        <v>5</v>
      </c>
      <c r="D61" s="90"/>
      <c r="E61" s="61">
        <f>SUM(E12:E59)</f>
        <v>10730</v>
      </c>
      <c r="F61" s="61">
        <f t="shared" ref="F61:J61" si="3">SUM(F12:F59)</f>
        <v>336</v>
      </c>
      <c r="G61" s="61">
        <f t="shared" si="3"/>
        <v>67</v>
      </c>
      <c r="H61" s="61">
        <f t="shared" si="3"/>
        <v>1</v>
      </c>
      <c r="I61" s="61">
        <f t="shared" si="3"/>
        <v>49</v>
      </c>
      <c r="J61" s="61">
        <f t="shared" si="3"/>
        <v>11183</v>
      </c>
      <c r="K61" s="64"/>
      <c r="L61" s="65"/>
      <c r="M61" s="65"/>
      <c r="N61" s="65"/>
      <c r="O61" s="65"/>
      <c r="P61" s="65"/>
      <c r="Q61" s="65"/>
      <c r="R61" s="65"/>
      <c r="S61" s="65"/>
    </row>
    <row r="62" spans="1:19" s="49" customFormat="1" ht="15" x14ac:dyDescent="0.25">
      <c r="C62" s="89" t="s">
        <v>6</v>
      </c>
      <c r="D62" s="90"/>
      <c r="E62" s="62">
        <f>E61/$J$61</f>
        <v>0.95949208620227133</v>
      </c>
      <c r="F62" s="62">
        <f t="shared" ref="F62:I62" si="4">F61/$J$61</f>
        <v>3.0045604936063668E-2</v>
      </c>
      <c r="G62" s="62">
        <f t="shared" si="4"/>
        <v>5.9912366985603151E-3</v>
      </c>
      <c r="H62" s="62">
        <f t="shared" si="4"/>
        <v>8.9421443262094249E-5</v>
      </c>
      <c r="I62" s="62">
        <f t="shared" si="4"/>
        <v>4.3816507198426186E-3</v>
      </c>
      <c r="J62" s="63"/>
      <c r="K62" s="66"/>
      <c r="L62" s="67"/>
      <c r="M62" s="67"/>
      <c r="N62" s="67"/>
      <c r="O62" s="67"/>
      <c r="P62" s="67"/>
      <c r="Q62" s="67"/>
      <c r="R62" s="67"/>
      <c r="S62" s="67"/>
    </row>
    <row r="63" spans="1:19" s="49" customFormat="1" ht="15" x14ac:dyDescent="0.25"/>
    <row r="64" spans="1:19" s="49" customFormat="1" ht="15" x14ac:dyDescent="0.25">
      <c r="C64" s="89" t="s">
        <v>15</v>
      </c>
      <c r="D64" s="90"/>
      <c r="E64" s="61">
        <f>SUM(E12:E35)</f>
        <v>5381</v>
      </c>
      <c r="F64" s="61">
        <f t="shared" ref="F64:I64" si="5">SUM(F12:F35)</f>
        <v>152</v>
      </c>
      <c r="G64" s="61">
        <f t="shared" si="5"/>
        <v>35</v>
      </c>
      <c r="H64" s="61">
        <f t="shared" si="5"/>
        <v>1</v>
      </c>
      <c r="I64" s="61">
        <f t="shared" si="5"/>
        <v>28</v>
      </c>
      <c r="J64" s="61">
        <f>SUM(J12:J35)</f>
        <v>5597</v>
      </c>
    </row>
    <row r="65" spans="3:10" s="49" customFormat="1" ht="15" x14ac:dyDescent="0.25">
      <c r="C65" s="89" t="s">
        <v>6</v>
      </c>
      <c r="D65" s="90"/>
      <c r="E65" s="62">
        <f>E64/$J$64</f>
        <v>0.96140789708772556</v>
      </c>
      <c r="F65" s="62">
        <f t="shared" ref="F65:I65" si="6">F64/$J$64</f>
        <v>2.7157405753082009E-2</v>
      </c>
      <c r="G65" s="62">
        <f t="shared" si="6"/>
        <v>6.2533500089333571E-3</v>
      </c>
      <c r="H65" s="62">
        <f t="shared" si="6"/>
        <v>1.7866714311238162E-4</v>
      </c>
      <c r="I65" s="62">
        <f t="shared" si="6"/>
        <v>5.0026800071466858E-3</v>
      </c>
      <c r="J65" s="63"/>
    </row>
    <row r="66" spans="3:10" s="49" customFormat="1" ht="15" x14ac:dyDescent="0.25"/>
    <row r="67" spans="3:10" s="49" customFormat="1" ht="15" x14ac:dyDescent="0.25">
      <c r="C67" s="89" t="s">
        <v>16</v>
      </c>
      <c r="D67" s="90"/>
      <c r="E67" s="61">
        <f>SUM(E36:E59)</f>
        <v>5349</v>
      </c>
      <c r="F67" s="61">
        <f t="shared" ref="F67:J67" si="7">SUM(F36:F59)</f>
        <v>184</v>
      </c>
      <c r="G67" s="61">
        <f t="shared" si="7"/>
        <v>32</v>
      </c>
      <c r="H67" s="61">
        <f t="shared" si="7"/>
        <v>0</v>
      </c>
      <c r="I67" s="61">
        <f t="shared" si="7"/>
        <v>21</v>
      </c>
      <c r="J67" s="61">
        <f t="shared" si="7"/>
        <v>5586</v>
      </c>
    </row>
    <row r="68" spans="3:10" s="49" customFormat="1" ht="15" x14ac:dyDescent="0.25">
      <c r="C68" s="89" t="s">
        <v>6</v>
      </c>
      <c r="D68" s="90"/>
      <c r="E68" s="62">
        <f>E67/$J$67</f>
        <v>0.9575725026852846</v>
      </c>
      <c r="F68" s="62">
        <f t="shared" ref="F68:I68" si="8">F67/$J$67</f>
        <v>3.2939491586108129E-2</v>
      </c>
      <c r="G68" s="62">
        <f t="shared" si="8"/>
        <v>5.7286072323666313E-3</v>
      </c>
      <c r="H68" s="62">
        <f t="shared" si="8"/>
        <v>0</v>
      </c>
      <c r="I68" s="62">
        <f t="shared" si="8"/>
        <v>3.7593984962406013E-3</v>
      </c>
      <c r="J68" s="63"/>
    </row>
    <row r="69" spans="3:10" s="49" customFormat="1" ht="15" x14ac:dyDescent="0.25"/>
    <row r="70" spans="3:10" s="49" customFormat="1" ht="15" x14ac:dyDescent="0.25">
      <c r="C70" s="89" t="s">
        <v>17</v>
      </c>
      <c r="D70" s="90"/>
      <c r="E70" s="61">
        <f>E61/2</f>
        <v>5365</v>
      </c>
      <c r="F70" s="61">
        <f t="shared" ref="F70:J70" si="9">F61/2</f>
        <v>168</v>
      </c>
      <c r="G70" s="61">
        <f t="shared" si="9"/>
        <v>33.5</v>
      </c>
      <c r="H70" s="61">
        <f t="shared" si="9"/>
        <v>0.5</v>
      </c>
      <c r="I70" s="61">
        <f t="shared" si="9"/>
        <v>24.5</v>
      </c>
      <c r="J70" s="61">
        <f t="shared" si="9"/>
        <v>5591.5</v>
      </c>
    </row>
    <row r="71" spans="3:10" s="49" customFormat="1" ht="15" x14ac:dyDescent="0.25">
      <c r="C71" s="89" t="s">
        <v>6</v>
      </c>
      <c r="D71" s="90"/>
      <c r="E71" s="62">
        <f>E70/$J$70</f>
        <v>0.95949208620227133</v>
      </c>
      <c r="F71" s="62">
        <f t="shared" ref="F71:I71" si="10">F70/$J$70</f>
        <v>3.0045604936063668E-2</v>
      </c>
      <c r="G71" s="62">
        <f t="shared" si="10"/>
        <v>5.9912366985603151E-3</v>
      </c>
      <c r="H71" s="62">
        <f t="shared" si="10"/>
        <v>8.9421443262094249E-5</v>
      </c>
      <c r="I71" s="62">
        <f t="shared" si="10"/>
        <v>4.3816507198426186E-3</v>
      </c>
      <c r="J71" s="63"/>
    </row>
    <row r="72" spans="3:10" ht="15" thickBot="1" x14ac:dyDescent="0.25"/>
    <row r="73" spans="3:10" ht="15" x14ac:dyDescent="0.2">
      <c r="C73" s="94" t="s">
        <v>14</v>
      </c>
      <c r="D73" s="96" t="s">
        <v>18</v>
      </c>
      <c r="E73" s="98" t="s">
        <v>60</v>
      </c>
      <c r="F73" s="99"/>
      <c r="G73" s="99"/>
      <c r="H73" s="99"/>
      <c r="I73" s="99"/>
      <c r="J73" s="100"/>
    </row>
    <row r="74" spans="3:10" ht="15.75" customHeight="1" x14ac:dyDescent="0.2">
      <c r="C74" s="95"/>
      <c r="D74" s="97"/>
      <c r="E74" s="53" t="s">
        <v>46</v>
      </c>
      <c r="F74" s="40" t="s">
        <v>47</v>
      </c>
      <c r="G74" s="54" t="s">
        <v>48</v>
      </c>
      <c r="H74" s="55" t="s">
        <v>49</v>
      </c>
      <c r="I74" s="55" t="s">
        <v>50</v>
      </c>
      <c r="J74" s="57" t="s">
        <v>51</v>
      </c>
    </row>
    <row r="75" spans="3:10" x14ac:dyDescent="0.2">
      <c r="C75" s="41">
        <f>$H$7+D75</f>
        <v>43530</v>
      </c>
      <c r="D75" s="42">
        <f>$H$8</f>
        <v>0</v>
      </c>
      <c r="E75" s="1">
        <f>SUM('48 Hours - SB  (volume &amp; class)'!C75:E75)</f>
        <v>61</v>
      </c>
      <c r="F75" s="2">
        <f>SUM('48 Hours - SB  (volume &amp; class)'!F75:I75)</f>
        <v>0</v>
      </c>
      <c r="G75" s="2">
        <f>SUM('48 Hours - SB  (volume &amp; class)'!J75:L75)</f>
        <v>0</v>
      </c>
      <c r="H75" s="2">
        <f>SUM('48 Hours - SB  (volume &amp; class)'!M75:O75)</f>
        <v>0</v>
      </c>
      <c r="I75" s="2">
        <f>SUM('48 Hours - SB  (volume &amp; class)'!P75)</f>
        <v>0</v>
      </c>
      <c r="J75" s="58">
        <f>SUM(E75:I75)</f>
        <v>61</v>
      </c>
    </row>
    <row r="76" spans="3:10" x14ac:dyDescent="0.2">
      <c r="C76" s="41">
        <f t="shared" ref="C76:C122" si="11">$H$7+D76</f>
        <v>43530.041666600002</v>
      </c>
      <c r="D76" s="42">
        <f>D75+0.0416666</f>
        <v>4.1666599999999998E-2</v>
      </c>
      <c r="E76" s="1">
        <f>SUM('48 Hours - SB  (volume &amp; class)'!C76:E76)</f>
        <v>42</v>
      </c>
      <c r="F76" s="2">
        <f>SUM('48 Hours - SB  (volume &amp; class)'!F76:I76)</f>
        <v>1</v>
      </c>
      <c r="G76" s="2">
        <f>SUM('48 Hours - SB  (volume &amp; class)'!J76:L76)</f>
        <v>0</v>
      </c>
      <c r="H76" s="2">
        <f>SUM('48 Hours - SB  (volume &amp; class)'!M76:O76)</f>
        <v>0</v>
      </c>
      <c r="I76" s="2">
        <f>SUM('48 Hours - SB  (volume &amp; class)'!P76)</f>
        <v>0</v>
      </c>
      <c r="J76" s="58">
        <f t="shared" ref="J76:J122" si="12">SUM(E76:I76)</f>
        <v>43</v>
      </c>
    </row>
    <row r="77" spans="3:10" x14ac:dyDescent="0.2">
      <c r="C77" s="41">
        <f t="shared" si="11"/>
        <v>43530.083333199997</v>
      </c>
      <c r="D77" s="42">
        <f>D76+0.0416666</f>
        <v>8.3333199999999996E-2</v>
      </c>
      <c r="E77" s="1">
        <f>SUM('48 Hours - SB  (volume &amp; class)'!C77:E77)</f>
        <v>28</v>
      </c>
      <c r="F77" s="2">
        <f>SUM('48 Hours - SB  (volume &amp; class)'!F77:I77)</f>
        <v>0</v>
      </c>
      <c r="G77" s="2">
        <f>SUM('48 Hours - SB  (volume &amp; class)'!J77:L77)</f>
        <v>0</v>
      </c>
      <c r="H77" s="2">
        <f>SUM('48 Hours - SB  (volume &amp; class)'!M77:O77)</f>
        <v>0</v>
      </c>
      <c r="I77" s="2">
        <f>SUM('48 Hours - SB  (volume &amp; class)'!P77)</f>
        <v>0</v>
      </c>
      <c r="J77" s="58">
        <f t="shared" si="12"/>
        <v>28</v>
      </c>
    </row>
    <row r="78" spans="3:10" x14ac:dyDescent="0.2">
      <c r="C78" s="41">
        <f t="shared" si="11"/>
        <v>43530.124999799998</v>
      </c>
      <c r="D78" s="42">
        <f t="shared" ref="D78:D122" si="13">D77+0.0416666</f>
        <v>0.12499979999999999</v>
      </c>
      <c r="E78" s="1">
        <f>SUM('48 Hours - SB  (volume &amp; class)'!C78:E78)</f>
        <v>19</v>
      </c>
      <c r="F78" s="2">
        <f>SUM('48 Hours - SB  (volume &amp; class)'!F78:I78)</f>
        <v>0</v>
      </c>
      <c r="G78" s="2">
        <f>SUM('48 Hours - SB  (volume &amp; class)'!J78:L78)</f>
        <v>0</v>
      </c>
      <c r="H78" s="2">
        <f>SUM('48 Hours - SB  (volume &amp; class)'!M78:O78)</f>
        <v>0</v>
      </c>
      <c r="I78" s="2">
        <f>SUM('48 Hours - SB  (volume &amp; class)'!P78)</f>
        <v>0</v>
      </c>
      <c r="J78" s="58">
        <f t="shared" si="12"/>
        <v>19</v>
      </c>
    </row>
    <row r="79" spans="3:10" x14ac:dyDescent="0.2">
      <c r="C79" s="41">
        <f t="shared" si="11"/>
        <v>43530.1666664</v>
      </c>
      <c r="D79" s="42">
        <f t="shared" si="13"/>
        <v>0.16666639999999999</v>
      </c>
      <c r="E79" s="1">
        <f>SUM('48 Hours - SB  (volume &amp; class)'!C79:E79)</f>
        <v>30</v>
      </c>
      <c r="F79" s="2">
        <f>SUM('48 Hours - SB  (volume &amp; class)'!F79:I79)</f>
        <v>1</v>
      </c>
      <c r="G79" s="2">
        <f>SUM('48 Hours - SB  (volume &amp; class)'!J79:L79)</f>
        <v>1</v>
      </c>
      <c r="H79" s="2">
        <f>SUM('48 Hours - SB  (volume &amp; class)'!M79:O79)</f>
        <v>0</v>
      </c>
      <c r="I79" s="2">
        <f>SUM('48 Hours - SB  (volume &amp; class)'!P79)</f>
        <v>0</v>
      </c>
      <c r="J79" s="58">
        <f t="shared" si="12"/>
        <v>32</v>
      </c>
    </row>
    <row r="80" spans="3:10" x14ac:dyDescent="0.2">
      <c r="C80" s="41">
        <f t="shared" si="11"/>
        <v>43530.208333000002</v>
      </c>
      <c r="D80" s="42">
        <f t="shared" si="13"/>
        <v>0.20833299999999999</v>
      </c>
      <c r="E80" s="1">
        <f>SUM('48 Hours - SB  (volume &amp; class)'!C80:E80)</f>
        <v>68</v>
      </c>
      <c r="F80" s="2">
        <f>SUM('48 Hours - SB  (volume &amp; class)'!F80:I80)</f>
        <v>1</v>
      </c>
      <c r="G80" s="2">
        <f>SUM('48 Hours - SB  (volume &amp; class)'!J80:L80)</f>
        <v>1</v>
      </c>
      <c r="H80" s="2">
        <f>SUM('48 Hours - SB  (volume &amp; class)'!M80:O80)</f>
        <v>0</v>
      </c>
      <c r="I80" s="2">
        <f>SUM('48 Hours - SB  (volume &amp; class)'!P80)</f>
        <v>0</v>
      </c>
      <c r="J80" s="58">
        <f t="shared" si="12"/>
        <v>70</v>
      </c>
    </row>
    <row r="81" spans="3:10" x14ac:dyDescent="0.2">
      <c r="C81" s="41">
        <f t="shared" si="11"/>
        <v>43530.249999599997</v>
      </c>
      <c r="D81" s="42">
        <f t="shared" si="13"/>
        <v>0.24999959999999999</v>
      </c>
      <c r="E81" s="1">
        <f>SUM('48 Hours - SB  (volume &amp; class)'!C81:E81)</f>
        <v>127</v>
      </c>
      <c r="F81" s="2">
        <f>SUM('48 Hours - SB  (volume &amp; class)'!F81:I81)</f>
        <v>9</v>
      </c>
      <c r="G81" s="2">
        <f>SUM('48 Hours - SB  (volume &amp; class)'!J81:L81)</f>
        <v>0</v>
      </c>
      <c r="H81" s="2">
        <f>SUM('48 Hours - SB  (volume &amp; class)'!M81:O81)</f>
        <v>0</v>
      </c>
      <c r="I81" s="2">
        <f>SUM('48 Hours - SB  (volume &amp; class)'!P81)</f>
        <v>0</v>
      </c>
      <c r="J81" s="58">
        <f t="shared" si="12"/>
        <v>136</v>
      </c>
    </row>
    <row r="82" spans="3:10" x14ac:dyDescent="0.2">
      <c r="C82" s="41">
        <f t="shared" si="11"/>
        <v>43530.291666199999</v>
      </c>
      <c r="D82" s="42">
        <f t="shared" si="13"/>
        <v>0.29166619999999999</v>
      </c>
      <c r="E82" s="1">
        <f>SUM('48 Hours - SB  (volume &amp; class)'!C82:E82)</f>
        <v>368</v>
      </c>
      <c r="F82" s="2">
        <f>SUM('48 Hours - SB  (volume &amp; class)'!F82:I82)</f>
        <v>7</v>
      </c>
      <c r="G82" s="2">
        <f>SUM('48 Hours - SB  (volume &amp; class)'!J82:L82)</f>
        <v>2</v>
      </c>
      <c r="H82" s="2">
        <f>SUM('48 Hours - SB  (volume &amp; class)'!M82:O82)</f>
        <v>0</v>
      </c>
      <c r="I82" s="2">
        <f>SUM('48 Hours - SB  (volume &amp; class)'!P82)</f>
        <v>3</v>
      </c>
      <c r="J82" s="58">
        <f t="shared" si="12"/>
        <v>380</v>
      </c>
    </row>
    <row r="83" spans="3:10" x14ac:dyDescent="0.2">
      <c r="C83" s="41">
        <f t="shared" si="11"/>
        <v>43530.333332800001</v>
      </c>
      <c r="D83" s="42">
        <f t="shared" si="13"/>
        <v>0.33333279999999998</v>
      </c>
      <c r="E83" s="1">
        <f>SUM('48 Hours - SB  (volume &amp; class)'!C83:E83)</f>
        <v>397</v>
      </c>
      <c r="F83" s="2">
        <f>SUM('48 Hours - SB  (volume &amp; class)'!F83:I83)</f>
        <v>3</v>
      </c>
      <c r="G83" s="2">
        <f>SUM('48 Hours - SB  (volume &amp; class)'!J83:L83)</f>
        <v>1</v>
      </c>
      <c r="H83" s="2">
        <f>SUM('48 Hours - SB  (volume &amp; class)'!M83:O83)</f>
        <v>0</v>
      </c>
      <c r="I83" s="2">
        <f>SUM('48 Hours - SB  (volume &amp; class)'!P83)</f>
        <v>1</v>
      </c>
      <c r="J83" s="58">
        <f t="shared" si="12"/>
        <v>402</v>
      </c>
    </row>
    <row r="84" spans="3:10" x14ac:dyDescent="0.2">
      <c r="C84" s="41">
        <f t="shared" si="11"/>
        <v>43530.374999400003</v>
      </c>
      <c r="D84" s="42">
        <f t="shared" si="13"/>
        <v>0.37499939999999998</v>
      </c>
      <c r="E84" s="1">
        <f>SUM('48 Hours - SB  (volume &amp; class)'!C84:E84)</f>
        <v>292</v>
      </c>
      <c r="F84" s="2">
        <f>SUM('48 Hours - SB  (volume &amp; class)'!F84:I84)</f>
        <v>9</v>
      </c>
      <c r="G84" s="2">
        <f>SUM('48 Hours - SB  (volume &amp; class)'!J84:L84)</f>
        <v>3</v>
      </c>
      <c r="H84" s="2">
        <f>SUM('48 Hours - SB  (volume &amp; class)'!M84:O84)</f>
        <v>0</v>
      </c>
      <c r="I84" s="2">
        <f>SUM('48 Hours - SB  (volume &amp; class)'!P84)</f>
        <v>0</v>
      </c>
      <c r="J84" s="58">
        <f t="shared" si="12"/>
        <v>304</v>
      </c>
    </row>
    <row r="85" spans="3:10" x14ac:dyDescent="0.2">
      <c r="C85" s="41">
        <f t="shared" si="11"/>
        <v>43530.416665999997</v>
      </c>
      <c r="D85" s="42">
        <f t="shared" si="13"/>
        <v>0.41666599999999998</v>
      </c>
      <c r="E85" s="1">
        <f>SUM('48 Hours - SB  (volume &amp; class)'!C85:E85)</f>
        <v>345</v>
      </c>
      <c r="F85" s="2">
        <f>SUM('48 Hours - SB  (volume &amp; class)'!F85:I85)</f>
        <v>7</v>
      </c>
      <c r="G85" s="2">
        <f>SUM('48 Hours - SB  (volume &amp; class)'!J85:L85)</f>
        <v>0</v>
      </c>
      <c r="H85" s="2">
        <f>SUM('48 Hours - SB  (volume &amp; class)'!M85:O85)</f>
        <v>0</v>
      </c>
      <c r="I85" s="2">
        <f>SUM('48 Hours - SB  (volume &amp; class)'!P85)</f>
        <v>2</v>
      </c>
      <c r="J85" s="58">
        <f t="shared" si="12"/>
        <v>354</v>
      </c>
    </row>
    <row r="86" spans="3:10" x14ac:dyDescent="0.2">
      <c r="C86" s="41">
        <f t="shared" si="11"/>
        <v>43530.458332599999</v>
      </c>
      <c r="D86" s="42">
        <f t="shared" si="13"/>
        <v>0.45833259999999998</v>
      </c>
      <c r="E86" s="1">
        <f>SUM('48 Hours - SB  (volume &amp; class)'!C86:E86)</f>
        <v>374</v>
      </c>
      <c r="F86" s="2">
        <f>SUM('48 Hours - SB  (volume &amp; class)'!F86:I86)</f>
        <v>4</v>
      </c>
      <c r="G86" s="2">
        <f>SUM('48 Hours - SB  (volume &amp; class)'!J86:L86)</f>
        <v>1</v>
      </c>
      <c r="H86" s="2">
        <f>SUM('48 Hours - SB  (volume &amp; class)'!M86:O86)</f>
        <v>0</v>
      </c>
      <c r="I86" s="2">
        <f>SUM('48 Hours - SB  (volume &amp; class)'!P86)</f>
        <v>0</v>
      </c>
      <c r="J86" s="58">
        <f t="shared" si="12"/>
        <v>379</v>
      </c>
    </row>
    <row r="87" spans="3:10" x14ac:dyDescent="0.2">
      <c r="C87" s="41">
        <f t="shared" si="11"/>
        <v>43530.499999200001</v>
      </c>
      <c r="D87" s="42">
        <f t="shared" si="13"/>
        <v>0.49999919999999998</v>
      </c>
      <c r="E87" s="1">
        <f>SUM('48 Hours - SB  (volume &amp; class)'!C87:E87)</f>
        <v>400</v>
      </c>
      <c r="F87" s="2">
        <f>SUM('48 Hours - SB  (volume &amp; class)'!F87:I87)</f>
        <v>3</v>
      </c>
      <c r="G87" s="2">
        <f>SUM('48 Hours - SB  (volume &amp; class)'!J87:L87)</f>
        <v>2</v>
      </c>
      <c r="H87" s="2">
        <f>SUM('48 Hours - SB  (volume &amp; class)'!M87:O87)</f>
        <v>0</v>
      </c>
      <c r="I87" s="2">
        <f>SUM('48 Hours - SB  (volume &amp; class)'!P87)</f>
        <v>1</v>
      </c>
      <c r="J87" s="58">
        <f t="shared" si="12"/>
        <v>406</v>
      </c>
    </row>
    <row r="88" spans="3:10" x14ac:dyDescent="0.2">
      <c r="C88" s="41">
        <f t="shared" si="11"/>
        <v>43530.541665800003</v>
      </c>
      <c r="D88" s="42">
        <f t="shared" si="13"/>
        <v>0.54166579999999998</v>
      </c>
      <c r="E88" s="1">
        <f>SUM('48 Hours - SB  (volume &amp; class)'!C88:E88)</f>
        <v>392</v>
      </c>
      <c r="F88" s="2">
        <f>SUM('48 Hours - SB  (volume &amp; class)'!F88:I88)</f>
        <v>8</v>
      </c>
      <c r="G88" s="2">
        <f>SUM('48 Hours - SB  (volume &amp; class)'!J88:L88)</f>
        <v>3</v>
      </c>
      <c r="H88" s="2">
        <f>SUM('48 Hours - SB  (volume &amp; class)'!M88:O88)</f>
        <v>0</v>
      </c>
      <c r="I88" s="2">
        <f>SUM('48 Hours - SB  (volume &amp; class)'!P88)</f>
        <v>3</v>
      </c>
      <c r="J88" s="58">
        <f t="shared" si="12"/>
        <v>406</v>
      </c>
    </row>
    <row r="89" spans="3:10" x14ac:dyDescent="0.2">
      <c r="C89" s="41">
        <f t="shared" si="11"/>
        <v>43530.583332399998</v>
      </c>
      <c r="D89" s="42">
        <f t="shared" si="13"/>
        <v>0.58333239999999997</v>
      </c>
      <c r="E89" s="1">
        <f>SUM('48 Hours - SB  (volume &amp; class)'!C89:E89)</f>
        <v>444</v>
      </c>
      <c r="F89" s="2">
        <f>SUM('48 Hours - SB  (volume &amp; class)'!F89:I89)</f>
        <v>1</v>
      </c>
      <c r="G89" s="2">
        <f>SUM('48 Hours - SB  (volume &amp; class)'!J89:L89)</f>
        <v>2</v>
      </c>
      <c r="H89" s="2">
        <f>SUM('48 Hours - SB  (volume &amp; class)'!M89:O89)</f>
        <v>0</v>
      </c>
      <c r="I89" s="2">
        <f>SUM('48 Hours - SB  (volume &amp; class)'!P89)</f>
        <v>3</v>
      </c>
      <c r="J89" s="58">
        <f t="shared" si="12"/>
        <v>450</v>
      </c>
    </row>
    <row r="90" spans="3:10" x14ac:dyDescent="0.2">
      <c r="C90" s="41">
        <f t="shared" si="11"/>
        <v>43530.624999</v>
      </c>
      <c r="D90" s="42">
        <f t="shared" si="13"/>
        <v>0.62499899999999997</v>
      </c>
      <c r="E90" s="1">
        <f>SUM('48 Hours - SB  (volume &amp; class)'!C90:E90)</f>
        <v>374</v>
      </c>
      <c r="F90" s="2">
        <f>SUM('48 Hours - SB  (volume &amp; class)'!F90:I90)</f>
        <v>6</v>
      </c>
      <c r="G90" s="2">
        <f>SUM('48 Hours - SB  (volume &amp; class)'!J90:L90)</f>
        <v>3</v>
      </c>
      <c r="H90" s="2">
        <f>SUM('48 Hours - SB  (volume &amp; class)'!M90:O90)</f>
        <v>0</v>
      </c>
      <c r="I90" s="2">
        <f>SUM('48 Hours - SB  (volume &amp; class)'!P90)</f>
        <v>4</v>
      </c>
      <c r="J90" s="58">
        <f t="shared" si="12"/>
        <v>387</v>
      </c>
    </row>
    <row r="91" spans="3:10" x14ac:dyDescent="0.2">
      <c r="C91" s="41">
        <f t="shared" si="11"/>
        <v>43530.666665600002</v>
      </c>
      <c r="D91" s="42">
        <f t="shared" si="13"/>
        <v>0.66666559999999997</v>
      </c>
      <c r="E91" s="1">
        <f>SUM('48 Hours - SB  (volume &amp; class)'!C91:E91)</f>
        <v>458</v>
      </c>
      <c r="F91" s="2">
        <f>SUM('48 Hours - SB  (volume &amp; class)'!F91:I91)</f>
        <v>8</v>
      </c>
      <c r="G91" s="2">
        <f>SUM('48 Hours - SB  (volume &amp; class)'!J91:L91)</f>
        <v>3</v>
      </c>
      <c r="H91" s="2">
        <f>SUM('48 Hours - SB  (volume &amp; class)'!M91:O91)</f>
        <v>0</v>
      </c>
      <c r="I91" s="2">
        <f>SUM('48 Hours - SB  (volume &amp; class)'!P91)</f>
        <v>6</v>
      </c>
      <c r="J91" s="58">
        <f t="shared" si="12"/>
        <v>475</v>
      </c>
    </row>
    <row r="92" spans="3:10" x14ac:dyDescent="0.2">
      <c r="C92" s="41">
        <f t="shared" si="11"/>
        <v>43530.708332200003</v>
      </c>
      <c r="D92" s="42">
        <f t="shared" si="13"/>
        <v>0.70833219999999997</v>
      </c>
      <c r="E92" s="1">
        <f>SUM('48 Hours - SB  (volume &amp; class)'!C92:E92)</f>
        <v>494</v>
      </c>
      <c r="F92" s="2">
        <f>SUM('48 Hours - SB  (volume &amp; class)'!F92:I92)</f>
        <v>5</v>
      </c>
      <c r="G92" s="2">
        <f>SUM('48 Hours - SB  (volume &amp; class)'!J92:L92)</f>
        <v>0</v>
      </c>
      <c r="H92" s="2">
        <f>SUM('48 Hours - SB  (volume &amp; class)'!M92:O92)</f>
        <v>0</v>
      </c>
      <c r="I92" s="2">
        <f>SUM('48 Hours - SB  (volume &amp; class)'!P92)</f>
        <v>9</v>
      </c>
      <c r="J92" s="58">
        <f t="shared" si="12"/>
        <v>508</v>
      </c>
    </row>
    <row r="93" spans="3:10" x14ac:dyDescent="0.2">
      <c r="C93" s="41">
        <f t="shared" si="11"/>
        <v>43530.749998799998</v>
      </c>
      <c r="D93" s="42">
        <f t="shared" si="13"/>
        <v>0.74999879999999997</v>
      </c>
      <c r="E93" s="1">
        <f>SUM('48 Hours - SB  (volume &amp; class)'!C93:E93)</f>
        <v>415</v>
      </c>
      <c r="F93" s="2">
        <f>SUM('48 Hours - SB  (volume &amp; class)'!F93:I93)</f>
        <v>3</v>
      </c>
      <c r="G93" s="2">
        <f>SUM('48 Hours - SB  (volume &amp; class)'!J93:L93)</f>
        <v>0</v>
      </c>
      <c r="H93" s="2">
        <f>SUM('48 Hours - SB  (volume &amp; class)'!M93:O93)</f>
        <v>0</v>
      </c>
      <c r="I93" s="2">
        <f>SUM('48 Hours - SB  (volume &amp; class)'!P93)</f>
        <v>2</v>
      </c>
      <c r="J93" s="58">
        <f t="shared" si="12"/>
        <v>420</v>
      </c>
    </row>
    <row r="94" spans="3:10" x14ac:dyDescent="0.2">
      <c r="C94" s="41">
        <f t="shared" si="11"/>
        <v>43530.7916654</v>
      </c>
      <c r="D94" s="42">
        <f t="shared" si="13"/>
        <v>0.79166539999999996</v>
      </c>
      <c r="E94" s="1">
        <f>SUM('48 Hours - SB  (volume &amp; class)'!C94:E94)</f>
        <v>313</v>
      </c>
      <c r="F94" s="2">
        <f>SUM('48 Hours - SB  (volume &amp; class)'!F94:I94)</f>
        <v>2</v>
      </c>
      <c r="G94" s="2">
        <f>SUM('48 Hours - SB  (volume &amp; class)'!J94:L94)</f>
        <v>1</v>
      </c>
      <c r="H94" s="2">
        <f>SUM('48 Hours - SB  (volume &amp; class)'!M94:O94)</f>
        <v>0</v>
      </c>
      <c r="I94" s="2">
        <f>SUM('48 Hours - SB  (volume &amp; class)'!P94)</f>
        <v>0</v>
      </c>
      <c r="J94" s="58">
        <f t="shared" si="12"/>
        <v>316</v>
      </c>
    </row>
    <row r="95" spans="3:10" x14ac:dyDescent="0.2">
      <c r="C95" s="41">
        <f t="shared" si="11"/>
        <v>43530.833332000002</v>
      </c>
      <c r="D95" s="42">
        <f t="shared" si="13"/>
        <v>0.83333199999999996</v>
      </c>
      <c r="E95" s="1">
        <f>SUM('48 Hours - SB  (volume &amp; class)'!C95:E95)</f>
        <v>275</v>
      </c>
      <c r="F95" s="2">
        <f>SUM('48 Hours - SB  (volume &amp; class)'!F95:I95)</f>
        <v>2</v>
      </c>
      <c r="G95" s="2">
        <f>SUM('48 Hours - SB  (volume &amp; class)'!J95:L95)</f>
        <v>0</v>
      </c>
      <c r="H95" s="2">
        <f>SUM('48 Hours - SB  (volume &amp; class)'!M95:O95)</f>
        <v>0</v>
      </c>
      <c r="I95" s="2">
        <f>SUM('48 Hours - SB  (volume &amp; class)'!P95)</f>
        <v>1</v>
      </c>
      <c r="J95" s="58">
        <f t="shared" si="12"/>
        <v>278</v>
      </c>
    </row>
    <row r="96" spans="3:10" x14ac:dyDescent="0.2">
      <c r="C96" s="41">
        <f t="shared" si="11"/>
        <v>43530.874998599997</v>
      </c>
      <c r="D96" s="42">
        <f t="shared" si="13"/>
        <v>0.87499859999999996</v>
      </c>
      <c r="E96" s="1">
        <f>SUM('48 Hours - SB  (volume &amp; class)'!C96:E96)</f>
        <v>156</v>
      </c>
      <c r="F96" s="2">
        <f>SUM('48 Hours - SB  (volume &amp; class)'!F96:I96)</f>
        <v>1</v>
      </c>
      <c r="G96" s="2">
        <f>SUM('48 Hours - SB  (volume &amp; class)'!J96:L96)</f>
        <v>0</v>
      </c>
      <c r="H96" s="2">
        <f>SUM('48 Hours - SB  (volume &amp; class)'!M96:O96)</f>
        <v>0</v>
      </c>
      <c r="I96" s="2">
        <f>SUM('48 Hours - SB  (volume &amp; class)'!P96)</f>
        <v>0</v>
      </c>
      <c r="J96" s="58">
        <f t="shared" si="12"/>
        <v>157</v>
      </c>
    </row>
    <row r="97" spans="3:10" x14ac:dyDescent="0.2">
      <c r="C97" s="41">
        <f t="shared" si="11"/>
        <v>43530.916665199999</v>
      </c>
      <c r="D97" s="42">
        <f t="shared" si="13"/>
        <v>0.91666519999999996</v>
      </c>
      <c r="E97" s="1">
        <f>SUM('48 Hours - SB  (volume &amp; class)'!C97:E97)</f>
        <v>167</v>
      </c>
      <c r="F97" s="2">
        <f>SUM('48 Hours - SB  (volume &amp; class)'!F97:I97)</f>
        <v>1</v>
      </c>
      <c r="G97" s="2">
        <f>SUM('48 Hours - SB  (volume &amp; class)'!J97:L97)</f>
        <v>0</v>
      </c>
      <c r="H97" s="2">
        <f>SUM('48 Hours - SB  (volume &amp; class)'!M97:O97)</f>
        <v>0</v>
      </c>
      <c r="I97" s="2">
        <f>SUM('48 Hours - SB  (volume &amp; class)'!P97)</f>
        <v>0</v>
      </c>
      <c r="J97" s="58">
        <f t="shared" si="12"/>
        <v>168</v>
      </c>
    </row>
    <row r="98" spans="3:10" x14ac:dyDescent="0.2">
      <c r="C98" s="41">
        <f t="shared" si="11"/>
        <v>43530.9583318</v>
      </c>
      <c r="D98" s="42">
        <f t="shared" si="13"/>
        <v>0.95833179999999996</v>
      </c>
      <c r="E98" s="1">
        <f>SUM('48 Hours - SB  (volume &amp; class)'!C98:E98)</f>
        <v>110</v>
      </c>
      <c r="F98" s="2">
        <f>SUM('48 Hours - SB  (volume &amp; class)'!F98:I98)</f>
        <v>1</v>
      </c>
      <c r="G98" s="2">
        <f>SUM('48 Hours - SB  (volume &amp; class)'!J98:L98)</f>
        <v>0</v>
      </c>
      <c r="H98" s="2">
        <f>SUM('48 Hours - SB  (volume &amp; class)'!M98:O98)</f>
        <v>0</v>
      </c>
      <c r="I98" s="2">
        <f>SUM('48 Hours - SB  (volume &amp; class)'!P98)</f>
        <v>0</v>
      </c>
      <c r="J98" s="58">
        <f t="shared" si="12"/>
        <v>111</v>
      </c>
    </row>
    <row r="99" spans="3:10" x14ac:dyDescent="0.2">
      <c r="C99" s="41">
        <f t="shared" si="11"/>
        <v>43530.999998400002</v>
      </c>
      <c r="D99" s="42">
        <f t="shared" si="13"/>
        <v>0.99999839999999995</v>
      </c>
      <c r="E99" s="1">
        <f>SUM('48 Hours - SB  (volume &amp; class)'!C99:E99)</f>
        <v>69</v>
      </c>
      <c r="F99" s="2">
        <f>SUM('48 Hours - SB  (volume &amp; class)'!F99:I99)</f>
        <v>0</v>
      </c>
      <c r="G99" s="2">
        <f>SUM('48 Hours - SB  (volume &amp; class)'!J99:L99)</f>
        <v>0</v>
      </c>
      <c r="H99" s="2">
        <f>SUM('48 Hours - SB  (volume &amp; class)'!M99:O99)</f>
        <v>0</v>
      </c>
      <c r="I99" s="2">
        <f>SUM('48 Hours - SB  (volume &amp; class)'!P99)</f>
        <v>0</v>
      </c>
      <c r="J99" s="58">
        <f t="shared" si="12"/>
        <v>69</v>
      </c>
    </row>
    <row r="100" spans="3:10" x14ac:dyDescent="0.2">
      <c r="C100" s="41">
        <f t="shared" si="11"/>
        <v>43531.041664999997</v>
      </c>
      <c r="D100" s="42">
        <f t="shared" si="13"/>
        <v>1.0416650000000001</v>
      </c>
      <c r="E100" s="1">
        <f>SUM('48 Hours - SB  (volume &amp; class)'!C100:E100)</f>
        <v>40</v>
      </c>
      <c r="F100" s="2">
        <f>SUM('48 Hours - SB  (volume &amp; class)'!F100:I100)</f>
        <v>0</v>
      </c>
      <c r="G100" s="2">
        <f>SUM('48 Hours - SB  (volume &amp; class)'!J100:L100)</f>
        <v>0</v>
      </c>
      <c r="H100" s="2">
        <f>SUM('48 Hours - SB  (volume &amp; class)'!M100:O100)</f>
        <v>0</v>
      </c>
      <c r="I100" s="2">
        <f>SUM('48 Hours - SB  (volume &amp; class)'!P100)</f>
        <v>0</v>
      </c>
      <c r="J100" s="58">
        <f t="shared" si="12"/>
        <v>40</v>
      </c>
    </row>
    <row r="101" spans="3:10" x14ac:dyDescent="0.2">
      <c r="C101" s="41">
        <f t="shared" si="11"/>
        <v>43531.083331599999</v>
      </c>
      <c r="D101" s="42">
        <f t="shared" si="13"/>
        <v>1.0833316000000002</v>
      </c>
      <c r="E101" s="1">
        <f>SUM('48 Hours - SB  (volume &amp; class)'!C101:E101)</f>
        <v>42</v>
      </c>
      <c r="F101" s="2">
        <f>SUM('48 Hours - SB  (volume &amp; class)'!F101:I101)</f>
        <v>0</v>
      </c>
      <c r="G101" s="2">
        <f>SUM('48 Hours - SB  (volume &amp; class)'!J101:L101)</f>
        <v>0</v>
      </c>
      <c r="H101" s="2">
        <f>SUM('48 Hours - SB  (volume &amp; class)'!M101:O101)</f>
        <v>0</v>
      </c>
      <c r="I101" s="2">
        <f>SUM('48 Hours - SB  (volume &amp; class)'!P101)</f>
        <v>0</v>
      </c>
      <c r="J101" s="58">
        <f t="shared" si="12"/>
        <v>42</v>
      </c>
    </row>
    <row r="102" spans="3:10" x14ac:dyDescent="0.2">
      <c r="C102" s="41">
        <f t="shared" si="11"/>
        <v>43531.124998200001</v>
      </c>
      <c r="D102" s="42">
        <f t="shared" si="13"/>
        <v>1.1249982000000003</v>
      </c>
      <c r="E102" s="1">
        <f>SUM('48 Hours - SB  (volume &amp; class)'!C102:E102)</f>
        <v>21</v>
      </c>
      <c r="F102" s="2">
        <f>SUM('48 Hours - SB  (volume &amp; class)'!F102:I102)</f>
        <v>0</v>
      </c>
      <c r="G102" s="2">
        <f>SUM('48 Hours - SB  (volume &amp; class)'!J102:L102)</f>
        <v>0</v>
      </c>
      <c r="H102" s="2">
        <f>SUM('48 Hours - SB  (volume &amp; class)'!M102:O102)</f>
        <v>0</v>
      </c>
      <c r="I102" s="2">
        <f>SUM('48 Hours - SB  (volume &amp; class)'!P102)</f>
        <v>0</v>
      </c>
      <c r="J102" s="58">
        <f t="shared" si="12"/>
        <v>21</v>
      </c>
    </row>
    <row r="103" spans="3:10" x14ac:dyDescent="0.2">
      <c r="C103" s="41">
        <f t="shared" si="11"/>
        <v>43531.166664800003</v>
      </c>
      <c r="D103" s="42">
        <f t="shared" si="13"/>
        <v>1.1666648000000004</v>
      </c>
      <c r="E103" s="1">
        <f>SUM('48 Hours - SB  (volume &amp; class)'!C103:E103)</f>
        <v>24</v>
      </c>
      <c r="F103" s="2">
        <f>SUM('48 Hours - SB  (volume &amp; class)'!F103:I103)</f>
        <v>0</v>
      </c>
      <c r="G103" s="2">
        <f>SUM('48 Hours - SB  (volume &amp; class)'!J103:L103)</f>
        <v>0</v>
      </c>
      <c r="H103" s="2">
        <f>SUM('48 Hours - SB  (volume &amp; class)'!M103:O103)</f>
        <v>0</v>
      </c>
      <c r="I103" s="2">
        <f>SUM('48 Hours - SB  (volume &amp; class)'!P103)</f>
        <v>0</v>
      </c>
      <c r="J103" s="58">
        <f t="shared" si="12"/>
        <v>24</v>
      </c>
    </row>
    <row r="104" spans="3:10" x14ac:dyDescent="0.2">
      <c r="C104" s="41">
        <f t="shared" si="11"/>
        <v>43531.208331399997</v>
      </c>
      <c r="D104" s="42">
        <f t="shared" si="13"/>
        <v>1.2083314000000005</v>
      </c>
      <c r="E104" s="1">
        <f>SUM('48 Hours - SB  (volume &amp; class)'!C104:E104)</f>
        <v>64</v>
      </c>
      <c r="F104" s="2">
        <f>SUM('48 Hours - SB  (volume &amp; class)'!F104:I104)</f>
        <v>1</v>
      </c>
      <c r="G104" s="2">
        <f>SUM('48 Hours - SB  (volume &amp; class)'!J104:L104)</f>
        <v>0</v>
      </c>
      <c r="H104" s="2">
        <f>SUM('48 Hours - SB  (volume &amp; class)'!M104:O104)</f>
        <v>0</v>
      </c>
      <c r="I104" s="2">
        <f>SUM('48 Hours - SB  (volume &amp; class)'!P104)</f>
        <v>0</v>
      </c>
      <c r="J104" s="58">
        <f t="shared" si="12"/>
        <v>65</v>
      </c>
    </row>
    <row r="105" spans="3:10" x14ac:dyDescent="0.2">
      <c r="C105" s="41">
        <f t="shared" si="11"/>
        <v>43531.249997999999</v>
      </c>
      <c r="D105" s="42">
        <f t="shared" si="13"/>
        <v>1.2499980000000006</v>
      </c>
      <c r="E105" s="1">
        <f>SUM('48 Hours - SB  (volume &amp; class)'!C105:E105)</f>
        <v>145</v>
      </c>
      <c r="F105" s="2">
        <f>SUM('48 Hours - SB  (volume &amp; class)'!F105:I105)</f>
        <v>11</v>
      </c>
      <c r="G105" s="2">
        <f>SUM('48 Hours - SB  (volume &amp; class)'!J105:L105)</f>
        <v>1</v>
      </c>
      <c r="H105" s="2">
        <f>SUM('48 Hours - SB  (volume &amp; class)'!M105:O105)</f>
        <v>0</v>
      </c>
      <c r="I105" s="2">
        <f>SUM('48 Hours - SB  (volume &amp; class)'!P105)</f>
        <v>0</v>
      </c>
      <c r="J105" s="58">
        <f t="shared" si="12"/>
        <v>157</v>
      </c>
    </row>
    <row r="106" spans="3:10" x14ac:dyDescent="0.2">
      <c r="C106" s="41">
        <f t="shared" si="11"/>
        <v>43531.291664600001</v>
      </c>
      <c r="D106" s="42">
        <f t="shared" si="13"/>
        <v>1.2916646000000007</v>
      </c>
      <c r="E106" s="1">
        <f>SUM('48 Hours - SB  (volume &amp; class)'!C106:E106)</f>
        <v>325</v>
      </c>
      <c r="F106" s="2">
        <f>SUM('48 Hours - SB  (volume &amp; class)'!F106:I106)</f>
        <v>7</v>
      </c>
      <c r="G106" s="2">
        <f>SUM('48 Hours - SB  (volume &amp; class)'!J106:L106)</f>
        <v>2</v>
      </c>
      <c r="H106" s="2">
        <f>SUM('48 Hours - SB  (volume &amp; class)'!M106:O106)</f>
        <v>1</v>
      </c>
      <c r="I106" s="2">
        <f>SUM('48 Hours - SB  (volume &amp; class)'!P106)</f>
        <v>3</v>
      </c>
      <c r="J106" s="58">
        <f t="shared" si="12"/>
        <v>338</v>
      </c>
    </row>
    <row r="107" spans="3:10" x14ac:dyDescent="0.2">
      <c r="C107" s="41">
        <f t="shared" si="11"/>
        <v>43531.333331200003</v>
      </c>
      <c r="D107" s="42">
        <f t="shared" si="13"/>
        <v>1.3333312000000008</v>
      </c>
      <c r="E107" s="1">
        <f>SUM('48 Hours - SB  (volume &amp; class)'!C107:E107)</f>
        <v>363</v>
      </c>
      <c r="F107" s="2">
        <f>SUM('48 Hours - SB  (volume &amp; class)'!F107:I107)</f>
        <v>5</v>
      </c>
      <c r="G107" s="2">
        <f>SUM('48 Hours - SB  (volume &amp; class)'!J107:L107)</f>
        <v>1</v>
      </c>
      <c r="H107" s="2">
        <f>SUM('48 Hours - SB  (volume &amp; class)'!M107:O107)</f>
        <v>0</v>
      </c>
      <c r="I107" s="2">
        <f>SUM('48 Hours - SB  (volume &amp; class)'!P107)</f>
        <v>2</v>
      </c>
      <c r="J107" s="58">
        <f t="shared" si="12"/>
        <v>371</v>
      </c>
    </row>
    <row r="108" spans="3:10" x14ac:dyDescent="0.2">
      <c r="C108" s="41">
        <f t="shared" si="11"/>
        <v>43531.374997799998</v>
      </c>
      <c r="D108" s="42">
        <f t="shared" si="13"/>
        <v>1.3749978000000009</v>
      </c>
      <c r="E108" s="1">
        <f>SUM('48 Hours - SB  (volume &amp; class)'!C108:E108)</f>
        <v>281</v>
      </c>
      <c r="F108" s="2">
        <f>SUM('48 Hours - SB  (volume &amp; class)'!F108:I108)</f>
        <v>8</v>
      </c>
      <c r="G108" s="2">
        <f>SUM('48 Hours - SB  (volume &amp; class)'!J108:L108)</f>
        <v>4</v>
      </c>
      <c r="H108" s="2">
        <f>SUM('48 Hours - SB  (volume &amp; class)'!M108:O108)</f>
        <v>0</v>
      </c>
      <c r="I108" s="2">
        <f>SUM('48 Hours - SB  (volume &amp; class)'!P108)</f>
        <v>0</v>
      </c>
      <c r="J108" s="58">
        <f t="shared" si="12"/>
        <v>293</v>
      </c>
    </row>
    <row r="109" spans="3:10" x14ac:dyDescent="0.2">
      <c r="C109" s="41">
        <f t="shared" si="11"/>
        <v>43531.4166644</v>
      </c>
      <c r="D109" s="42">
        <f t="shared" si="13"/>
        <v>1.416664400000001</v>
      </c>
      <c r="E109" s="1">
        <f>SUM('48 Hours - SB  (volume &amp; class)'!C109:E109)</f>
        <v>345</v>
      </c>
      <c r="F109" s="2">
        <f>SUM('48 Hours - SB  (volume &amp; class)'!F109:I109)</f>
        <v>8</v>
      </c>
      <c r="G109" s="2">
        <f>SUM('48 Hours - SB  (volume &amp; class)'!J109:L109)</f>
        <v>1</v>
      </c>
      <c r="H109" s="2">
        <f>SUM('48 Hours - SB  (volume &amp; class)'!M109:O109)</f>
        <v>0</v>
      </c>
      <c r="I109" s="2">
        <f>SUM('48 Hours - SB  (volume &amp; class)'!P109)</f>
        <v>1</v>
      </c>
      <c r="J109" s="58">
        <f t="shared" si="12"/>
        <v>355</v>
      </c>
    </row>
    <row r="110" spans="3:10" x14ac:dyDescent="0.2">
      <c r="C110" s="41">
        <f t="shared" si="11"/>
        <v>43531.458331000002</v>
      </c>
      <c r="D110" s="42">
        <f t="shared" si="13"/>
        <v>1.4583310000000012</v>
      </c>
      <c r="E110" s="1">
        <f>SUM('48 Hours - SB  (volume &amp; class)'!C110:E110)</f>
        <v>373</v>
      </c>
      <c r="F110" s="2">
        <f>SUM('48 Hours - SB  (volume &amp; class)'!F110:I110)</f>
        <v>5</v>
      </c>
      <c r="G110" s="2">
        <f>SUM('48 Hours - SB  (volume &amp; class)'!J110:L110)</f>
        <v>4</v>
      </c>
      <c r="H110" s="2">
        <f>SUM('48 Hours - SB  (volume &amp; class)'!M110:O110)</f>
        <v>0</v>
      </c>
      <c r="I110" s="2">
        <f>SUM('48 Hours - SB  (volume &amp; class)'!P110)</f>
        <v>1</v>
      </c>
      <c r="J110" s="58">
        <f t="shared" si="12"/>
        <v>383</v>
      </c>
    </row>
    <row r="111" spans="3:10" x14ac:dyDescent="0.2">
      <c r="C111" s="41">
        <f t="shared" si="11"/>
        <v>43531.499997600004</v>
      </c>
      <c r="D111" s="42">
        <f t="shared" si="13"/>
        <v>1.4999976000000013</v>
      </c>
      <c r="E111" s="1">
        <f>SUM('48 Hours - SB  (volume &amp; class)'!C111:E111)</f>
        <v>399</v>
      </c>
      <c r="F111" s="2">
        <f>SUM('48 Hours - SB  (volume &amp; class)'!F111:I111)</f>
        <v>4</v>
      </c>
      <c r="G111" s="2">
        <f>SUM('48 Hours - SB  (volume &amp; class)'!J111:L111)</f>
        <v>1</v>
      </c>
      <c r="H111" s="2">
        <f>SUM('48 Hours - SB  (volume &amp; class)'!M111:O111)</f>
        <v>0</v>
      </c>
      <c r="I111" s="2">
        <f>SUM('48 Hours - SB  (volume &amp; class)'!P111)</f>
        <v>1</v>
      </c>
      <c r="J111" s="58">
        <f t="shared" si="12"/>
        <v>405</v>
      </c>
    </row>
    <row r="112" spans="3:10" x14ac:dyDescent="0.2">
      <c r="C112" s="41">
        <f t="shared" si="11"/>
        <v>43531.541664199998</v>
      </c>
      <c r="D112" s="42">
        <f t="shared" si="13"/>
        <v>1.5416642000000014</v>
      </c>
      <c r="E112" s="1">
        <f>SUM('48 Hours - SB  (volume &amp; class)'!C112:E112)</f>
        <v>395</v>
      </c>
      <c r="F112" s="2">
        <f>SUM('48 Hours - SB  (volume &amp; class)'!F112:I112)</f>
        <v>9</v>
      </c>
      <c r="G112" s="2">
        <f>SUM('48 Hours - SB  (volume &amp; class)'!J112:L112)</f>
        <v>1</v>
      </c>
      <c r="H112" s="2">
        <f>SUM('48 Hours - SB  (volume &amp; class)'!M112:O112)</f>
        <v>0</v>
      </c>
      <c r="I112" s="2">
        <f>SUM('48 Hours - SB  (volume &amp; class)'!P112)</f>
        <v>2</v>
      </c>
      <c r="J112" s="58">
        <f t="shared" si="12"/>
        <v>407</v>
      </c>
    </row>
    <row r="113" spans="1:19" x14ac:dyDescent="0.2">
      <c r="C113" s="41">
        <f t="shared" si="11"/>
        <v>43531.5833308</v>
      </c>
      <c r="D113" s="42">
        <f t="shared" si="13"/>
        <v>1.5833308000000015</v>
      </c>
      <c r="E113" s="1">
        <f>SUM('48 Hours - SB  (volume &amp; class)'!C113:E113)</f>
        <v>369</v>
      </c>
      <c r="F113" s="2">
        <f>SUM('48 Hours - SB  (volume &amp; class)'!F113:I113)</f>
        <v>4</v>
      </c>
      <c r="G113" s="2">
        <f>SUM('48 Hours - SB  (volume &amp; class)'!J113:L113)</f>
        <v>4</v>
      </c>
      <c r="H113" s="2">
        <f>SUM('48 Hours - SB  (volume &amp; class)'!M113:O113)</f>
        <v>0</v>
      </c>
      <c r="I113" s="2">
        <f>SUM('48 Hours - SB  (volume &amp; class)'!P113)</f>
        <v>5</v>
      </c>
      <c r="J113" s="58">
        <f t="shared" si="12"/>
        <v>382</v>
      </c>
    </row>
    <row r="114" spans="1:19" x14ac:dyDescent="0.2">
      <c r="C114" s="41">
        <f t="shared" si="11"/>
        <v>43531.624997400002</v>
      </c>
      <c r="D114" s="42">
        <f t="shared" si="13"/>
        <v>1.6249974000000016</v>
      </c>
      <c r="E114" s="1">
        <f>SUM('48 Hours - SB  (volume &amp; class)'!C114:E114)</f>
        <v>402</v>
      </c>
      <c r="F114" s="2">
        <f>SUM('48 Hours - SB  (volume &amp; class)'!F114:I114)</f>
        <v>9</v>
      </c>
      <c r="G114" s="2">
        <f>SUM('48 Hours - SB  (volume &amp; class)'!J114:L114)</f>
        <v>2</v>
      </c>
      <c r="H114" s="2">
        <f>SUM('48 Hours - SB  (volume &amp; class)'!M114:O114)</f>
        <v>0</v>
      </c>
      <c r="I114" s="2">
        <f>SUM('48 Hours - SB  (volume &amp; class)'!P114)</f>
        <v>0</v>
      </c>
      <c r="J114" s="58">
        <f t="shared" si="12"/>
        <v>413</v>
      </c>
    </row>
    <row r="115" spans="1:19" x14ac:dyDescent="0.2">
      <c r="C115" s="41">
        <f t="shared" si="11"/>
        <v>43531.666663999997</v>
      </c>
      <c r="D115" s="42">
        <f t="shared" si="13"/>
        <v>1.6666640000000017</v>
      </c>
      <c r="E115" s="1">
        <f>SUM('48 Hours - SB  (volume &amp; class)'!C115:E115)</f>
        <v>492</v>
      </c>
      <c r="F115" s="2">
        <f>SUM('48 Hours - SB  (volume &amp; class)'!F115:I115)</f>
        <v>9</v>
      </c>
      <c r="G115" s="2">
        <f>SUM('48 Hours - SB  (volume &amp; class)'!J115:L115)</f>
        <v>1</v>
      </c>
      <c r="H115" s="2">
        <f>SUM('48 Hours - SB  (volume &amp; class)'!M115:O115)</f>
        <v>0</v>
      </c>
      <c r="I115" s="2">
        <f>SUM('48 Hours - SB  (volume &amp; class)'!P115)</f>
        <v>7</v>
      </c>
      <c r="J115" s="58">
        <f t="shared" si="12"/>
        <v>509</v>
      </c>
    </row>
    <row r="116" spans="1:19" x14ac:dyDescent="0.2">
      <c r="C116" s="41">
        <f t="shared" si="11"/>
        <v>43531.708330599999</v>
      </c>
      <c r="D116" s="42">
        <f t="shared" si="13"/>
        <v>1.7083306000000018</v>
      </c>
      <c r="E116" s="1">
        <f>SUM('48 Hours - SB  (volume &amp; class)'!C116:E116)</f>
        <v>465</v>
      </c>
      <c r="F116" s="2">
        <f>SUM('48 Hours - SB  (volume &amp; class)'!F116:I116)</f>
        <v>7</v>
      </c>
      <c r="G116" s="2">
        <f>SUM('48 Hours - SB  (volume &amp; class)'!J116:L116)</f>
        <v>2</v>
      </c>
      <c r="H116" s="2">
        <f>SUM('48 Hours - SB  (volume &amp; class)'!M116:O116)</f>
        <v>0</v>
      </c>
      <c r="I116" s="2">
        <f>SUM('48 Hours - SB  (volume &amp; class)'!P116)</f>
        <v>8</v>
      </c>
      <c r="J116" s="58">
        <f t="shared" si="12"/>
        <v>482</v>
      </c>
    </row>
    <row r="117" spans="1:19" x14ac:dyDescent="0.2">
      <c r="C117" s="41">
        <f t="shared" si="11"/>
        <v>43531.749997200001</v>
      </c>
      <c r="D117" s="42">
        <f t="shared" si="13"/>
        <v>1.7499972000000019</v>
      </c>
      <c r="E117" s="1">
        <f>SUM('48 Hours - SB  (volume &amp; class)'!C117:E117)</f>
        <v>403</v>
      </c>
      <c r="F117" s="2">
        <f>SUM('48 Hours - SB  (volume &amp; class)'!F117:I117)</f>
        <v>4</v>
      </c>
      <c r="G117" s="2">
        <f>SUM('48 Hours - SB  (volume &amp; class)'!J117:L117)</f>
        <v>2</v>
      </c>
      <c r="H117" s="2">
        <f>SUM('48 Hours - SB  (volume &amp; class)'!M117:O117)</f>
        <v>0</v>
      </c>
      <c r="I117" s="2">
        <f>SUM('48 Hours - SB  (volume &amp; class)'!P117)</f>
        <v>3</v>
      </c>
      <c r="J117" s="58">
        <f t="shared" si="12"/>
        <v>412</v>
      </c>
    </row>
    <row r="118" spans="1:19" x14ac:dyDescent="0.2">
      <c r="C118" s="41">
        <f t="shared" si="11"/>
        <v>43531.791663800002</v>
      </c>
      <c r="D118" s="42">
        <f t="shared" si="13"/>
        <v>1.791663800000002</v>
      </c>
      <c r="E118" s="1">
        <f>SUM('48 Hours - SB  (volume &amp; class)'!C118:E118)</f>
        <v>277</v>
      </c>
      <c r="F118" s="2">
        <f>SUM('48 Hours - SB  (volume &amp; class)'!F118:I118)</f>
        <v>1</v>
      </c>
      <c r="G118" s="2">
        <f>SUM('48 Hours - SB  (volume &amp; class)'!J118:L118)</f>
        <v>1</v>
      </c>
      <c r="H118" s="2">
        <f>SUM('48 Hours - SB  (volume &amp; class)'!M118:O118)</f>
        <v>0</v>
      </c>
      <c r="I118" s="2">
        <f>SUM('48 Hours - SB  (volume &amp; class)'!P118)</f>
        <v>0</v>
      </c>
      <c r="J118" s="58">
        <f t="shared" si="12"/>
        <v>279</v>
      </c>
    </row>
    <row r="119" spans="1:19" x14ac:dyDescent="0.2">
      <c r="C119" s="41">
        <f t="shared" si="11"/>
        <v>43531.833330399997</v>
      </c>
      <c r="D119" s="42">
        <f t="shared" si="13"/>
        <v>1.8333304000000021</v>
      </c>
      <c r="E119" s="1">
        <f>SUM('48 Hours - SB  (volume &amp; class)'!C119:E119)</f>
        <v>228</v>
      </c>
      <c r="F119" s="2">
        <f>SUM('48 Hours - SB  (volume &amp; class)'!F119:I119)</f>
        <v>1</v>
      </c>
      <c r="G119" s="2">
        <f>SUM('48 Hours - SB  (volume &amp; class)'!J119:L119)</f>
        <v>0</v>
      </c>
      <c r="H119" s="2">
        <f>SUM('48 Hours - SB  (volume &amp; class)'!M119:O119)</f>
        <v>0</v>
      </c>
      <c r="I119" s="2">
        <f>SUM('48 Hours - SB  (volume &amp; class)'!P119)</f>
        <v>0</v>
      </c>
      <c r="J119" s="58">
        <f t="shared" si="12"/>
        <v>229</v>
      </c>
    </row>
    <row r="120" spans="1:19" x14ac:dyDescent="0.2">
      <c r="C120" s="41">
        <f t="shared" si="11"/>
        <v>43531.874996999999</v>
      </c>
      <c r="D120" s="42">
        <f t="shared" si="13"/>
        <v>1.8749970000000022</v>
      </c>
      <c r="E120" s="1">
        <f>SUM('48 Hours - SB  (volume &amp; class)'!C120:E120)</f>
        <v>195</v>
      </c>
      <c r="F120" s="2">
        <f>SUM('48 Hours - SB  (volume &amp; class)'!F120:I120)</f>
        <v>0</v>
      </c>
      <c r="G120" s="2">
        <f>SUM('48 Hours - SB  (volume &amp; class)'!J120:L120)</f>
        <v>0</v>
      </c>
      <c r="H120" s="2">
        <f>SUM('48 Hours - SB  (volume &amp; class)'!M120:O120)</f>
        <v>0</v>
      </c>
      <c r="I120" s="2">
        <f>SUM('48 Hours - SB  (volume &amp; class)'!P120)</f>
        <v>0</v>
      </c>
      <c r="J120" s="58">
        <f t="shared" si="12"/>
        <v>195</v>
      </c>
    </row>
    <row r="121" spans="1:19" x14ac:dyDescent="0.2">
      <c r="C121" s="41">
        <f t="shared" si="11"/>
        <v>43531.916663600001</v>
      </c>
      <c r="D121" s="42">
        <f t="shared" si="13"/>
        <v>1.9166636000000024</v>
      </c>
      <c r="E121" s="1">
        <f>SUM('48 Hours - SB  (volume &amp; class)'!C121:E121)</f>
        <v>141</v>
      </c>
      <c r="F121" s="2">
        <f>SUM('48 Hours - SB  (volume &amp; class)'!F121:I121)</f>
        <v>0</v>
      </c>
      <c r="G121" s="2">
        <f>SUM('48 Hours - SB  (volume &amp; class)'!J121:L121)</f>
        <v>0</v>
      </c>
      <c r="H121" s="2">
        <f>SUM('48 Hours - SB  (volume &amp; class)'!M121:O121)</f>
        <v>0</v>
      </c>
      <c r="I121" s="2">
        <f>SUM('48 Hours - SB  (volume &amp; class)'!P121)</f>
        <v>1</v>
      </c>
      <c r="J121" s="58">
        <f t="shared" si="12"/>
        <v>142</v>
      </c>
    </row>
    <row r="122" spans="1:19" ht="15" thickBot="1" x14ac:dyDescent="0.25">
      <c r="C122" s="44">
        <f t="shared" si="11"/>
        <v>43531.958330200003</v>
      </c>
      <c r="D122" s="45">
        <f t="shared" si="13"/>
        <v>1.9583302000000025</v>
      </c>
      <c r="E122" s="5">
        <f>SUM('48 Hours - SB  (volume &amp; class)'!C122:E122)</f>
        <v>91</v>
      </c>
      <c r="F122" s="6">
        <f>SUM('48 Hours - SB  (volume &amp; class)'!F122:I122)</f>
        <v>0</v>
      </c>
      <c r="G122" s="6">
        <f>SUM('48 Hours - SB  (volume &amp; class)'!J122:L122)</f>
        <v>0</v>
      </c>
      <c r="H122" s="6">
        <f>SUM('48 Hours - SB  (volume &amp; class)'!M122:O122)</f>
        <v>0</v>
      </c>
      <c r="I122" s="6">
        <f>SUM('48 Hours - SB  (volume &amp; class)'!P122)</f>
        <v>0</v>
      </c>
      <c r="J122" s="59">
        <f t="shared" si="12"/>
        <v>91</v>
      </c>
    </row>
    <row r="123" spans="1:19" x14ac:dyDescent="0.2">
      <c r="A123" s="46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</row>
    <row r="124" spans="1:19" s="49" customFormat="1" ht="15" x14ac:dyDescent="0.25">
      <c r="C124" s="89" t="s">
        <v>5</v>
      </c>
      <c r="D124" s="90"/>
      <c r="E124" s="61">
        <f>SUM(E75:E122)</f>
        <v>12098</v>
      </c>
      <c r="F124" s="61">
        <f t="shared" ref="F124:J124" si="14">SUM(F75:F122)</f>
        <v>176</v>
      </c>
      <c r="G124" s="61">
        <f t="shared" si="14"/>
        <v>50</v>
      </c>
      <c r="H124" s="61">
        <f t="shared" si="14"/>
        <v>1</v>
      </c>
      <c r="I124" s="61">
        <f t="shared" si="14"/>
        <v>69</v>
      </c>
      <c r="J124" s="61">
        <f t="shared" si="14"/>
        <v>12394</v>
      </c>
      <c r="K124" s="64"/>
      <c r="L124" s="65"/>
      <c r="M124" s="65"/>
      <c r="N124" s="65"/>
      <c r="O124" s="65"/>
      <c r="P124" s="65"/>
      <c r="Q124" s="65"/>
      <c r="R124" s="65"/>
      <c r="S124" s="65"/>
    </row>
    <row r="125" spans="1:19" s="49" customFormat="1" ht="15" x14ac:dyDescent="0.25">
      <c r="C125" s="89" t="s">
        <v>6</v>
      </c>
      <c r="D125" s="90"/>
      <c r="E125" s="62">
        <f>E124/$J$124</f>
        <v>0.97611747619816036</v>
      </c>
      <c r="F125" s="62">
        <f t="shared" ref="F125:I125" si="15">F124/$J$124</f>
        <v>1.4200419557850574E-2</v>
      </c>
      <c r="G125" s="62">
        <f t="shared" si="15"/>
        <v>4.0342101016620944E-3</v>
      </c>
      <c r="H125" s="62">
        <f t="shared" si="15"/>
        <v>8.0684202033241891E-5</v>
      </c>
      <c r="I125" s="62">
        <f t="shared" si="15"/>
        <v>5.5672099402936902E-3</v>
      </c>
      <c r="J125" s="63"/>
      <c r="K125" s="66"/>
      <c r="L125" s="67"/>
      <c r="M125" s="67"/>
      <c r="N125" s="67"/>
      <c r="O125" s="67"/>
      <c r="P125" s="67"/>
      <c r="Q125" s="67"/>
      <c r="R125" s="67"/>
      <c r="S125" s="67"/>
    </row>
    <row r="126" spans="1:19" s="49" customFormat="1" ht="15" x14ac:dyDescent="0.25"/>
    <row r="127" spans="1:19" s="49" customFormat="1" ht="15" x14ac:dyDescent="0.25">
      <c r="C127" s="89" t="s">
        <v>15</v>
      </c>
      <c r="D127" s="90"/>
      <c r="E127" s="61">
        <f>SUM(E75:E98)</f>
        <v>6149</v>
      </c>
      <c r="F127" s="61">
        <f t="shared" ref="F127:I127" si="16">SUM(F75:F98)</f>
        <v>83</v>
      </c>
      <c r="G127" s="61">
        <f t="shared" si="16"/>
        <v>23</v>
      </c>
      <c r="H127" s="61">
        <f t="shared" si="16"/>
        <v>0</v>
      </c>
      <c r="I127" s="61">
        <f t="shared" si="16"/>
        <v>35</v>
      </c>
      <c r="J127" s="61">
        <f>SUM(J75:J98)</f>
        <v>6290</v>
      </c>
    </row>
    <row r="128" spans="1:19" s="49" customFormat="1" ht="15" x14ac:dyDescent="0.25">
      <c r="C128" s="89" t="s">
        <v>6</v>
      </c>
      <c r="D128" s="90"/>
      <c r="E128" s="62">
        <f>E127/$J$127</f>
        <v>0.97758346581875999</v>
      </c>
      <c r="F128" s="62">
        <f t="shared" ref="F128:I128" si="17">F127/$J$127</f>
        <v>1.3195548489666137E-2</v>
      </c>
      <c r="G128" s="62">
        <f t="shared" si="17"/>
        <v>3.6565977742448329E-3</v>
      </c>
      <c r="H128" s="62">
        <f t="shared" si="17"/>
        <v>0</v>
      </c>
      <c r="I128" s="62">
        <f t="shared" si="17"/>
        <v>5.5643879173290934E-3</v>
      </c>
      <c r="J128" s="63"/>
    </row>
    <row r="129" spans="3:10" s="49" customFormat="1" ht="15" x14ac:dyDescent="0.25"/>
    <row r="130" spans="3:10" s="49" customFormat="1" ht="15" x14ac:dyDescent="0.25">
      <c r="C130" s="89" t="s">
        <v>16</v>
      </c>
      <c r="D130" s="90"/>
      <c r="E130" s="61">
        <f>SUM(E99:E122)</f>
        <v>5949</v>
      </c>
      <c r="F130" s="61">
        <f t="shared" ref="F130:J130" si="18">SUM(F99:F122)</f>
        <v>93</v>
      </c>
      <c r="G130" s="61">
        <f t="shared" si="18"/>
        <v>27</v>
      </c>
      <c r="H130" s="61">
        <f t="shared" si="18"/>
        <v>1</v>
      </c>
      <c r="I130" s="61">
        <f t="shared" si="18"/>
        <v>34</v>
      </c>
      <c r="J130" s="61">
        <f t="shared" si="18"/>
        <v>6104</v>
      </c>
    </row>
    <row r="131" spans="3:10" s="49" customFormat="1" ht="15" x14ac:dyDescent="0.25">
      <c r="C131" s="89" t="s">
        <v>6</v>
      </c>
      <c r="D131" s="90"/>
      <c r="E131" s="62">
        <f>E130/$J$130</f>
        <v>0.97460681520314552</v>
      </c>
      <c r="F131" s="62">
        <f t="shared" ref="F131:I131" si="19">F130/$J$130</f>
        <v>1.5235910878112713E-2</v>
      </c>
      <c r="G131" s="62">
        <f t="shared" si="19"/>
        <v>4.4233289646133682E-3</v>
      </c>
      <c r="H131" s="62">
        <f t="shared" si="19"/>
        <v>1.6382699868938401E-4</v>
      </c>
      <c r="I131" s="62">
        <f t="shared" si="19"/>
        <v>5.5701179554390563E-3</v>
      </c>
      <c r="J131" s="63"/>
    </row>
    <row r="132" spans="3:10" s="49" customFormat="1" ht="15" x14ac:dyDescent="0.25"/>
    <row r="133" spans="3:10" s="49" customFormat="1" ht="15" x14ac:dyDescent="0.25">
      <c r="C133" s="89" t="s">
        <v>17</v>
      </c>
      <c r="D133" s="90"/>
      <c r="E133" s="61">
        <f>E124/2</f>
        <v>6049</v>
      </c>
      <c r="F133" s="61">
        <f t="shared" ref="F133:J133" si="20">F124/2</f>
        <v>88</v>
      </c>
      <c r="G133" s="61">
        <f t="shared" si="20"/>
        <v>25</v>
      </c>
      <c r="H133" s="61">
        <f t="shared" si="20"/>
        <v>0.5</v>
      </c>
      <c r="I133" s="61">
        <f t="shared" si="20"/>
        <v>34.5</v>
      </c>
      <c r="J133" s="61">
        <f t="shared" si="20"/>
        <v>6197</v>
      </c>
    </row>
    <row r="134" spans="3:10" s="49" customFormat="1" ht="15" x14ac:dyDescent="0.25">
      <c r="C134" s="89" t="s">
        <v>6</v>
      </c>
      <c r="D134" s="90"/>
      <c r="E134" s="62">
        <f>E133/$J$133</f>
        <v>0.97611747619816036</v>
      </c>
      <c r="F134" s="62">
        <f t="shared" ref="F134:I134" si="21">F133/$J$133</f>
        <v>1.4200419557850574E-2</v>
      </c>
      <c r="G134" s="62">
        <f t="shared" si="21"/>
        <v>4.0342101016620944E-3</v>
      </c>
      <c r="H134" s="62">
        <f t="shared" si="21"/>
        <v>8.0684202033241891E-5</v>
      </c>
      <c r="I134" s="62">
        <f t="shared" si="21"/>
        <v>5.5672099402936902E-3</v>
      </c>
      <c r="J134" s="63"/>
    </row>
  </sheetData>
  <sheetProtection selectLockedCells="1"/>
  <mergeCells count="43"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64:D64"/>
    <mergeCell ref="B5:D5"/>
    <mergeCell ref="A7:B7"/>
    <mergeCell ref="C7:D7"/>
    <mergeCell ref="F7:G7"/>
    <mergeCell ref="C10:C11"/>
    <mergeCell ref="D10:D11"/>
    <mergeCell ref="E10:J10"/>
    <mergeCell ref="C61:D61"/>
    <mergeCell ref="C62:D62"/>
    <mergeCell ref="H7:J7"/>
    <mergeCell ref="A8:B8"/>
    <mergeCell ref="C8:D8"/>
    <mergeCell ref="F8:G8"/>
    <mergeCell ref="H8:J8"/>
    <mergeCell ref="C65:D65"/>
    <mergeCell ref="C67:D67"/>
    <mergeCell ref="C68:D68"/>
    <mergeCell ref="C70:D70"/>
    <mergeCell ref="C71:D71"/>
    <mergeCell ref="E73:J73"/>
    <mergeCell ref="C73:C74"/>
    <mergeCell ref="D73:D74"/>
    <mergeCell ref="C131:D131"/>
    <mergeCell ref="C133:D133"/>
    <mergeCell ref="C134:D134"/>
    <mergeCell ref="C124:D124"/>
    <mergeCell ref="C125:D125"/>
    <mergeCell ref="C127:D127"/>
    <mergeCell ref="C128:D128"/>
    <mergeCell ref="C130:D13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48 Hours Speed Summary</vt:lpstr>
      <vt:lpstr>48 Hours - NB  (V&amp;C) Summary</vt:lpstr>
      <vt:lpstr>48 Hours - NB  FHWA Summary</vt:lpstr>
      <vt:lpstr>48 Hours - SB  (V&amp;C) Summary</vt:lpstr>
      <vt:lpstr>48 Hours - SB  FHWA Summary</vt:lpstr>
      <vt:lpstr>48 Hours - Total (V&amp;C)</vt:lpstr>
      <vt:lpstr>48 Hours - Total FHWA Classes </vt:lpstr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'48 Hours - NB  (V&amp;C) Summary'!Print_Titles</vt:lpstr>
      <vt:lpstr>'48 Hours - NB  (volume &amp; class)'!Print_Titles</vt:lpstr>
      <vt:lpstr>'48 Hours - NB  FHWA Classes'!Print_Titles</vt:lpstr>
      <vt:lpstr>'48 Hours - NB  FHWA Summary'!Print_Titles</vt:lpstr>
      <vt:lpstr>'48 Hours - SB  (V&amp;C) Summary'!Print_Titles</vt:lpstr>
      <vt:lpstr>'48 Hours - SB  (volume &amp; class)'!Print_Titles</vt:lpstr>
      <vt:lpstr>'48 Hours - SB  FHWA Classes'!Print_Titles</vt:lpstr>
      <vt:lpstr>'48 Hours - SB  FHWA Summary'!Print_Titles</vt:lpstr>
      <vt:lpstr>'48 Hours - Total (V&amp;C)'!Print_Titles</vt:lpstr>
      <vt:lpstr>'48 Hours - Total FHWA Classes '!Print_Titles</vt:lpstr>
      <vt:lpstr>'48 Hours (speed)'!Print_Titles</vt:lpstr>
      <vt:lpstr>'48 Hours Speed Summary'!Print_Titles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2019-03-13T19:00:29Z</dcterms:modified>
</cp:coreProperties>
</file>